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3.xml" ContentType="application/vnd.openxmlformats-officedocument.drawing+xml"/>
  <Override PartName="/xl/comments2.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charts/style6.xml" ContentType="application/vnd.ms-office.chartstyle+xml"/>
  <Override PartName="/xl/charts/colors6.xml" ContentType="application/vnd.ms-office.chartcolorstyle+xml"/>
  <Override PartName="/xl/charts/chart8.xml" ContentType="application/vnd.openxmlformats-officedocument.drawingml.chart+xml"/>
  <Override PartName="/xl/charts/style7.xml" ContentType="application/vnd.ms-office.chartstyle+xml"/>
  <Override PartName="/xl/charts/colors7.xml" ContentType="application/vnd.ms-office.chartcolorstyle+xml"/>
  <Override PartName="/xl/charts/chart9.xml" ContentType="application/vnd.openxmlformats-officedocument.drawingml.chart+xml"/>
  <Override PartName="/xl/charts/style8.xml" ContentType="application/vnd.ms-office.chartstyle+xml"/>
  <Override PartName="/xl/charts/colors8.xml" ContentType="application/vnd.ms-office.chartcolorstyle+xml"/>
  <Override PartName="/xl/charts/chart10.xml" ContentType="application/vnd.openxmlformats-officedocument.drawingml.chart+xml"/>
  <Override PartName="/xl/charts/style9.xml" ContentType="application/vnd.ms-office.chartstyle+xml"/>
  <Override PartName="/xl/charts/colors9.xml" ContentType="application/vnd.ms-office.chartcolorstyle+xml"/>
  <Override PartName="/xl/drawings/drawing4.xml" ContentType="application/vnd.openxmlformats-officedocument.drawing+xml"/>
  <Override PartName="/xl/charts/chart11.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5.xml" ContentType="application/vnd.openxmlformats-officedocument.drawing+xml"/>
  <Override PartName="/xl/charts/chart12.xml" ContentType="application/vnd.openxmlformats-officedocument.drawingml.chart+xml"/>
  <Override PartName="/xl/charts/style11.xml" ContentType="application/vnd.ms-office.chartstyle+xml"/>
  <Override PartName="/xl/charts/colors11.xml" ContentType="application/vnd.ms-office.chartcolorstyle+xml"/>
  <Override PartName="/xl/charts/chart13.xml" ContentType="application/vnd.openxmlformats-officedocument.drawingml.chart+xml"/>
  <Override PartName="/xl/charts/chart14.xml" ContentType="application/vnd.openxmlformats-officedocument.drawingml.chart+xml"/>
  <Override PartName="/xl/charts/style12.xml" ContentType="application/vnd.ms-office.chartstyle+xml"/>
  <Override PartName="/xl/charts/colors12.xml" ContentType="application/vnd.ms-office.chartcolorstyle+xml"/>
  <Override PartName="/xl/charts/chart15.xml" ContentType="application/vnd.openxmlformats-officedocument.drawingml.chart+xml"/>
  <Override PartName="/xl/charts/style13.xml" ContentType="application/vnd.ms-office.chartstyle+xml"/>
  <Override PartName="/xl/charts/colors13.xml" ContentType="application/vnd.ms-office.chartcolorstyle+xml"/>
  <Override PartName="/xl/charts/chart16.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6.xml" ContentType="application/vnd.openxmlformats-officedocument.drawing+xml"/>
  <Override PartName="/xl/charts/chart17.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7.xml" ContentType="application/vnd.openxmlformats-officedocument.drawing+xml"/>
  <Override PartName="/xl/charts/chart18.xml" ContentType="application/vnd.openxmlformats-officedocument.drawingml.chart+xml"/>
  <Override PartName="/xl/charts/style16.xml" ContentType="application/vnd.ms-office.chartstyle+xml"/>
  <Override PartName="/xl/charts/colors16.xml" ContentType="application/vnd.ms-office.chartcolorstyle+xml"/>
  <Override PartName="/xl/charts/chart19.xml" ContentType="application/vnd.openxmlformats-officedocument.drawingml.chart+xml"/>
  <Override PartName="/xl/charts/chart20.xml" ContentType="application/vnd.openxmlformats-officedocument.drawingml.chart+xml"/>
  <Override PartName="/xl/charts/style17.xml" ContentType="application/vnd.ms-office.chartstyle+xml"/>
  <Override PartName="/xl/charts/colors17.xml" ContentType="application/vnd.ms-office.chartcolorstyle+xml"/>
  <Override PartName="/xl/charts/chart21.xml" ContentType="application/vnd.openxmlformats-officedocument.drawingml.chart+xml"/>
  <Override PartName="/xl/charts/style18.xml" ContentType="application/vnd.ms-office.chartstyle+xml"/>
  <Override PartName="/xl/charts/colors18.xml" ContentType="application/vnd.ms-office.chartcolorstyle+xml"/>
  <Override PartName="/xl/charts/chart22.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8.xml" ContentType="application/vnd.openxmlformats-officedocument.drawing+xml"/>
  <Override PartName="/xl/charts/chart23.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9.xml" ContentType="application/vnd.openxmlformats-officedocument.drawing+xml"/>
  <Override PartName="/xl/charts/chart24.xml" ContentType="application/vnd.openxmlformats-officedocument.drawingml.chart+xml"/>
  <Override PartName="/xl/charts/style21.xml" ContentType="application/vnd.ms-office.chartstyle+xml"/>
  <Override PartName="/xl/charts/colors21.xml" ContentType="application/vnd.ms-office.chartcolorstyle+xml"/>
  <Override PartName="/xl/charts/chart25.xml" ContentType="application/vnd.openxmlformats-officedocument.drawingml.chart+xml"/>
  <Override PartName="/xl/charts/chart26.xml" ContentType="application/vnd.openxmlformats-officedocument.drawingml.chart+xml"/>
  <Override PartName="/xl/charts/style22.xml" ContentType="application/vnd.ms-office.chartstyle+xml"/>
  <Override PartName="/xl/charts/colors22.xml" ContentType="application/vnd.ms-office.chartcolorstyle+xml"/>
  <Override PartName="/xl/charts/chart27.xml" ContentType="application/vnd.openxmlformats-officedocument.drawingml.chart+xml"/>
  <Override PartName="/xl/charts/style23.xml" ContentType="application/vnd.ms-office.chartstyle+xml"/>
  <Override PartName="/xl/charts/colors23.xml" ContentType="application/vnd.ms-office.chartcolorstyle+xml"/>
  <Override PartName="/xl/charts/chart28.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10.xml" ContentType="application/vnd.openxmlformats-officedocument.drawing+xml"/>
  <Override PartName="/xl/charts/chart29.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11.xml" ContentType="application/vnd.openxmlformats-officedocument.drawing+xml"/>
  <Override PartName="/xl/charts/chart30.xml" ContentType="application/vnd.openxmlformats-officedocument.drawingml.chart+xml"/>
  <Override PartName="/xl/charts/style26.xml" ContentType="application/vnd.ms-office.chartstyle+xml"/>
  <Override PartName="/xl/charts/colors26.xml" ContentType="application/vnd.ms-office.chartcolorstyle+xml"/>
  <Override PartName="/xl/charts/chart31.xml" ContentType="application/vnd.openxmlformats-officedocument.drawingml.chart+xml"/>
  <Override PartName="/xl/charts/chart32.xml" ContentType="application/vnd.openxmlformats-officedocument.drawingml.chart+xml"/>
  <Override PartName="/xl/charts/style27.xml" ContentType="application/vnd.ms-office.chartstyle+xml"/>
  <Override PartName="/xl/charts/colors27.xml" ContentType="application/vnd.ms-office.chartcolorstyle+xml"/>
  <Override PartName="/xl/charts/chart33.xml" ContentType="application/vnd.openxmlformats-officedocument.drawingml.chart+xml"/>
  <Override PartName="/xl/charts/style28.xml" ContentType="application/vnd.ms-office.chartstyle+xml"/>
  <Override PartName="/xl/charts/colors28.xml" ContentType="application/vnd.ms-office.chartcolorstyle+xml"/>
  <Override PartName="/xl/charts/chart34.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12.xml" ContentType="application/vnd.openxmlformats-officedocument.drawing+xml"/>
  <Override PartName="/xl/charts/chart35.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13.xml" ContentType="application/vnd.openxmlformats-officedocument.drawing+xml"/>
  <Override PartName="/xl/charts/chart36.xml" ContentType="application/vnd.openxmlformats-officedocument.drawingml.chart+xml"/>
  <Override PartName="/xl/charts/style31.xml" ContentType="application/vnd.ms-office.chartstyle+xml"/>
  <Override PartName="/xl/charts/colors31.xml" ContentType="application/vnd.ms-office.chartcolorstyle+xml"/>
  <Override PartName="/xl/charts/chart37.xml" ContentType="application/vnd.openxmlformats-officedocument.drawingml.chart+xml"/>
  <Override PartName="/xl/charts/chart38.xml" ContentType="application/vnd.openxmlformats-officedocument.drawingml.chart+xml"/>
  <Override PartName="/xl/charts/style32.xml" ContentType="application/vnd.ms-office.chartstyle+xml"/>
  <Override PartName="/xl/charts/colors32.xml" ContentType="application/vnd.ms-office.chartcolorstyle+xml"/>
  <Override PartName="/xl/charts/chart39.xml" ContentType="application/vnd.openxmlformats-officedocument.drawingml.chart+xml"/>
  <Override PartName="/xl/charts/style33.xml" ContentType="application/vnd.ms-office.chartstyle+xml"/>
  <Override PartName="/xl/charts/colors33.xml" ContentType="application/vnd.ms-office.chartcolorstyle+xml"/>
  <Override PartName="/xl/charts/chart40.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14.xml" ContentType="application/vnd.openxmlformats-officedocument.drawing+xml"/>
  <Override PartName="/xl/charts/chart41.xml" ContentType="application/vnd.openxmlformats-officedocument.drawingml.chart+xml"/>
  <Override PartName="/xl/charts/style35.xml" ContentType="application/vnd.ms-office.chartstyle+xml"/>
  <Override PartName="/xl/charts/colors35.xml" ContentType="application/vnd.ms-office.chartcolorstyle+xml"/>
  <Override PartName="/xl/drawings/drawing15.xml" ContentType="application/vnd.openxmlformats-officedocument.drawing+xml"/>
  <Override PartName="/xl/charts/chart42.xml" ContentType="application/vnd.openxmlformats-officedocument.drawingml.chart+xml"/>
  <Override PartName="/xl/charts/style36.xml" ContentType="application/vnd.ms-office.chartstyle+xml"/>
  <Override PartName="/xl/charts/colors36.xml" ContentType="application/vnd.ms-office.chartcolorstyle+xml"/>
  <Override PartName="/xl/charts/chart43.xml" ContentType="application/vnd.openxmlformats-officedocument.drawingml.chart+xml"/>
  <Override PartName="/xl/charts/chart44.xml" ContentType="application/vnd.openxmlformats-officedocument.drawingml.chart+xml"/>
  <Override PartName="/xl/charts/style37.xml" ContentType="application/vnd.ms-office.chartstyle+xml"/>
  <Override PartName="/xl/charts/colors37.xml" ContentType="application/vnd.ms-office.chartcolorstyle+xml"/>
  <Override PartName="/xl/charts/chart45.xml" ContentType="application/vnd.openxmlformats-officedocument.drawingml.chart+xml"/>
  <Override PartName="/xl/charts/style38.xml" ContentType="application/vnd.ms-office.chartstyle+xml"/>
  <Override PartName="/xl/charts/colors38.xml" ContentType="application/vnd.ms-office.chartcolorstyle+xml"/>
  <Override PartName="/xl/charts/chart46.xml" ContentType="application/vnd.openxmlformats-officedocument.drawingml.chart+xml"/>
  <Override PartName="/xl/charts/style39.xml" ContentType="application/vnd.ms-office.chartstyle+xml"/>
  <Override PartName="/xl/charts/colors39.xml" ContentType="application/vnd.ms-office.chartcolorstyle+xml"/>
  <Override PartName="/xl/drawings/drawing16.xml" ContentType="application/vnd.openxmlformats-officedocument.drawing+xml"/>
  <Override PartName="/xl/charts/chart47.xml" ContentType="application/vnd.openxmlformats-officedocument.drawingml.chart+xml"/>
  <Override PartName="/xl/charts/style40.xml" ContentType="application/vnd.ms-office.chartstyle+xml"/>
  <Override PartName="/xl/charts/colors40.xml" ContentType="application/vnd.ms-office.chartcolorstyle+xml"/>
  <Override PartName="/xl/drawings/drawing17.xml" ContentType="application/vnd.openxmlformats-officedocument.drawing+xml"/>
  <Override PartName="/xl/charts/chart48.xml" ContentType="application/vnd.openxmlformats-officedocument.drawingml.chart+xml"/>
  <Override PartName="/xl/charts/style41.xml" ContentType="application/vnd.ms-office.chartstyle+xml"/>
  <Override PartName="/xl/charts/colors41.xml" ContentType="application/vnd.ms-office.chartcolorstyle+xml"/>
  <Override PartName="/xl/charts/chart49.xml" ContentType="application/vnd.openxmlformats-officedocument.drawingml.chart+xml"/>
  <Override PartName="/xl/charts/chart50.xml" ContentType="application/vnd.openxmlformats-officedocument.drawingml.chart+xml"/>
  <Override PartName="/xl/charts/style42.xml" ContentType="application/vnd.ms-office.chartstyle+xml"/>
  <Override PartName="/xl/charts/colors42.xml" ContentType="application/vnd.ms-office.chartcolorstyle+xml"/>
  <Override PartName="/xl/charts/chart51.xml" ContentType="application/vnd.openxmlformats-officedocument.drawingml.chart+xml"/>
  <Override PartName="/xl/charts/style43.xml" ContentType="application/vnd.ms-office.chartstyle+xml"/>
  <Override PartName="/xl/charts/colors43.xml" ContentType="application/vnd.ms-office.chartcolorstyle+xml"/>
  <Override PartName="/xl/charts/chart52.xml" ContentType="application/vnd.openxmlformats-officedocument.drawingml.chart+xml"/>
  <Override PartName="/xl/charts/style44.xml" ContentType="application/vnd.ms-office.chartstyle+xml"/>
  <Override PartName="/xl/charts/colors44.xml" ContentType="application/vnd.ms-office.chartcolorstyle+xml"/>
  <Override PartName="/xl/drawings/drawing18.xml" ContentType="application/vnd.openxmlformats-officedocument.drawing+xml"/>
  <Override PartName="/xl/charts/chart53.xml" ContentType="application/vnd.openxmlformats-officedocument.drawingml.chart+xml"/>
  <Override PartName="/xl/charts/style45.xml" ContentType="application/vnd.ms-office.chartstyle+xml"/>
  <Override PartName="/xl/charts/colors45.xml" ContentType="application/vnd.ms-office.chartcolorstyle+xml"/>
  <Override PartName="/xl/drawings/drawing19.xml" ContentType="application/vnd.openxmlformats-officedocument.drawing+xml"/>
  <Override PartName="/xl/charts/chart54.xml" ContentType="application/vnd.openxmlformats-officedocument.drawingml.chart+xml"/>
  <Override PartName="/xl/charts/style46.xml" ContentType="application/vnd.ms-office.chartstyle+xml"/>
  <Override PartName="/xl/charts/colors46.xml" ContentType="application/vnd.ms-office.chartcolorstyle+xml"/>
  <Override PartName="/xl/charts/chart55.xml" ContentType="application/vnd.openxmlformats-officedocument.drawingml.chart+xml"/>
  <Override PartName="/xl/charts/chart56.xml" ContentType="application/vnd.openxmlformats-officedocument.drawingml.chart+xml"/>
  <Override PartName="/xl/charts/style47.xml" ContentType="application/vnd.ms-office.chartstyle+xml"/>
  <Override PartName="/xl/charts/colors47.xml" ContentType="application/vnd.ms-office.chartcolorstyle+xml"/>
  <Override PartName="/xl/charts/chart57.xml" ContentType="application/vnd.openxmlformats-officedocument.drawingml.chart+xml"/>
  <Override PartName="/xl/charts/style48.xml" ContentType="application/vnd.ms-office.chartstyle+xml"/>
  <Override PartName="/xl/charts/colors48.xml" ContentType="application/vnd.ms-office.chartcolorstyle+xml"/>
  <Override PartName="/xl/charts/chart58.xml" ContentType="application/vnd.openxmlformats-officedocument.drawingml.chart+xml"/>
  <Override PartName="/xl/charts/style49.xml" ContentType="application/vnd.ms-office.chartstyle+xml"/>
  <Override PartName="/xl/charts/colors49.xml" ContentType="application/vnd.ms-office.chartcolorstyle+xml"/>
  <Override PartName="/xl/drawings/drawing20.xml" ContentType="application/vnd.openxmlformats-officedocument.drawing+xml"/>
  <Override PartName="/xl/charts/chart59.xml" ContentType="application/vnd.openxmlformats-officedocument.drawingml.chart+xml"/>
  <Override PartName="/xl/charts/style50.xml" ContentType="application/vnd.ms-office.chartstyle+xml"/>
  <Override PartName="/xl/charts/colors50.xml" ContentType="application/vnd.ms-office.chartcolorstyle+xml"/>
  <Override PartName="/xl/drawings/drawing21.xml" ContentType="application/vnd.openxmlformats-officedocument.drawing+xml"/>
  <Override PartName="/xl/comments3.xml" ContentType="application/vnd.openxmlformats-officedocument.spreadsheetml.comments+xml"/>
  <Override PartName="/xl/charts/chart60.xml" ContentType="application/vnd.openxmlformats-officedocument.drawingml.chart+xml"/>
  <Override PartName="/xl/charts/style51.xml" ContentType="application/vnd.ms-office.chartstyle+xml"/>
  <Override PartName="/xl/charts/colors51.xml" ContentType="application/vnd.ms-office.chartcolorstyle+xml"/>
  <Override PartName="/xl/charts/chart61.xml" ContentType="application/vnd.openxmlformats-officedocument.drawingml.chart+xml"/>
  <Override PartName="/xl/charts/style52.xml" ContentType="application/vnd.ms-office.chartstyle+xml"/>
  <Override PartName="/xl/charts/colors52.xml" ContentType="application/vnd.ms-office.chartcolorstyle+xml"/>
  <Override PartName="/xl/charts/chart62.xml" ContentType="application/vnd.openxmlformats-officedocument.drawingml.chart+xml"/>
  <Override PartName="/xl/charts/style53.xml" ContentType="application/vnd.ms-office.chartstyle+xml"/>
  <Override PartName="/xl/charts/colors53.xml" ContentType="application/vnd.ms-office.chartcolorstyle+xml"/>
  <Override PartName="/xl/charts/chart63.xml" ContentType="application/vnd.openxmlformats-officedocument.drawingml.chart+xml"/>
  <Override PartName="/xl/charts/style54.xml" ContentType="application/vnd.ms-office.chartstyle+xml"/>
  <Override PartName="/xl/charts/colors54.xml" ContentType="application/vnd.ms-office.chartcolorstyle+xml"/>
  <Override PartName="/xl/charts/chart64.xml" ContentType="application/vnd.openxmlformats-officedocument.drawingml.chart+xml"/>
  <Override PartName="/xl/charts/style55.xml" ContentType="application/vnd.ms-office.chartstyle+xml"/>
  <Override PartName="/xl/charts/colors55.xml" ContentType="application/vnd.ms-office.chartcolorstyle+xml"/>
  <Override PartName="/xl/charts/chart65.xml" ContentType="application/vnd.openxmlformats-officedocument.drawingml.chart+xml"/>
  <Override PartName="/xl/charts/style56.xml" ContentType="application/vnd.ms-office.chartstyle+xml"/>
  <Override PartName="/xl/charts/colors56.xml" ContentType="application/vnd.ms-office.chartcolorstyle+xml"/>
  <Override PartName="/xl/charts/chart66.xml" ContentType="application/vnd.openxmlformats-officedocument.drawingml.chart+xml"/>
  <Override PartName="/xl/charts/style57.xml" ContentType="application/vnd.ms-office.chartstyle+xml"/>
  <Override PartName="/xl/charts/colors57.xml" ContentType="application/vnd.ms-office.chartcolorstyle+xml"/>
  <Override PartName="/xl/charts/chart67.xml" ContentType="application/vnd.openxmlformats-officedocument.drawingml.chart+xml"/>
  <Override PartName="/xl/charts/style58.xml" ContentType="application/vnd.ms-office.chartstyle+xml"/>
  <Override PartName="/xl/charts/colors58.xml" ContentType="application/vnd.ms-office.chartcolorstyle+xml"/>
  <Override PartName="/xl/charts/chart68.xml" ContentType="application/vnd.openxmlformats-officedocument.drawingml.chart+xml"/>
  <Override PartName="/xl/charts/style59.xml" ContentType="application/vnd.ms-office.chartstyle+xml"/>
  <Override PartName="/xl/charts/colors59.xml" ContentType="application/vnd.ms-office.chartcolorstyle+xml"/>
  <Override PartName="/xl/charts/chart69.xml" ContentType="application/vnd.openxmlformats-officedocument.drawingml.chart+xml"/>
  <Override PartName="/xl/charts/style60.xml" ContentType="application/vnd.ms-office.chartstyle+xml"/>
  <Override PartName="/xl/charts/colors60.xml" ContentType="application/vnd.ms-office.chartcolorstyle+xml"/>
  <Override PartName="/xl/charts/chart70.xml" ContentType="application/vnd.openxmlformats-officedocument.drawingml.chart+xml"/>
  <Override PartName="/xl/charts/style61.xml" ContentType="application/vnd.ms-office.chartstyle+xml"/>
  <Override PartName="/xl/charts/colors61.xml" ContentType="application/vnd.ms-office.chartcolorstyle+xml"/>
  <Override PartName="/xl/charts/chart71.xml" ContentType="application/vnd.openxmlformats-officedocument.drawingml.chart+xml"/>
  <Override PartName="/xl/charts/style62.xml" ContentType="application/vnd.ms-office.chartstyle+xml"/>
  <Override PartName="/xl/charts/colors62.xml" ContentType="application/vnd.ms-office.chartcolorstyle+xml"/>
  <Override PartName="/xl/charts/chart72.xml" ContentType="application/vnd.openxmlformats-officedocument.drawingml.chart+xml"/>
  <Override PartName="/xl/charts/style63.xml" ContentType="application/vnd.ms-office.chartstyle+xml"/>
  <Override PartName="/xl/charts/colors63.xml" ContentType="application/vnd.ms-office.chartcolorstyle+xml"/>
  <Override PartName="/xl/drawings/drawing22.xml" ContentType="application/vnd.openxmlformats-officedocument.drawing+xml"/>
  <Override PartName="/xl/comments4.xml" ContentType="application/vnd.openxmlformats-officedocument.spreadsheetml.comments+xml"/>
  <Override PartName="/xl/charts/chart73.xml" ContentType="application/vnd.openxmlformats-officedocument.drawingml.chart+xml"/>
  <Override PartName="/xl/charts/style64.xml" ContentType="application/vnd.ms-office.chartstyle+xml"/>
  <Override PartName="/xl/charts/colors6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fileSharing readOnlyRecommended="1"/>
  <workbookPr defaultThemeVersion="166925"/>
  <mc:AlternateContent xmlns:mc="http://schemas.openxmlformats.org/markup-compatibility/2006">
    <mc:Choice Requires="x15">
      <x15ac:absPath xmlns:x15ac="http://schemas.microsoft.com/office/spreadsheetml/2010/11/ac" url="C:\Users\roger\Documents\Work documents\Climate data\Fire climates\"/>
    </mc:Choice>
  </mc:AlternateContent>
  <xr:revisionPtr revIDLastSave="0" documentId="13_ncr:1_{2F69B4A6-4424-4C21-AFBB-3C499E80D1CD}" xr6:coauthVersionLast="47" xr6:coauthVersionMax="47" xr10:uidLastSave="{00000000-0000-0000-0000-000000000000}"/>
  <bookViews>
    <workbookView xWindow="-98" yWindow="-98" windowWidth="28996" windowHeight="15796" xr2:uid="{FCB0FE88-DDCD-4989-9F6C-00BAB18035AF}"/>
  </bookViews>
  <sheets>
    <sheet name="Contents" sheetId="23" r:id="rId1"/>
    <sheet name="Vic Ref&amp;Model" sheetId="1" r:id="rId2"/>
    <sheet name="Vic LH2019" sheetId="2" r:id="rId3"/>
    <sheet name="NSW model" sheetId="3" r:id="rId4"/>
    <sheet name="NSW LH2019" sheetId="4" r:id="rId5"/>
    <sheet name="SA model" sheetId="5" r:id="rId6"/>
    <sheet name="SA LH2019" sheetId="6" r:id="rId7"/>
    <sheet name="Tas model" sheetId="7" r:id="rId8"/>
    <sheet name="Tas LH2019" sheetId="8" r:id="rId9"/>
    <sheet name="SEA model" sheetId="10" r:id="rId10"/>
    <sheet name="SEA LH2019" sheetId="11" r:id="rId11"/>
    <sheet name="Qld model" sheetId="12" r:id="rId12"/>
    <sheet name="Qld LH2019" sheetId="13" r:id="rId13"/>
    <sheet name="NT model" sheetId="14" r:id="rId14"/>
    <sheet name="NT LH2019" sheetId="15" r:id="rId15"/>
    <sheet name="WA model" sheetId="16" r:id="rId16"/>
    <sheet name="WA LH2019" sheetId="18" r:id="rId17"/>
    <sheet name="SWWA model" sheetId="19" r:id="rId18"/>
    <sheet name="SWWA LH2019" sheetId="20" r:id="rId19"/>
    <sheet name="Sthn Aust model" sheetId="21" r:id="rId20"/>
    <sheet name="LH2019 averages" sheetId="22" r:id="rId21"/>
    <sheet name="Spatial regs" sheetId="24" r:id="rId22"/>
  </sheets>
  <externalReferences>
    <externalReference r:id="rId23"/>
  </externalReferences>
  <definedNames>
    <definedName name="solver_eng" localSheetId="3" hidden="1">1</definedName>
    <definedName name="solver_eng" localSheetId="13" hidden="1">1</definedName>
    <definedName name="solver_eng" localSheetId="11" hidden="1">1</definedName>
    <definedName name="solver_eng" localSheetId="5" hidden="1">1</definedName>
    <definedName name="solver_eng" localSheetId="9" hidden="1">1</definedName>
    <definedName name="solver_eng" localSheetId="19" hidden="1">1</definedName>
    <definedName name="solver_eng" localSheetId="17" hidden="1">1</definedName>
    <definedName name="solver_eng" localSheetId="7" hidden="1">1</definedName>
    <definedName name="solver_eng" localSheetId="15" hidden="1">1</definedName>
    <definedName name="solver_neg" localSheetId="3" hidden="1">1</definedName>
    <definedName name="solver_neg" localSheetId="13" hidden="1">1</definedName>
    <definedName name="solver_neg" localSheetId="11" hidden="1">1</definedName>
    <definedName name="solver_neg" localSheetId="5" hidden="1">1</definedName>
    <definedName name="solver_neg" localSheetId="9" hidden="1">1</definedName>
    <definedName name="solver_neg" localSheetId="19" hidden="1">1</definedName>
    <definedName name="solver_neg" localSheetId="17" hidden="1">1</definedName>
    <definedName name="solver_neg" localSheetId="7" hidden="1">1</definedName>
    <definedName name="solver_neg" localSheetId="15" hidden="1">1</definedName>
    <definedName name="solver_num" localSheetId="3" hidden="1">0</definedName>
    <definedName name="solver_num" localSheetId="13" hidden="1">0</definedName>
    <definedName name="solver_num" localSheetId="11" hidden="1">0</definedName>
    <definedName name="solver_num" localSheetId="5" hidden="1">0</definedName>
    <definedName name="solver_num" localSheetId="9" hidden="1">0</definedName>
    <definedName name="solver_num" localSheetId="19" hidden="1">0</definedName>
    <definedName name="solver_num" localSheetId="17" hidden="1">0</definedName>
    <definedName name="solver_num" localSheetId="7" hidden="1">0</definedName>
    <definedName name="solver_num" localSheetId="15" hidden="1">0</definedName>
    <definedName name="solver_opt" localSheetId="3" hidden="1">'NSW model'!$AE$49</definedName>
    <definedName name="solver_opt" localSheetId="13" hidden="1">'NT model'!$AE$49</definedName>
    <definedName name="solver_opt" localSheetId="11" hidden="1">'Qld model'!$AE$49</definedName>
    <definedName name="solver_opt" localSheetId="5" hidden="1">'SA model'!$AE$49</definedName>
    <definedName name="solver_opt" localSheetId="9" hidden="1">'SEA model'!$AE$49</definedName>
    <definedName name="solver_opt" localSheetId="19" hidden="1">'Sthn Aust model'!$AE$49</definedName>
    <definedName name="solver_opt" localSheetId="17" hidden="1">'SWWA model'!$AE$49</definedName>
    <definedName name="solver_opt" localSheetId="7" hidden="1">'Tas model'!$AE$49</definedName>
    <definedName name="solver_opt" localSheetId="15" hidden="1">'WA model'!$AE$49</definedName>
    <definedName name="solver_typ" localSheetId="3" hidden="1">1</definedName>
    <definedName name="solver_typ" localSheetId="13" hidden="1">1</definedName>
    <definedName name="solver_typ" localSheetId="11" hidden="1">1</definedName>
    <definedName name="solver_typ" localSheetId="5" hidden="1">1</definedName>
    <definedName name="solver_typ" localSheetId="9" hidden="1">1</definedName>
    <definedName name="solver_typ" localSheetId="19" hidden="1">1</definedName>
    <definedName name="solver_typ" localSheetId="17" hidden="1">1</definedName>
    <definedName name="solver_typ" localSheetId="7" hidden="1">1</definedName>
    <definedName name="solver_typ" localSheetId="15" hidden="1">1</definedName>
    <definedName name="solver_val" localSheetId="3" hidden="1">0</definedName>
    <definedName name="solver_val" localSheetId="13" hidden="1">0</definedName>
    <definedName name="solver_val" localSheetId="11" hidden="1">0</definedName>
    <definedName name="solver_val" localSheetId="5" hidden="1">0</definedName>
    <definedName name="solver_val" localSheetId="9" hidden="1">0</definedName>
    <definedName name="solver_val" localSheetId="19" hidden="1">0</definedName>
    <definedName name="solver_val" localSheetId="17" hidden="1">0</definedName>
    <definedName name="solver_val" localSheetId="7" hidden="1">0</definedName>
    <definedName name="solver_val" localSheetId="15" hidden="1">0</definedName>
    <definedName name="solver_ver" localSheetId="3" hidden="1">3</definedName>
    <definedName name="solver_ver" localSheetId="13" hidden="1">3</definedName>
    <definedName name="solver_ver" localSheetId="11" hidden="1">3</definedName>
    <definedName name="solver_ver" localSheetId="5" hidden="1">3</definedName>
    <definedName name="solver_ver" localSheetId="9" hidden="1">3</definedName>
    <definedName name="solver_ver" localSheetId="19" hidden="1">3</definedName>
    <definedName name="solver_ver" localSheetId="17" hidden="1">3</definedName>
    <definedName name="solver_ver" localSheetId="7" hidden="1">3</definedName>
    <definedName name="solver_ver" localSheetId="15" hidden="1">3</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229" i="24" l="1"/>
  <c r="E229" i="24" s="1"/>
  <c r="F229" i="24" s="1"/>
  <c r="H191" i="24"/>
  <c r="J191" i="24" s="1"/>
  <c r="E275" i="24"/>
  <c r="E283" i="24" s="1"/>
  <c r="C128" i="24"/>
  <c r="H95" i="24"/>
  <c r="G281" i="24"/>
  <c r="F281" i="24"/>
  <c r="E281" i="24"/>
  <c r="G280" i="24"/>
  <c r="F280" i="24"/>
  <c r="E280" i="24"/>
  <c r="G279" i="24"/>
  <c r="G285" i="24" s="1"/>
  <c r="G286" i="24" s="1"/>
  <c r="F279" i="24"/>
  <c r="F285" i="24" s="1"/>
  <c r="F286" i="24" s="1"/>
  <c r="E279" i="24"/>
  <c r="E285" i="24" s="1"/>
  <c r="E286" i="24" s="1"/>
  <c r="G277" i="24"/>
  <c r="F277" i="24"/>
  <c r="E277" i="24"/>
  <c r="G276" i="24"/>
  <c r="F276" i="24"/>
  <c r="E276" i="24"/>
  <c r="G275" i="24"/>
  <c r="G283" i="24" s="1"/>
  <c r="G284" i="24" s="1"/>
  <c r="F275" i="24"/>
  <c r="F283" i="24" s="1"/>
  <c r="F284" i="24" s="1"/>
  <c r="I273" i="24"/>
  <c r="K273" i="24" s="1"/>
  <c r="H273" i="24"/>
  <c r="J273" i="24" s="1"/>
  <c r="I272" i="24"/>
  <c r="K272" i="24" s="1"/>
  <c r="H272" i="24"/>
  <c r="J272" i="24" s="1"/>
  <c r="I271" i="24"/>
  <c r="K271" i="24" s="1"/>
  <c r="H271" i="24"/>
  <c r="J271" i="24" s="1"/>
  <c r="I270" i="24"/>
  <c r="K270" i="24" s="1"/>
  <c r="H270" i="24"/>
  <c r="J270" i="24" s="1"/>
  <c r="I269" i="24"/>
  <c r="K269" i="24" s="1"/>
  <c r="H269" i="24"/>
  <c r="J269" i="24" s="1"/>
  <c r="I268" i="24"/>
  <c r="K268" i="24" s="1"/>
  <c r="H268" i="24"/>
  <c r="J268" i="24" s="1"/>
  <c r="I267" i="24"/>
  <c r="K267" i="24" s="1"/>
  <c r="H267" i="24"/>
  <c r="J267" i="24" s="1"/>
  <c r="K266" i="24"/>
  <c r="I266" i="24"/>
  <c r="H266" i="24"/>
  <c r="J266" i="24" s="1"/>
  <c r="I265" i="24"/>
  <c r="K265" i="24" s="1"/>
  <c r="H265" i="24"/>
  <c r="J265" i="24" s="1"/>
  <c r="I264" i="24"/>
  <c r="K264" i="24" s="1"/>
  <c r="H264" i="24"/>
  <c r="J264" i="24" s="1"/>
  <c r="I263" i="24"/>
  <c r="K263" i="24" s="1"/>
  <c r="H263" i="24"/>
  <c r="J263" i="24" s="1"/>
  <c r="I262" i="24"/>
  <c r="K262" i="24" s="1"/>
  <c r="H262" i="24"/>
  <c r="J262" i="24" s="1"/>
  <c r="I261" i="24"/>
  <c r="K261" i="24" s="1"/>
  <c r="H261" i="24"/>
  <c r="J261" i="24" s="1"/>
  <c r="I260" i="24"/>
  <c r="K260" i="24" s="1"/>
  <c r="H260" i="24"/>
  <c r="J260" i="24" s="1"/>
  <c r="I259" i="24"/>
  <c r="K259" i="24" s="1"/>
  <c r="H259" i="24"/>
  <c r="J259" i="24" s="1"/>
  <c r="J258" i="24"/>
  <c r="I258" i="24"/>
  <c r="K258" i="24" s="1"/>
  <c r="H258" i="24"/>
  <c r="I257" i="24"/>
  <c r="K257" i="24" s="1"/>
  <c r="H257" i="24"/>
  <c r="J257" i="24" s="1"/>
  <c r="I256" i="24"/>
  <c r="K256" i="24" s="1"/>
  <c r="H256" i="24"/>
  <c r="J256" i="24" s="1"/>
  <c r="I255" i="24"/>
  <c r="K255" i="24" s="1"/>
  <c r="H255" i="24"/>
  <c r="J255" i="24" s="1"/>
  <c r="I254" i="24"/>
  <c r="K254" i="24" s="1"/>
  <c r="H254" i="24"/>
  <c r="J254" i="24" s="1"/>
  <c r="I253" i="24"/>
  <c r="K253" i="24" s="1"/>
  <c r="H253" i="24"/>
  <c r="J253" i="24" s="1"/>
  <c r="I252" i="24"/>
  <c r="K252" i="24" s="1"/>
  <c r="H252" i="24"/>
  <c r="J252" i="24" s="1"/>
  <c r="I251" i="24"/>
  <c r="K251" i="24" s="1"/>
  <c r="H251" i="24"/>
  <c r="J251" i="24" s="1"/>
  <c r="J250" i="24"/>
  <c r="I250" i="24"/>
  <c r="K250" i="24" s="1"/>
  <c r="H250" i="24"/>
  <c r="I249" i="24"/>
  <c r="K249" i="24" s="1"/>
  <c r="H249" i="24"/>
  <c r="J249" i="24" s="1"/>
  <c r="I248" i="24"/>
  <c r="K248" i="24" s="1"/>
  <c r="H248" i="24"/>
  <c r="J248" i="24" s="1"/>
  <c r="I247" i="24"/>
  <c r="K247" i="24" s="1"/>
  <c r="H247" i="24"/>
  <c r="J247" i="24" s="1"/>
  <c r="I246" i="24"/>
  <c r="K246" i="24" s="1"/>
  <c r="H246" i="24"/>
  <c r="J246" i="24" s="1"/>
  <c r="I245" i="24"/>
  <c r="K245" i="24" s="1"/>
  <c r="H245" i="24"/>
  <c r="J245" i="24" s="1"/>
  <c r="I244" i="24"/>
  <c r="K244" i="24" s="1"/>
  <c r="H244" i="24"/>
  <c r="J244" i="24" s="1"/>
  <c r="I243" i="24"/>
  <c r="K243" i="24" s="1"/>
  <c r="H243" i="24"/>
  <c r="J243" i="24" s="1"/>
  <c r="I242" i="24"/>
  <c r="K242" i="24" s="1"/>
  <c r="H242" i="24"/>
  <c r="J242" i="24" s="1"/>
  <c r="I241" i="24"/>
  <c r="K241" i="24" s="1"/>
  <c r="H241" i="24"/>
  <c r="J241" i="24" s="1"/>
  <c r="I240" i="24"/>
  <c r="K240" i="24" s="1"/>
  <c r="H240" i="24"/>
  <c r="J240" i="24" s="1"/>
  <c r="I239" i="24"/>
  <c r="K239" i="24" s="1"/>
  <c r="H239" i="24"/>
  <c r="J239" i="24" s="1"/>
  <c r="I238" i="24"/>
  <c r="K238" i="24" s="1"/>
  <c r="H238" i="24"/>
  <c r="J238" i="24" s="1"/>
  <c r="D231" i="24"/>
  <c r="G231" i="24" s="1"/>
  <c r="H231" i="24" s="1"/>
  <c r="C231" i="24"/>
  <c r="E231" i="24" s="1"/>
  <c r="F231" i="24" s="1"/>
  <c r="D230" i="24"/>
  <c r="G230" i="24" s="1"/>
  <c r="H230" i="24" s="1"/>
  <c r="C230" i="24"/>
  <c r="E230" i="24" s="1"/>
  <c r="F230" i="24" s="1"/>
  <c r="D229" i="24"/>
  <c r="G229" i="24" s="1"/>
  <c r="H229" i="24" s="1"/>
  <c r="G227" i="24"/>
  <c r="AB228" i="24" s="1"/>
  <c r="F227" i="24"/>
  <c r="E227" i="24"/>
  <c r="Z203" i="24" s="1"/>
  <c r="Z204" i="24" s="1"/>
  <c r="D227" i="24"/>
  <c r="C227" i="24"/>
  <c r="G226" i="24"/>
  <c r="F226" i="24"/>
  <c r="E226" i="24"/>
  <c r="D226" i="24"/>
  <c r="C226" i="24"/>
  <c r="I224" i="24"/>
  <c r="K224" i="24" s="1"/>
  <c r="H224" i="24"/>
  <c r="J224" i="24" s="1"/>
  <c r="I223" i="24"/>
  <c r="K223" i="24" s="1"/>
  <c r="H223" i="24"/>
  <c r="J223" i="24" s="1"/>
  <c r="K222" i="24"/>
  <c r="I222" i="24"/>
  <c r="H222" i="24"/>
  <c r="J222" i="24" s="1"/>
  <c r="K221" i="24"/>
  <c r="I221" i="24"/>
  <c r="H221" i="24"/>
  <c r="J221" i="24" s="1"/>
  <c r="I220" i="24"/>
  <c r="K220" i="24" s="1"/>
  <c r="H220" i="24"/>
  <c r="J220" i="24" s="1"/>
  <c r="I219" i="24"/>
  <c r="K219" i="24" s="1"/>
  <c r="H219" i="24"/>
  <c r="J219" i="24" s="1"/>
  <c r="I218" i="24"/>
  <c r="K218" i="24" s="1"/>
  <c r="H218" i="24"/>
  <c r="J218" i="24" s="1"/>
  <c r="I217" i="24"/>
  <c r="K217" i="24" s="1"/>
  <c r="H217" i="24"/>
  <c r="J217" i="24" s="1"/>
  <c r="R216" i="24"/>
  <c r="I216" i="24"/>
  <c r="K216" i="24" s="1"/>
  <c r="H216" i="24"/>
  <c r="J216" i="24" s="1"/>
  <c r="I215" i="24"/>
  <c r="K215" i="24" s="1"/>
  <c r="H215" i="24"/>
  <c r="J215" i="24" s="1"/>
  <c r="I214" i="24"/>
  <c r="K214" i="24" s="1"/>
  <c r="H214" i="24"/>
  <c r="J214" i="24" s="1"/>
  <c r="I213" i="24"/>
  <c r="K213" i="24" s="1"/>
  <c r="H213" i="24"/>
  <c r="J213" i="24" s="1"/>
  <c r="I212" i="24"/>
  <c r="K212" i="24" s="1"/>
  <c r="H212" i="24"/>
  <c r="J212" i="24" s="1"/>
  <c r="I211" i="24"/>
  <c r="K211" i="24" s="1"/>
  <c r="H211" i="24"/>
  <c r="J211" i="24" s="1"/>
  <c r="K210" i="24"/>
  <c r="J210" i="24"/>
  <c r="I210" i="24"/>
  <c r="H210" i="24"/>
  <c r="I209" i="24"/>
  <c r="K209" i="24" s="1"/>
  <c r="H209" i="24"/>
  <c r="J209" i="24" s="1"/>
  <c r="I208" i="24"/>
  <c r="K208" i="24" s="1"/>
  <c r="H208" i="24"/>
  <c r="J208" i="24" s="1"/>
  <c r="I207" i="24"/>
  <c r="K207" i="24" s="1"/>
  <c r="H207" i="24"/>
  <c r="J207" i="24" s="1"/>
  <c r="I206" i="24"/>
  <c r="K206" i="24" s="1"/>
  <c r="H206" i="24"/>
  <c r="J206" i="24" s="1"/>
  <c r="I205" i="24"/>
  <c r="K205" i="24" s="1"/>
  <c r="H205" i="24"/>
  <c r="J205" i="24" s="1"/>
  <c r="I204" i="24"/>
  <c r="K204" i="24" s="1"/>
  <c r="H204" i="24"/>
  <c r="J204" i="24" s="1"/>
  <c r="K203" i="24"/>
  <c r="I203" i="24"/>
  <c r="H203" i="24"/>
  <c r="J203" i="24" s="1"/>
  <c r="I202" i="24"/>
  <c r="K202" i="24" s="1"/>
  <c r="H202" i="24"/>
  <c r="J202" i="24" s="1"/>
  <c r="J201" i="24"/>
  <c r="I201" i="24"/>
  <c r="K201" i="24" s="1"/>
  <c r="H201" i="24"/>
  <c r="I200" i="24"/>
  <c r="K200" i="24" s="1"/>
  <c r="H200" i="24"/>
  <c r="J200" i="24" s="1"/>
  <c r="I199" i="24"/>
  <c r="K199" i="24" s="1"/>
  <c r="H199" i="24"/>
  <c r="J199" i="24" s="1"/>
  <c r="I198" i="24"/>
  <c r="K198" i="24" s="1"/>
  <c r="H198" i="24"/>
  <c r="J198" i="24" s="1"/>
  <c r="I197" i="24"/>
  <c r="K197" i="24" s="1"/>
  <c r="H197" i="24"/>
  <c r="J197" i="24" s="1"/>
  <c r="I196" i="24"/>
  <c r="K196" i="24" s="1"/>
  <c r="H196" i="24"/>
  <c r="J196" i="24" s="1"/>
  <c r="I195" i="24"/>
  <c r="K195" i="24" s="1"/>
  <c r="H195" i="24"/>
  <c r="J195" i="24" s="1"/>
  <c r="J194" i="24"/>
  <c r="I194" i="24"/>
  <c r="K194" i="24" s="1"/>
  <c r="H194" i="24"/>
  <c r="I193" i="24"/>
  <c r="K193" i="24" s="1"/>
  <c r="H193" i="24"/>
  <c r="J193" i="24" s="1"/>
  <c r="I192" i="24"/>
  <c r="K192" i="24" s="1"/>
  <c r="H192" i="24"/>
  <c r="J192" i="24" s="1"/>
  <c r="R191" i="24"/>
  <c r="I191" i="24"/>
  <c r="K191" i="24" s="1"/>
  <c r="I190" i="24"/>
  <c r="K190" i="24" s="1"/>
  <c r="H190" i="24"/>
  <c r="J190" i="24" s="1"/>
  <c r="I189" i="24"/>
  <c r="K189" i="24" s="1"/>
  <c r="H189" i="24"/>
  <c r="J189" i="24" s="1"/>
  <c r="I188" i="24"/>
  <c r="K188" i="24" s="1"/>
  <c r="H188" i="24"/>
  <c r="J188" i="24" s="1"/>
  <c r="I187" i="24"/>
  <c r="K187" i="24" s="1"/>
  <c r="H187" i="24"/>
  <c r="J187" i="24" s="1"/>
  <c r="I186" i="24"/>
  <c r="K186" i="24" s="1"/>
  <c r="H186" i="24"/>
  <c r="J186" i="24" s="1"/>
  <c r="G183" i="24"/>
  <c r="K181" i="24"/>
  <c r="J181" i="24"/>
  <c r="I181" i="24"/>
  <c r="H181" i="24"/>
  <c r="G181" i="24"/>
  <c r="F181" i="24"/>
  <c r="E181" i="24"/>
  <c r="D181" i="24"/>
  <c r="C181" i="24"/>
  <c r="K180" i="24"/>
  <c r="J180" i="24"/>
  <c r="I180" i="24"/>
  <c r="H180" i="24"/>
  <c r="G180" i="24"/>
  <c r="F180" i="24"/>
  <c r="E180" i="24"/>
  <c r="D180" i="24"/>
  <c r="C180" i="24"/>
  <c r="K179" i="24"/>
  <c r="J179" i="24"/>
  <c r="I179" i="24"/>
  <c r="H179" i="24"/>
  <c r="G179" i="24"/>
  <c r="F179" i="24"/>
  <c r="E179" i="24"/>
  <c r="D179" i="24"/>
  <c r="C179" i="24"/>
  <c r="I178" i="24"/>
  <c r="H178" i="24"/>
  <c r="G178" i="24"/>
  <c r="F178" i="24"/>
  <c r="E178" i="24"/>
  <c r="D178" i="24"/>
  <c r="C178" i="24"/>
  <c r="I177" i="24"/>
  <c r="H177" i="24"/>
  <c r="G177" i="24"/>
  <c r="F177" i="24"/>
  <c r="E177" i="24"/>
  <c r="D177" i="24"/>
  <c r="C177" i="24"/>
  <c r="I176" i="24"/>
  <c r="H176" i="24"/>
  <c r="G176" i="24"/>
  <c r="F176" i="24"/>
  <c r="E176" i="24"/>
  <c r="D176" i="24"/>
  <c r="O176" i="24" s="1"/>
  <c r="C176" i="24"/>
  <c r="I175" i="24"/>
  <c r="H175" i="24"/>
  <c r="G175" i="24"/>
  <c r="F175" i="24"/>
  <c r="E175" i="24"/>
  <c r="D175" i="24"/>
  <c r="C175" i="24"/>
  <c r="I174" i="24"/>
  <c r="H174" i="24"/>
  <c r="G174" i="24"/>
  <c r="F174" i="24"/>
  <c r="E174" i="24"/>
  <c r="D174" i="24"/>
  <c r="O174" i="24" s="1"/>
  <c r="C174" i="24"/>
  <c r="P174" i="24" s="1"/>
  <c r="L173" i="24"/>
  <c r="I173" i="24"/>
  <c r="H173" i="24"/>
  <c r="G173" i="24"/>
  <c r="F173" i="24"/>
  <c r="E173" i="24"/>
  <c r="K173" i="24" s="1"/>
  <c r="Q173" i="24" s="1"/>
  <c r="D173" i="24"/>
  <c r="C173" i="24"/>
  <c r="O171" i="24"/>
  <c r="M171" i="24"/>
  <c r="L171" i="24"/>
  <c r="K171" i="24"/>
  <c r="J171" i="24"/>
  <c r="O170" i="24"/>
  <c r="O169" i="24"/>
  <c r="O168" i="24"/>
  <c r="O167" i="24"/>
  <c r="O166" i="24"/>
  <c r="O165" i="24"/>
  <c r="O164" i="24"/>
  <c r="O163" i="24"/>
  <c r="O162" i="24"/>
  <c r="M162" i="24"/>
  <c r="L162" i="24"/>
  <c r="K162" i="24"/>
  <c r="J162" i="24"/>
  <c r="O161" i="24"/>
  <c r="O160" i="24"/>
  <c r="O159" i="24"/>
  <c r="O158" i="24"/>
  <c r="M158" i="24"/>
  <c r="L158" i="24"/>
  <c r="K158" i="24"/>
  <c r="J158" i="24"/>
  <c r="O157" i="24"/>
  <c r="O156" i="24"/>
  <c r="M156" i="24"/>
  <c r="L156" i="24"/>
  <c r="K156" i="24"/>
  <c r="J156" i="24"/>
  <c r="O155" i="24"/>
  <c r="O154" i="24"/>
  <c r="O153" i="24"/>
  <c r="O152" i="24"/>
  <c r="M152" i="24"/>
  <c r="L152" i="24"/>
  <c r="K152" i="24"/>
  <c r="J152" i="24"/>
  <c r="O151" i="24"/>
  <c r="O150" i="24"/>
  <c r="O149" i="24"/>
  <c r="O148" i="24"/>
  <c r="O147" i="24"/>
  <c r="O146" i="24"/>
  <c r="O145" i="24"/>
  <c r="O144" i="24"/>
  <c r="M144" i="24"/>
  <c r="L144" i="24"/>
  <c r="K144" i="24"/>
  <c r="J144" i="24"/>
  <c r="O143" i="24"/>
  <c r="O142" i="24"/>
  <c r="O141" i="24"/>
  <c r="O140" i="24"/>
  <c r="O139" i="24"/>
  <c r="O138" i="24"/>
  <c r="O137" i="24"/>
  <c r="O136" i="24"/>
  <c r="D132" i="24"/>
  <c r="C132" i="24"/>
  <c r="D131" i="24"/>
  <c r="C131" i="24"/>
  <c r="D130" i="24"/>
  <c r="C130" i="24"/>
  <c r="G129" i="24"/>
  <c r="AB132" i="24" s="1"/>
  <c r="F129" i="24"/>
  <c r="AA132" i="24" s="1"/>
  <c r="E129" i="24"/>
  <c r="Z132" i="24" s="1"/>
  <c r="D129" i="24"/>
  <c r="C129" i="24"/>
  <c r="G128" i="24"/>
  <c r="F128" i="24"/>
  <c r="E128" i="24"/>
  <c r="D128" i="24"/>
  <c r="I126" i="24"/>
  <c r="K126" i="24" s="1"/>
  <c r="H126" i="24"/>
  <c r="J126" i="24" s="1"/>
  <c r="K125" i="24"/>
  <c r="J125" i="24"/>
  <c r="I125" i="24"/>
  <c r="H125" i="24"/>
  <c r="I124" i="24"/>
  <c r="K124" i="24" s="1"/>
  <c r="H124" i="24"/>
  <c r="J124" i="24" s="1"/>
  <c r="I123" i="24"/>
  <c r="K123" i="24" s="1"/>
  <c r="H123" i="24"/>
  <c r="J123" i="24" s="1"/>
  <c r="I122" i="24"/>
  <c r="K122" i="24" s="1"/>
  <c r="H122" i="24"/>
  <c r="J122" i="24" s="1"/>
  <c r="I121" i="24"/>
  <c r="K121" i="24" s="1"/>
  <c r="H121" i="24"/>
  <c r="J121" i="24" s="1"/>
  <c r="R120" i="24"/>
  <c r="I120" i="24"/>
  <c r="K120" i="24" s="1"/>
  <c r="H120" i="24"/>
  <c r="J120" i="24" s="1"/>
  <c r="I119" i="24"/>
  <c r="K119" i="24" s="1"/>
  <c r="H119" i="24"/>
  <c r="J119" i="24" s="1"/>
  <c r="I118" i="24"/>
  <c r="K118" i="24" s="1"/>
  <c r="H118" i="24"/>
  <c r="J118" i="24" s="1"/>
  <c r="I117" i="24"/>
  <c r="K117" i="24" s="1"/>
  <c r="H117" i="24"/>
  <c r="J117" i="24" s="1"/>
  <c r="I116" i="24"/>
  <c r="K116" i="24" s="1"/>
  <c r="H116" i="24"/>
  <c r="J116" i="24" s="1"/>
  <c r="I115" i="24"/>
  <c r="K115" i="24" s="1"/>
  <c r="H115" i="24"/>
  <c r="J115" i="24" s="1"/>
  <c r="I114" i="24"/>
  <c r="K114" i="24" s="1"/>
  <c r="H114" i="24"/>
  <c r="J114" i="24" s="1"/>
  <c r="K113" i="24"/>
  <c r="I113" i="24"/>
  <c r="H113" i="24"/>
  <c r="J113" i="24" s="1"/>
  <c r="I112" i="24"/>
  <c r="K112" i="24" s="1"/>
  <c r="H112" i="24"/>
  <c r="J112" i="24" s="1"/>
  <c r="I111" i="24"/>
  <c r="K111" i="24" s="1"/>
  <c r="H111" i="24"/>
  <c r="J111" i="24" s="1"/>
  <c r="I110" i="24"/>
  <c r="K110" i="24" s="1"/>
  <c r="H110" i="24"/>
  <c r="J110" i="24" s="1"/>
  <c r="I109" i="24"/>
  <c r="K109" i="24" s="1"/>
  <c r="H109" i="24"/>
  <c r="J109" i="24" s="1"/>
  <c r="K108" i="24"/>
  <c r="I108" i="24"/>
  <c r="H108" i="24"/>
  <c r="J108" i="24" s="1"/>
  <c r="J107" i="24"/>
  <c r="I107" i="24"/>
  <c r="K107" i="24" s="1"/>
  <c r="H107" i="24"/>
  <c r="K106" i="24"/>
  <c r="I106" i="24"/>
  <c r="H106" i="24"/>
  <c r="J106" i="24" s="1"/>
  <c r="I105" i="24"/>
  <c r="K105" i="24" s="1"/>
  <c r="H105" i="24"/>
  <c r="J105" i="24" s="1"/>
  <c r="J104" i="24"/>
  <c r="I104" i="24"/>
  <c r="K104" i="24" s="1"/>
  <c r="H104" i="24"/>
  <c r="I103" i="24"/>
  <c r="K103" i="24" s="1"/>
  <c r="H103" i="24"/>
  <c r="J103" i="24" s="1"/>
  <c r="I102" i="24"/>
  <c r="K102" i="24" s="1"/>
  <c r="H102" i="24"/>
  <c r="J102" i="24" s="1"/>
  <c r="I101" i="24"/>
  <c r="K101" i="24" s="1"/>
  <c r="H101" i="24"/>
  <c r="J101" i="24" s="1"/>
  <c r="K100" i="24"/>
  <c r="I100" i="24"/>
  <c r="H100" i="24"/>
  <c r="J100" i="24" s="1"/>
  <c r="J99" i="24"/>
  <c r="I99" i="24"/>
  <c r="K99" i="24" s="1"/>
  <c r="H99" i="24"/>
  <c r="I98" i="24"/>
  <c r="K98" i="24" s="1"/>
  <c r="H98" i="24"/>
  <c r="J98" i="24" s="1"/>
  <c r="I97" i="24"/>
  <c r="K97" i="24" s="1"/>
  <c r="H97" i="24"/>
  <c r="J97" i="24" s="1"/>
  <c r="R96" i="24"/>
  <c r="I96" i="24"/>
  <c r="K96" i="24" s="1"/>
  <c r="H96" i="24"/>
  <c r="J96" i="24" s="1"/>
  <c r="J95" i="24"/>
  <c r="I95" i="24"/>
  <c r="K95" i="24" s="1"/>
  <c r="I94" i="24"/>
  <c r="K94" i="24" s="1"/>
  <c r="H94" i="24"/>
  <c r="J94" i="24" s="1"/>
  <c r="I93" i="24"/>
  <c r="K93" i="24" s="1"/>
  <c r="H93" i="24"/>
  <c r="J93" i="24" s="1"/>
  <c r="K92" i="24"/>
  <c r="I92" i="24"/>
  <c r="H92" i="24"/>
  <c r="J92" i="24" s="1"/>
  <c r="I91" i="24"/>
  <c r="K91" i="24" s="1"/>
  <c r="H91" i="24"/>
  <c r="J91" i="24" s="1"/>
  <c r="T44" i="24"/>
  <c r="S44" i="24"/>
  <c r="R44" i="24"/>
  <c r="Q44" i="24"/>
  <c r="P44" i="24"/>
  <c r="O44" i="24"/>
  <c r="N44" i="24"/>
  <c r="M55" i="2"/>
  <c r="M56" i="2"/>
  <c r="M54" i="2"/>
  <c r="B65" i="1"/>
  <c r="F53" i="1"/>
  <c r="C2" i="22"/>
  <c r="O2" i="22"/>
  <c r="O67" i="22" s="1"/>
  <c r="P2" i="22"/>
  <c r="Q2" i="22"/>
  <c r="R2" i="22"/>
  <c r="S2" i="22"/>
  <c r="T2" i="22"/>
  <c r="U2" i="22"/>
  <c r="V2" i="22"/>
  <c r="W2" i="22"/>
  <c r="Z2" i="22"/>
  <c r="AA2" i="22"/>
  <c r="AB2" i="22"/>
  <c r="AC2" i="22"/>
  <c r="AD2" i="22"/>
  <c r="AE2" i="22"/>
  <c r="AF2" i="22"/>
  <c r="AG2" i="22"/>
  <c r="AH2" i="22"/>
  <c r="AK2" i="22"/>
  <c r="AL2" i="22"/>
  <c r="AM2" i="22"/>
  <c r="AN2" i="22"/>
  <c r="AO2" i="22"/>
  <c r="AP2" i="22"/>
  <c r="AQ2" i="22"/>
  <c r="AR2" i="22"/>
  <c r="AS2" i="22"/>
  <c r="AV2" i="22"/>
  <c r="AW2" i="22"/>
  <c r="AX2" i="22"/>
  <c r="AY2" i="22"/>
  <c r="AZ2" i="22"/>
  <c r="BA2" i="22"/>
  <c r="BB2" i="22"/>
  <c r="BC2" i="22"/>
  <c r="BD2" i="22"/>
  <c r="BG2" i="22"/>
  <c r="BH2" i="22"/>
  <c r="BI2" i="22"/>
  <c r="BJ2" i="22"/>
  <c r="BK2" i="22"/>
  <c r="BL2" i="22"/>
  <c r="BM2" i="22"/>
  <c r="BN2" i="22"/>
  <c r="BO2" i="22"/>
  <c r="BR2" i="22"/>
  <c r="BS2" i="22"/>
  <c r="BT2" i="22"/>
  <c r="BU2" i="22"/>
  <c r="BV2" i="22"/>
  <c r="BW2" i="22"/>
  <c r="BX2" i="22"/>
  <c r="BY2" i="22"/>
  <c r="BZ2" i="22"/>
  <c r="CC2" i="22"/>
  <c r="CD2" i="22"/>
  <c r="CE2" i="22"/>
  <c r="CF2" i="22"/>
  <c r="CG2" i="22"/>
  <c r="CH2" i="22"/>
  <c r="CI2" i="22"/>
  <c r="CJ2" i="22"/>
  <c r="CK2" i="22"/>
  <c r="CN2" i="22"/>
  <c r="CO2" i="22"/>
  <c r="CP2" i="22"/>
  <c r="CQ2" i="22"/>
  <c r="CR2" i="22"/>
  <c r="CS2" i="22"/>
  <c r="CT2" i="22"/>
  <c r="CU2" i="22"/>
  <c r="CV2" i="22"/>
  <c r="CY2" i="22"/>
  <c r="CZ2" i="22"/>
  <c r="DA2" i="22"/>
  <c r="DB2" i="22"/>
  <c r="DC2" i="22"/>
  <c r="DD2" i="22"/>
  <c r="DE2" i="22"/>
  <c r="DF2" i="22"/>
  <c r="DG2" i="22"/>
  <c r="DJ2" i="22"/>
  <c r="DK2" i="22"/>
  <c r="DL2" i="22"/>
  <c r="DM2" i="22"/>
  <c r="DN2" i="22"/>
  <c r="DO2" i="22"/>
  <c r="DP2" i="22"/>
  <c r="DQ2" i="22"/>
  <c r="DR2" i="22"/>
  <c r="DU2" i="22"/>
  <c r="DV2" i="22"/>
  <c r="DW2" i="22"/>
  <c r="DX2" i="22"/>
  <c r="DY2" i="22"/>
  <c r="DZ2" i="22"/>
  <c r="EA2" i="22"/>
  <c r="EB2" i="22"/>
  <c r="EC2" i="22"/>
  <c r="EF2" i="22"/>
  <c r="EG2" i="22"/>
  <c r="EH2" i="22"/>
  <c r="EI2" i="22"/>
  <c r="EJ2" i="22"/>
  <c r="EK2" i="22"/>
  <c r="EL2" i="22"/>
  <c r="EM2" i="22"/>
  <c r="EN2" i="22"/>
  <c r="EQ2" i="22"/>
  <c r="ER2" i="22"/>
  <c r="ES2" i="22"/>
  <c r="ET2" i="22"/>
  <c r="EU2" i="22"/>
  <c r="EV2" i="22"/>
  <c r="EW2" i="22"/>
  <c r="EX2" i="22"/>
  <c r="EY2" i="22"/>
  <c r="C3" i="22"/>
  <c r="N3" i="22"/>
  <c r="N4" i="22" s="1"/>
  <c r="N5" i="22" s="1"/>
  <c r="N6" i="22" s="1"/>
  <c r="N7" i="22" s="1"/>
  <c r="N8" i="22" s="1"/>
  <c r="N9" i="22" s="1"/>
  <c r="N10" i="22" s="1"/>
  <c r="N11" i="22" s="1"/>
  <c r="N12" i="22" s="1"/>
  <c r="N13" i="22" s="1"/>
  <c r="N14" i="22" s="1"/>
  <c r="N15" i="22" s="1"/>
  <c r="N16" i="22" s="1"/>
  <c r="N17" i="22" s="1"/>
  <c r="N18" i="22" s="1"/>
  <c r="N19" i="22" s="1"/>
  <c r="N20" i="22" s="1"/>
  <c r="N21" i="22" s="1"/>
  <c r="N22" i="22" s="1"/>
  <c r="N23" i="22" s="1"/>
  <c r="N24" i="22" s="1"/>
  <c r="N25" i="22" s="1"/>
  <c r="N26" i="22" s="1"/>
  <c r="N27" i="22" s="1"/>
  <c r="N28" i="22" s="1"/>
  <c r="N29" i="22" s="1"/>
  <c r="N30" i="22" s="1"/>
  <c r="N31" i="22" s="1"/>
  <c r="N32" i="22" s="1"/>
  <c r="N33" i="22" s="1"/>
  <c r="N34" i="22" s="1"/>
  <c r="N35" i="22" s="1"/>
  <c r="N36" i="22" s="1"/>
  <c r="N37" i="22" s="1"/>
  <c r="N38" i="22" s="1"/>
  <c r="N39" i="22" s="1"/>
  <c r="N40" i="22" s="1"/>
  <c r="N41" i="22" s="1"/>
  <c r="N42" i="22" s="1"/>
  <c r="N43" i="22" s="1"/>
  <c r="N44" i="22" s="1"/>
  <c r="N45" i="22" s="1"/>
  <c r="N46" i="22" s="1"/>
  <c r="N47" i="22" s="1"/>
  <c r="O3" i="22"/>
  <c r="P3" i="22"/>
  <c r="P72" i="22" s="1"/>
  <c r="Q3" i="22"/>
  <c r="R3" i="22"/>
  <c r="S3" i="22"/>
  <c r="T3" i="22"/>
  <c r="U3" i="22"/>
  <c r="V3" i="22"/>
  <c r="W3" i="22"/>
  <c r="Z3" i="22"/>
  <c r="AA3" i="22"/>
  <c r="AB3" i="22"/>
  <c r="AC3" i="22"/>
  <c r="AD3" i="22"/>
  <c r="AE3" i="22"/>
  <c r="AF3" i="22"/>
  <c r="AG3" i="22"/>
  <c r="AH3" i="22"/>
  <c r="AK3" i="22"/>
  <c r="AL3" i="22"/>
  <c r="AM3" i="22"/>
  <c r="AN3" i="22"/>
  <c r="AO3" i="22"/>
  <c r="AP3" i="22"/>
  <c r="AQ3" i="22"/>
  <c r="AR3" i="22"/>
  <c r="AS3" i="22"/>
  <c r="AV3" i="22"/>
  <c r="AW3" i="22"/>
  <c r="AX3" i="22"/>
  <c r="AY3" i="22"/>
  <c r="AZ3" i="22"/>
  <c r="BA3" i="22"/>
  <c r="BB3" i="22"/>
  <c r="BC3" i="22"/>
  <c r="BD3" i="22"/>
  <c r="BG3" i="22"/>
  <c r="BH3" i="22"/>
  <c r="BI3" i="22"/>
  <c r="BJ3" i="22"/>
  <c r="BK3" i="22"/>
  <c r="BL3" i="22"/>
  <c r="BM3" i="22"/>
  <c r="BN3" i="22"/>
  <c r="BO3" i="22"/>
  <c r="BR3" i="22"/>
  <c r="BS3" i="22"/>
  <c r="BT3" i="22"/>
  <c r="BU3" i="22"/>
  <c r="BV3" i="22"/>
  <c r="BW3" i="22"/>
  <c r="BX3" i="22"/>
  <c r="BY3" i="22"/>
  <c r="BZ3" i="22"/>
  <c r="CC3" i="22"/>
  <c r="CD3" i="22"/>
  <c r="CE3" i="22"/>
  <c r="CF3" i="22"/>
  <c r="CG3" i="22"/>
  <c r="CH3" i="22"/>
  <c r="CI3" i="22"/>
  <c r="CJ3" i="22"/>
  <c r="CK3" i="22"/>
  <c r="CN3" i="22"/>
  <c r="CO3" i="22"/>
  <c r="CP3" i="22"/>
  <c r="CQ3" i="22"/>
  <c r="CR3" i="22"/>
  <c r="CS3" i="22"/>
  <c r="CT3" i="22"/>
  <c r="CU3" i="22"/>
  <c r="CV3" i="22"/>
  <c r="CY3" i="22"/>
  <c r="CZ3" i="22"/>
  <c r="DA3" i="22"/>
  <c r="DB3" i="22"/>
  <c r="DC3" i="22"/>
  <c r="DD3" i="22"/>
  <c r="DE3" i="22"/>
  <c r="DF3" i="22"/>
  <c r="DG3" i="22"/>
  <c r="DJ3" i="22"/>
  <c r="DK3" i="22"/>
  <c r="DL3" i="22"/>
  <c r="DM3" i="22"/>
  <c r="DN3" i="22"/>
  <c r="DO3" i="22"/>
  <c r="DP3" i="22"/>
  <c r="DQ3" i="22"/>
  <c r="DR3" i="22"/>
  <c r="DU3" i="22"/>
  <c r="DV3" i="22"/>
  <c r="DW3" i="22"/>
  <c r="DX3" i="22"/>
  <c r="DY3" i="22"/>
  <c r="DZ3" i="22"/>
  <c r="EA3" i="22"/>
  <c r="EB3" i="22"/>
  <c r="EC3" i="22"/>
  <c r="EF3" i="22"/>
  <c r="EG3" i="22"/>
  <c r="EH3" i="22"/>
  <c r="EI3" i="22"/>
  <c r="EJ3" i="22"/>
  <c r="EK3" i="22"/>
  <c r="EL3" i="22"/>
  <c r="EM3" i="22"/>
  <c r="EN3" i="22"/>
  <c r="EQ3" i="22"/>
  <c r="ER3" i="22"/>
  <c r="ES3" i="22"/>
  <c r="ET3" i="22"/>
  <c r="EU3" i="22"/>
  <c r="EV3" i="22"/>
  <c r="EW3" i="22"/>
  <c r="EX3" i="22"/>
  <c r="EY3" i="22"/>
  <c r="C4" i="22"/>
  <c r="O4" i="22"/>
  <c r="P4" i="22"/>
  <c r="Q4" i="22"/>
  <c r="R4" i="22"/>
  <c r="S4" i="22"/>
  <c r="T4" i="22"/>
  <c r="U4" i="22"/>
  <c r="V4" i="22"/>
  <c r="W4" i="22"/>
  <c r="Z4" i="22"/>
  <c r="AA4" i="22"/>
  <c r="AB4" i="22"/>
  <c r="AC4" i="22"/>
  <c r="AD4" i="22"/>
  <c r="AE4" i="22"/>
  <c r="AF4" i="22"/>
  <c r="AG4" i="22"/>
  <c r="AH4" i="22"/>
  <c r="AK4" i="22"/>
  <c r="AL4" i="22"/>
  <c r="AM4" i="22"/>
  <c r="AN4" i="22"/>
  <c r="AO4" i="22"/>
  <c r="AP4" i="22"/>
  <c r="AQ4" i="22"/>
  <c r="AR4" i="22"/>
  <c r="AS4" i="22"/>
  <c r="AV4" i="22"/>
  <c r="AW4" i="22"/>
  <c r="AX4" i="22"/>
  <c r="AY4" i="22"/>
  <c r="AZ4" i="22"/>
  <c r="BA4" i="22"/>
  <c r="BB4" i="22"/>
  <c r="BC4" i="22"/>
  <c r="BD4" i="22"/>
  <c r="BG4" i="22"/>
  <c r="BH4" i="22"/>
  <c r="BI4" i="22"/>
  <c r="BJ4" i="22"/>
  <c r="BK4" i="22"/>
  <c r="BL4" i="22"/>
  <c r="BM4" i="22"/>
  <c r="BN4" i="22"/>
  <c r="BO4" i="22"/>
  <c r="BR4" i="22"/>
  <c r="BS4" i="22"/>
  <c r="BT4" i="22"/>
  <c r="BU4" i="22"/>
  <c r="BV4" i="22"/>
  <c r="BW4" i="22"/>
  <c r="BX4" i="22"/>
  <c r="BY4" i="22"/>
  <c r="BZ4" i="22"/>
  <c r="CC4" i="22"/>
  <c r="CD4" i="22"/>
  <c r="CE4" i="22"/>
  <c r="CF4" i="22"/>
  <c r="CG4" i="22"/>
  <c r="CH4" i="22"/>
  <c r="CI4" i="22"/>
  <c r="CJ4" i="22"/>
  <c r="CK4" i="22"/>
  <c r="CN4" i="22"/>
  <c r="CO4" i="22"/>
  <c r="CP4" i="22"/>
  <c r="CQ4" i="22"/>
  <c r="CR4" i="22"/>
  <c r="CS4" i="22"/>
  <c r="CT4" i="22"/>
  <c r="CU4" i="22"/>
  <c r="CV4" i="22"/>
  <c r="CY4" i="22"/>
  <c r="CZ4" i="22"/>
  <c r="DA4" i="22"/>
  <c r="DB4" i="22"/>
  <c r="DC4" i="22"/>
  <c r="DD4" i="22"/>
  <c r="DE4" i="22"/>
  <c r="DF4" i="22"/>
  <c r="DG4" i="22"/>
  <c r="DJ4" i="22"/>
  <c r="DK4" i="22"/>
  <c r="DL4" i="22"/>
  <c r="DM4" i="22"/>
  <c r="DN4" i="22"/>
  <c r="DO4" i="22"/>
  <c r="DP4" i="22"/>
  <c r="DQ4" i="22"/>
  <c r="DR4" i="22"/>
  <c r="DU4" i="22"/>
  <c r="DV4" i="22"/>
  <c r="DW4" i="22"/>
  <c r="DX4" i="22"/>
  <c r="DY4" i="22"/>
  <c r="DZ4" i="22"/>
  <c r="EA4" i="22"/>
  <c r="EB4" i="22"/>
  <c r="EC4" i="22"/>
  <c r="EF4" i="22"/>
  <c r="EG4" i="22"/>
  <c r="EH4" i="22"/>
  <c r="EI4" i="22"/>
  <c r="EJ4" i="22"/>
  <c r="EK4" i="22"/>
  <c r="EL4" i="22"/>
  <c r="EM4" i="22"/>
  <c r="EN4" i="22"/>
  <c r="EQ4" i="22"/>
  <c r="ER4" i="22"/>
  <c r="ES4" i="22"/>
  <c r="ET4" i="22"/>
  <c r="EU4" i="22"/>
  <c r="EV4" i="22"/>
  <c r="EW4" i="22"/>
  <c r="EX4" i="22"/>
  <c r="EY4" i="22"/>
  <c r="C5" i="22"/>
  <c r="O5" i="22"/>
  <c r="P5" i="22"/>
  <c r="Q5" i="22"/>
  <c r="R5" i="22"/>
  <c r="S5" i="22"/>
  <c r="T5" i="22"/>
  <c r="U5" i="22"/>
  <c r="V5" i="22"/>
  <c r="W5" i="22"/>
  <c r="Z5" i="22"/>
  <c r="AA5" i="22"/>
  <c r="AB5" i="22"/>
  <c r="AC5" i="22"/>
  <c r="AD5" i="22"/>
  <c r="AE5" i="22"/>
  <c r="AF5" i="22"/>
  <c r="AG5" i="22"/>
  <c r="AH5" i="22"/>
  <c r="AK5" i="22"/>
  <c r="AL5" i="22"/>
  <c r="AM5" i="22"/>
  <c r="AN5" i="22"/>
  <c r="AO5" i="22"/>
  <c r="AP5" i="22"/>
  <c r="AQ5" i="22"/>
  <c r="AR5" i="22"/>
  <c r="AS5" i="22"/>
  <c r="AV5" i="22"/>
  <c r="AW5" i="22"/>
  <c r="AX5" i="22"/>
  <c r="AY5" i="22"/>
  <c r="AZ5" i="22"/>
  <c r="BA5" i="22"/>
  <c r="BB5" i="22"/>
  <c r="BC5" i="22"/>
  <c r="BD5" i="22"/>
  <c r="BG5" i="22"/>
  <c r="BH5" i="22"/>
  <c r="BI5" i="22"/>
  <c r="BJ5" i="22"/>
  <c r="BK5" i="22"/>
  <c r="BL5" i="22"/>
  <c r="BM5" i="22"/>
  <c r="BN5" i="22"/>
  <c r="BO5" i="22"/>
  <c r="BR5" i="22"/>
  <c r="BS5" i="22"/>
  <c r="BT5" i="22"/>
  <c r="BU5" i="22"/>
  <c r="BV5" i="22"/>
  <c r="BW5" i="22"/>
  <c r="BX5" i="22"/>
  <c r="BY5" i="22"/>
  <c r="BZ5" i="22"/>
  <c r="CC5" i="22"/>
  <c r="CD5" i="22"/>
  <c r="CE5" i="22"/>
  <c r="CF5" i="22"/>
  <c r="CG5" i="22"/>
  <c r="CH5" i="22"/>
  <c r="CI5" i="22"/>
  <c r="CJ5" i="22"/>
  <c r="CK5" i="22"/>
  <c r="CN5" i="22"/>
  <c r="CO5" i="22"/>
  <c r="CP5" i="22"/>
  <c r="CQ5" i="22"/>
  <c r="CR5" i="22"/>
  <c r="CS5" i="22"/>
  <c r="CT5" i="22"/>
  <c r="CU5" i="22"/>
  <c r="CV5" i="22"/>
  <c r="CY5" i="22"/>
  <c r="CZ5" i="22"/>
  <c r="DA5" i="22"/>
  <c r="DB5" i="22"/>
  <c r="DC5" i="22"/>
  <c r="DD5" i="22"/>
  <c r="DE5" i="22"/>
  <c r="DF5" i="22"/>
  <c r="DG5" i="22"/>
  <c r="DJ5" i="22"/>
  <c r="DK5" i="22"/>
  <c r="DL5" i="22"/>
  <c r="DM5" i="22"/>
  <c r="DN5" i="22"/>
  <c r="DO5" i="22"/>
  <c r="DP5" i="22"/>
  <c r="DQ5" i="22"/>
  <c r="DR5" i="22"/>
  <c r="DU5" i="22"/>
  <c r="DV5" i="22"/>
  <c r="DW5" i="22"/>
  <c r="DX5" i="22"/>
  <c r="DY5" i="22"/>
  <c r="DZ5" i="22"/>
  <c r="EA5" i="22"/>
  <c r="EB5" i="22"/>
  <c r="EC5" i="22"/>
  <c r="EF5" i="22"/>
  <c r="EG5" i="22"/>
  <c r="EH5" i="22"/>
  <c r="EI5" i="22"/>
  <c r="EJ5" i="22"/>
  <c r="EK5" i="22"/>
  <c r="EL5" i="22"/>
  <c r="EM5" i="22"/>
  <c r="EN5" i="22"/>
  <c r="EQ5" i="22"/>
  <c r="ER5" i="22"/>
  <c r="ES5" i="22"/>
  <c r="ET5" i="22"/>
  <c r="EU5" i="22"/>
  <c r="EV5" i="22"/>
  <c r="EW5" i="22"/>
  <c r="EX5" i="22"/>
  <c r="EY5" i="22"/>
  <c r="C6" i="22"/>
  <c r="O6" i="22"/>
  <c r="P6" i="22"/>
  <c r="Q6" i="22"/>
  <c r="R6" i="22"/>
  <c r="S6" i="22"/>
  <c r="T6" i="22"/>
  <c r="U6" i="22"/>
  <c r="V6" i="22"/>
  <c r="W6" i="22"/>
  <c r="Z6" i="22"/>
  <c r="AA6" i="22"/>
  <c r="AB6" i="22"/>
  <c r="AC6" i="22"/>
  <c r="AD6" i="22"/>
  <c r="AE6" i="22"/>
  <c r="AF6" i="22"/>
  <c r="AG6" i="22"/>
  <c r="AH6" i="22"/>
  <c r="AK6" i="22"/>
  <c r="AL6" i="22"/>
  <c r="AM6" i="22"/>
  <c r="AN6" i="22"/>
  <c r="AO6" i="22"/>
  <c r="AP6" i="22"/>
  <c r="AQ6" i="22"/>
  <c r="AR6" i="22"/>
  <c r="AS6" i="22"/>
  <c r="AV6" i="22"/>
  <c r="AW6" i="22"/>
  <c r="AX6" i="22"/>
  <c r="AY6" i="22"/>
  <c r="AZ6" i="22"/>
  <c r="BA6" i="22"/>
  <c r="BB6" i="22"/>
  <c r="BC6" i="22"/>
  <c r="BD6" i="22"/>
  <c r="BG6" i="22"/>
  <c r="BH6" i="22"/>
  <c r="BI6" i="22"/>
  <c r="BJ6" i="22"/>
  <c r="BK6" i="22"/>
  <c r="BL6" i="22"/>
  <c r="BM6" i="22"/>
  <c r="BN6" i="22"/>
  <c r="BO6" i="22"/>
  <c r="BR6" i="22"/>
  <c r="BS6" i="22"/>
  <c r="BT6" i="22"/>
  <c r="BU6" i="22"/>
  <c r="BV6" i="22"/>
  <c r="BW6" i="22"/>
  <c r="BX6" i="22"/>
  <c r="BY6" i="22"/>
  <c r="BZ6" i="22"/>
  <c r="CC6" i="22"/>
  <c r="CD6" i="22"/>
  <c r="CE6" i="22"/>
  <c r="CF6" i="22"/>
  <c r="CG6" i="22"/>
  <c r="CH6" i="22"/>
  <c r="CI6" i="22"/>
  <c r="CJ6" i="22"/>
  <c r="CK6" i="22"/>
  <c r="CN6" i="22"/>
  <c r="CO6" i="22"/>
  <c r="CP6" i="22"/>
  <c r="CQ6" i="22"/>
  <c r="CR6" i="22"/>
  <c r="CS6" i="22"/>
  <c r="CT6" i="22"/>
  <c r="CU6" i="22"/>
  <c r="CV6" i="22"/>
  <c r="CY6" i="22"/>
  <c r="CZ6" i="22"/>
  <c r="DA6" i="22"/>
  <c r="DB6" i="22"/>
  <c r="DC6" i="22"/>
  <c r="DD6" i="22"/>
  <c r="DE6" i="22"/>
  <c r="DF6" i="22"/>
  <c r="DG6" i="22"/>
  <c r="DJ6" i="22"/>
  <c r="DK6" i="22"/>
  <c r="DL6" i="22"/>
  <c r="DM6" i="22"/>
  <c r="DN6" i="22"/>
  <c r="DO6" i="22"/>
  <c r="DP6" i="22"/>
  <c r="DQ6" i="22"/>
  <c r="DR6" i="22"/>
  <c r="DU6" i="22"/>
  <c r="DV6" i="22"/>
  <c r="DW6" i="22"/>
  <c r="DX6" i="22"/>
  <c r="DY6" i="22"/>
  <c r="DZ6" i="22"/>
  <c r="EA6" i="22"/>
  <c r="EB6" i="22"/>
  <c r="EC6" i="22"/>
  <c r="EF6" i="22"/>
  <c r="EG6" i="22"/>
  <c r="EH6" i="22"/>
  <c r="EI6" i="22"/>
  <c r="EJ6" i="22"/>
  <c r="EK6" i="22"/>
  <c r="EL6" i="22"/>
  <c r="EM6" i="22"/>
  <c r="EN6" i="22"/>
  <c r="EQ6" i="22"/>
  <c r="ER6" i="22"/>
  <c r="ES6" i="22"/>
  <c r="ET6" i="22"/>
  <c r="EU6" i="22"/>
  <c r="EV6" i="22"/>
  <c r="EW6" i="22"/>
  <c r="EX6" i="22"/>
  <c r="EY6" i="22"/>
  <c r="C7" i="22"/>
  <c r="O7" i="22"/>
  <c r="P7" i="22"/>
  <c r="Q7" i="22"/>
  <c r="R7" i="22"/>
  <c r="S7" i="22"/>
  <c r="T7" i="22"/>
  <c r="U7" i="22"/>
  <c r="V7" i="22"/>
  <c r="W7" i="22"/>
  <c r="Z7" i="22"/>
  <c r="AA7" i="22"/>
  <c r="AB7" i="22"/>
  <c r="AC7" i="22"/>
  <c r="AD7" i="22"/>
  <c r="AE7" i="22"/>
  <c r="AF7" i="22"/>
  <c r="AG7" i="22"/>
  <c r="AH7" i="22"/>
  <c r="AK7" i="22"/>
  <c r="AL7" i="22"/>
  <c r="AM7" i="22"/>
  <c r="AN7" i="22"/>
  <c r="AO7" i="22"/>
  <c r="AP7" i="22"/>
  <c r="AQ7" i="22"/>
  <c r="AR7" i="22"/>
  <c r="AS7" i="22"/>
  <c r="AV7" i="22"/>
  <c r="AW7" i="22"/>
  <c r="AX7" i="22"/>
  <c r="AY7" i="22"/>
  <c r="AZ7" i="22"/>
  <c r="BA7" i="22"/>
  <c r="BB7" i="22"/>
  <c r="BC7" i="22"/>
  <c r="BD7" i="22"/>
  <c r="BG7" i="22"/>
  <c r="BH7" i="22"/>
  <c r="BI7" i="22"/>
  <c r="BJ7" i="22"/>
  <c r="BK7" i="22"/>
  <c r="BL7" i="22"/>
  <c r="BM7" i="22"/>
  <c r="BN7" i="22"/>
  <c r="BO7" i="22"/>
  <c r="BR7" i="22"/>
  <c r="BS7" i="22"/>
  <c r="BT7" i="22"/>
  <c r="BU7" i="22"/>
  <c r="BV7" i="22"/>
  <c r="BW7" i="22"/>
  <c r="BX7" i="22"/>
  <c r="BY7" i="22"/>
  <c r="BZ7" i="22"/>
  <c r="CC7" i="22"/>
  <c r="CD7" i="22"/>
  <c r="CE7" i="22"/>
  <c r="CF7" i="22"/>
  <c r="CG7" i="22"/>
  <c r="CH7" i="22"/>
  <c r="CI7" i="22"/>
  <c r="CJ7" i="22"/>
  <c r="CK7" i="22"/>
  <c r="CN7" i="22"/>
  <c r="CO7" i="22"/>
  <c r="CP7" i="22"/>
  <c r="CQ7" i="22"/>
  <c r="CR7" i="22"/>
  <c r="CS7" i="22"/>
  <c r="CT7" i="22"/>
  <c r="CU7" i="22"/>
  <c r="CV7" i="22"/>
  <c r="CY7" i="22"/>
  <c r="CZ7" i="22"/>
  <c r="DA7" i="22"/>
  <c r="DB7" i="22"/>
  <c r="DC7" i="22"/>
  <c r="DD7" i="22"/>
  <c r="DE7" i="22"/>
  <c r="DF7" i="22"/>
  <c r="DG7" i="22"/>
  <c r="DJ7" i="22"/>
  <c r="DK7" i="22"/>
  <c r="DL7" i="22"/>
  <c r="DM7" i="22"/>
  <c r="DN7" i="22"/>
  <c r="DO7" i="22"/>
  <c r="DP7" i="22"/>
  <c r="DQ7" i="22"/>
  <c r="DR7" i="22"/>
  <c r="DU7" i="22"/>
  <c r="DV7" i="22"/>
  <c r="DW7" i="22"/>
  <c r="DX7" i="22"/>
  <c r="DY7" i="22"/>
  <c r="DZ7" i="22"/>
  <c r="EA7" i="22"/>
  <c r="EB7" i="22"/>
  <c r="EC7" i="22"/>
  <c r="EF7" i="22"/>
  <c r="EG7" i="22"/>
  <c r="EH7" i="22"/>
  <c r="EI7" i="22"/>
  <c r="EJ7" i="22"/>
  <c r="EK7" i="22"/>
  <c r="EL7" i="22"/>
  <c r="EM7" i="22"/>
  <c r="EN7" i="22"/>
  <c r="EQ7" i="22"/>
  <c r="ER7" i="22"/>
  <c r="ES7" i="22"/>
  <c r="ET7" i="22"/>
  <c r="EU7" i="22"/>
  <c r="EV7" i="22"/>
  <c r="EW7" i="22"/>
  <c r="EX7" i="22"/>
  <c r="EY7" i="22"/>
  <c r="C8" i="22"/>
  <c r="O8" i="22"/>
  <c r="P8" i="22"/>
  <c r="Q8" i="22"/>
  <c r="R8" i="22"/>
  <c r="S8" i="22"/>
  <c r="T8" i="22"/>
  <c r="U8" i="22"/>
  <c r="V8" i="22"/>
  <c r="W8" i="22"/>
  <c r="Z8" i="22"/>
  <c r="AA8" i="22"/>
  <c r="AB8" i="22"/>
  <c r="AC8" i="22"/>
  <c r="AD8" i="22"/>
  <c r="AE8" i="22"/>
  <c r="AF8" i="22"/>
  <c r="AG8" i="22"/>
  <c r="AH8" i="22"/>
  <c r="AK8" i="22"/>
  <c r="AL8" i="22"/>
  <c r="AM8" i="22"/>
  <c r="AN8" i="22"/>
  <c r="AO8" i="22"/>
  <c r="AP8" i="22"/>
  <c r="AQ8" i="22"/>
  <c r="AR8" i="22"/>
  <c r="AS8" i="22"/>
  <c r="AV8" i="22"/>
  <c r="AW8" i="22"/>
  <c r="AX8" i="22"/>
  <c r="AY8" i="22"/>
  <c r="AZ8" i="22"/>
  <c r="BA8" i="22"/>
  <c r="BB8" i="22"/>
  <c r="BC8" i="22"/>
  <c r="BD8" i="22"/>
  <c r="BG8" i="22"/>
  <c r="BH8" i="22"/>
  <c r="BI8" i="22"/>
  <c r="BJ8" i="22"/>
  <c r="BK8" i="22"/>
  <c r="BL8" i="22"/>
  <c r="BM8" i="22"/>
  <c r="BN8" i="22"/>
  <c r="BO8" i="22"/>
  <c r="BR8" i="22"/>
  <c r="BS8" i="22"/>
  <c r="BT8" i="22"/>
  <c r="BU8" i="22"/>
  <c r="BV8" i="22"/>
  <c r="BW8" i="22"/>
  <c r="BX8" i="22"/>
  <c r="BY8" i="22"/>
  <c r="BZ8" i="22"/>
  <c r="CC8" i="22"/>
  <c r="CD8" i="22"/>
  <c r="CE8" i="22"/>
  <c r="CF8" i="22"/>
  <c r="CG8" i="22"/>
  <c r="CH8" i="22"/>
  <c r="CI8" i="22"/>
  <c r="CJ8" i="22"/>
  <c r="CK8" i="22"/>
  <c r="CN8" i="22"/>
  <c r="CO8" i="22"/>
  <c r="CP8" i="22"/>
  <c r="CQ8" i="22"/>
  <c r="CR8" i="22"/>
  <c r="CS8" i="22"/>
  <c r="CT8" i="22"/>
  <c r="CU8" i="22"/>
  <c r="CV8" i="22"/>
  <c r="CY8" i="22"/>
  <c r="CZ8" i="22"/>
  <c r="DA8" i="22"/>
  <c r="DB8" i="22"/>
  <c r="DC8" i="22"/>
  <c r="DD8" i="22"/>
  <c r="DE8" i="22"/>
  <c r="DF8" i="22"/>
  <c r="DG8" i="22"/>
  <c r="DJ8" i="22"/>
  <c r="DK8" i="22"/>
  <c r="DL8" i="22"/>
  <c r="DM8" i="22"/>
  <c r="DN8" i="22"/>
  <c r="DO8" i="22"/>
  <c r="DP8" i="22"/>
  <c r="DQ8" i="22"/>
  <c r="DR8" i="22"/>
  <c r="DU8" i="22"/>
  <c r="DV8" i="22"/>
  <c r="DW8" i="22"/>
  <c r="DX8" i="22"/>
  <c r="DY8" i="22"/>
  <c r="DZ8" i="22"/>
  <c r="EA8" i="22"/>
  <c r="EB8" i="22"/>
  <c r="EC8" i="22"/>
  <c r="EF8" i="22"/>
  <c r="EG8" i="22"/>
  <c r="EH8" i="22"/>
  <c r="EI8" i="22"/>
  <c r="EJ8" i="22"/>
  <c r="EK8" i="22"/>
  <c r="EL8" i="22"/>
  <c r="EM8" i="22"/>
  <c r="EN8" i="22"/>
  <c r="EQ8" i="22"/>
  <c r="ER8" i="22"/>
  <c r="ES8" i="22"/>
  <c r="ET8" i="22"/>
  <c r="EU8" i="22"/>
  <c r="EV8" i="22"/>
  <c r="EW8" i="22"/>
  <c r="EX8" i="22"/>
  <c r="EY8" i="22"/>
  <c r="C9" i="22"/>
  <c r="O9" i="22"/>
  <c r="P9" i="22"/>
  <c r="P73" i="22" s="1"/>
  <c r="Q9" i="22"/>
  <c r="R9" i="22"/>
  <c r="S9" i="22"/>
  <c r="T9" i="22"/>
  <c r="U9" i="22"/>
  <c r="V9" i="22"/>
  <c r="W9" i="22"/>
  <c r="Z9" i="22"/>
  <c r="AA9" i="22"/>
  <c r="AB9" i="22"/>
  <c r="AC9" i="22"/>
  <c r="AD9" i="22"/>
  <c r="AE9" i="22"/>
  <c r="AF9" i="22"/>
  <c r="AG9" i="22"/>
  <c r="AH9" i="22"/>
  <c r="AK9" i="22"/>
  <c r="AL9" i="22"/>
  <c r="AM9" i="22"/>
  <c r="AN9" i="22"/>
  <c r="AO9" i="22"/>
  <c r="AP9" i="22"/>
  <c r="AQ9" i="22"/>
  <c r="AR9" i="22"/>
  <c r="AS9" i="22"/>
  <c r="AV9" i="22"/>
  <c r="AW9" i="22"/>
  <c r="AX9" i="22"/>
  <c r="AY9" i="22"/>
  <c r="AZ9" i="22"/>
  <c r="BA9" i="22"/>
  <c r="BB9" i="22"/>
  <c r="BC9" i="22"/>
  <c r="BD9" i="22"/>
  <c r="BG9" i="22"/>
  <c r="BH9" i="22"/>
  <c r="BI9" i="22"/>
  <c r="BJ9" i="22"/>
  <c r="BK9" i="22"/>
  <c r="BL9" i="22"/>
  <c r="BM9" i="22"/>
  <c r="BN9" i="22"/>
  <c r="BO9" i="22"/>
  <c r="BR9" i="22"/>
  <c r="BS9" i="22"/>
  <c r="BT9" i="22"/>
  <c r="BU9" i="22"/>
  <c r="BV9" i="22"/>
  <c r="BW9" i="22"/>
  <c r="BX9" i="22"/>
  <c r="BY9" i="22"/>
  <c r="BZ9" i="22"/>
  <c r="CC9" i="22"/>
  <c r="CD9" i="22"/>
  <c r="CE9" i="22"/>
  <c r="CF9" i="22"/>
  <c r="CG9" i="22"/>
  <c r="CH9" i="22"/>
  <c r="CI9" i="22"/>
  <c r="CJ9" i="22"/>
  <c r="CK9" i="22"/>
  <c r="CN9" i="22"/>
  <c r="CO9" i="22"/>
  <c r="CP9" i="22"/>
  <c r="CQ9" i="22"/>
  <c r="CR9" i="22"/>
  <c r="CS9" i="22"/>
  <c r="CT9" i="22"/>
  <c r="CU9" i="22"/>
  <c r="CV9" i="22"/>
  <c r="CY9" i="22"/>
  <c r="CZ9" i="22"/>
  <c r="DA9" i="22"/>
  <c r="DB9" i="22"/>
  <c r="DC9" i="22"/>
  <c r="DD9" i="22"/>
  <c r="DE9" i="22"/>
  <c r="DF9" i="22"/>
  <c r="DG9" i="22"/>
  <c r="DJ9" i="22"/>
  <c r="DK9" i="22"/>
  <c r="DL9" i="22"/>
  <c r="DM9" i="22"/>
  <c r="DN9" i="22"/>
  <c r="DO9" i="22"/>
  <c r="DP9" i="22"/>
  <c r="DQ9" i="22"/>
  <c r="DR9" i="22"/>
  <c r="DU9" i="22"/>
  <c r="DV9" i="22"/>
  <c r="DW9" i="22"/>
  <c r="DX9" i="22"/>
  <c r="DY9" i="22"/>
  <c r="DZ9" i="22"/>
  <c r="EA9" i="22"/>
  <c r="EB9" i="22"/>
  <c r="EC9" i="22"/>
  <c r="EF9" i="22"/>
  <c r="EG9" i="22"/>
  <c r="EH9" i="22"/>
  <c r="EI9" i="22"/>
  <c r="EJ9" i="22"/>
  <c r="EK9" i="22"/>
  <c r="EL9" i="22"/>
  <c r="EM9" i="22"/>
  <c r="EN9" i="22"/>
  <c r="EQ9" i="22"/>
  <c r="ER9" i="22"/>
  <c r="ES9" i="22"/>
  <c r="ET9" i="22"/>
  <c r="EU9" i="22"/>
  <c r="EV9" i="22"/>
  <c r="EW9" i="22"/>
  <c r="EX9" i="22"/>
  <c r="EY9" i="22"/>
  <c r="C10" i="22"/>
  <c r="O10" i="22"/>
  <c r="P10" i="22"/>
  <c r="Q10" i="22"/>
  <c r="R10" i="22"/>
  <c r="S10" i="22"/>
  <c r="T10" i="22"/>
  <c r="U10" i="22"/>
  <c r="V10" i="22"/>
  <c r="W10" i="22"/>
  <c r="Z10" i="22"/>
  <c r="AA10" i="22"/>
  <c r="AB10" i="22"/>
  <c r="AC10" i="22"/>
  <c r="AD10" i="22"/>
  <c r="AE10" i="22"/>
  <c r="AF10" i="22"/>
  <c r="AG10" i="22"/>
  <c r="AH10" i="22"/>
  <c r="AK10" i="22"/>
  <c r="AL10" i="22"/>
  <c r="AM10" i="22"/>
  <c r="AN10" i="22"/>
  <c r="AO10" i="22"/>
  <c r="AP10" i="22"/>
  <c r="AQ10" i="22"/>
  <c r="AR10" i="22"/>
  <c r="AS10" i="22"/>
  <c r="AV10" i="22"/>
  <c r="AW10" i="22"/>
  <c r="AX10" i="22"/>
  <c r="AY10" i="22"/>
  <c r="AZ10" i="22"/>
  <c r="BA10" i="22"/>
  <c r="BB10" i="22"/>
  <c r="BC10" i="22"/>
  <c r="BD10" i="22"/>
  <c r="BG10" i="22"/>
  <c r="BH10" i="22"/>
  <c r="BI10" i="22"/>
  <c r="BJ10" i="22"/>
  <c r="BK10" i="22"/>
  <c r="BL10" i="22"/>
  <c r="BM10" i="22"/>
  <c r="BN10" i="22"/>
  <c r="BO10" i="22"/>
  <c r="BR10" i="22"/>
  <c r="BS10" i="22"/>
  <c r="BT10" i="22"/>
  <c r="BU10" i="22"/>
  <c r="BV10" i="22"/>
  <c r="BW10" i="22"/>
  <c r="BX10" i="22"/>
  <c r="BY10" i="22"/>
  <c r="BZ10" i="22"/>
  <c r="CC10" i="22"/>
  <c r="CD10" i="22"/>
  <c r="CE10" i="22"/>
  <c r="CF10" i="22"/>
  <c r="CG10" i="22"/>
  <c r="CH10" i="22"/>
  <c r="CI10" i="22"/>
  <c r="CJ10" i="22"/>
  <c r="CK10" i="22"/>
  <c r="CN10" i="22"/>
  <c r="CO10" i="22"/>
  <c r="CP10" i="22"/>
  <c r="CQ10" i="22"/>
  <c r="CR10" i="22"/>
  <c r="CS10" i="22"/>
  <c r="CT10" i="22"/>
  <c r="CU10" i="22"/>
  <c r="CV10" i="22"/>
  <c r="CY10" i="22"/>
  <c r="CZ10" i="22"/>
  <c r="DA10" i="22"/>
  <c r="DB10" i="22"/>
  <c r="DC10" i="22"/>
  <c r="DD10" i="22"/>
  <c r="DE10" i="22"/>
  <c r="DF10" i="22"/>
  <c r="DG10" i="22"/>
  <c r="DJ10" i="22"/>
  <c r="DK10" i="22"/>
  <c r="DL10" i="22"/>
  <c r="DM10" i="22"/>
  <c r="DN10" i="22"/>
  <c r="DO10" i="22"/>
  <c r="DP10" i="22"/>
  <c r="DQ10" i="22"/>
  <c r="DR10" i="22"/>
  <c r="DU10" i="22"/>
  <c r="DV10" i="22"/>
  <c r="DW10" i="22"/>
  <c r="DX10" i="22"/>
  <c r="DY10" i="22"/>
  <c r="DZ10" i="22"/>
  <c r="EA10" i="22"/>
  <c r="EB10" i="22"/>
  <c r="EC10" i="22"/>
  <c r="EF10" i="22"/>
  <c r="EG10" i="22"/>
  <c r="EH10" i="22"/>
  <c r="EI10" i="22"/>
  <c r="EJ10" i="22"/>
  <c r="EK10" i="22"/>
  <c r="EL10" i="22"/>
  <c r="EM10" i="22"/>
  <c r="EN10" i="22"/>
  <c r="EQ10" i="22"/>
  <c r="ER10" i="22"/>
  <c r="ES10" i="22"/>
  <c r="ET10" i="22"/>
  <c r="EU10" i="22"/>
  <c r="EV10" i="22"/>
  <c r="EW10" i="22"/>
  <c r="EX10" i="22"/>
  <c r="EY10" i="22"/>
  <c r="C11" i="22"/>
  <c r="O11" i="22"/>
  <c r="P11" i="22"/>
  <c r="Q11" i="22"/>
  <c r="R11" i="22"/>
  <c r="S11" i="22"/>
  <c r="T11" i="22"/>
  <c r="U11" i="22"/>
  <c r="V11" i="22"/>
  <c r="W11" i="22"/>
  <c r="Z11" i="22"/>
  <c r="AA11" i="22"/>
  <c r="AB11" i="22"/>
  <c r="AC11" i="22"/>
  <c r="AD11" i="22"/>
  <c r="AE11" i="22"/>
  <c r="AF11" i="22"/>
  <c r="AG11" i="22"/>
  <c r="AH11" i="22"/>
  <c r="AK11" i="22"/>
  <c r="AL11" i="22"/>
  <c r="AM11" i="22"/>
  <c r="AN11" i="22"/>
  <c r="AO11" i="22"/>
  <c r="AP11" i="22"/>
  <c r="AQ11" i="22"/>
  <c r="AR11" i="22"/>
  <c r="AS11" i="22"/>
  <c r="AV11" i="22"/>
  <c r="AW11" i="22"/>
  <c r="AX11" i="22"/>
  <c r="AY11" i="22"/>
  <c r="AZ11" i="22"/>
  <c r="BA11" i="22"/>
  <c r="BB11" i="22"/>
  <c r="BC11" i="22"/>
  <c r="BD11" i="22"/>
  <c r="BG11" i="22"/>
  <c r="BH11" i="22"/>
  <c r="BI11" i="22"/>
  <c r="BJ11" i="22"/>
  <c r="BK11" i="22"/>
  <c r="BL11" i="22"/>
  <c r="BM11" i="22"/>
  <c r="BN11" i="22"/>
  <c r="BO11" i="22"/>
  <c r="BR11" i="22"/>
  <c r="BS11" i="22"/>
  <c r="BT11" i="22"/>
  <c r="BU11" i="22"/>
  <c r="BV11" i="22"/>
  <c r="BW11" i="22"/>
  <c r="BX11" i="22"/>
  <c r="BY11" i="22"/>
  <c r="BZ11" i="22"/>
  <c r="CC11" i="22"/>
  <c r="CD11" i="22"/>
  <c r="CE11" i="22"/>
  <c r="CF11" i="22"/>
  <c r="CG11" i="22"/>
  <c r="CH11" i="22"/>
  <c r="CI11" i="22"/>
  <c r="CJ11" i="22"/>
  <c r="CK11" i="22"/>
  <c r="CN11" i="22"/>
  <c r="CO11" i="22"/>
  <c r="CP11" i="22"/>
  <c r="CQ11" i="22"/>
  <c r="CR11" i="22"/>
  <c r="CS11" i="22"/>
  <c r="CT11" i="22"/>
  <c r="CU11" i="22"/>
  <c r="CV11" i="22"/>
  <c r="CY11" i="22"/>
  <c r="CZ11" i="22"/>
  <c r="DA11" i="22"/>
  <c r="DB11" i="22"/>
  <c r="DC11" i="22"/>
  <c r="DD11" i="22"/>
  <c r="DE11" i="22"/>
  <c r="DF11" i="22"/>
  <c r="DG11" i="22"/>
  <c r="DJ11" i="22"/>
  <c r="DK11" i="22"/>
  <c r="DL11" i="22"/>
  <c r="DM11" i="22"/>
  <c r="DN11" i="22"/>
  <c r="DO11" i="22"/>
  <c r="DP11" i="22"/>
  <c r="DQ11" i="22"/>
  <c r="DR11" i="22"/>
  <c r="DU11" i="22"/>
  <c r="DV11" i="22"/>
  <c r="DW11" i="22"/>
  <c r="DX11" i="22"/>
  <c r="DY11" i="22"/>
  <c r="DZ11" i="22"/>
  <c r="EA11" i="22"/>
  <c r="EB11" i="22"/>
  <c r="EC11" i="22"/>
  <c r="EF11" i="22"/>
  <c r="EG11" i="22"/>
  <c r="EH11" i="22"/>
  <c r="EI11" i="22"/>
  <c r="EJ11" i="22"/>
  <c r="EK11" i="22"/>
  <c r="EL11" i="22"/>
  <c r="EM11" i="22"/>
  <c r="EN11" i="22"/>
  <c r="EQ11" i="22"/>
  <c r="ER11" i="22"/>
  <c r="ES11" i="22"/>
  <c r="ET11" i="22"/>
  <c r="EU11" i="22"/>
  <c r="EV11" i="22"/>
  <c r="EW11" i="22"/>
  <c r="EX11" i="22"/>
  <c r="EY11" i="22"/>
  <c r="C12" i="22"/>
  <c r="O12" i="22"/>
  <c r="P12" i="22"/>
  <c r="Q12" i="22"/>
  <c r="R12" i="22"/>
  <c r="S12" i="22"/>
  <c r="T12" i="22"/>
  <c r="U12" i="22"/>
  <c r="V12" i="22"/>
  <c r="W12" i="22"/>
  <c r="Z12" i="22"/>
  <c r="AA12" i="22"/>
  <c r="AB12" i="22"/>
  <c r="AC12" i="22"/>
  <c r="AD12" i="22"/>
  <c r="AE12" i="22"/>
  <c r="AF12" i="22"/>
  <c r="AG12" i="22"/>
  <c r="AH12" i="22"/>
  <c r="AK12" i="22"/>
  <c r="AL12" i="22"/>
  <c r="AM12" i="22"/>
  <c r="AN12" i="22"/>
  <c r="AO12" i="22"/>
  <c r="AP12" i="22"/>
  <c r="AQ12" i="22"/>
  <c r="AR12" i="22"/>
  <c r="AS12" i="22"/>
  <c r="AV12" i="22"/>
  <c r="AW12" i="22"/>
  <c r="AX12" i="22"/>
  <c r="AY12" i="22"/>
  <c r="AZ12" i="22"/>
  <c r="BA12" i="22"/>
  <c r="BB12" i="22"/>
  <c r="BC12" i="22"/>
  <c r="BD12" i="22"/>
  <c r="BG12" i="22"/>
  <c r="BH12" i="22"/>
  <c r="BI12" i="22"/>
  <c r="BJ12" i="22"/>
  <c r="BK12" i="22"/>
  <c r="BL12" i="22"/>
  <c r="BM12" i="22"/>
  <c r="BN12" i="22"/>
  <c r="BO12" i="22"/>
  <c r="BR12" i="22"/>
  <c r="BS12" i="22"/>
  <c r="BT12" i="22"/>
  <c r="BU12" i="22"/>
  <c r="BV12" i="22"/>
  <c r="BW12" i="22"/>
  <c r="BX12" i="22"/>
  <c r="BY12" i="22"/>
  <c r="BZ12" i="22"/>
  <c r="CC12" i="22"/>
  <c r="CD12" i="22"/>
  <c r="CE12" i="22"/>
  <c r="CF12" i="22"/>
  <c r="CG12" i="22"/>
  <c r="CH12" i="22"/>
  <c r="CI12" i="22"/>
  <c r="CJ12" i="22"/>
  <c r="CK12" i="22"/>
  <c r="CN12" i="22"/>
  <c r="CO12" i="22"/>
  <c r="CP12" i="22"/>
  <c r="CQ12" i="22"/>
  <c r="CR12" i="22"/>
  <c r="CS12" i="22"/>
  <c r="CT12" i="22"/>
  <c r="CU12" i="22"/>
  <c r="CV12" i="22"/>
  <c r="CY12" i="22"/>
  <c r="CZ12" i="22"/>
  <c r="DA12" i="22"/>
  <c r="DB12" i="22"/>
  <c r="DC12" i="22"/>
  <c r="DD12" i="22"/>
  <c r="DE12" i="22"/>
  <c r="DF12" i="22"/>
  <c r="DG12" i="22"/>
  <c r="DJ12" i="22"/>
  <c r="DK12" i="22"/>
  <c r="DL12" i="22"/>
  <c r="DM12" i="22"/>
  <c r="DN12" i="22"/>
  <c r="DO12" i="22"/>
  <c r="DP12" i="22"/>
  <c r="DQ12" i="22"/>
  <c r="DR12" i="22"/>
  <c r="DU12" i="22"/>
  <c r="DV12" i="22"/>
  <c r="DW12" i="22"/>
  <c r="DX12" i="22"/>
  <c r="DY12" i="22"/>
  <c r="DZ12" i="22"/>
  <c r="EA12" i="22"/>
  <c r="EB12" i="22"/>
  <c r="EC12" i="22"/>
  <c r="EF12" i="22"/>
  <c r="EG12" i="22"/>
  <c r="EH12" i="22"/>
  <c r="EI12" i="22"/>
  <c r="EJ12" i="22"/>
  <c r="EK12" i="22"/>
  <c r="EL12" i="22"/>
  <c r="EM12" i="22"/>
  <c r="EN12" i="22"/>
  <c r="EQ12" i="22"/>
  <c r="ER12" i="22"/>
  <c r="ES12" i="22"/>
  <c r="ET12" i="22"/>
  <c r="EU12" i="22"/>
  <c r="EV12" i="22"/>
  <c r="EW12" i="22"/>
  <c r="EX12" i="22"/>
  <c r="EY12" i="22"/>
  <c r="C13" i="22"/>
  <c r="O13" i="22"/>
  <c r="P13" i="22"/>
  <c r="Q13" i="22"/>
  <c r="R13" i="22"/>
  <c r="S13" i="22"/>
  <c r="T13" i="22"/>
  <c r="U13" i="22"/>
  <c r="V13" i="22"/>
  <c r="W13" i="22"/>
  <c r="Z13" i="22"/>
  <c r="AA13" i="22"/>
  <c r="AB13" i="22"/>
  <c r="AC13" i="22"/>
  <c r="AD13" i="22"/>
  <c r="AE13" i="22"/>
  <c r="AF13" i="22"/>
  <c r="AG13" i="22"/>
  <c r="AH13" i="22"/>
  <c r="AK13" i="22"/>
  <c r="AL13" i="22"/>
  <c r="AM13" i="22"/>
  <c r="AN13" i="22"/>
  <c r="AO13" i="22"/>
  <c r="AP13" i="22"/>
  <c r="AQ13" i="22"/>
  <c r="AR13" i="22"/>
  <c r="AS13" i="22"/>
  <c r="AV13" i="22"/>
  <c r="AW13" i="22"/>
  <c r="AX13" i="22"/>
  <c r="AY13" i="22"/>
  <c r="AZ13" i="22"/>
  <c r="BA13" i="22"/>
  <c r="BB13" i="22"/>
  <c r="BC13" i="22"/>
  <c r="BD13" i="22"/>
  <c r="BG13" i="22"/>
  <c r="BH13" i="22"/>
  <c r="BI13" i="22"/>
  <c r="BJ13" i="22"/>
  <c r="BK13" i="22"/>
  <c r="BL13" i="22"/>
  <c r="BM13" i="22"/>
  <c r="BN13" i="22"/>
  <c r="BO13" i="22"/>
  <c r="BR13" i="22"/>
  <c r="BS13" i="22"/>
  <c r="BT13" i="22"/>
  <c r="BU13" i="22"/>
  <c r="BV13" i="22"/>
  <c r="BW13" i="22"/>
  <c r="BX13" i="22"/>
  <c r="BY13" i="22"/>
  <c r="BZ13" i="22"/>
  <c r="CC13" i="22"/>
  <c r="CD13" i="22"/>
  <c r="CE13" i="22"/>
  <c r="CF13" i="22"/>
  <c r="CG13" i="22"/>
  <c r="CH13" i="22"/>
  <c r="CI13" i="22"/>
  <c r="CJ13" i="22"/>
  <c r="CK13" i="22"/>
  <c r="CN13" i="22"/>
  <c r="CO13" i="22"/>
  <c r="CP13" i="22"/>
  <c r="CQ13" i="22"/>
  <c r="CR13" i="22"/>
  <c r="CS13" i="22"/>
  <c r="CT13" i="22"/>
  <c r="CU13" i="22"/>
  <c r="CV13" i="22"/>
  <c r="CY13" i="22"/>
  <c r="CZ13" i="22"/>
  <c r="DA13" i="22"/>
  <c r="DB13" i="22"/>
  <c r="DC13" i="22"/>
  <c r="DD13" i="22"/>
  <c r="DE13" i="22"/>
  <c r="DF13" i="22"/>
  <c r="DG13" i="22"/>
  <c r="DJ13" i="22"/>
  <c r="DK13" i="22"/>
  <c r="DL13" i="22"/>
  <c r="DM13" i="22"/>
  <c r="DN13" i="22"/>
  <c r="DO13" i="22"/>
  <c r="DP13" i="22"/>
  <c r="DQ13" i="22"/>
  <c r="DR13" i="22"/>
  <c r="DU13" i="22"/>
  <c r="DV13" i="22"/>
  <c r="DW13" i="22"/>
  <c r="DX13" i="22"/>
  <c r="DY13" i="22"/>
  <c r="DZ13" i="22"/>
  <c r="EA13" i="22"/>
  <c r="EB13" i="22"/>
  <c r="EC13" i="22"/>
  <c r="EF13" i="22"/>
  <c r="EG13" i="22"/>
  <c r="EH13" i="22"/>
  <c r="EI13" i="22"/>
  <c r="EJ13" i="22"/>
  <c r="EK13" i="22"/>
  <c r="EL13" i="22"/>
  <c r="EM13" i="22"/>
  <c r="EN13" i="22"/>
  <c r="EQ13" i="22"/>
  <c r="ER13" i="22"/>
  <c r="ES13" i="22"/>
  <c r="ET13" i="22"/>
  <c r="EU13" i="22"/>
  <c r="EV13" i="22"/>
  <c r="EW13" i="22"/>
  <c r="EX13" i="22"/>
  <c r="EY13" i="22"/>
  <c r="C14" i="22"/>
  <c r="O14" i="22"/>
  <c r="P14" i="22"/>
  <c r="Q14" i="22"/>
  <c r="R14" i="22"/>
  <c r="S14" i="22"/>
  <c r="T14" i="22"/>
  <c r="U14" i="22"/>
  <c r="V14" i="22"/>
  <c r="W14" i="22"/>
  <c r="Z14" i="22"/>
  <c r="AA14" i="22"/>
  <c r="AB14" i="22"/>
  <c r="AC14" i="22"/>
  <c r="AD14" i="22"/>
  <c r="AE14" i="22"/>
  <c r="AF14" i="22"/>
  <c r="AG14" i="22"/>
  <c r="AH14" i="22"/>
  <c r="AK14" i="22"/>
  <c r="AL14" i="22"/>
  <c r="AM14" i="22"/>
  <c r="AN14" i="22"/>
  <c r="AO14" i="22"/>
  <c r="AP14" i="22"/>
  <c r="AQ14" i="22"/>
  <c r="AR14" i="22"/>
  <c r="AS14" i="22"/>
  <c r="AV14" i="22"/>
  <c r="AW14" i="22"/>
  <c r="AX14" i="22"/>
  <c r="AY14" i="22"/>
  <c r="AZ14" i="22"/>
  <c r="BA14" i="22"/>
  <c r="BB14" i="22"/>
  <c r="BC14" i="22"/>
  <c r="BD14" i="22"/>
  <c r="BG14" i="22"/>
  <c r="BH14" i="22"/>
  <c r="BI14" i="22"/>
  <c r="BJ14" i="22"/>
  <c r="BK14" i="22"/>
  <c r="BL14" i="22"/>
  <c r="BM14" i="22"/>
  <c r="BN14" i="22"/>
  <c r="BO14" i="22"/>
  <c r="BR14" i="22"/>
  <c r="BS14" i="22"/>
  <c r="BT14" i="22"/>
  <c r="BU14" i="22"/>
  <c r="BV14" i="22"/>
  <c r="BW14" i="22"/>
  <c r="BX14" i="22"/>
  <c r="BY14" i="22"/>
  <c r="BZ14" i="22"/>
  <c r="CC14" i="22"/>
  <c r="CD14" i="22"/>
  <c r="CE14" i="22"/>
  <c r="CF14" i="22"/>
  <c r="CG14" i="22"/>
  <c r="CH14" i="22"/>
  <c r="CI14" i="22"/>
  <c r="CJ14" i="22"/>
  <c r="CK14" i="22"/>
  <c r="CN14" i="22"/>
  <c r="CO14" i="22"/>
  <c r="CP14" i="22"/>
  <c r="CQ14" i="22"/>
  <c r="CR14" i="22"/>
  <c r="CS14" i="22"/>
  <c r="CT14" i="22"/>
  <c r="CU14" i="22"/>
  <c r="CV14" i="22"/>
  <c r="CY14" i="22"/>
  <c r="CZ14" i="22"/>
  <c r="DA14" i="22"/>
  <c r="DB14" i="22"/>
  <c r="DC14" i="22"/>
  <c r="DD14" i="22"/>
  <c r="DE14" i="22"/>
  <c r="DF14" i="22"/>
  <c r="DG14" i="22"/>
  <c r="DJ14" i="22"/>
  <c r="DK14" i="22"/>
  <c r="DL14" i="22"/>
  <c r="DM14" i="22"/>
  <c r="DN14" i="22"/>
  <c r="DO14" i="22"/>
  <c r="DP14" i="22"/>
  <c r="DQ14" i="22"/>
  <c r="DR14" i="22"/>
  <c r="DU14" i="22"/>
  <c r="DV14" i="22"/>
  <c r="DW14" i="22"/>
  <c r="DX14" i="22"/>
  <c r="DY14" i="22"/>
  <c r="DZ14" i="22"/>
  <c r="EA14" i="22"/>
  <c r="EB14" i="22"/>
  <c r="EC14" i="22"/>
  <c r="EF14" i="22"/>
  <c r="EG14" i="22"/>
  <c r="EH14" i="22"/>
  <c r="EI14" i="22"/>
  <c r="EJ14" i="22"/>
  <c r="EK14" i="22"/>
  <c r="EL14" i="22"/>
  <c r="EM14" i="22"/>
  <c r="EN14" i="22"/>
  <c r="EQ14" i="22"/>
  <c r="ER14" i="22"/>
  <c r="ES14" i="22"/>
  <c r="ET14" i="22"/>
  <c r="EU14" i="22"/>
  <c r="EV14" i="22"/>
  <c r="EW14" i="22"/>
  <c r="EX14" i="22"/>
  <c r="EY14" i="22"/>
  <c r="C15" i="22"/>
  <c r="O15" i="22"/>
  <c r="P15" i="22"/>
  <c r="Q15" i="22"/>
  <c r="R15" i="22"/>
  <c r="S15" i="22"/>
  <c r="T15" i="22"/>
  <c r="U15" i="22"/>
  <c r="V15" i="22"/>
  <c r="W15" i="22"/>
  <c r="Z15" i="22"/>
  <c r="AA15" i="22"/>
  <c r="AB15" i="22"/>
  <c r="AC15" i="22"/>
  <c r="AD15" i="22"/>
  <c r="AE15" i="22"/>
  <c r="AF15" i="22"/>
  <c r="AG15" i="22"/>
  <c r="AH15" i="22"/>
  <c r="AK15" i="22"/>
  <c r="AL15" i="22"/>
  <c r="AM15" i="22"/>
  <c r="AN15" i="22"/>
  <c r="AO15" i="22"/>
  <c r="AP15" i="22"/>
  <c r="AQ15" i="22"/>
  <c r="AR15" i="22"/>
  <c r="AS15" i="22"/>
  <c r="AV15" i="22"/>
  <c r="AW15" i="22"/>
  <c r="AX15" i="22"/>
  <c r="AY15" i="22"/>
  <c r="AZ15" i="22"/>
  <c r="BA15" i="22"/>
  <c r="BB15" i="22"/>
  <c r="BC15" i="22"/>
  <c r="BD15" i="22"/>
  <c r="BG15" i="22"/>
  <c r="BH15" i="22"/>
  <c r="BI15" i="22"/>
  <c r="BJ15" i="22"/>
  <c r="BK15" i="22"/>
  <c r="BL15" i="22"/>
  <c r="BM15" i="22"/>
  <c r="BN15" i="22"/>
  <c r="BO15" i="22"/>
  <c r="BR15" i="22"/>
  <c r="BS15" i="22"/>
  <c r="BT15" i="22"/>
  <c r="BU15" i="22"/>
  <c r="BV15" i="22"/>
  <c r="BW15" i="22"/>
  <c r="BX15" i="22"/>
  <c r="BY15" i="22"/>
  <c r="BZ15" i="22"/>
  <c r="CC15" i="22"/>
  <c r="CD15" i="22"/>
  <c r="CE15" i="22"/>
  <c r="CF15" i="22"/>
  <c r="CG15" i="22"/>
  <c r="CH15" i="22"/>
  <c r="CI15" i="22"/>
  <c r="CJ15" i="22"/>
  <c r="CK15" i="22"/>
  <c r="CN15" i="22"/>
  <c r="CO15" i="22"/>
  <c r="CP15" i="22"/>
  <c r="CQ15" i="22"/>
  <c r="CR15" i="22"/>
  <c r="CS15" i="22"/>
  <c r="CT15" i="22"/>
  <c r="CU15" i="22"/>
  <c r="CV15" i="22"/>
  <c r="CY15" i="22"/>
  <c r="CZ15" i="22"/>
  <c r="DA15" i="22"/>
  <c r="DB15" i="22"/>
  <c r="DC15" i="22"/>
  <c r="DD15" i="22"/>
  <c r="DE15" i="22"/>
  <c r="DF15" i="22"/>
  <c r="DG15" i="22"/>
  <c r="DJ15" i="22"/>
  <c r="DK15" i="22"/>
  <c r="DL15" i="22"/>
  <c r="DM15" i="22"/>
  <c r="DN15" i="22"/>
  <c r="DO15" i="22"/>
  <c r="DP15" i="22"/>
  <c r="DQ15" i="22"/>
  <c r="DR15" i="22"/>
  <c r="DU15" i="22"/>
  <c r="DV15" i="22"/>
  <c r="DW15" i="22"/>
  <c r="DX15" i="22"/>
  <c r="DY15" i="22"/>
  <c r="DZ15" i="22"/>
  <c r="EA15" i="22"/>
  <c r="EB15" i="22"/>
  <c r="EC15" i="22"/>
  <c r="EF15" i="22"/>
  <c r="EG15" i="22"/>
  <c r="EH15" i="22"/>
  <c r="EI15" i="22"/>
  <c r="EJ15" i="22"/>
  <c r="EK15" i="22"/>
  <c r="EL15" i="22"/>
  <c r="EM15" i="22"/>
  <c r="EN15" i="22"/>
  <c r="EQ15" i="22"/>
  <c r="ER15" i="22"/>
  <c r="ES15" i="22"/>
  <c r="ET15" i="22"/>
  <c r="EU15" i="22"/>
  <c r="EV15" i="22"/>
  <c r="EW15" i="22"/>
  <c r="EX15" i="22"/>
  <c r="EY15" i="22"/>
  <c r="C16" i="22"/>
  <c r="O16" i="22"/>
  <c r="P16" i="22"/>
  <c r="Q16" i="22"/>
  <c r="R16" i="22"/>
  <c r="S16" i="22"/>
  <c r="T16" i="22"/>
  <c r="U16" i="22"/>
  <c r="V16" i="22"/>
  <c r="W16" i="22"/>
  <c r="Z16" i="22"/>
  <c r="AA16" i="22"/>
  <c r="AB16" i="22"/>
  <c r="AC16" i="22"/>
  <c r="AD16" i="22"/>
  <c r="AE16" i="22"/>
  <c r="AF16" i="22"/>
  <c r="AG16" i="22"/>
  <c r="AH16" i="22"/>
  <c r="AK16" i="22"/>
  <c r="AL16" i="22"/>
  <c r="AM16" i="22"/>
  <c r="AN16" i="22"/>
  <c r="AO16" i="22"/>
  <c r="AP16" i="22"/>
  <c r="AQ16" i="22"/>
  <c r="AR16" i="22"/>
  <c r="AS16" i="22"/>
  <c r="AV16" i="22"/>
  <c r="AW16" i="22"/>
  <c r="AX16" i="22"/>
  <c r="AY16" i="22"/>
  <c r="AZ16" i="22"/>
  <c r="BA16" i="22"/>
  <c r="BB16" i="22"/>
  <c r="BC16" i="22"/>
  <c r="BD16" i="22"/>
  <c r="BG16" i="22"/>
  <c r="BH16" i="22"/>
  <c r="BI16" i="22"/>
  <c r="BJ16" i="22"/>
  <c r="BK16" i="22"/>
  <c r="BL16" i="22"/>
  <c r="BM16" i="22"/>
  <c r="BN16" i="22"/>
  <c r="BO16" i="22"/>
  <c r="BR16" i="22"/>
  <c r="BS16" i="22"/>
  <c r="BT16" i="22"/>
  <c r="BU16" i="22"/>
  <c r="BV16" i="22"/>
  <c r="BW16" i="22"/>
  <c r="BX16" i="22"/>
  <c r="BY16" i="22"/>
  <c r="BZ16" i="22"/>
  <c r="CC16" i="22"/>
  <c r="CD16" i="22"/>
  <c r="CE16" i="22"/>
  <c r="CF16" i="22"/>
  <c r="CG16" i="22"/>
  <c r="CH16" i="22"/>
  <c r="CI16" i="22"/>
  <c r="CJ16" i="22"/>
  <c r="CK16" i="22"/>
  <c r="CN16" i="22"/>
  <c r="CO16" i="22"/>
  <c r="CP16" i="22"/>
  <c r="CQ16" i="22"/>
  <c r="CR16" i="22"/>
  <c r="CS16" i="22"/>
  <c r="CT16" i="22"/>
  <c r="CU16" i="22"/>
  <c r="CV16" i="22"/>
  <c r="CY16" i="22"/>
  <c r="CZ16" i="22"/>
  <c r="DA16" i="22"/>
  <c r="DB16" i="22"/>
  <c r="DC16" i="22"/>
  <c r="DD16" i="22"/>
  <c r="DE16" i="22"/>
  <c r="DF16" i="22"/>
  <c r="DG16" i="22"/>
  <c r="DJ16" i="22"/>
  <c r="DK16" i="22"/>
  <c r="DL16" i="22"/>
  <c r="DM16" i="22"/>
  <c r="DN16" i="22"/>
  <c r="DO16" i="22"/>
  <c r="DP16" i="22"/>
  <c r="DQ16" i="22"/>
  <c r="DR16" i="22"/>
  <c r="DU16" i="22"/>
  <c r="DV16" i="22"/>
  <c r="DW16" i="22"/>
  <c r="DX16" i="22"/>
  <c r="DY16" i="22"/>
  <c r="DZ16" i="22"/>
  <c r="EA16" i="22"/>
  <c r="EB16" i="22"/>
  <c r="EC16" i="22"/>
  <c r="EF16" i="22"/>
  <c r="EG16" i="22"/>
  <c r="EH16" i="22"/>
  <c r="EI16" i="22"/>
  <c r="EJ16" i="22"/>
  <c r="EK16" i="22"/>
  <c r="EL16" i="22"/>
  <c r="EM16" i="22"/>
  <c r="EN16" i="22"/>
  <c r="EQ16" i="22"/>
  <c r="ER16" i="22"/>
  <c r="ES16" i="22"/>
  <c r="ET16" i="22"/>
  <c r="EU16" i="22"/>
  <c r="EV16" i="22"/>
  <c r="EW16" i="22"/>
  <c r="EX16" i="22"/>
  <c r="EY16" i="22"/>
  <c r="C17" i="22"/>
  <c r="O17" i="22"/>
  <c r="P17" i="22"/>
  <c r="P81" i="22" s="1"/>
  <c r="Q17" i="22"/>
  <c r="R17" i="22"/>
  <c r="S17" i="22"/>
  <c r="T17" i="22"/>
  <c r="U17" i="22"/>
  <c r="V17" i="22"/>
  <c r="W17" i="22"/>
  <c r="Z17" i="22"/>
  <c r="AA17" i="22"/>
  <c r="AB17" i="22"/>
  <c r="AC17" i="22"/>
  <c r="AD17" i="22"/>
  <c r="AE17" i="22"/>
  <c r="AF17" i="22"/>
  <c r="AG17" i="22"/>
  <c r="AH17" i="22"/>
  <c r="AK17" i="22"/>
  <c r="AL17" i="22"/>
  <c r="AM17" i="22"/>
  <c r="AN17" i="22"/>
  <c r="AO17" i="22"/>
  <c r="AP17" i="22"/>
  <c r="AQ17" i="22"/>
  <c r="AR17" i="22"/>
  <c r="AS17" i="22"/>
  <c r="AV17" i="22"/>
  <c r="AW17" i="22"/>
  <c r="AX17" i="22"/>
  <c r="AY17" i="22"/>
  <c r="AZ17" i="22"/>
  <c r="BA17" i="22"/>
  <c r="BB17" i="22"/>
  <c r="BC17" i="22"/>
  <c r="BD17" i="22"/>
  <c r="BG17" i="22"/>
  <c r="BH17" i="22"/>
  <c r="BI17" i="22"/>
  <c r="BJ17" i="22"/>
  <c r="BK17" i="22"/>
  <c r="BL17" i="22"/>
  <c r="BM17" i="22"/>
  <c r="BN17" i="22"/>
  <c r="BO17" i="22"/>
  <c r="BR17" i="22"/>
  <c r="BS17" i="22"/>
  <c r="BT17" i="22"/>
  <c r="BU17" i="22"/>
  <c r="BV17" i="22"/>
  <c r="BW17" i="22"/>
  <c r="BX17" i="22"/>
  <c r="BY17" i="22"/>
  <c r="BZ17" i="22"/>
  <c r="CC17" i="22"/>
  <c r="CD17" i="22"/>
  <c r="CE17" i="22"/>
  <c r="CF17" i="22"/>
  <c r="CG17" i="22"/>
  <c r="CH17" i="22"/>
  <c r="CI17" i="22"/>
  <c r="CJ17" i="22"/>
  <c r="CK17" i="22"/>
  <c r="CN17" i="22"/>
  <c r="CO17" i="22"/>
  <c r="CP17" i="22"/>
  <c r="CQ17" i="22"/>
  <c r="CR17" i="22"/>
  <c r="CS17" i="22"/>
  <c r="CT17" i="22"/>
  <c r="CU17" i="22"/>
  <c r="CV17" i="22"/>
  <c r="CY17" i="22"/>
  <c r="CZ17" i="22"/>
  <c r="DA17" i="22"/>
  <c r="DB17" i="22"/>
  <c r="DC17" i="22"/>
  <c r="DD17" i="22"/>
  <c r="DE17" i="22"/>
  <c r="DF17" i="22"/>
  <c r="DG17" i="22"/>
  <c r="DJ17" i="22"/>
  <c r="DK17" i="22"/>
  <c r="DL17" i="22"/>
  <c r="DM17" i="22"/>
  <c r="DN17" i="22"/>
  <c r="DO17" i="22"/>
  <c r="DP17" i="22"/>
  <c r="DQ17" i="22"/>
  <c r="DR17" i="22"/>
  <c r="DU17" i="22"/>
  <c r="DV17" i="22"/>
  <c r="DW17" i="22"/>
  <c r="DX17" i="22"/>
  <c r="DY17" i="22"/>
  <c r="DZ17" i="22"/>
  <c r="EA17" i="22"/>
  <c r="EB17" i="22"/>
  <c r="EC17" i="22"/>
  <c r="EF17" i="22"/>
  <c r="EG17" i="22"/>
  <c r="EH17" i="22"/>
  <c r="EI17" i="22"/>
  <c r="EJ17" i="22"/>
  <c r="EK17" i="22"/>
  <c r="EL17" i="22"/>
  <c r="EM17" i="22"/>
  <c r="EN17" i="22"/>
  <c r="EQ17" i="22"/>
  <c r="ER17" i="22"/>
  <c r="ES17" i="22"/>
  <c r="ET17" i="22"/>
  <c r="EU17" i="22"/>
  <c r="EV17" i="22"/>
  <c r="EW17" i="22"/>
  <c r="EX17" i="22"/>
  <c r="EY17" i="22"/>
  <c r="C18" i="22"/>
  <c r="O18" i="22"/>
  <c r="P18" i="22"/>
  <c r="Q18" i="22"/>
  <c r="R18" i="22"/>
  <c r="S18" i="22"/>
  <c r="T18" i="22"/>
  <c r="U18" i="22"/>
  <c r="V18" i="22"/>
  <c r="W18" i="22"/>
  <c r="Z18" i="22"/>
  <c r="AA18" i="22"/>
  <c r="AB18" i="22"/>
  <c r="AC18" i="22"/>
  <c r="AD18" i="22"/>
  <c r="AE18" i="22"/>
  <c r="AF18" i="22"/>
  <c r="AG18" i="22"/>
  <c r="AH18" i="22"/>
  <c r="AK18" i="22"/>
  <c r="AL18" i="22"/>
  <c r="AM18" i="22"/>
  <c r="AN18" i="22"/>
  <c r="AO18" i="22"/>
  <c r="AP18" i="22"/>
  <c r="AQ18" i="22"/>
  <c r="AR18" i="22"/>
  <c r="AS18" i="22"/>
  <c r="AV18" i="22"/>
  <c r="AW18" i="22"/>
  <c r="AX18" i="22"/>
  <c r="AY18" i="22"/>
  <c r="AZ18" i="22"/>
  <c r="BA18" i="22"/>
  <c r="BB18" i="22"/>
  <c r="BC18" i="22"/>
  <c r="BD18" i="22"/>
  <c r="BG18" i="22"/>
  <c r="BH18" i="22"/>
  <c r="BI18" i="22"/>
  <c r="BJ18" i="22"/>
  <c r="BK18" i="22"/>
  <c r="BL18" i="22"/>
  <c r="BM18" i="22"/>
  <c r="BN18" i="22"/>
  <c r="BO18" i="22"/>
  <c r="BR18" i="22"/>
  <c r="BS18" i="22"/>
  <c r="BT18" i="22"/>
  <c r="BU18" i="22"/>
  <c r="BV18" i="22"/>
  <c r="BW18" i="22"/>
  <c r="BX18" i="22"/>
  <c r="BY18" i="22"/>
  <c r="BZ18" i="22"/>
  <c r="CC18" i="22"/>
  <c r="CD18" i="22"/>
  <c r="CE18" i="22"/>
  <c r="CF18" i="22"/>
  <c r="CG18" i="22"/>
  <c r="CH18" i="22"/>
  <c r="CI18" i="22"/>
  <c r="CJ18" i="22"/>
  <c r="CK18" i="22"/>
  <c r="CN18" i="22"/>
  <c r="CO18" i="22"/>
  <c r="CP18" i="22"/>
  <c r="CQ18" i="22"/>
  <c r="CR18" i="22"/>
  <c r="CS18" i="22"/>
  <c r="CT18" i="22"/>
  <c r="CU18" i="22"/>
  <c r="CV18" i="22"/>
  <c r="CY18" i="22"/>
  <c r="CZ18" i="22"/>
  <c r="DA18" i="22"/>
  <c r="DB18" i="22"/>
  <c r="DC18" i="22"/>
  <c r="DD18" i="22"/>
  <c r="DE18" i="22"/>
  <c r="DF18" i="22"/>
  <c r="DG18" i="22"/>
  <c r="DJ18" i="22"/>
  <c r="DK18" i="22"/>
  <c r="DL18" i="22"/>
  <c r="DM18" i="22"/>
  <c r="DN18" i="22"/>
  <c r="DO18" i="22"/>
  <c r="DP18" i="22"/>
  <c r="DQ18" i="22"/>
  <c r="DR18" i="22"/>
  <c r="DU18" i="22"/>
  <c r="DV18" i="22"/>
  <c r="DW18" i="22"/>
  <c r="DX18" i="22"/>
  <c r="DY18" i="22"/>
  <c r="DZ18" i="22"/>
  <c r="EA18" i="22"/>
  <c r="EB18" i="22"/>
  <c r="EC18" i="22"/>
  <c r="EF18" i="22"/>
  <c r="EG18" i="22"/>
  <c r="EH18" i="22"/>
  <c r="EI18" i="22"/>
  <c r="EJ18" i="22"/>
  <c r="EK18" i="22"/>
  <c r="EL18" i="22"/>
  <c r="EM18" i="22"/>
  <c r="EN18" i="22"/>
  <c r="EQ18" i="22"/>
  <c r="ER18" i="22"/>
  <c r="ES18" i="22"/>
  <c r="ET18" i="22"/>
  <c r="EU18" i="22"/>
  <c r="EV18" i="22"/>
  <c r="EW18" i="22"/>
  <c r="EX18" i="22"/>
  <c r="EY18" i="22"/>
  <c r="C19" i="22"/>
  <c r="O19" i="22"/>
  <c r="P19" i="22"/>
  <c r="Q19" i="22"/>
  <c r="R19" i="22"/>
  <c r="S19" i="22"/>
  <c r="T19" i="22"/>
  <c r="U19" i="22"/>
  <c r="V19" i="22"/>
  <c r="W19" i="22"/>
  <c r="Z19" i="22"/>
  <c r="AA19" i="22"/>
  <c r="AB19" i="22"/>
  <c r="AC19" i="22"/>
  <c r="AD19" i="22"/>
  <c r="AE19" i="22"/>
  <c r="AF19" i="22"/>
  <c r="AG19" i="22"/>
  <c r="AH19" i="22"/>
  <c r="AK19" i="22"/>
  <c r="AL19" i="22"/>
  <c r="AM19" i="22"/>
  <c r="AN19" i="22"/>
  <c r="AO19" i="22"/>
  <c r="AP19" i="22"/>
  <c r="AQ19" i="22"/>
  <c r="AR19" i="22"/>
  <c r="AS19" i="22"/>
  <c r="AV19" i="22"/>
  <c r="AW19" i="22"/>
  <c r="AX19" i="22"/>
  <c r="AY19" i="22"/>
  <c r="AZ19" i="22"/>
  <c r="BA19" i="22"/>
  <c r="BB19" i="22"/>
  <c r="BC19" i="22"/>
  <c r="BD19" i="22"/>
  <c r="BG19" i="22"/>
  <c r="BH19" i="22"/>
  <c r="BI19" i="22"/>
  <c r="BJ19" i="22"/>
  <c r="BK19" i="22"/>
  <c r="BL19" i="22"/>
  <c r="BM19" i="22"/>
  <c r="BN19" i="22"/>
  <c r="BO19" i="22"/>
  <c r="BR19" i="22"/>
  <c r="BS19" i="22"/>
  <c r="BT19" i="22"/>
  <c r="BU19" i="22"/>
  <c r="BV19" i="22"/>
  <c r="BW19" i="22"/>
  <c r="BX19" i="22"/>
  <c r="BY19" i="22"/>
  <c r="BZ19" i="22"/>
  <c r="CC19" i="22"/>
  <c r="CD19" i="22"/>
  <c r="CE19" i="22"/>
  <c r="CF19" i="22"/>
  <c r="CG19" i="22"/>
  <c r="CH19" i="22"/>
  <c r="CI19" i="22"/>
  <c r="CJ19" i="22"/>
  <c r="CK19" i="22"/>
  <c r="CN19" i="22"/>
  <c r="CO19" i="22"/>
  <c r="CP19" i="22"/>
  <c r="CQ19" i="22"/>
  <c r="CR19" i="22"/>
  <c r="CS19" i="22"/>
  <c r="CT19" i="22"/>
  <c r="CU19" i="22"/>
  <c r="CV19" i="22"/>
  <c r="CY19" i="22"/>
  <c r="CZ19" i="22"/>
  <c r="DA19" i="22"/>
  <c r="DB19" i="22"/>
  <c r="DC19" i="22"/>
  <c r="DD19" i="22"/>
  <c r="DE19" i="22"/>
  <c r="DF19" i="22"/>
  <c r="DG19" i="22"/>
  <c r="DJ19" i="22"/>
  <c r="DK19" i="22"/>
  <c r="DL19" i="22"/>
  <c r="DM19" i="22"/>
  <c r="DN19" i="22"/>
  <c r="DO19" i="22"/>
  <c r="DP19" i="22"/>
  <c r="DQ19" i="22"/>
  <c r="DR19" i="22"/>
  <c r="DU19" i="22"/>
  <c r="DV19" i="22"/>
  <c r="DW19" i="22"/>
  <c r="DX19" i="22"/>
  <c r="DY19" i="22"/>
  <c r="DZ19" i="22"/>
  <c r="EA19" i="22"/>
  <c r="EB19" i="22"/>
  <c r="EC19" i="22"/>
  <c r="EF19" i="22"/>
  <c r="EG19" i="22"/>
  <c r="EH19" i="22"/>
  <c r="EI19" i="22"/>
  <c r="EJ19" i="22"/>
  <c r="EK19" i="22"/>
  <c r="EL19" i="22"/>
  <c r="EM19" i="22"/>
  <c r="EN19" i="22"/>
  <c r="EQ19" i="22"/>
  <c r="ER19" i="22"/>
  <c r="ES19" i="22"/>
  <c r="ET19" i="22"/>
  <c r="EU19" i="22"/>
  <c r="EV19" i="22"/>
  <c r="EW19" i="22"/>
  <c r="EX19" i="22"/>
  <c r="EY19" i="22"/>
  <c r="C20" i="22"/>
  <c r="O20" i="22"/>
  <c r="P20" i="22"/>
  <c r="Q20" i="22"/>
  <c r="R20" i="22"/>
  <c r="S20" i="22"/>
  <c r="T20" i="22"/>
  <c r="U20" i="22"/>
  <c r="V20" i="22"/>
  <c r="W20" i="22"/>
  <c r="Z20" i="22"/>
  <c r="AA20" i="22"/>
  <c r="AB20" i="22"/>
  <c r="AC20" i="22"/>
  <c r="AD20" i="22"/>
  <c r="AE20" i="22"/>
  <c r="AF20" i="22"/>
  <c r="AG20" i="22"/>
  <c r="AH20" i="22"/>
  <c r="AK20" i="22"/>
  <c r="AL20" i="22"/>
  <c r="AM20" i="22"/>
  <c r="AN20" i="22"/>
  <c r="AO20" i="22"/>
  <c r="AP20" i="22"/>
  <c r="AQ20" i="22"/>
  <c r="AR20" i="22"/>
  <c r="AS20" i="22"/>
  <c r="AV20" i="22"/>
  <c r="AW20" i="22"/>
  <c r="AX20" i="22"/>
  <c r="AY20" i="22"/>
  <c r="AZ20" i="22"/>
  <c r="BA20" i="22"/>
  <c r="BB20" i="22"/>
  <c r="BC20" i="22"/>
  <c r="BD20" i="22"/>
  <c r="BG20" i="22"/>
  <c r="BH20" i="22"/>
  <c r="BI20" i="22"/>
  <c r="BJ20" i="22"/>
  <c r="BK20" i="22"/>
  <c r="BL20" i="22"/>
  <c r="BM20" i="22"/>
  <c r="BN20" i="22"/>
  <c r="BO20" i="22"/>
  <c r="BR20" i="22"/>
  <c r="BS20" i="22"/>
  <c r="BT20" i="22"/>
  <c r="BU20" i="22"/>
  <c r="BV20" i="22"/>
  <c r="BW20" i="22"/>
  <c r="BX20" i="22"/>
  <c r="BY20" i="22"/>
  <c r="BZ20" i="22"/>
  <c r="CC20" i="22"/>
  <c r="CD20" i="22"/>
  <c r="CE20" i="22"/>
  <c r="CF20" i="22"/>
  <c r="CG20" i="22"/>
  <c r="CH20" i="22"/>
  <c r="CI20" i="22"/>
  <c r="CJ20" i="22"/>
  <c r="CK20" i="22"/>
  <c r="CN20" i="22"/>
  <c r="CO20" i="22"/>
  <c r="CP20" i="22"/>
  <c r="CQ20" i="22"/>
  <c r="CR20" i="22"/>
  <c r="CS20" i="22"/>
  <c r="CT20" i="22"/>
  <c r="CU20" i="22"/>
  <c r="CV20" i="22"/>
  <c r="CY20" i="22"/>
  <c r="CZ20" i="22"/>
  <c r="DA20" i="22"/>
  <c r="DB20" i="22"/>
  <c r="DC20" i="22"/>
  <c r="DD20" i="22"/>
  <c r="DE20" i="22"/>
  <c r="DF20" i="22"/>
  <c r="DG20" i="22"/>
  <c r="DJ20" i="22"/>
  <c r="DK20" i="22"/>
  <c r="DL20" i="22"/>
  <c r="DM20" i="22"/>
  <c r="DN20" i="22"/>
  <c r="DO20" i="22"/>
  <c r="DP20" i="22"/>
  <c r="DQ20" i="22"/>
  <c r="DR20" i="22"/>
  <c r="DU20" i="22"/>
  <c r="DV20" i="22"/>
  <c r="DW20" i="22"/>
  <c r="DX20" i="22"/>
  <c r="DY20" i="22"/>
  <c r="DZ20" i="22"/>
  <c r="EA20" i="22"/>
  <c r="EB20" i="22"/>
  <c r="EC20" i="22"/>
  <c r="EF20" i="22"/>
  <c r="EG20" i="22"/>
  <c r="EH20" i="22"/>
  <c r="EI20" i="22"/>
  <c r="EJ20" i="22"/>
  <c r="EK20" i="22"/>
  <c r="EL20" i="22"/>
  <c r="EM20" i="22"/>
  <c r="EN20" i="22"/>
  <c r="EQ20" i="22"/>
  <c r="ER20" i="22"/>
  <c r="ES20" i="22"/>
  <c r="ET20" i="22"/>
  <c r="EU20" i="22"/>
  <c r="EV20" i="22"/>
  <c r="EW20" i="22"/>
  <c r="EX20" i="22"/>
  <c r="EY20" i="22"/>
  <c r="C21" i="22"/>
  <c r="O21" i="22"/>
  <c r="P21" i="22"/>
  <c r="Q21" i="22"/>
  <c r="R21" i="22"/>
  <c r="S21" i="22"/>
  <c r="T21" i="22"/>
  <c r="U21" i="22"/>
  <c r="V21" i="22"/>
  <c r="W21" i="22"/>
  <c r="Z21" i="22"/>
  <c r="AA21" i="22"/>
  <c r="AB21" i="22"/>
  <c r="AC21" i="22"/>
  <c r="AD21" i="22"/>
  <c r="AE21" i="22"/>
  <c r="AF21" i="22"/>
  <c r="AG21" i="22"/>
  <c r="AH21" i="22"/>
  <c r="AK21" i="22"/>
  <c r="AL21" i="22"/>
  <c r="AM21" i="22"/>
  <c r="AN21" i="22"/>
  <c r="AO21" i="22"/>
  <c r="AP21" i="22"/>
  <c r="AQ21" i="22"/>
  <c r="AR21" i="22"/>
  <c r="AS21" i="22"/>
  <c r="AV21" i="22"/>
  <c r="AW21" i="22"/>
  <c r="AX21" i="22"/>
  <c r="AY21" i="22"/>
  <c r="AZ21" i="22"/>
  <c r="BA21" i="22"/>
  <c r="BB21" i="22"/>
  <c r="BC21" i="22"/>
  <c r="BD21" i="22"/>
  <c r="BG21" i="22"/>
  <c r="BH21" i="22"/>
  <c r="BI21" i="22"/>
  <c r="BJ21" i="22"/>
  <c r="BK21" i="22"/>
  <c r="BL21" i="22"/>
  <c r="BM21" i="22"/>
  <c r="BN21" i="22"/>
  <c r="BO21" i="22"/>
  <c r="BR21" i="22"/>
  <c r="BS21" i="22"/>
  <c r="BT21" i="22"/>
  <c r="BU21" i="22"/>
  <c r="BV21" i="22"/>
  <c r="BW21" i="22"/>
  <c r="BX21" i="22"/>
  <c r="BY21" i="22"/>
  <c r="BZ21" i="22"/>
  <c r="CC21" i="22"/>
  <c r="CD21" i="22"/>
  <c r="CE21" i="22"/>
  <c r="CF21" i="22"/>
  <c r="CG21" i="22"/>
  <c r="CH21" i="22"/>
  <c r="CI21" i="22"/>
  <c r="CJ21" i="22"/>
  <c r="CK21" i="22"/>
  <c r="CN21" i="22"/>
  <c r="CO21" i="22"/>
  <c r="CP21" i="22"/>
  <c r="CQ21" i="22"/>
  <c r="CR21" i="22"/>
  <c r="CS21" i="22"/>
  <c r="CT21" i="22"/>
  <c r="CU21" i="22"/>
  <c r="CV21" i="22"/>
  <c r="CY21" i="22"/>
  <c r="CZ21" i="22"/>
  <c r="DA21" i="22"/>
  <c r="DB21" i="22"/>
  <c r="DC21" i="22"/>
  <c r="DD21" i="22"/>
  <c r="DE21" i="22"/>
  <c r="DF21" i="22"/>
  <c r="DG21" i="22"/>
  <c r="DJ21" i="22"/>
  <c r="DK21" i="22"/>
  <c r="DL21" i="22"/>
  <c r="DM21" i="22"/>
  <c r="DN21" i="22"/>
  <c r="DO21" i="22"/>
  <c r="DP21" i="22"/>
  <c r="DQ21" i="22"/>
  <c r="DR21" i="22"/>
  <c r="DU21" i="22"/>
  <c r="DV21" i="22"/>
  <c r="DW21" i="22"/>
  <c r="DX21" i="22"/>
  <c r="DY21" i="22"/>
  <c r="DZ21" i="22"/>
  <c r="EA21" i="22"/>
  <c r="EB21" i="22"/>
  <c r="EC21" i="22"/>
  <c r="EF21" i="22"/>
  <c r="EG21" i="22"/>
  <c r="EH21" i="22"/>
  <c r="EI21" i="22"/>
  <c r="EJ21" i="22"/>
  <c r="EK21" i="22"/>
  <c r="EL21" i="22"/>
  <c r="EM21" i="22"/>
  <c r="EN21" i="22"/>
  <c r="EQ21" i="22"/>
  <c r="ER21" i="22"/>
  <c r="ES21" i="22"/>
  <c r="ET21" i="22"/>
  <c r="EU21" i="22"/>
  <c r="EV21" i="22"/>
  <c r="EW21" i="22"/>
  <c r="EX21" i="22"/>
  <c r="EY21" i="22"/>
  <c r="C22" i="22"/>
  <c r="O22" i="22"/>
  <c r="P22" i="22"/>
  <c r="Q22" i="22"/>
  <c r="R22" i="22"/>
  <c r="S22" i="22"/>
  <c r="T22" i="22"/>
  <c r="U22" i="22"/>
  <c r="V22" i="22"/>
  <c r="W22" i="22"/>
  <c r="Z22" i="22"/>
  <c r="AA22" i="22"/>
  <c r="AB22" i="22"/>
  <c r="AC22" i="22"/>
  <c r="AD22" i="22"/>
  <c r="AE22" i="22"/>
  <c r="AF22" i="22"/>
  <c r="AG22" i="22"/>
  <c r="AH22" i="22"/>
  <c r="AK22" i="22"/>
  <c r="AL22" i="22"/>
  <c r="AM22" i="22"/>
  <c r="AN22" i="22"/>
  <c r="AO22" i="22"/>
  <c r="AP22" i="22"/>
  <c r="AQ22" i="22"/>
  <c r="AR22" i="22"/>
  <c r="AS22" i="22"/>
  <c r="AV22" i="22"/>
  <c r="AW22" i="22"/>
  <c r="AX22" i="22"/>
  <c r="AY22" i="22"/>
  <c r="AZ22" i="22"/>
  <c r="BA22" i="22"/>
  <c r="BB22" i="22"/>
  <c r="BC22" i="22"/>
  <c r="BD22" i="22"/>
  <c r="BG22" i="22"/>
  <c r="BH22" i="22"/>
  <c r="BI22" i="22"/>
  <c r="BJ22" i="22"/>
  <c r="BK22" i="22"/>
  <c r="BL22" i="22"/>
  <c r="BM22" i="22"/>
  <c r="BN22" i="22"/>
  <c r="BO22" i="22"/>
  <c r="BR22" i="22"/>
  <c r="BS22" i="22"/>
  <c r="BT22" i="22"/>
  <c r="BU22" i="22"/>
  <c r="BV22" i="22"/>
  <c r="BW22" i="22"/>
  <c r="BX22" i="22"/>
  <c r="BY22" i="22"/>
  <c r="BZ22" i="22"/>
  <c r="CC22" i="22"/>
  <c r="CD22" i="22"/>
  <c r="CE22" i="22"/>
  <c r="CF22" i="22"/>
  <c r="CG22" i="22"/>
  <c r="CH22" i="22"/>
  <c r="CI22" i="22"/>
  <c r="CJ22" i="22"/>
  <c r="CK22" i="22"/>
  <c r="CN22" i="22"/>
  <c r="CO22" i="22"/>
  <c r="CP22" i="22"/>
  <c r="CQ22" i="22"/>
  <c r="CR22" i="22"/>
  <c r="CS22" i="22"/>
  <c r="CT22" i="22"/>
  <c r="CU22" i="22"/>
  <c r="CV22" i="22"/>
  <c r="CY22" i="22"/>
  <c r="CZ22" i="22"/>
  <c r="DA22" i="22"/>
  <c r="DB22" i="22"/>
  <c r="DC22" i="22"/>
  <c r="DD22" i="22"/>
  <c r="DE22" i="22"/>
  <c r="DF22" i="22"/>
  <c r="DG22" i="22"/>
  <c r="DJ22" i="22"/>
  <c r="DK22" i="22"/>
  <c r="DL22" i="22"/>
  <c r="DM22" i="22"/>
  <c r="DN22" i="22"/>
  <c r="DO22" i="22"/>
  <c r="DP22" i="22"/>
  <c r="DQ22" i="22"/>
  <c r="DR22" i="22"/>
  <c r="DU22" i="22"/>
  <c r="DV22" i="22"/>
  <c r="DW22" i="22"/>
  <c r="DX22" i="22"/>
  <c r="DY22" i="22"/>
  <c r="DZ22" i="22"/>
  <c r="EA22" i="22"/>
  <c r="EB22" i="22"/>
  <c r="EC22" i="22"/>
  <c r="EF22" i="22"/>
  <c r="EG22" i="22"/>
  <c r="EH22" i="22"/>
  <c r="EI22" i="22"/>
  <c r="EJ22" i="22"/>
  <c r="EK22" i="22"/>
  <c r="EL22" i="22"/>
  <c r="EM22" i="22"/>
  <c r="EN22" i="22"/>
  <c r="EQ22" i="22"/>
  <c r="ER22" i="22"/>
  <c r="ES22" i="22"/>
  <c r="ET22" i="22"/>
  <c r="EU22" i="22"/>
  <c r="EV22" i="22"/>
  <c r="EW22" i="22"/>
  <c r="EX22" i="22"/>
  <c r="EY22" i="22"/>
  <c r="C23" i="22"/>
  <c r="O23" i="22"/>
  <c r="P23" i="22"/>
  <c r="Q23" i="22"/>
  <c r="R23" i="22"/>
  <c r="S23" i="22"/>
  <c r="T23" i="22"/>
  <c r="U23" i="22"/>
  <c r="V23" i="22"/>
  <c r="W23" i="22"/>
  <c r="Z23" i="22"/>
  <c r="AA23" i="22"/>
  <c r="AB23" i="22"/>
  <c r="AC23" i="22"/>
  <c r="AD23" i="22"/>
  <c r="AE23" i="22"/>
  <c r="AF23" i="22"/>
  <c r="AG23" i="22"/>
  <c r="AH23" i="22"/>
  <c r="AK23" i="22"/>
  <c r="AL23" i="22"/>
  <c r="AM23" i="22"/>
  <c r="AN23" i="22"/>
  <c r="AO23" i="22"/>
  <c r="AP23" i="22"/>
  <c r="AQ23" i="22"/>
  <c r="AR23" i="22"/>
  <c r="AS23" i="22"/>
  <c r="AV23" i="22"/>
  <c r="AW23" i="22"/>
  <c r="AX23" i="22"/>
  <c r="AY23" i="22"/>
  <c r="AZ23" i="22"/>
  <c r="BA23" i="22"/>
  <c r="BB23" i="22"/>
  <c r="BC23" i="22"/>
  <c r="BD23" i="22"/>
  <c r="BG23" i="22"/>
  <c r="BH23" i="22"/>
  <c r="BI23" i="22"/>
  <c r="BJ23" i="22"/>
  <c r="BK23" i="22"/>
  <c r="BL23" i="22"/>
  <c r="BM23" i="22"/>
  <c r="BN23" i="22"/>
  <c r="BO23" i="22"/>
  <c r="BR23" i="22"/>
  <c r="BS23" i="22"/>
  <c r="BT23" i="22"/>
  <c r="BU23" i="22"/>
  <c r="BV23" i="22"/>
  <c r="BW23" i="22"/>
  <c r="BX23" i="22"/>
  <c r="BY23" i="22"/>
  <c r="BZ23" i="22"/>
  <c r="CC23" i="22"/>
  <c r="CD23" i="22"/>
  <c r="CE23" i="22"/>
  <c r="CF23" i="22"/>
  <c r="CG23" i="22"/>
  <c r="CH23" i="22"/>
  <c r="CI23" i="22"/>
  <c r="CJ23" i="22"/>
  <c r="CK23" i="22"/>
  <c r="CN23" i="22"/>
  <c r="CO23" i="22"/>
  <c r="CP23" i="22"/>
  <c r="CQ23" i="22"/>
  <c r="CR23" i="22"/>
  <c r="CS23" i="22"/>
  <c r="CT23" i="22"/>
  <c r="CU23" i="22"/>
  <c r="CV23" i="22"/>
  <c r="CY23" i="22"/>
  <c r="CZ23" i="22"/>
  <c r="DA23" i="22"/>
  <c r="DB23" i="22"/>
  <c r="DC23" i="22"/>
  <c r="DD23" i="22"/>
  <c r="DE23" i="22"/>
  <c r="DF23" i="22"/>
  <c r="DG23" i="22"/>
  <c r="DJ23" i="22"/>
  <c r="DK23" i="22"/>
  <c r="DL23" i="22"/>
  <c r="DM23" i="22"/>
  <c r="DN23" i="22"/>
  <c r="DO23" i="22"/>
  <c r="DP23" i="22"/>
  <c r="DQ23" i="22"/>
  <c r="DR23" i="22"/>
  <c r="DU23" i="22"/>
  <c r="DV23" i="22"/>
  <c r="DW23" i="22"/>
  <c r="DX23" i="22"/>
  <c r="DY23" i="22"/>
  <c r="DZ23" i="22"/>
  <c r="EA23" i="22"/>
  <c r="EB23" i="22"/>
  <c r="EC23" i="22"/>
  <c r="EF23" i="22"/>
  <c r="EG23" i="22"/>
  <c r="EH23" i="22"/>
  <c r="EI23" i="22"/>
  <c r="EJ23" i="22"/>
  <c r="EK23" i="22"/>
  <c r="EL23" i="22"/>
  <c r="EM23" i="22"/>
  <c r="EN23" i="22"/>
  <c r="EQ23" i="22"/>
  <c r="ER23" i="22"/>
  <c r="ES23" i="22"/>
  <c r="ET23" i="22"/>
  <c r="EU23" i="22"/>
  <c r="EV23" i="22"/>
  <c r="EW23" i="22"/>
  <c r="EX23" i="22"/>
  <c r="EY23" i="22"/>
  <c r="C24" i="22"/>
  <c r="O24" i="22"/>
  <c r="P24" i="22"/>
  <c r="Q24" i="22"/>
  <c r="R24" i="22"/>
  <c r="S24" i="22"/>
  <c r="T24" i="22"/>
  <c r="U24" i="22"/>
  <c r="V24" i="22"/>
  <c r="W24" i="22"/>
  <c r="Z24" i="22"/>
  <c r="AA24" i="22"/>
  <c r="AB24" i="22"/>
  <c r="AC24" i="22"/>
  <c r="AD24" i="22"/>
  <c r="AE24" i="22"/>
  <c r="AF24" i="22"/>
  <c r="AG24" i="22"/>
  <c r="AH24" i="22"/>
  <c r="AK24" i="22"/>
  <c r="AL24" i="22"/>
  <c r="AM24" i="22"/>
  <c r="AN24" i="22"/>
  <c r="AO24" i="22"/>
  <c r="AP24" i="22"/>
  <c r="AQ24" i="22"/>
  <c r="AR24" i="22"/>
  <c r="AS24" i="22"/>
  <c r="AV24" i="22"/>
  <c r="AW24" i="22"/>
  <c r="AX24" i="22"/>
  <c r="AY24" i="22"/>
  <c r="AZ24" i="22"/>
  <c r="BA24" i="22"/>
  <c r="BB24" i="22"/>
  <c r="BC24" i="22"/>
  <c r="BD24" i="22"/>
  <c r="BG24" i="22"/>
  <c r="BH24" i="22"/>
  <c r="BI24" i="22"/>
  <c r="BJ24" i="22"/>
  <c r="BK24" i="22"/>
  <c r="BL24" i="22"/>
  <c r="BM24" i="22"/>
  <c r="BN24" i="22"/>
  <c r="BO24" i="22"/>
  <c r="BR24" i="22"/>
  <c r="BS24" i="22"/>
  <c r="BT24" i="22"/>
  <c r="BU24" i="22"/>
  <c r="BV24" i="22"/>
  <c r="BW24" i="22"/>
  <c r="BX24" i="22"/>
  <c r="BY24" i="22"/>
  <c r="BZ24" i="22"/>
  <c r="CC24" i="22"/>
  <c r="CD24" i="22"/>
  <c r="CE24" i="22"/>
  <c r="CF24" i="22"/>
  <c r="CG24" i="22"/>
  <c r="CH24" i="22"/>
  <c r="CI24" i="22"/>
  <c r="CJ24" i="22"/>
  <c r="CK24" i="22"/>
  <c r="CN24" i="22"/>
  <c r="CO24" i="22"/>
  <c r="CP24" i="22"/>
  <c r="CQ24" i="22"/>
  <c r="CR24" i="22"/>
  <c r="CS24" i="22"/>
  <c r="CT24" i="22"/>
  <c r="CU24" i="22"/>
  <c r="CV24" i="22"/>
  <c r="CY24" i="22"/>
  <c r="CZ24" i="22"/>
  <c r="DA24" i="22"/>
  <c r="DB24" i="22"/>
  <c r="DC24" i="22"/>
  <c r="DD24" i="22"/>
  <c r="DE24" i="22"/>
  <c r="DF24" i="22"/>
  <c r="DG24" i="22"/>
  <c r="DJ24" i="22"/>
  <c r="DK24" i="22"/>
  <c r="DL24" i="22"/>
  <c r="DM24" i="22"/>
  <c r="DN24" i="22"/>
  <c r="DO24" i="22"/>
  <c r="DP24" i="22"/>
  <c r="DQ24" i="22"/>
  <c r="DR24" i="22"/>
  <c r="DU24" i="22"/>
  <c r="DV24" i="22"/>
  <c r="DW24" i="22"/>
  <c r="DX24" i="22"/>
  <c r="DY24" i="22"/>
  <c r="DZ24" i="22"/>
  <c r="EA24" i="22"/>
  <c r="EB24" i="22"/>
  <c r="EC24" i="22"/>
  <c r="EF24" i="22"/>
  <c r="EG24" i="22"/>
  <c r="EH24" i="22"/>
  <c r="EI24" i="22"/>
  <c r="EJ24" i="22"/>
  <c r="EK24" i="22"/>
  <c r="EL24" i="22"/>
  <c r="EM24" i="22"/>
  <c r="EN24" i="22"/>
  <c r="EQ24" i="22"/>
  <c r="ER24" i="22"/>
  <c r="ES24" i="22"/>
  <c r="ET24" i="22"/>
  <c r="EU24" i="22"/>
  <c r="EV24" i="22"/>
  <c r="EW24" i="22"/>
  <c r="EX24" i="22"/>
  <c r="EY24" i="22"/>
  <c r="C25" i="22"/>
  <c r="O25" i="22"/>
  <c r="P25" i="22"/>
  <c r="P89" i="22" s="1"/>
  <c r="Q25" i="22"/>
  <c r="R25" i="22"/>
  <c r="S25" i="22"/>
  <c r="T25" i="22"/>
  <c r="U25" i="22"/>
  <c r="V25" i="22"/>
  <c r="W25" i="22"/>
  <c r="Z25" i="22"/>
  <c r="AA25" i="22"/>
  <c r="AB25" i="22"/>
  <c r="AC25" i="22"/>
  <c r="AD25" i="22"/>
  <c r="AE25" i="22"/>
  <c r="AF25" i="22"/>
  <c r="AG25" i="22"/>
  <c r="AH25" i="22"/>
  <c r="AK25" i="22"/>
  <c r="AL25" i="22"/>
  <c r="AM25" i="22"/>
  <c r="AN25" i="22"/>
  <c r="AO25" i="22"/>
  <c r="AP25" i="22"/>
  <c r="AQ25" i="22"/>
  <c r="AR25" i="22"/>
  <c r="AS25" i="22"/>
  <c r="AV25" i="22"/>
  <c r="AW25" i="22"/>
  <c r="AX25" i="22"/>
  <c r="AY25" i="22"/>
  <c r="AZ25" i="22"/>
  <c r="BA25" i="22"/>
  <c r="BB25" i="22"/>
  <c r="BC25" i="22"/>
  <c r="BD25" i="22"/>
  <c r="BG25" i="22"/>
  <c r="BH25" i="22"/>
  <c r="BI25" i="22"/>
  <c r="BJ25" i="22"/>
  <c r="BK25" i="22"/>
  <c r="BL25" i="22"/>
  <c r="BM25" i="22"/>
  <c r="BN25" i="22"/>
  <c r="BO25" i="22"/>
  <c r="BR25" i="22"/>
  <c r="BS25" i="22"/>
  <c r="BT25" i="22"/>
  <c r="BU25" i="22"/>
  <c r="BV25" i="22"/>
  <c r="BW25" i="22"/>
  <c r="BX25" i="22"/>
  <c r="BY25" i="22"/>
  <c r="BZ25" i="22"/>
  <c r="CC25" i="22"/>
  <c r="CD25" i="22"/>
  <c r="CE25" i="22"/>
  <c r="CF25" i="22"/>
  <c r="CG25" i="22"/>
  <c r="CH25" i="22"/>
  <c r="CI25" i="22"/>
  <c r="CJ25" i="22"/>
  <c r="CK25" i="22"/>
  <c r="CN25" i="22"/>
  <c r="CO25" i="22"/>
  <c r="CP25" i="22"/>
  <c r="CQ25" i="22"/>
  <c r="CR25" i="22"/>
  <c r="CS25" i="22"/>
  <c r="CT25" i="22"/>
  <c r="CU25" i="22"/>
  <c r="CV25" i="22"/>
  <c r="CY25" i="22"/>
  <c r="CZ25" i="22"/>
  <c r="DA25" i="22"/>
  <c r="DB25" i="22"/>
  <c r="DC25" i="22"/>
  <c r="DD25" i="22"/>
  <c r="DE25" i="22"/>
  <c r="DF25" i="22"/>
  <c r="DG25" i="22"/>
  <c r="DJ25" i="22"/>
  <c r="DK25" i="22"/>
  <c r="DL25" i="22"/>
  <c r="DM25" i="22"/>
  <c r="DN25" i="22"/>
  <c r="DO25" i="22"/>
  <c r="DP25" i="22"/>
  <c r="DQ25" i="22"/>
  <c r="DR25" i="22"/>
  <c r="DU25" i="22"/>
  <c r="DV25" i="22"/>
  <c r="DW25" i="22"/>
  <c r="DX25" i="22"/>
  <c r="DY25" i="22"/>
  <c r="DZ25" i="22"/>
  <c r="EA25" i="22"/>
  <c r="EB25" i="22"/>
  <c r="EC25" i="22"/>
  <c r="EF25" i="22"/>
  <c r="EG25" i="22"/>
  <c r="EH25" i="22"/>
  <c r="EI25" i="22"/>
  <c r="EJ25" i="22"/>
  <c r="EK25" i="22"/>
  <c r="EL25" i="22"/>
  <c r="EM25" i="22"/>
  <c r="EN25" i="22"/>
  <c r="EQ25" i="22"/>
  <c r="ER25" i="22"/>
  <c r="ES25" i="22"/>
  <c r="ET25" i="22"/>
  <c r="EU25" i="22"/>
  <c r="EV25" i="22"/>
  <c r="EW25" i="22"/>
  <c r="EX25" i="22"/>
  <c r="EY25" i="22"/>
  <c r="C26" i="22"/>
  <c r="O26" i="22"/>
  <c r="P26" i="22"/>
  <c r="Q26" i="22"/>
  <c r="R26" i="22"/>
  <c r="S26" i="22"/>
  <c r="T26" i="22"/>
  <c r="U26" i="22"/>
  <c r="V26" i="22"/>
  <c r="W26" i="22"/>
  <c r="Z26" i="22"/>
  <c r="AA26" i="22"/>
  <c r="AB26" i="22"/>
  <c r="AC26" i="22"/>
  <c r="AD26" i="22"/>
  <c r="AE26" i="22"/>
  <c r="AF26" i="22"/>
  <c r="AG26" i="22"/>
  <c r="AH26" i="22"/>
  <c r="AK26" i="22"/>
  <c r="AL26" i="22"/>
  <c r="AM26" i="22"/>
  <c r="AN26" i="22"/>
  <c r="AO26" i="22"/>
  <c r="AP26" i="22"/>
  <c r="AQ26" i="22"/>
  <c r="AR26" i="22"/>
  <c r="AS26" i="22"/>
  <c r="AV26" i="22"/>
  <c r="AW26" i="22"/>
  <c r="AX26" i="22"/>
  <c r="AY26" i="22"/>
  <c r="AZ26" i="22"/>
  <c r="BA26" i="22"/>
  <c r="BB26" i="22"/>
  <c r="BC26" i="22"/>
  <c r="BD26" i="22"/>
  <c r="BG26" i="22"/>
  <c r="BH26" i="22"/>
  <c r="BI26" i="22"/>
  <c r="BJ26" i="22"/>
  <c r="BK26" i="22"/>
  <c r="BL26" i="22"/>
  <c r="BM26" i="22"/>
  <c r="BN26" i="22"/>
  <c r="BO26" i="22"/>
  <c r="BR26" i="22"/>
  <c r="BS26" i="22"/>
  <c r="BT26" i="22"/>
  <c r="BU26" i="22"/>
  <c r="BV26" i="22"/>
  <c r="BW26" i="22"/>
  <c r="BX26" i="22"/>
  <c r="BY26" i="22"/>
  <c r="BZ26" i="22"/>
  <c r="CC26" i="22"/>
  <c r="CD26" i="22"/>
  <c r="CE26" i="22"/>
  <c r="CF26" i="22"/>
  <c r="CG26" i="22"/>
  <c r="CH26" i="22"/>
  <c r="CI26" i="22"/>
  <c r="CJ26" i="22"/>
  <c r="CK26" i="22"/>
  <c r="CN26" i="22"/>
  <c r="CO26" i="22"/>
  <c r="CP26" i="22"/>
  <c r="CQ26" i="22"/>
  <c r="CR26" i="22"/>
  <c r="CS26" i="22"/>
  <c r="CT26" i="22"/>
  <c r="CU26" i="22"/>
  <c r="CV26" i="22"/>
  <c r="CY26" i="22"/>
  <c r="CZ26" i="22"/>
  <c r="DA26" i="22"/>
  <c r="DB26" i="22"/>
  <c r="DC26" i="22"/>
  <c r="DD26" i="22"/>
  <c r="DE26" i="22"/>
  <c r="DF26" i="22"/>
  <c r="DG26" i="22"/>
  <c r="DJ26" i="22"/>
  <c r="DK26" i="22"/>
  <c r="DL26" i="22"/>
  <c r="DM26" i="22"/>
  <c r="DN26" i="22"/>
  <c r="DO26" i="22"/>
  <c r="DP26" i="22"/>
  <c r="DQ26" i="22"/>
  <c r="DR26" i="22"/>
  <c r="DU26" i="22"/>
  <c r="DV26" i="22"/>
  <c r="DW26" i="22"/>
  <c r="DX26" i="22"/>
  <c r="DY26" i="22"/>
  <c r="DZ26" i="22"/>
  <c r="EA26" i="22"/>
  <c r="EB26" i="22"/>
  <c r="EC26" i="22"/>
  <c r="EF26" i="22"/>
  <c r="EG26" i="22"/>
  <c r="EH26" i="22"/>
  <c r="EI26" i="22"/>
  <c r="EJ26" i="22"/>
  <c r="EK26" i="22"/>
  <c r="EL26" i="22"/>
  <c r="EM26" i="22"/>
  <c r="EN26" i="22"/>
  <c r="EQ26" i="22"/>
  <c r="ER26" i="22"/>
  <c r="ES26" i="22"/>
  <c r="ET26" i="22"/>
  <c r="EU26" i="22"/>
  <c r="EV26" i="22"/>
  <c r="EW26" i="22"/>
  <c r="EX26" i="22"/>
  <c r="EY26" i="22"/>
  <c r="C27" i="22"/>
  <c r="O27" i="22"/>
  <c r="P27" i="22"/>
  <c r="Q27" i="22"/>
  <c r="R27" i="22"/>
  <c r="S27" i="22"/>
  <c r="T27" i="22"/>
  <c r="U27" i="22"/>
  <c r="V27" i="22"/>
  <c r="W27" i="22"/>
  <c r="Z27" i="22"/>
  <c r="AA27" i="22"/>
  <c r="AB27" i="22"/>
  <c r="AC27" i="22"/>
  <c r="AD27" i="22"/>
  <c r="AE27" i="22"/>
  <c r="AF27" i="22"/>
  <c r="AG27" i="22"/>
  <c r="AH27" i="22"/>
  <c r="AK27" i="22"/>
  <c r="AL27" i="22"/>
  <c r="AM27" i="22"/>
  <c r="AN27" i="22"/>
  <c r="AO27" i="22"/>
  <c r="AP27" i="22"/>
  <c r="AQ27" i="22"/>
  <c r="AR27" i="22"/>
  <c r="AS27" i="22"/>
  <c r="AV27" i="22"/>
  <c r="AW27" i="22"/>
  <c r="AX27" i="22"/>
  <c r="AY27" i="22"/>
  <c r="AZ27" i="22"/>
  <c r="BA27" i="22"/>
  <c r="BB27" i="22"/>
  <c r="BC27" i="22"/>
  <c r="BD27" i="22"/>
  <c r="BG27" i="22"/>
  <c r="BH27" i="22"/>
  <c r="BI27" i="22"/>
  <c r="BJ27" i="22"/>
  <c r="BK27" i="22"/>
  <c r="BL27" i="22"/>
  <c r="BM27" i="22"/>
  <c r="BN27" i="22"/>
  <c r="BO27" i="22"/>
  <c r="BR27" i="22"/>
  <c r="BS27" i="22"/>
  <c r="BT27" i="22"/>
  <c r="BU27" i="22"/>
  <c r="BV27" i="22"/>
  <c r="BW27" i="22"/>
  <c r="BX27" i="22"/>
  <c r="BY27" i="22"/>
  <c r="BZ27" i="22"/>
  <c r="CC27" i="22"/>
  <c r="CD27" i="22"/>
  <c r="CE27" i="22"/>
  <c r="CF27" i="22"/>
  <c r="CG27" i="22"/>
  <c r="CH27" i="22"/>
  <c r="CI27" i="22"/>
  <c r="CJ27" i="22"/>
  <c r="CK27" i="22"/>
  <c r="CN27" i="22"/>
  <c r="CO27" i="22"/>
  <c r="CP27" i="22"/>
  <c r="CQ27" i="22"/>
  <c r="CR27" i="22"/>
  <c r="CS27" i="22"/>
  <c r="CT27" i="22"/>
  <c r="CU27" i="22"/>
  <c r="CV27" i="22"/>
  <c r="CY27" i="22"/>
  <c r="CZ27" i="22"/>
  <c r="DA27" i="22"/>
  <c r="DB27" i="22"/>
  <c r="DC27" i="22"/>
  <c r="DD27" i="22"/>
  <c r="DE27" i="22"/>
  <c r="DF27" i="22"/>
  <c r="DG27" i="22"/>
  <c r="DJ27" i="22"/>
  <c r="DK27" i="22"/>
  <c r="DL27" i="22"/>
  <c r="DM27" i="22"/>
  <c r="DN27" i="22"/>
  <c r="DO27" i="22"/>
  <c r="DP27" i="22"/>
  <c r="DQ27" i="22"/>
  <c r="DR27" i="22"/>
  <c r="DU27" i="22"/>
  <c r="DV27" i="22"/>
  <c r="DW27" i="22"/>
  <c r="DX27" i="22"/>
  <c r="DY27" i="22"/>
  <c r="DZ27" i="22"/>
  <c r="EA27" i="22"/>
  <c r="EB27" i="22"/>
  <c r="EC27" i="22"/>
  <c r="EF27" i="22"/>
  <c r="EG27" i="22"/>
  <c r="EH27" i="22"/>
  <c r="EI27" i="22"/>
  <c r="EJ27" i="22"/>
  <c r="EK27" i="22"/>
  <c r="EL27" i="22"/>
  <c r="EM27" i="22"/>
  <c r="EN27" i="22"/>
  <c r="EQ27" i="22"/>
  <c r="ER27" i="22"/>
  <c r="ES27" i="22"/>
  <c r="ET27" i="22"/>
  <c r="EU27" i="22"/>
  <c r="EV27" i="22"/>
  <c r="EW27" i="22"/>
  <c r="EX27" i="22"/>
  <c r="EY27" i="22"/>
  <c r="C28" i="22"/>
  <c r="O28" i="22"/>
  <c r="P28" i="22"/>
  <c r="Q28" i="22"/>
  <c r="R28" i="22"/>
  <c r="S28" i="22"/>
  <c r="T28" i="22"/>
  <c r="U28" i="22"/>
  <c r="V28" i="22"/>
  <c r="W28" i="22"/>
  <c r="Z28" i="22"/>
  <c r="AA28" i="22"/>
  <c r="AB28" i="22"/>
  <c r="AC28" i="22"/>
  <c r="AD28" i="22"/>
  <c r="AE28" i="22"/>
  <c r="AF28" i="22"/>
  <c r="AG28" i="22"/>
  <c r="AH28" i="22"/>
  <c r="AK28" i="22"/>
  <c r="AL28" i="22"/>
  <c r="AM28" i="22"/>
  <c r="AN28" i="22"/>
  <c r="AO28" i="22"/>
  <c r="AP28" i="22"/>
  <c r="AQ28" i="22"/>
  <c r="AR28" i="22"/>
  <c r="AS28" i="22"/>
  <c r="AV28" i="22"/>
  <c r="AW28" i="22"/>
  <c r="AX28" i="22"/>
  <c r="AY28" i="22"/>
  <c r="AZ28" i="22"/>
  <c r="BA28" i="22"/>
  <c r="BB28" i="22"/>
  <c r="BC28" i="22"/>
  <c r="BD28" i="22"/>
  <c r="BG28" i="22"/>
  <c r="BH28" i="22"/>
  <c r="BI28" i="22"/>
  <c r="BJ28" i="22"/>
  <c r="BK28" i="22"/>
  <c r="BL28" i="22"/>
  <c r="BM28" i="22"/>
  <c r="BN28" i="22"/>
  <c r="BO28" i="22"/>
  <c r="BR28" i="22"/>
  <c r="BS28" i="22"/>
  <c r="BT28" i="22"/>
  <c r="BU28" i="22"/>
  <c r="BV28" i="22"/>
  <c r="BW28" i="22"/>
  <c r="BX28" i="22"/>
  <c r="BY28" i="22"/>
  <c r="BZ28" i="22"/>
  <c r="CC28" i="22"/>
  <c r="CD28" i="22"/>
  <c r="CE28" i="22"/>
  <c r="CF28" i="22"/>
  <c r="CG28" i="22"/>
  <c r="CH28" i="22"/>
  <c r="CI28" i="22"/>
  <c r="CJ28" i="22"/>
  <c r="CK28" i="22"/>
  <c r="CN28" i="22"/>
  <c r="CO28" i="22"/>
  <c r="CP28" i="22"/>
  <c r="CQ28" i="22"/>
  <c r="CR28" i="22"/>
  <c r="CS28" i="22"/>
  <c r="CT28" i="22"/>
  <c r="CU28" i="22"/>
  <c r="CV28" i="22"/>
  <c r="CY28" i="22"/>
  <c r="CZ28" i="22"/>
  <c r="DA28" i="22"/>
  <c r="DB28" i="22"/>
  <c r="DC28" i="22"/>
  <c r="DD28" i="22"/>
  <c r="DE28" i="22"/>
  <c r="DF28" i="22"/>
  <c r="DG28" i="22"/>
  <c r="DJ28" i="22"/>
  <c r="DK28" i="22"/>
  <c r="DL28" i="22"/>
  <c r="DM28" i="22"/>
  <c r="DN28" i="22"/>
  <c r="DO28" i="22"/>
  <c r="DP28" i="22"/>
  <c r="DQ28" i="22"/>
  <c r="DR28" i="22"/>
  <c r="DU28" i="22"/>
  <c r="DV28" i="22"/>
  <c r="DW28" i="22"/>
  <c r="DX28" i="22"/>
  <c r="DY28" i="22"/>
  <c r="DZ28" i="22"/>
  <c r="EA28" i="22"/>
  <c r="EB28" i="22"/>
  <c r="EC28" i="22"/>
  <c r="EF28" i="22"/>
  <c r="EG28" i="22"/>
  <c r="EH28" i="22"/>
  <c r="EI28" i="22"/>
  <c r="EJ28" i="22"/>
  <c r="EK28" i="22"/>
  <c r="EL28" i="22"/>
  <c r="EM28" i="22"/>
  <c r="EN28" i="22"/>
  <c r="EQ28" i="22"/>
  <c r="ER28" i="22"/>
  <c r="ES28" i="22"/>
  <c r="ET28" i="22"/>
  <c r="EU28" i="22"/>
  <c r="EV28" i="22"/>
  <c r="EW28" i="22"/>
  <c r="EX28" i="22"/>
  <c r="EY28" i="22"/>
  <c r="C29" i="22"/>
  <c r="O29" i="22"/>
  <c r="P29" i="22"/>
  <c r="Q29" i="22"/>
  <c r="R29" i="22"/>
  <c r="S29" i="22"/>
  <c r="T29" i="22"/>
  <c r="U29" i="22"/>
  <c r="V29" i="22"/>
  <c r="W29" i="22"/>
  <c r="Z29" i="22"/>
  <c r="AA29" i="22"/>
  <c r="AB29" i="22"/>
  <c r="AC29" i="22"/>
  <c r="AD29" i="22"/>
  <c r="AE29" i="22"/>
  <c r="AF29" i="22"/>
  <c r="AG29" i="22"/>
  <c r="AH29" i="22"/>
  <c r="AK29" i="22"/>
  <c r="AL29" i="22"/>
  <c r="AM29" i="22"/>
  <c r="AN29" i="22"/>
  <c r="AO29" i="22"/>
  <c r="AP29" i="22"/>
  <c r="AQ29" i="22"/>
  <c r="AR29" i="22"/>
  <c r="AS29" i="22"/>
  <c r="AV29" i="22"/>
  <c r="AW29" i="22"/>
  <c r="AX29" i="22"/>
  <c r="AY29" i="22"/>
  <c r="AZ29" i="22"/>
  <c r="BA29" i="22"/>
  <c r="BB29" i="22"/>
  <c r="BC29" i="22"/>
  <c r="BD29" i="22"/>
  <c r="BG29" i="22"/>
  <c r="BH29" i="22"/>
  <c r="BI29" i="22"/>
  <c r="BJ29" i="22"/>
  <c r="BK29" i="22"/>
  <c r="BL29" i="22"/>
  <c r="BM29" i="22"/>
  <c r="BN29" i="22"/>
  <c r="BO29" i="22"/>
  <c r="BR29" i="22"/>
  <c r="BS29" i="22"/>
  <c r="BT29" i="22"/>
  <c r="BU29" i="22"/>
  <c r="BV29" i="22"/>
  <c r="BW29" i="22"/>
  <c r="BX29" i="22"/>
  <c r="BY29" i="22"/>
  <c r="BZ29" i="22"/>
  <c r="CC29" i="22"/>
  <c r="CD29" i="22"/>
  <c r="CE29" i="22"/>
  <c r="CF29" i="22"/>
  <c r="CG29" i="22"/>
  <c r="CH29" i="22"/>
  <c r="CI29" i="22"/>
  <c r="CJ29" i="22"/>
  <c r="CK29" i="22"/>
  <c r="CN29" i="22"/>
  <c r="CO29" i="22"/>
  <c r="CP29" i="22"/>
  <c r="CQ29" i="22"/>
  <c r="CR29" i="22"/>
  <c r="CS29" i="22"/>
  <c r="CT29" i="22"/>
  <c r="CU29" i="22"/>
  <c r="CV29" i="22"/>
  <c r="CY29" i="22"/>
  <c r="CZ29" i="22"/>
  <c r="DA29" i="22"/>
  <c r="DB29" i="22"/>
  <c r="DC29" i="22"/>
  <c r="DD29" i="22"/>
  <c r="DE29" i="22"/>
  <c r="DF29" i="22"/>
  <c r="DG29" i="22"/>
  <c r="DJ29" i="22"/>
  <c r="DK29" i="22"/>
  <c r="DL29" i="22"/>
  <c r="DM29" i="22"/>
  <c r="DN29" i="22"/>
  <c r="DO29" i="22"/>
  <c r="DP29" i="22"/>
  <c r="DQ29" i="22"/>
  <c r="DR29" i="22"/>
  <c r="DU29" i="22"/>
  <c r="DV29" i="22"/>
  <c r="DW29" i="22"/>
  <c r="DX29" i="22"/>
  <c r="DY29" i="22"/>
  <c r="DZ29" i="22"/>
  <c r="EA29" i="22"/>
  <c r="EB29" i="22"/>
  <c r="EC29" i="22"/>
  <c r="EF29" i="22"/>
  <c r="EG29" i="22"/>
  <c r="EH29" i="22"/>
  <c r="EI29" i="22"/>
  <c r="EJ29" i="22"/>
  <c r="EK29" i="22"/>
  <c r="EL29" i="22"/>
  <c r="EM29" i="22"/>
  <c r="EN29" i="22"/>
  <c r="EQ29" i="22"/>
  <c r="ER29" i="22"/>
  <c r="ES29" i="22"/>
  <c r="ET29" i="22"/>
  <c r="EU29" i="22"/>
  <c r="EV29" i="22"/>
  <c r="EW29" i="22"/>
  <c r="EX29" i="22"/>
  <c r="EY29" i="22"/>
  <c r="C30" i="22"/>
  <c r="O30" i="22"/>
  <c r="P30" i="22"/>
  <c r="Q30" i="22"/>
  <c r="R30" i="22"/>
  <c r="S30" i="22"/>
  <c r="T30" i="22"/>
  <c r="U30" i="22"/>
  <c r="V30" i="22"/>
  <c r="W30" i="22"/>
  <c r="Z30" i="22"/>
  <c r="AA30" i="22"/>
  <c r="AB30" i="22"/>
  <c r="AC30" i="22"/>
  <c r="AD30" i="22"/>
  <c r="AE30" i="22"/>
  <c r="AF30" i="22"/>
  <c r="AG30" i="22"/>
  <c r="AH30" i="22"/>
  <c r="AK30" i="22"/>
  <c r="AL30" i="22"/>
  <c r="AM30" i="22"/>
  <c r="AN30" i="22"/>
  <c r="AO30" i="22"/>
  <c r="AP30" i="22"/>
  <c r="AQ30" i="22"/>
  <c r="AR30" i="22"/>
  <c r="AS30" i="22"/>
  <c r="AV30" i="22"/>
  <c r="AW30" i="22"/>
  <c r="AX30" i="22"/>
  <c r="AY30" i="22"/>
  <c r="AZ30" i="22"/>
  <c r="BA30" i="22"/>
  <c r="BB30" i="22"/>
  <c r="BC30" i="22"/>
  <c r="BD30" i="22"/>
  <c r="BG30" i="22"/>
  <c r="BH30" i="22"/>
  <c r="BI30" i="22"/>
  <c r="BJ30" i="22"/>
  <c r="BK30" i="22"/>
  <c r="BL30" i="22"/>
  <c r="BM30" i="22"/>
  <c r="BN30" i="22"/>
  <c r="BO30" i="22"/>
  <c r="BR30" i="22"/>
  <c r="BS30" i="22"/>
  <c r="BT30" i="22"/>
  <c r="BU30" i="22"/>
  <c r="BV30" i="22"/>
  <c r="BW30" i="22"/>
  <c r="BX30" i="22"/>
  <c r="BY30" i="22"/>
  <c r="BZ30" i="22"/>
  <c r="CC30" i="22"/>
  <c r="CD30" i="22"/>
  <c r="CE30" i="22"/>
  <c r="CF30" i="22"/>
  <c r="CG30" i="22"/>
  <c r="CH30" i="22"/>
  <c r="CI30" i="22"/>
  <c r="CJ30" i="22"/>
  <c r="CK30" i="22"/>
  <c r="CN30" i="22"/>
  <c r="CO30" i="22"/>
  <c r="CP30" i="22"/>
  <c r="CQ30" i="22"/>
  <c r="CR30" i="22"/>
  <c r="CS30" i="22"/>
  <c r="CT30" i="22"/>
  <c r="CU30" i="22"/>
  <c r="CV30" i="22"/>
  <c r="CY30" i="22"/>
  <c r="CZ30" i="22"/>
  <c r="DA30" i="22"/>
  <c r="DB30" i="22"/>
  <c r="DC30" i="22"/>
  <c r="DD30" i="22"/>
  <c r="DE30" i="22"/>
  <c r="DF30" i="22"/>
  <c r="DG30" i="22"/>
  <c r="DJ30" i="22"/>
  <c r="DK30" i="22"/>
  <c r="DL30" i="22"/>
  <c r="DM30" i="22"/>
  <c r="DN30" i="22"/>
  <c r="DO30" i="22"/>
  <c r="DP30" i="22"/>
  <c r="DQ30" i="22"/>
  <c r="DR30" i="22"/>
  <c r="DU30" i="22"/>
  <c r="DV30" i="22"/>
  <c r="DW30" i="22"/>
  <c r="DX30" i="22"/>
  <c r="DY30" i="22"/>
  <c r="DZ30" i="22"/>
  <c r="EA30" i="22"/>
  <c r="EB30" i="22"/>
  <c r="EC30" i="22"/>
  <c r="EF30" i="22"/>
  <c r="EG30" i="22"/>
  <c r="EH30" i="22"/>
  <c r="EI30" i="22"/>
  <c r="EJ30" i="22"/>
  <c r="EK30" i="22"/>
  <c r="EL30" i="22"/>
  <c r="EM30" i="22"/>
  <c r="EN30" i="22"/>
  <c r="EQ30" i="22"/>
  <c r="ER30" i="22"/>
  <c r="ES30" i="22"/>
  <c r="ET30" i="22"/>
  <c r="EU30" i="22"/>
  <c r="EV30" i="22"/>
  <c r="EW30" i="22"/>
  <c r="EX30" i="22"/>
  <c r="EY30" i="22"/>
  <c r="C31" i="22"/>
  <c r="O31" i="22"/>
  <c r="P31" i="22"/>
  <c r="Q31" i="22"/>
  <c r="R31" i="22"/>
  <c r="S31" i="22"/>
  <c r="T31" i="22"/>
  <c r="U31" i="22"/>
  <c r="V31" i="22"/>
  <c r="W31" i="22"/>
  <c r="Z31" i="22"/>
  <c r="AA31" i="22"/>
  <c r="AB31" i="22"/>
  <c r="AC31" i="22"/>
  <c r="AD31" i="22"/>
  <c r="AE31" i="22"/>
  <c r="AF31" i="22"/>
  <c r="AG31" i="22"/>
  <c r="AH31" i="22"/>
  <c r="AK31" i="22"/>
  <c r="AL31" i="22"/>
  <c r="AM31" i="22"/>
  <c r="AN31" i="22"/>
  <c r="AO31" i="22"/>
  <c r="AP31" i="22"/>
  <c r="AQ31" i="22"/>
  <c r="AR31" i="22"/>
  <c r="AS31" i="22"/>
  <c r="AV31" i="22"/>
  <c r="AW31" i="22"/>
  <c r="AX31" i="22"/>
  <c r="AY31" i="22"/>
  <c r="AZ31" i="22"/>
  <c r="BA31" i="22"/>
  <c r="BB31" i="22"/>
  <c r="BC31" i="22"/>
  <c r="BD31" i="22"/>
  <c r="BG31" i="22"/>
  <c r="BH31" i="22"/>
  <c r="BI31" i="22"/>
  <c r="BJ31" i="22"/>
  <c r="BK31" i="22"/>
  <c r="BL31" i="22"/>
  <c r="BM31" i="22"/>
  <c r="BN31" i="22"/>
  <c r="BO31" i="22"/>
  <c r="BR31" i="22"/>
  <c r="BS31" i="22"/>
  <c r="BT31" i="22"/>
  <c r="BU31" i="22"/>
  <c r="BV31" i="22"/>
  <c r="BW31" i="22"/>
  <c r="BX31" i="22"/>
  <c r="BY31" i="22"/>
  <c r="BZ31" i="22"/>
  <c r="CC31" i="22"/>
  <c r="CD31" i="22"/>
  <c r="CE31" i="22"/>
  <c r="CF31" i="22"/>
  <c r="CG31" i="22"/>
  <c r="CH31" i="22"/>
  <c r="CI31" i="22"/>
  <c r="CJ31" i="22"/>
  <c r="CK31" i="22"/>
  <c r="CN31" i="22"/>
  <c r="CO31" i="22"/>
  <c r="CP31" i="22"/>
  <c r="CQ31" i="22"/>
  <c r="CR31" i="22"/>
  <c r="CS31" i="22"/>
  <c r="CT31" i="22"/>
  <c r="CU31" i="22"/>
  <c r="CV31" i="22"/>
  <c r="CY31" i="22"/>
  <c r="CZ31" i="22"/>
  <c r="DA31" i="22"/>
  <c r="DB31" i="22"/>
  <c r="DC31" i="22"/>
  <c r="DD31" i="22"/>
  <c r="DE31" i="22"/>
  <c r="DF31" i="22"/>
  <c r="DG31" i="22"/>
  <c r="DJ31" i="22"/>
  <c r="DK31" i="22"/>
  <c r="DL31" i="22"/>
  <c r="DM31" i="22"/>
  <c r="DN31" i="22"/>
  <c r="DO31" i="22"/>
  <c r="DP31" i="22"/>
  <c r="DQ31" i="22"/>
  <c r="DR31" i="22"/>
  <c r="DU31" i="22"/>
  <c r="DV31" i="22"/>
  <c r="DW31" i="22"/>
  <c r="DX31" i="22"/>
  <c r="DY31" i="22"/>
  <c r="DZ31" i="22"/>
  <c r="EA31" i="22"/>
  <c r="EB31" i="22"/>
  <c r="EC31" i="22"/>
  <c r="EF31" i="22"/>
  <c r="EG31" i="22"/>
  <c r="EH31" i="22"/>
  <c r="EI31" i="22"/>
  <c r="EJ31" i="22"/>
  <c r="EK31" i="22"/>
  <c r="EL31" i="22"/>
  <c r="EM31" i="22"/>
  <c r="EN31" i="22"/>
  <c r="EQ31" i="22"/>
  <c r="ER31" i="22"/>
  <c r="ES31" i="22"/>
  <c r="ET31" i="22"/>
  <c r="EU31" i="22"/>
  <c r="EV31" i="22"/>
  <c r="EW31" i="22"/>
  <c r="EX31" i="22"/>
  <c r="EY31" i="22"/>
  <c r="C32" i="22"/>
  <c r="O32" i="22"/>
  <c r="P32" i="22"/>
  <c r="Q32" i="22"/>
  <c r="R32" i="22"/>
  <c r="S32" i="22"/>
  <c r="T32" i="22"/>
  <c r="U32" i="22"/>
  <c r="V32" i="22"/>
  <c r="W32" i="22"/>
  <c r="Z32" i="22"/>
  <c r="AA32" i="22"/>
  <c r="AB32" i="22"/>
  <c r="AC32" i="22"/>
  <c r="AD32" i="22"/>
  <c r="AE32" i="22"/>
  <c r="AF32" i="22"/>
  <c r="AG32" i="22"/>
  <c r="AH32" i="22"/>
  <c r="AK32" i="22"/>
  <c r="AL32" i="22"/>
  <c r="AM32" i="22"/>
  <c r="AN32" i="22"/>
  <c r="AO32" i="22"/>
  <c r="AP32" i="22"/>
  <c r="AQ32" i="22"/>
  <c r="AR32" i="22"/>
  <c r="AS32" i="22"/>
  <c r="AV32" i="22"/>
  <c r="AW32" i="22"/>
  <c r="AX32" i="22"/>
  <c r="AY32" i="22"/>
  <c r="AZ32" i="22"/>
  <c r="BA32" i="22"/>
  <c r="BB32" i="22"/>
  <c r="BC32" i="22"/>
  <c r="BD32" i="22"/>
  <c r="BG32" i="22"/>
  <c r="BH32" i="22"/>
  <c r="BI32" i="22"/>
  <c r="BJ32" i="22"/>
  <c r="BK32" i="22"/>
  <c r="BL32" i="22"/>
  <c r="BM32" i="22"/>
  <c r="BN32" i="22"/>
  <c r="BO32" i="22"/>
  <c r="BR32" i="22"/>
  <c r="BS32" i="22"/>
  <c r="BT32" i="22"/>
  <c r="BU32" i="22"/>
  <c r="BV32" i="22"/>
  <c r="BW32" i="22"/>
  <c r="BX32" i="22"/>
  <c r="BY32" i="22"/>
  <c r="BZ32" i="22"/>
  <c r="CC32" i="22"/>
  <c r="CD32" i="22"/>
  <c r="CE32" i="22"/>
  <c r="CF32" i="22"/>
  <c r="CG32" i="22"/>
  <c r="CH32" i="22"/>
  <c r="CI32" i="22"/>
  <c r="CJ32" i="22"/>
  <c r="CK32" i="22"/>
  <c r="CN32" i="22"/>
  <c r="CO32" i="22"/>
  <c r="CP32" i="22"/>
  <c r="CQ32" i="22"/>
  <c r="CR32" i="22"/>
  <c r="CS32" i="22"/>
  <c r="CT32" i="22"/>
  <c r="CU32" i="22"/>
  <c r="CV32" i="22"/>
  <c r="CY32" i="22"/>
  <c r="CZ32" i="22"/>
  <c r="DA32" i="22"/>
  <c r="DB32" i="22"/>
  <c r="DC32" i="22"/>
  <c r="DD32" i="22"/>
  <c r="DE32" i="22"/>
  <c r="DF32" i="22"/>
  <c r="DG32" i="22"/>
  <c r="DJ32" i="22"/>
  <c r="DK32" i="22"/>
  <c r="DL32" i="22"/>
  <c r="DM32" i="22"/>
  <c r="DN32" i="22"/>
  <c r="DO32" i="22"/>
  <c r="DP32" i="22"/>
  <c r="DQ32" i="22"/>
  <c r="DR32" i="22"/>
  <c r="DU32" i="22"/>
  <c r="DV32" i="22"/>
  <c r="DW32" i="22"/>
  <c r="DX32" i="22"/>
  <c r="DY32" i="22"/>
  <c r="DZ32" i="22"/>
  <c r="EA32" i="22"/>
  <c r="EB32" i="22"/>
  <c r="EC32" i="22"/>
  <c r="EF32" i="22"/>
  <c r="EG32" i="22"/>
  <c r="EH32" i="22"/>
  <c r="EI32" i="22"/>
  <c r="EJ32" i="22"/>
  <c r="EK32" i="22"/>
  <c r="EL32" i="22"/>
  <c r="EM32" i="22"/>
  <c r="EN32" i="22"/>
  <c r="EQ32" i="22"/>
  <c r="ER32" i="22"/>
  <c r="ES32" i="22"/>
  <c r="ET32" i="22"/>
  <c r="EU32" i="22"/>
  <c r="EV32" i="22"/>
  <c r="EW32" i="22"/>
  <c r="EX32" i="22"/>
  <c r="EY32" i="22"/>
  <c r="C33" i="22"/>
  <c r="O33" i="22"/>
  <c r="P33" i="22"/>
  <c r="Q33" i="22"/>
  <c r="R33" i="22"/>
  <c r="S33" i="22"/>
  <c r="T33" i="22"/>
  <c r="U33" i="22"/>
  <c r="V33" i="22"/>
  <c r="W33" i="22"/>
  <c r="Z33" i="22"/>
  <c r="AA33" i="22"/>
  <c r="AB33" i="22"/>
  <c r="AC33" i="22"/>
  <c r="AD33" i="22"/>
  <c r="AE33" i="22"/>
  <c r="AF33" i="22"/>
  <c r="AG33" i="22"/>
  <c r="AH33" i="22"/>
  <c r="AK33" i="22"/>
  <c r="AL33" i="22"/>
  <c r="AM33" i="22"/>
  <c r="AN33" i="22"/>
  <c r="AO33" i="22"/>
  <c r="AP33" i="22"/>
  <c r="AQ33" i="22"/>
  <c r="AR33" i="22"/>
  <c r="AS33" i="22"/>
  <c r="AV33" i="22"/>
  <c r="AW33" i="22"/>
  <c r="AX33" i="22"/>
  <c r="AY33" i="22"/>
  <c r="AZ33" i="22"/>
  <c r="BA33" i="22"/>
  <c r="BB33" i="22"/>
  <c r="BC33" i="22"/>
  <c r="BD33" i="22"/>
  <c r="BG33" i="22"/>
  <c r="BH33" i="22"/>
  <c r="BI33" i="22"/>
  <c r="BJ33" i="22"/>
  <c r="BK33" i="22"/>
  <c r="BL33" i="22"/>
  <c r="BM33" i="22"/>
  <c r="BN33" i="22"/>
  <c r="BO33" i="22"/>
  <c r="BR33" i="22"/>
  <c r="BS33" i="22"/>
  <c r="BT33" i="22"/>
  <c r="BU33" i="22"/>
  <c r="BV33" i="22"/>
  <c r="BW33" i="22"/>
  <c r="BX33" i="22"/>
  <c r="BY33" i="22"/>
  <c r="BZ33" i="22"/>
  <c r="CC33" i="22"/>
  <c r="CD33" i="22"/>
  <c r="CE33" i="22"/>
  <c r="CF33" i="22"/>
  <c r="CG33" i="22"/>
  <c r="CH33" i="22"/>
  <c r="CI33" i="22"/>
  <c r="CJ33" i="22"/>
  <c r="CK33" i="22"/>
  <c r="CN33" i="22"/>
  <c r="CO33" i="22"/>
  <c r="CP33" i="22"/>
  <c r="CQ33" i="22"/>
  <c r="CR33" i="22"/>
  <c r="CS33" i="22"/>
  <c r="CT33" i="22"/>
  <c r="CU33" i="22"/>
  <c r="CV33" i="22"/>
  <c r="CY33" i="22"/>
  <c r="CZ33" i="22"/>
  <c r="DA33" i="22"/>
  <c r="DB33" i="22"/>
  <c r="DC33" i="22"/>
  <c r="DD33" i="22"/>
  <c r="DE33" i="22"/>
  <c r="DF33" i="22"/>
  <c r="DG33" i="22"/>
  <c r="DJ33" i="22"/>
  <c r="DK33" i="22"/>
  <c r="DL33" i="22"/>
  <c r="DM33" i="22"/>
  <c r="DN33" i="22"/>
  <c r="DO33" i="22"/>
  <c r="DP33" i="22"/>
  <c r="DQ33" i="22"/>
  <c r="DR33" i="22"/>
  <c r="DU33" i="22"/>
  <c r="DV33" i="22"/>
  <c r="DW33" i="22"/>
  <c r="DX33" i="22"/>
  <c r="DY33" i="22"/>
  <c r="DZ33" i="22"/>
  <c r="EA33" i="22"/>
  <c r="EB33" i="22"/>
  <c r="EC33" i="22"/>
  <c r="EF33" i="22"/>
  <c r="EG33" i="22"/>
  <c r="EH33" i="22"/>
  <c r="EI33" i="22"/>
  <c r="EJ33" i="22"/>
  <c r="EK33" i="22"/>
  <c r="EL33" i="22"/>
  <c r="EM33" i="22"/>
  <c r="EN33" i="22"/>
  <c r="EQ33" i="22"/>
  <c r="ER33" i="22"/>
  <c r="ES33" i="22"/>
  <c r="ET33" i="22"/>
  <c r="EU33" i="22"/>
  <c r="EV33" i="22"/>
  <c r="EW33" i="22"/>
  <c r="EX33" i="22"/>
  <c r="EY33" i="22"/>
  <c r="C34" i="22"/>
  <c r="O34" i="22"/>
  <c r="P34" i="22"/>
  <c r="Q34" i="22"/>
  <c r="R34" i="22"/>
  <c r="S34" i="22"/>
  <c r="T34" i="22"/>
  <c r="U34" i="22"/>
  <c r="V34" i="22"/>
  <c r="W34" i="22"/>
  <c r="Z34" i="22"/>
  <c r="AA34" i="22"/>
  <c r="AB34" i="22"/>
  <c r="AC34" i="22"/>
  <c r="AD34" i="22"/>
  <c r="AE34" i="22"/>
  <c r="AF34" i="22"/>
  <c r="AG34" i="22"/>
  <c r="AH34" i="22"/>
  <c r="AK34" i="22"/>
  <c r="AL34" i="22"/>
  <c r="AM34" i="22"/>
  <c r="AN34" i="22"/>
  <c r="AO34" i="22"/>
  <c r="AP34" i="22"/>
  <c r="AQ34" i="22"/>
  <c r="AR34" i="22"/>
  <c r="AS34" i="22"/>
  <c r="AV34" i="22"/>
  <c r="AW34" i="22"/>
  <c r="AX34" i="22"/>
  <c r="AY34" i="22"/>
  <c r="AZ34" i="22"/>
  <c r="BA34" i="22"/>
  <c r="BB34" i="22"/>
  <c r="BC34" i="22"/>
  <c r="BD34" i="22"/>
  <c r="BG34" i="22"/>
  <c r="BH34" i="22"/>
  <c r="BI34" i="22"/>
  <c r="BJ34" i="22"/>
  <c r="BK34" i="22"/>
  <c r="BL34" i="22"/>
  <c r="BM34" i="22"/>
  <c r="BN34" i="22"/>
  <c r="BO34" i="22"/>
  <c r="BR34" i="22"/>
  <c r="BS34" i="22"/>
  <c r="BT34" i="22"/>
  <c r="BU34" i="22"/>
  <c r="BV34" i="22"/>
  <c r="BW34" i="22"/>
  <c r="BX34" i="22"/>
  <c r="BY34" i="22"/>
  <c r="BZ34" i="22"/>
  <c r="CC34" i="22"/>
  <c r="CD34" i="22"/>
  <c r="CE34" i="22"/>
  <c r="CF34" i="22"/>
  <c r="CG34" i="22"/>
  <c r="CH34" i="22"/>
  <c r="CI34" i="22"/>
  <c r="CJ34" i="22"/>
  <c r="CK34" i="22"/>
  <c r="CN34" i="22"/>
  <c r="CO34" i="22"/>
  <c r="CP34" i="22"/>
  <c r="CQ34" i="22"/>
  <c r="CR34" i="22"/>
  <c r="CS34" i="22"/>
  <c r="CT34" i="22"/>
  <c r="CU34" i="22"/>
  <c r="CV34" i="22"/>
  <c r="CY34" i="22"/>
  <c r="CZ34" i="22"/>
  <c r="DA34" i="22"/>
  <c r="DB34" i="22"/>
  <c r="DC34" i="22"/>
  <c r="DD34" i="22"/>
  <c r="DE34" i="22"/>
  <c r="DF34" i="22"/>
  <c r="DG34" i="22"/>
  <c r="DJ34" i="22"/>
  <c r="DK34" i="22"/>
  <c r="DL34" i="22"/>
  <c r="DM34" i="22"/>
  <c r="DN34" i="22"/>
  <c r="DO34" i="22"/>
  <c r="DP34" i="22"/>
  <c r="DQ34" i="22"/>
  <c r="DR34" i="22"/>
  <c r="DU34" i="22"/>
  <c r="DV34" i="22"/>
  <c r="DW34" i="22"/>
  <c r="DX34" i="22"/>
  <c r="DY34" i="22"/>
  <c r="DZ34" i="22"/>
  <c r="EA34" i="22"/>
  <c r="EB34" i="22"/>
  <c r="EC34" i="22"/>
  <c r="EF34" i="22"/>
  <c r="EG34" i="22"/>
  <c r="EH34" i="22"/>
  <c r="EI34" i="22"/>
  <c r="EJ34" i="22"/>
  <c r="EK34" i="22"/>
  <c r="EL34" i="22"/>
  <c r="EM34" i="22"/>
  <c r="EN34" i="22"/>
  <c r="EQ34" i="22"/>
  <c r="ER34" i="22"/>
  <c r="ES34" i="22"/>
  <c r="ET34" i="22"/>
  <c r="EU34" i="22"/>
  <c r="EV34" i="22"/>
  <c r="EW34" i="22"/>
  <c r="EX34" i="22"/>
  <c r="EY34" i="22"/>
  <c r="C35" i="22"/>
  <c r="O35" i="22"/>
  <c r="P35" i="22"/>
  <c r="Q35" i="22"/>
  <c r="R35" i="22"/>
  <c r="S35" i="22"/>
  <c r="T35" i="22"/>
  <c r="U35" i="22"/>
  <c r="V35" i="22"/>
  <c r="W35" i="22"/>
  <c r="Z35" i="22"/>
  <c r="AA35" i="22"/>
  <c r="AB35" i="22"/>
  <c r="AC35" i="22"/>
  <c r="AD35" i="22"/>
  <c r="AE35" i="22"/>
  <c r="AF35" i="22"/>
  <c r="AG35" i="22"/>
  <c r="AH35" i="22"/>
  <c r="AK35" i="22"/>
  <c r="AL35" i="22"/>
  <c r="AM35" i="22"/>
  <c r="AN35" i="22"/>
  <c r="AO35" i="22"/>
  <c r="AP35" i="22"/>
  <c r="AQ35" i="22"/>
  <c r="AR35" i="22"/>
  <c r="AS35" i="22"/>
  <c r="AV35" i="22"/>
  <c r="AW35" i="22"/>
  <c r="AX35" i="22"/>
  <c r="AY35" i="22"/>
  <c r="AZ35" i="22"/>
  <c r="BA35" i="22"/>
  <c r="BB35" i="22"/>
  <c r="BC35" i="22"/>
  <c r="BD35" i="22"/>
  <c r="BG35" i="22"/>
  <c r="BH35" i="22"/>
  <c r="BI35" i="22"/>
  <c r="BJ35" i="22"/>
  <c r="BK35" i="22"/>
  <c r="BL35" i="22"/>
  <c r="BM35" i="22"/>
  <c r="BN35" i="22"/>
  <c r="BO35" i="22"/>
  <c r="BR35" i="22"/>
  <c r="BS35" i="22"/>
  <c r="BT35" i="22"/>
  <c r="BU35" i="22"/>
  <c r="BV35" i="22"/>
  <c r="BW35" i="22"/>
  <c r="BX35" i="22"/>
  <c r="BY35" i="22"/>
  <c r="BZ35" i="22"/>
  <c r="CC35" i="22"/>
  <c r="CD35" i="22"/>
  <c r="CE35" i="22"/>
  <c r="CF35" i="22"/>
  <c r="CG35" i="22"/>
  <c r="CH35" i="22"/>
  <c r="CI35" i="22"/>
  <c r="CJ35" i="22"/>
  <c r="CK35" i="22"/>
  <c r="CN35" i="22"/>
  <c r="CO35" i="22"/>
  <c r="CP35" i="22"/>
  <c r="CQ35" i="22"/>
  <c r="CR35" i="22"/>
  <c r="CS35" i="22"/>
  <c r="CT35" i="22"/>
  <c r="CU35" i="22"/>
  <c r="CV35" i="22"/>
  <c r="CY35" i="22"/>
  <c r="CZ35" i="22"/>
  <c r="DA35" i="22"/>
  <c r="DB35" i="22"/>
  <c r="DC35" i="22"/>
  <c r="DD35" i="22"/>
  <c r="DE35" i="22"/>
  <c r="DF35" i="22"/>
  <c r="DG35" i="22"/>
  <c r="DJ35" i="22"/>
  <c r="DK35" i="22"/>
  <c r="DL35" i="22"/>
  <c r="DM35" i="22"/>
  <c r="DN35" i="22"/>
  <c r="DO35" i="22"/>
  <c r="DP35" i="22"/>
  <c r="DQ35" i="22"/>
  <c r="DR35" i="22"/>
  <c r="DU35" i="22"/>
  <c r="DV35" i="22"/>
  <c r="DW35" i="22"/>
  <c r="DX35" i="22"/>
  <c r="DY35" i="22"/>
  <c r="DZ35" i="22"/>
  <c r="EA35" i="22"/>
  <c r="EB35" i="22"/>
  <c r="EC35" i="22"/>
  <c r="EF35" i="22"/>
  <c r="EG35" i="22"/>
  <c r="EH35" i="22"/>
  <c r="EI35" i="22"/>
  <c r="EJ35" i="22"/>
  <c r="EK35" i="22"/>
  <c r="EL35" i="22"/>
  <c r="EM35" i="22"/>
  <c r="EN35" i="22"/>
  <c r="EQ35" i="22"/>
  <c r="ER35" i="22"/>
  <c r="ES35" i="22"/>
  <c r="ET35" i="22"/>
  <c r="EU35" i="22"/>
  <c r="EV35" i="22"/>
  <c r="EW35" i="22"/>
  <c r="EX35" i="22"/>
  <c r="EY35" i="22"/>
  <c r="C36" i="22"/>
  <c r="O36" i="22"/>
  <c r="P36" i="22"/>
  <c r="Q36" i="22"/>
  <c r="R36" i="22"/>
  <c r="S36" i="22"/>
  <c r="T36" i="22"/>
  <c r="U36" i="22"/>
  <c r="V36" i="22"/>
  <c r="W36" i="22"/>
  <c r="Z36" i="22"/>
  <c r="AA36" i="22"/>
  <c r="AB36" i="22"/>
  <c r="AC36" i="22"/>
  <c r="AD36" i="22"/>
  <c r="AE36" i="22"/>
  <c r="AF36" i="22"/>
  <c r="AG36" i="22"/>
  <c r="AH36" i="22"/>
  <c r="AK36" i="22"/>
  <c r="AL36" i="22"/>
  <c r="AM36" i="22"/>
  <c r="AN36" i="22"/>
  <c r="AO36" i="22"/>
  <c r="AP36" i="22"/>
  <c r="AQ36" i="22"/>
  <c r="AR36" i="22"/>
  <c r="AS36" i="22"/>
  <c r="AV36" i="22"/>
  <c r="AW36" i="22"/>
  <c r="AX36" i="22"/>
  <c r="AY36" i="22"/>
  <c r="AZ36" i="22"/>
  <c r="BA36" i="22"/>
  <c r="BB36" i="22"/>
  <c r="BC36" i="22"/>
  <c r="BD36" i="22"/>
  <c r="BG36" i="22"/>
  <c r="BH36" i="22"/>
  <c r="BI36" i="22"/>
  <c r="BJ36" i="22"/>
  <c r="BK36" i="22"/>
  <c r="BL36" i="22"/>
  <c r="BM36" i="22"/>
  <c r="BN36" i="22"/>
  <c r="BO36" i="22"/>
  <c r="BR36" i="22"/>
  <c r="BS36" i="22"/>
  <c r="BT36" i="22"/>
  <c r="BU36" i="22"/>
  <c r="BV36" i="22"/>
  <c r="BW36" i="22"/>
  <c r="BX36" i="22"/>
  <c r="BY36" i="22"/>
  <c r="BZ36" i="22"/>
  <c r="CC36" i="22"/>
  <c r="CD36" i="22"/>
  <c r="CE36" i="22"/>
  <c r="CF36" i="22"/>
  <c r="CG36" i="22"/>
  <c r="CH36" i="22"/>
  <c r="CI36" i="22"/>
  <c r="CJ36" i="22"/>
  <c r="CK36" i="22"/>
  <c r="CN36" i="22"/>
  <c r="CO36" i="22"/>
  <c r="CP36" i="22"/>
  <c r="CQ36" i="22"/>
  <c r="CR36" i="22"/>
  <c r="CS36" i="22"/>
  <c r="CT36" i="22"/>
  <c r="CU36" i="22"/>
  <c r="CV36" i="22"/>
  <c r="CY36" i="22"/>
  <c r="CZ36" i="22"/>
  <c r="DA36" i="22"/>
  <c r="DB36" i="22"/>
  <c r="DC36" i="22"/>
  <c r="DD36" i="22"/>
  <c r="DE36" i="22"/>
  <c r="DF36" i="22"/>
  <c r="DG36" i="22"/>
  <c r="DJ36" i="22"/>
  <c r="DK36" i="22"/>
  <c r="DL36" i="22"/>
  <c r="DM36" i="22"/>
  <c r="DN36" i="22"/>
  <c r="DO36" i="22"/>
  <c r="DP36" i="22"/>
  <c r="DQ36" i="22"/>
  <c r="DR36" i="22"/>
  <c r="DU36" i="22"/>
  <c r="DV36" i="22"/>
  <c r="DW36" i="22"/>
  <c r="DX36" i="22"/>
  <c r="DY36" i="22"/>
  <c r="DZ36" i="22"/>
  <c r="EA36" i="22"/>
  <c r="EB36" i="22"/>
  <c r="EC36" i="22"/>
  <c r="EF36" i="22"/>
  <c r="EG36" i="22"/>
  <c r="EH36" i="22"/>
  <c r="EI36" i="22"/>
  <c r="EJ36" i="22"/>
  <c r="EK36" i="22"/>
  <c r="EL36" i="22"/>
  <c r="EM36" i="22"/>
  <c r="EN36" i="22"/>
  <c r="EQ36" i="22"/>
  <c r="ER36" i="22"/>
  <c r="ES36" i="22"/>
  <c r="ET36" i="22"/>
  <c r="EU36" i="22"/>
  <c r="EV36" i="22"/>
  <c r="EW36" i="22"/>
  <c r="EX36" i="22"/>
  <c r="EY36" i="22"/>
  <c r="C37" i="22"/>
  <c r="O37" i="22"/>
  <c r="P37" i="22"/>
  <c r="Q37" i="22"/>
  <c r="R37" i="22"/>
  <c r="S37" i="22"/>
  <c r="T37" i="22"/>
  <c r="U37" i="22"/>
  <c r="V37" i="22"/>
  <c r="W37" i="22"/>
  <c r="Z37" i="22"/>
  <c r="AA37" i="22"/>
  <c r="AB37" i="22"/>
  <c r="AC37" i="22"/>
  <c r="AD37" i="22"/>
  <c r="AE37" i="22"/>
  <c r="AF37" i="22"/>
  <c r="AG37" i="22"/>
  <c r="AH37" i="22"/>
  <c r="AK37" i="22"/>
  <c r="AL37" i="22"/>
  <c r="AM37" i="22"/>
  <c r="AN37" i="22"/>
  <c r="AO37" i="22"/>
  <c r="AP37" i="22"/>
  <c r="AQ37" i="22"/>
  <c r="AR37" i="22"/>
  <c r="AS37" i="22"/>
  <c r="AV37" i="22"/>
  <c r="AW37" i="22"/>
  <c r="AX37" i="22"/>
  <c r="AY37" i="22"/>
  <c r="AZ37" i="22"/>
  <c r="BA37" i="22"/>
  <c r="BB37" i="22"/>
  <c r="BC37" i="22"/>
  <c r="BD37" i="22"/>
  <c r="BG37" i="22"/>
  <c r="BH37" i="22"/>
  <c r="BI37" i="22"/>
  <c r="BJ37" i="22"/>
  <c r="BK37" i="22"/>
  <c r="BL37" i="22"/>
  <c r="BM37" i="22"/>
  <c r="BN37" i="22"/>
  <c r="BO37" i="22"/>
  <c r="BR37" i="22"/>
  <c r="BS37" i="22"/>
  <c r="BT37" i="22"/>
  <c r="BU37" i="22"/>
  <c r="BV37" i="22"/>
  <c r="BW37" i="22"/>
  <c r="BX37" i="22"/>
  <c r="BY37" i="22"/>
  <c r="BZ37" i="22"/>
  <c r="CC37" i="22"/>
  <c r="CD37" i="22"/>
  <c r="CE37" i="22"/>
  <c r="CF37" i="22"/>
  <c r="CG37" i="22"/>
  <c r="CH37" i="22"/>
  <c r="CI37" i="22"/>
  <c r="CJ37" i="22"/>
  <c r="CK37" i="22"/>
  <c r="CN37" i="22"/>
  <c r="CO37" i="22"/>
  <c r="CP37" i="22"/>
  <c r="CQ37" i="22"/>
  <c r="CR37" i="22"/>
  <c r="CS37" i="22"/>
  <c r="CT37" i="22"/>
  <c r="CU37" i="22"/>
  <c r="CV37" i="22"/>
  <c r="CY37" i="22"/>
  <c r="CZ37" i="22"/>
  <c r="DA37" i="22"/>
  <c r="DB37" i="22"/>
  <c r="DC37" i="22"/>
  <c r="DD37" i="22"/>
  <c r="DE37" i="22"/>
  <c r="DF37" i="22"/>
  <c r="DG37" i="22"/>
  <c r="DJ37" i="22"/>
  <c r="DK37" i="22"/>
  <c r="DL37" i="22"/>
  <c r="DM37" i="22"/>
  <c r="DN37" i="22"/>
  <c r="DO37" i="22"/>
  <c r="DP37" i="22"/>
  <c r="DQ37" i="22"/>
  <c r="DR37" i="22"/>
  <c r="DU37" i="22"/>
  <c r="DV37" i="22"/>
  <c r="DW37" i="22"/>
  <c r="DX37" i="22"/>
  <c r="DY37" i="22"/>
  <c r="DZ37" i="22"/>
  <c r="EA37" i="22"/>
  <c r="EB37" i="22"/>
  <c r="EC37" i="22"/>
  <c r="EF37" i="22"/>
  <c r="EG37" i="22"/>
  <c r="EH37" i="22"/>
  <c r="EI37" i="22"/>
  <c r="EJ37" i="22"/>
  <c r="EK37" i="22"/>
  <c r="EL37" i="22"/>
  <c r="EM37" i="22"/>
  <c r="EN37" i="22"/>
  <c r="EQ37" i="22"/>
  <c r="ER37" i="22"/>
  <c r="ES37" i="22"/>
  <c r="ET37" i="22"/>
  <c r="EU37" i="22"/>
  <c r="EV37" i="22"/>
  <c r="EW37" i="22"/>
  <c r="EX37" i="22"/>
  <c r="EY37" i="22"/>
  <c r="C38" i="22"/>
  <c r="O38" i="22"/>
  <c r="P38" i="22"/>
  <c r="Q38" i="22"/>
  <c r="R38" i="22"/>
  <c r="S38" i="22"/>
  <c r="T38" i="22"/>
  <c r="U38" i="22"/>
  <c r="V38" i="22"/>
  <c r="W38" i="22"/>
  <c r="Z38" i="22"/>
  <c r="AA38" i="22"/>
  <c r="AB38" i="22"/>
  <c r="AC38" i="22"/>
  <c r="AD38" i="22"/>
  <c r="AE38" i="22"/>
  <c r="AF38" i="22"/>
  <c r="AG38" i="22"/>
  <c r="AH38" i="22"/>
  <c r="AK38" i="22"/>
  <c r="AL38" i="22"/>
  <c r="AM38" i="22"/>
  <c r="AN38" i="22"/>
  <c r="AO38" i="22"/>
  <c r="AP38" i="22"/>
  <c r="AQ38" i="22"/>
  <c r="AR38" i="22"/>
  <c r="AS38" i="22"/>
  <c r="AV38" i="22"/>
  <c r="AW38" i="22"/>
  <c r="AX38" i="22"/>
  <c r="AY38" i="22"/>
  <c r="AZ38" i="22"/>
  <c r="BA38" i="22"/>
  <c r="BB38" i="22"/>
  <c r="BC38" i="22"/>
  <c r="BD38" i="22"/>
  <c r="BG38" i="22"/>
  <c r="BH38" i="22"/>
  <c r="BI38" i="22"/>
  <c r="BJ38" i="22"/>
  <c r="BK38" i="22"/>
  <c r="BL38" i="22"/>
  <c r="BM38" i="22"/>
  <c r="BN38" i="22"/>
  <c r="BO38" i="22"/>
  <c r="BR38" i="22"/>
  <c r="BS38" i="22"/>
  <c r="BT38" i="22"/>
  <c r="BU38" i="22"/>
  <c r="BV38" i="22"/>
  <c r="BW38" i="22"/>
  <c r="BX38" i="22"/>
  <c r="BY38" i="22"/>
  <c r="BZ38" i="22"/>
  <c r="CC38" i="22"/>
  <c r="CD38" i="22"/>
  <c r="CE38" i="22"/>
  <c r="CF38" i="22"/>
  <c r="CG38" i="22"/>
  <c r="CH38" i="22"/>
  <c r="CI38" i="22"/>
  <c r="CJ38" i="22"/>
  <c r="CK38" i="22"/>
  <c r="CN38" i="22"/>
  <c r="CO38" i="22"/>
  <c r="CP38" i="22"/>
  <c r="CQ38" i="22"/>
  <c r="CR38" i="22"/>
  <c r="CS38" i="22"/>
  <c r="CT38" i="22"/>
  <c r="CU38" i="22"/>
  <c r="CV38" i="22"/>
  <c r="CY38" i="22"/>
  <c r="CZ38" i="22"/>
  <c r="DA38" i="22"/>
  <c r="DB38" i="22"/>
  <c r="DC38" i="22"/>
  <c r="DD38" i="22"/>
  <c r="DE38" i="22"/>
  <c r="DF38" i="22"/>
  <c r="DG38" i="22"/>
  <c r="DJ38" i="22"/>
  <c r="DK38" i="22"/>
  <c r="DL38" i="22"/>
  <c r="DM38" i="22"/>
  <c r="DN38" i="22"/>
  <c r="DO38" i="22"/>
  <c r="DP38" i="22"/>
  <c r="DQ38" i="22"/>
  <c r="DR38" i="22"/>
  <c r="DU38" i="22"/>
  <c r="DV38" i="22"/>
  <c r="DW38" i="22"/>
  <c r="DX38" i="22"/>
  <c r="DY38" i="22"/>
  <c r="DZ38" i="22"/>
  <c r="EA38" i="22"/>
  <c r="EB38" i="22"/>
  <c r="EC38" i="22"/>
  <c r="EF38" i="22"/>
  <c r="EG38" i="22"/>
  <c r="EH38" i="22"/>
  <c r="EI38" i="22"/>
  <c r="EJ38" i="22"/>
  <c r="EK38" i="22"/>
  <c r="EL38" i="22"/>
  <c r="EM38" i="22"/>
  <c r="EN38" i="22"/>
  <c r="EQ38" i="22"/>
  <c r="ER38" i="22"/>
  <c r="ES38" i="22"/>
  <c r="ET38" i="22"/>
  <c r="EU38" i="22"/>
  <c r="EV38" i="22"/>
  <c r="EW38" i="22"/>
  <c r="EX38" i="22"/>
  <c r="EY38" i="22"/>
  <c r="C39" i="22"/>
  <c r="O39" i="22"/>
  <c r="P39" i="22"/>
  <c r="Q39" i="22"/>
  <c r="R39" i="22"/>
  <c r="S39" i="22"/>
  <c r="T39" i="22"/>
  <c r="U39" i="22"/>
  <c r="V39" i="22"/>
  <c r="W39" i="22"/>
  <c r="Z39" i="22"/>
  <c r="AA39" i="22"/>
  <c r="AB39" i="22"/>
  <c r="AC39" i="22"/>
  <c r="AD39" i="22"/>
  <c r="AE39" i="22"/>
  <c r="AF39" i="22"/>
  <c r="AG39" i="22"/>
  <c r="AH39" i="22"/>
  <c r="AK39" i="22"/>
  <c r="AL39" i="22"/>
  <c r="AM39" i="22"/>
  <c r="AN39" i="22"/>
  <c r="AO39" i="22"/>
  <c r="AP39" i="22"/>
  <c r="AQ39" i="22"/>
  <c r="AR39" i="22"/>
  <c r="AS39" i="22"/>
  <c r="AV39" i="22"/>
  <c r="AW39" i="22"/>
  <c r="AX39" i="22"/>
  <c r="AY39" i="22"/>
  <c r="AZ39" i="22"/>
  <c r="BA39" i="22"/>
  <c r="BB39" i="22"/>
  <c r="BC39" i="22"/>
  <c r="BD39" i="22"/>
  <c r="BG39" i="22"/>
  <c r="BH39" i="22"/>
  <c r="BI39" i="22"/>
  <c r="BJ39" i="22"/>
  <c r="BK39" i="22"/>
  <c r="BL39" i="22"/>
  <c r="BM39" i="22"/>
  <c r="BN39" i="22"/>
  <c r="BO39" i="22"/>
  <c r="BR39" i="22"/>
  <c r="BS39" i="22"/>
  <c r="BT39" i="22"/>
  <c r="BU39" i="22"/>
  <c r="BV39" i="22"/>
  <c r="BW39" i="22"/>
  <c r="BX39" i="22"/>
  <c r="BY39" i="22"/>
  <c r="BZ39" i="22"/>
  <c r="CC39" i="22"/>
  <c r="CD39" i="22"/>
  <c r="CE39" i="22"/>
  <c r="CF39" i="22"/>
  <c r="CG39" i="22"/>
  <c r="CH39" i="22"/>
  <c r="CI39" i="22"/>
  <c r="CJ39" i="22"/>
  <c r="CK39" i="22"/>
  <c r="CN39" i="22"/>
  <c r="CO39" i="22"/>
  <c r="CP39" i="22"/>
  <c r="CQ39" i="22"/>
  <c r="CR39" i="22"/>
  <c r="CS39" i="22"/>
  <c r="CT39" i="22"/>
  <c r="CU39" i="22"/>
  <c r="CV39" i="22"/>
  <c r="CY39" i="22"/>
  <c r="CZ39" i="22"/>
  <c r="DA39" i="22"/>
  <c r="DB39" i="22"/>
  <c r="DC39" i="22"/>
  <c r="DD39" i="22"/>
  <c r="DE39" i="22"/>
  <c r="DF39" i="22"/>
  <c r="DG39" i="22"/>
  <c r="DJ39" i="22"/>
  <c r="DK39" i="22"/>
  <c r="DL39" i="22"/>
  <c r="DM39" i="22"/>
  <c r="DN39" i="22"/>
  <c r="DO39" i="22"/>
  <c r="DP39" i="22"/>
  <c r="DQ39" i="22"/>
  <c r="DR39" i="22"/>
  <c r="DU39" i="22"/>
  <c r="DV39" i="22"/>
  <c r="DW39" i="22"/>
  <c r="DX39" i="22"/>
  <c r="DY39" i="22"/>
  <c r="DZ39" i="22"/>
  <c r="EA39" i="22"/>
  <c r="EB39" i="22"/>
  <c r="EC39" i="22"/>
  <c r="EF39" i="22"/>
  <c r="EG39" i="22"/>
  <c r="EH39" i="22"/>
  <c r="EI39" i="22"/>
  <c r="EJ39" i="22"/>
  <c r="EK39" i="22"/>
  <c r="EL39" i="22"/>
  <c r="EM39" i="22"/>
  <c r="EN39" i="22"/>
  <c r="EQ39" i="22"/>
  <c r="ER39" i="22"/>
  <c r="ES39" i="22"/>
  <c r="ET39" i="22"/>
  <c r="EU39" i="22"/>
  <c r="EV39" i="22"/>
  <c r="EW39" i="22"/>
  <c r="EX39" i="22"/>
  <c r="EY39" i="22"/>
  <c r="C40" i="22"/>
  <c r="O40" i="22"/>
  <c r="P40" i="22"/>
  <c r="Q40" i="22"/>
  <c r="R40" i="22"/>
  <c r="S40" i="22"/>
  <c r="T40" i="22"/>
  <c r="U40" i="22"/>
  <c r="V40" i="22"/>
  <c r="W40" i="22"/>
  <c r="Z40" i="22"/>
  <c r="AA40" i="22"/>
  <c r="AB40" i="22"/>
  <c r="AC40" i="22"/>
  <c r="AD40" i="22"/>
  <c r="AE40" i="22"/>
  <c r="AF40" i="22"/>
  <c r="AG40" i="22"/>
  <c r="AH40" i="22"/>
  <c r="AK40" i="22"/>
  <c r="AL40" i="22"/>
  <c r="AM40" i="22"/>
  <c r="AN40" i="22"/>
  <c r="AO40" i="22"/>
  <c r="AP40" i="22"/>
  <c r="AQ40" i="22"/>
  <c r="AR40" i="22"/>
  <c r="AS40" i="22"/>
  <c r="AV40" i="22"/>
  <c r="AW40" i="22"/>
  <c r="AX40" i="22"/>
  <c r="AY40" i="22"/>
  <c r="AZ40" i="22"/>
  <c r="BA40" i="22"/>
  <c r="BB40" i="22"/>
  <c r="BC40" i="22"/>
  <c r="BD40" i="22"/>
  <c r="BG40" i="22"/>
  <c r="BH40" i="22"/>
  <c r="BI40" i="22"/>
  <c r="BJ40" i="22"/>
  <c r="BK40" i="22"/>
  <c r="BL40" i="22"/>
  <c r="BM40" i="22"/>
  <c r="BN40" i="22"/>
  <c r="BO40" i="22"/>
  <c r="BR40" i="22"/>
  <c r="BS40" i="22"/>
  <c r="BT40" i="22"/>
  <c r="BU40" i="22"/>
  <c r="BV40" i="22"/>
  <c r="BW40" i="22"/>
  <c r="BX40" i="22"/>
  <c r="BY40" i="22"/>
  <c r="BZ40" i="22"/>
  <c r="CC40" i="22"/>
  <c r="CD40" i="22"/>
  <c r="CE40" i="22"/>
  <c r="CF40" i="22"/>
  <c r="CG40" i="22"/>
  <c r="CH40" i="22"/>
  <c r="CI40" i="22"/>
  <c r="CJ40" i="22"/>
  <c r="CK40" i="22"/>
  <c r="CN40" i="22"/>
  <c r="CO40" i="22"/>
  <c r="CP40" i="22"/>
  <c r="CQ40" i="22"/>
  <c r="CR40" i="22"/>
  <c r="CS40" i="22"/>
  <c r="CT40" i="22"/>
  <c r="CU40" i="22"/>
  <c r="CV40" i="22"/>
  <c r="CY40" i="22"/>
  <c r="CZ40" i="22"/>
  <c r="DA40" i="22"/>
  <c r="DB40" i="22"/>
  <c r="DC40" i="22"/>
  <c r="DD40" i="22"/>
  <c r="DE40" i="22"/>
  <c r="DF40" i="22"/>
  <c r="DG40" i="22"/>
  <c r="DJ40" i="22"/>
  <c r="DK40" i="22"/>
  <c r="DL40" i="22"/>
  <c r="DM40" i="22"/>
  <c r="DN40" i="22"/>
  <c r="DO40" i="22"/>
  <c r="DP40" i="22"/>
  <c r="DQ40" i="22"/>
  <c r="DR40" i="22"/>
  <c r="DU40" i="22"/>
  <c r="DV40" i="22"/>
  <c r="DW40" i="22"/>
  <c r="DX40" i="22"/>
  <c r="DY40" i="22"/>
  <c r="DZ40" i="22"/>
  <c r="EA40" i="22"/>
  <c r="EB40" i="22"/>
  <c r="EC40" i="22"/>
  <c r="EF40" i="22"/>
  <c r="EG40" i="22"/>
  <c r="EH40" i="22"/>
  <c r="EI40" i="22"/>
  <c r="EJ40" i="22"/>
  <c r="EK40" i="22"/>
  <c r="EL40" i="22"/>
  <c r="EM40" i="22"/>
  <c r="EN40" i="22"/>
  <c r="EQ40" i="22"/>
  <c r="ER40" i="22"/>
  <c r="ES40" i="22"/>
  <c r="ET40" i="22"/>
  <c r="EU40" i="22"/>
  <c r="EV40" i="22"/>
  <c r="EW40" i="22"/>
  <c r="EX40" i="22"/>
  <c r="EY40" i="22"/>
  <c r="C41" i="22"/>
  <c r="O41" i="22"/>
  <c r="P41" i="22"/>
  <c r="Q41" i="22"/>
  <c r="R41" i="22"/>
  <c r="S41" i="22"/>
  <c r="T41" i="22"/>
  <c r="U41" i="22"/>
  <c r="V41" i="22"/>
  <c r="W41" i="22"/>
  <c r="Z41" i="22"/>
  <c r="AA41" i="22"/>
  <c r="AB41" i="22"/>
  <c r="AC41" i="22"/>
  <c r="AD41" i="22"/>
  <c r="AE41" i="22"/>
  <c r="AF41" i="22"/>
  <c r="AG41" i="22"/>
  <c r="AH41" i="22"/>
  <c r="AK41" i="22"/>
  <c r="AL41" i="22"/>
  <c r="AM41" i="22"/>
  <c r="AN41" i="22"/>
  <c r="AO41" i="22"/>
  <c r="AP41" i="22"/>
  <c r="AQ41" i="22"/>
  <c r="AR41" i="22"/>
  <c r="AS41" i="22"/>
  <c r="AV41" i="22"/>
  <c r="AW41" i="22"/>
  <c r="AX41" i="22"/>
  <c r="AY41" i="22"/>
  <c r="AZ41" i="22"/>
  <c r="BA41" i="22"/>
  <c r="BB41" i="22"/>
  <c r="BC41" i="22"/>
  <c r="BD41" i="22"/>
  <c r="BG41" i="22"/>
  <c r="BH41" i="22"/>
  <c r="BI41" i="22"/>
  <c r="BJ41" i="22"/>
  <c r="BK41" i="22"/>
  <c r="BL41" i="22"/>
  <c r="BM41" i="22"/>
  <c r="BN41" i="22"/>
  <c r="BO41" i="22"/>
  <c r="BR41" i="22"/>
  <c r="BS41" i="22"/>
  <c r="BT41" i="22"/>
  <c r="BU41" i="22"/>
  <c r="BV41" i="22"/>
  <c r="BW41" i="22"/>
  <c r="BX41" i="22"/>
  <c r="BY41" i="22"/>
  <c r="BZ41" i="22"/>
  <c r="CC41" i="22"/>
  <c r="CD41" i="22"/>
  <c r="CE41" i="22"/>
  <c r="CF41" i="22"/>
  <c r="CG41" i="22"/>
  <c r="CH41" i="22"/>
  <c r="CI41" i="22"/>
  <c r="CJ41" i="22"/>
  <c r="CK41" i="22"/>
  <c r="CN41" i="22"/>
  <c r="CO41" i="22"/>
  <c r="CP41" i="22"/>
  <c r="CQ41" i="22"/>
  <c r="CR41" i="22"/>
  <c r="CS41" i="22"/>
  <c r="CT41" i="22"/>
  <c r="CU41" i="22"/>
  <c r="CV41" i="22"/>
  <c r="CY41" i="22"/>
  <c r="CZ41" i="22"/>
  <c r="DA41" i="22"/>
  <c r="DB41" i="22"/>
  <c r="DC41" i="22"/>
  <c r="DD41" i="22"/>
  <c r="DE41" i="22"/>
  <c r="DF41" i="22"/>
  <c r="DG41" i="22"/>
  <c r="DJ41" i="22"/>
  <c r="DK41" i="22"/>
  <c r="DL41" i="22"/>
  <c r="DM41" i="22"/>
  <c r="DN41" i="22"/>
  <c r="DO41" i="22"/>
  <c r="DP41" i="22"/>
  <c r="DQ41" i="22"/>
  <c r="DR41" i="22"/>
  <c r="DU41" i="22"/>
  <c r="DV41" i="22"/>
  <c r="DW41" i="22"/>
  <c r="DX41" i="22"/>
  <c r="DY41" i="22"/>
  <c r="DZ41" i="22"/>
  <c r="EA41" i="22"/>
  <c r="EB41" i="22"/>
  <c r="EC41" i="22"/>
  <c r="EF41" i="22"/>
  <c r="EG41" i="22"/>
  <c r="EH41" i="22"/>
  <c r="EI41" i="22"/>
  <c r="EJ41" i="22"/>
  <c r="EK41" i="22"/>
  <c r="EL41" i="22"/>
  <c r="EM41" i="22"/>
  <c r="EN41" i="22"/>
  <c r="EQ41" i="22"/>
  <c r="ER41" i="22"/>
  <c r="ES41" i="22"/>
  <c r="ET41" i="22"/>
  <c r="EU41" i="22"/>
  <c r="EV41" i="22"/>
  <c r="EW41" i="22"/>
  <c r="EX41" i="22"/>
  <c r="EY41" i="22"/>
  <c r="C42" i="22"/>
  <c r="O42" i="22"/>
  <c r="P42" i="22"/>
  <c r="Q42" i="22"/>
  <c r="R42" i="22"/>
  <c r="S42" i="22"/>
  <c r="T42" i="22"/>
  <c r="U42" i="22"/>
  <c r="V42" i="22"/>
  <c r="W42" i="22"/>
  <c r="Z42" i="22"/>
  <c r="AA42" i="22"/>
  <c r="AB42" i="22"/>
  <c r="AC42" i="22"/>
  <c r="AD42" i="22"/>
  <c r="AE42" i="22"/>
  <c r="AF42" i="22"/>
  <c r="AG42" i="22"/>
  <c r="AH42" i="22"/>
  <c r="AK42" i="22"/>
  <c r="AL42" i="22"/>
  <c r="AM42" i="22"/>
  <c r="AN42" i="22"/>
  <c r="AO42" i="22"/>
  <c r="AP42" i="22"/>
  <c r="AQ42" i="22"/>
  <c r="AR42" i="22"/>
  <c r="AS42" i="22"/>
  <c r="AV42" i="22"/>
  <c r="AW42" i="22"/>
  <c r="AX42" i="22"/>
  <c r="AY42" i="22"/>
  <c r="AZ42" i="22"/>
  <c r="BA42" i="22"/>
  <c r="BB42" i="22"/>
  <c r="BC42" i="22"/>
  <c r="BD42" i="22"/>
  <c r="BG42" i="22"/>
  <c r="BH42" i="22"/>
  <c r="BI42" i="22"/>
  <c r="BJ42" i="22"/>
  <c r="BK42" i="22"/>
  <c r="BL42" i="22"/>
  <c r="BM42" i="22"/>
  <c r="BN42" i="22"/>
  <c r="BO42" i="22"/>
  <c r="BR42" i="22"/>
  <c r="BS42" i="22"/>
  <c r="BT42" i="22"/>
  <c r="BU42" i="22"/>
  <c r="BV42" i="22"/>
  <c r="BW42" i="22"/>
  <c r="BX42" i="22"/>
  <c r="BY42" i="22"/>
  <c r="BZ42" i="22"/>
  <c r="CC42" i="22"/>
  <c r="CD42" i="22"/>
  <c r="CE42" i="22"/>
  <c r="CF42" i="22"/>
  <c r="CG42" i="22"/>
  <c r="CH42" i="22"/>
  <c r="CI42" i="22"/>
  <c r="CJ42" i="22"/>
  <c r="CK42" i="22"/>
  <c r="CN42" i="22"/>
  <c r="CO42" i="22"/>
  <c r="CP42" i="22"/>
  <c r="CQ42" i="22"/>
  <c r="CR42" i="22"/>
  <c r="CS42" i="22"/>
  <c r="CT42" i="22"/>
  <c r="CU42" i="22"/>
  <c r="CV42" i="22"/>
  <c r="CY42" i="22"/>
  <c r="CZ42" i="22"/>
  <c r="DA42" i="22"/>
  <c r="DB42" i="22"/>
  <c r="DC42" i="22"/>
  <c r="DD42" i="22"/>
  <c r="DE42" i="22"/>
  <c r="DF42" i="22"/>
  <c r="DG42" i="22"/>
  <c r="DJ42" i="22"/>
  <c r="DK42" i="22"/>
  <c r="DL42" i="22"/>
  <c r="DM42" i="22"/>
  <c r="DN42" i="22"/>
  <c r="DO42" i="22"/>
  <c r="DP42" i="22"/>
  <c r="DQ42" i="22"/>
  <c r="DR42" i="22"/>
  <c r="DU42" i="22"/>
  <c r="DV42" i="22"/>
  <c r="DW42" i="22"/>
  <c r="DX42" i="22"/>
  <c r="DY42" i="22"/>
  <c r="DZ42" i="22"/>
  <c r="EA42" i="22"/>
  <c r="EB42" i="22"/>
  <c r="EC42" i="22"/>
  <c r="EF42" i="22"/>
  <c r="EG42" i="22"/>
  <c r="EH42" i="22"/>
  <c r="EI42" i="22"/>
  <c r="EJ42" i="22"/>
  <c r="EK42" i="22"/>
  <c r="EL42" i="22"/>
  <c r="EM42" i="22"/>
  <c r="EN42" i="22"/>
  <c r="EQ42" i="22"/>
  <c r="ER42" i="22"/>
  <c r="ES42" i="22"/>
  <c r="ET42" i="22"/>
  <c r="EU42" i="22"/>
  <c r="EV42" i="22"/>
  <c r="EW42" i="22"/>
  <c r="EX42" i="22"/>
  <c r="EY42" i="22"/>
  <c r="C43" i="22"/>
  <c r="O43" i="22"/>
  <c r="P43" i="22"/>
  <c r="Q43" i="22"/>
  <c r="R43" i="22"/>
  <c r="S43" i="22"/>
  <c r="T43" i="22"/>
  <c r="U43" i="22"/>
  <c r="V43" i="22"/>
  <c r="W43" i="22"/>
  <c r="Z43" i="22"/>
  <c r="AA43" i="22"/>
  <c r="AB43" i="22"/>
  <c r="AC43" i="22"/>
  <c r="AD43" i="22"/>
  <c r="AE43" i="22"/>
  <c r="AF43" i="22"/>
  <c r="AG43" i="22"/>
  <c r="AH43" i="22"/>
  <c r="AK43" i="22"/>
  <c r="AL43" i="22"/>
  <c r="AM43" i="22"/>
  <c r="AN43" i="22"/>
  <c r="AO43" i="22"/>
  <c r="AP43" i="22"/>
  <c r="AQ43" i="22"/>
  <c r="AR43" i="22"/>
  <c r="AS43" i="22"/>
  <c r="AV43" i="22"/>
  <c r="AW43" i="22"/>
  <c r="AX43" i="22"/>
  <c r="AY43" i="22"/>
  <c r="AZ43" i="22"/>
  <c r="BA43" i="22"/>
  <c r="BB43" i="22"/>
  <c r="BC43" i="22"/>
  <c r="BD43" i="22"/>
  <c r="BG43" i="22"/>
  <c r="BH43" i="22"/>
  <c r="BI43" i="22"/>
  <c r="BJ43" i="22"/>
  <c r="BK43" i="22"/>
  <c r="BL43" i="22"/>
  <c r="BM43" i="22"/>
  <c r="BN43" i="22"/>
  <c r="BO43" i="22"/>
  <c r="BR43" i="22"/>
  <c r="BS43" i="22"/>
  <c r="BT43" i="22"/>
  <c r="BU43" i="22"/>
  <c r="BV43" i="22"/>
  <c r="BW43" i="22"/>
  <c r="BX43" i="22"/>
  <c r="BY43" i="22"/>
  <c r="BZ43" i="22"/>
  <c r="CC43" i="22"/>
  <c r="CD43" i="22"/>
  <c r="CE43" i="22"/>
  <c r="CF43" i="22"/>
  <c r="CG43" i="22"/>
  <c r="CH43" i="22"/>
  <c r="CI43" i="22"/>
  <c r="CJ43" i="22"/>
  <c r="CK43" i="22"/>
  <c r="CN43" i="22"/>
  <c r="CO43" i="22"/>
  <c r="CP43" i="22"/>
  <c r="CQ43" i="22"/>
  <c r="CR43" i="22"/>
  <c r="CS43" i="22"/>
  <c r="CT43" i="22"/>
  <c r="CU43" i="22"/>
  <c r="CV43" i="22"/>
  <c r="CY43" i="22"/>
  <c r="CZ43" i="22"/>
  <c r="DA43" i="22"/>
  <c r="DB43" i="22"/>
  <c r="DC43" i="22"/>
  <c r="DD43" i="22"/>
  <c r="DE43" i="22"/>
  <c r="DF43" i="22"/>
  <c r="DG43" i="22"/>
  <c r="DJ43" i="22"/>
  <c r="DK43" i="22"/>
  <c r="DL43" i="22"/>
  <c r="DM43" i="22"/>
  <c r="DN43" i="22"/>
  <c r="DO43" i="22"/>
  <c r="DP43" i="22"/>
  <c r="DQ43" i="22"/>
  <c r="DR43" i="22"/>
  <c r="DU43" i="22"/>
  <c r="DV43" i="22"/>
  <c r="DW43" i="22"/>
  <c r="DX43" i="22"/>
  <c r="DY43" i="22"/>
  <c r="DZ43" i="22"/>
  <c r="EA43" i="22"/>
  <c r="EB43" i="22"/>
  <c r="EC43" i="22"/>
  <c r="EF43" i="22"/>
  <c r="EG43" i="22"/>
  <c r="EH43" i="22"/>
  <c r="EI43" i="22"/>
  <c r="EJ43" i="22"/>
  <c r="EK43" i="22"/>
  <c r="EL43" i="22"/>
  <c r="EM43" i="22"/>
  <c r="EN43" i="22"/>
  <c r="EQ43" i="22"/>
  <c r="ER43" i="22"/>
  <c r="ES43" i="22"/>
  <c r="ET43" i="22"/>
  <c r="EU43" i="22"/>
  <c r="EV43" i="22"/>
  <c r="EW43" i="22"/>
  <c r="EX43" i="22"/>
  <c r="EY43" i="22"/>
  <c r="C44" i="22"/>
  <c r="O44" i="22"/>
  <c r="P44" i="22"/>
  <c r="Q44" i="22"/>
  <c r="R44" i="22"/>
  <c r="S44" i="22"/>
  <c r="T44" i="22"/>
  <c r="U44" i="22"/>
  <c r="V44" i="22"/>
  <c r="W44" i="22"/>
  <c r="Z44" i="22"/>
  <c r="AA44" i="22"/>
  <c r="AB44" i="22"/>
  <c r="AC44" i="22"/>
  <c r="AD44" i="22"/>
  <c r="AE44" i="22"/>
  <c r="AF44" i="22"/>
  <c r="AG44" i="22"/>
  <c r="AH44" i="22"/>
  <c r="AK44" i="22"/>
  <c r="AL44" i="22"/>
  <c r="AM44" i="22"/>
  <c r="AN44" i="22"/>
  <c r="AO44" i="22"/>
  <c r="AP44" i="22"/>
  <c r="AQ44" i="22"/>
  <c r="AR44" i="22"/>
  <c r="AS44" i="22"/>
  <c r="AV44" i="22"/>
  <c r="AW44" i="22"/>
  <c r="AX44" i="22"/>
  <c r="AY44" i="22"/>
  <c r="AZ44" i="22"/>
  <c r="BA44" i="22"/>
  <c r="BB44" i="22"/>
  <c r="BC44" i="22"/>
  <c r="BD44" i="22"/>
  <c r="BG44" i="22"/>
  <c r="BH44" i="22"/>
  <c r="BI44" i="22"/>
  <c r="BJ44" i="22"/>
  <c r="BK44" i="22"/>
  <c r="BL44" i="22"/>
  <c r="BM44" i="22"/>
  <c r="BN44" i="22"/>
  <c r="BO44" i="22"/>
  <c r="BR44" i="22"/>
  <c r="BS44" i="22"/>
  <c r="BT44" i="22"/>
  <c r="BU44" i="22"/>
  <c r="BV44" i="22"/>
  <c r="BW44" i="22"/>
  <c r="BX44" i="22"/>
  <c r="BY44" i="22"/>
  <c r="BZ44" i="22"/>
  <c r="CC44" i="22"/>
  <c r="CD44" i="22"/>
  <c r="CE44" i="22"/>
  <c r="CF44" i="22"/>
  <c r="CG44" i="22"/>
  <c r="CH44" i="22"/>
  <c r="CI44" i="22"/>
  <c r="CJ44" i="22"/>
  <c r="CK44" i="22"/>
  <c r="CN44" i="22"/>
  <c r="CO44" i="22"/>
  <c r="CP44" i="22"/>
  <c r="CQ44" i="22"/>
  <c r="CR44" i="22"/>
  <c r="CS44" i="22"/>
  <c r="CT44" i="22"/>
  <c r="CU44" i="22"/>
  <c r="CV44" i="22"/>
  <c r="CY44" i="22"/>
  <c r="CZ44" i="22"/>
  <c r="DA44" i="22"/>
  <c r="DB44" i="22"/>
  <c r="DC44" i="22"/>
  <c r="DD44" i="22"/>
  <c r="DE44" i="22"/>
  <c r="DF44" i="22"/>
  <c r="DG44" i="22"/>
  <c r="DJ44" i="22"/>
  <c r="DK44" i="22"/>
  <c r="DL44" i="22"/>
  <c r="DM44" i="22"/>
  <c r="DN44" i="22"/>
  <c r="DO44" i="22"/>
  <c r="DP44" i="22"/>
  <c r="DQ44" i="22"/>
  <c r="DR44" i="22"/>
  <c r="DU44" i="22"/>
  <c r="DV44" i="22"/>
  <c r="DW44" i="22"/>
  <c r="DX44" i="22"/>
  <c r="DY44" i="22"/>
  <c r="DZ44" i="22"/>
  <c r="EA44" i="22"/>
  <c r="EB44" i="22"/>
  <c r="EC44" i="22"/>
  <c r="EF44" i="22"/>
  <c r="EG44" i="22"/>
  <c r="EH44" i="22"/>
  <c r="EI44" i="22"/>
  <c r="EJ44" i="22"/>
  <c r="EK44" i="22"/>
  <c r="EL44" i="22"/>
  <c r="EM44" i="22"/>
  <c r="EN44" i="22"/>
  <c r="EQ44" i="22"/>
  <c r="ER44" i="22"/>
  <c r="ES44" i="22"/>
  <c r="ET44" i="22"/>
  <c r="EU44" i="22"/>
  <c r="EV44" i="22"/>
  <c r="EW44" i="22"/>
  <c r="EX44" i="22"/>
  <c r="EY44" i="22"/>
  <c r="C45" i="22"/>
  <c r="O45" i="22"/>
  <c r="P45" i="22"/>
  <c r="Q45" i="22"/>
  <c r="R45" i="22"/>
  <c r="S45" i="22"/>
  <c r="T45" i="22"/>
  <c r="U45" i="22"/>
  <c r="V45" i="22"/>
  <c r="W45" i="22"/>
  <c r="Z45" i="22"/>
  <c r="AA45" i="22"/>
  <c r="AB45" i="22"/>
  <c r="AC45" i="22"/>
  <c r="AD45" i="22"/>
  <c r="AE45" i="22"/>
  <c r="AF45" i="22"/>
  <c r="AG45" i="22"/>
  <c r="AH45" i="22"/>
  <c r="AK45" i="22"/>
  <c r="AL45" i="22"/>
  <c r="AM45" i="22"/>
  <c r="AN45" i="22"/>
  <c r="AO45" i="22"/>
  <c r="AP45" i="22"/>
  <c r="AQ45" i="22"/>
  <c r="AR45" i="22"/>
  <c r="AS45" i="22"/>
  <c r="AV45" i="22"/>
  <c r="AW45" i="22"/>
  <c r="AX45" i="22"/>
  <c r="AY45" i="22"/>
  <c r="AZ45" i="22"/>
  <c r="BA45" i="22"/>
  <c r="BB45" i="22"/>
  <c r="BC45" i="22"/>
  <c r="BD45" i="22"/>
  <c r="BG45" i="22"/>
  <c r="BH45" i="22"/>
  <c r="BI45" i="22"/>
  <c r="BJ45" i="22"/>
  <c r="BK45" i="22"/>
  <c r="BL45" i="22"/>
  <c r="BM45" i="22"/>
  <c r="BN45" i="22"/>
  <c r="BO45" i="22"/>
  <c r="BR45" i="22"/>
  <c r="BS45" i="22"/>
  <c r="BT45" i="22"/>
  <c r="BU45" i="22"/>
  <c r="BV45" i="22"/>
  <c r="BW45" i="22"/>
  <c r="BX45" i="22"/>
  <c r="BY45" i="22"/>
  <c r="BZ45" i="22"/>
  <c r="CC45" i="22"/>
  <c r="CD45" i="22"/>
  <c r="CE45" i="22"/>
  <c r="CF45" i="22"/>
  <c r="CG45" i="22"/>
  <c r="CH45" i="22"/>
  <c r="CI45" i="22"/>
  <c r="CJ45" i="22"/>
  <c r="CK45" i="22"/>
  <c r="CN45" i="22"/>
  <c r="CO45" i="22"/>
  <c r="CP45" i="22"/>
  <c r="CQ45" i="22"/>
  <c r="CR45" i="22"/>
  <c r="CS45" i="22"/>
  <c r="CT45" i="22"/>
  <c r="CU45" i="22"/>
  <c r="CV45" i="22"/>
  <c r="CY45" i="22"/>
  <c r="CZ45" i="22"/>
  <c r="DA45" i="22"/>
  <c r="DB45" i="22"/>
  <c r="DC45" i="22"/>
  <c r="DD45" i="22"/>
  <c r="DE45" i="22"/>
  <c r="DF45" i="22"/>
  <c r="DG45" i="22"/>
  <c r="DJ45" i="22"/>
  <c r="DK45" i="22"/>
  <c r="DL45" i="22"/>
  <c r="DM45" i="22"/>
  <c r="DN45" i="22"/>
  <c r="DO45" i="22"/>
  <c r="DP45" i="22"/>
  <c r="DQ45" i="22"/>
  <c r="DR45" i="22"/>
  <c r="DU45" i="22"/>
  <c r="DV45" i="22"/>
  <c r="DW45" i="22"/>
  <c r="DX45" i="22"/>
  <c r="DY45" i="22"/>
  <c r="DZ45" i="22"/>
  <c r="EA45" i="22"/>
  <c r="EB45" i="22"/>
  <c r="EC45" i="22"/>
  <c r="EF45" i="22"/>
  <c r="EG45" i="22"/>
  <c r="EH45" i="22"/>
  <c r="EI45" i="22"/>
  <c r="EJ45" i="22"/>
  <c r="EK45" i="22"/>
  <c r="EL45" i="22"/>
  <c r="EM45" i="22"/>
  <c r="EN45" i="22"/>
  <c r="EQ45" i="22"/>
  <c r="ER45" i="22"/>
  <c r="ES45" i="22"/>
  <c r="ET45" i="22"/>
  <c r="EU45" i="22"/>
  <c r="EV45" i="22"/>
  <c r="EW45" i="22"/>
  <c r="EX45" i="22"/>
  <c r="EY45" i="22"/>
  <c r="C46" i="22"/>
  <c r="O46" i="22"/>
  <c r="P46" i="22"/>
  <c r="Q46" i="22"/>
  <c r="R46" i="22"/>
  <c r="S46" i="22"/>
  <c r="T46" i="22"/>
  <c r="U46" i="22"/>
  <c r="V46" i="22"/>
  <c r="W46" i="22"/>
  <c r="Z46" i="22"/>
  <c r="AA46" i="22"/>
  <c r="AB46" i="22"/>
  <c r="AC46" i="22"/>
  <c r="AD46" i="22"/>
  <c r="AE46" i="22"/>
  <c r="AF46" i="22"/>
  <c r="AG46" i="22"/>
  <c r="AH46" i="22"/>
  <c r="AK46" i="22"/>
  <c r="AL46" i="22"/>
  <c r="AM46" i="22"/>
  <c r="AN46" i="22"/>
  <c r="AO46" i="22"/>
  <c r="AP46" i="22"/>
  <c r="AQ46" i="22"/>
  <c r="AR46" i="22"/>
  <c r="AS46" i="22"/>
  <c r="AV46" i="22"/>
  <c r="AW46" i="22"/>
  <c r="AX46" i="22"/>
  <c r="AY46" i="22"/>
  <c r="AZ46" i="22"/>
  <c r="BA46" i="22"/>
  <c r="BB46" i="22"/>
  <c r="BC46" i="22"/>
  <c r="BD46" i="22"/>
  <c r="BG46" i="22"/>
  <c r="BH46" i="22"/>
  <c r="BI46" i="22"/>
  <c r="BJ46" i="22"/>
  <c r="BK46" i="22"/>
  <c r="BL46" i="22"/>
  <c r="BM46" i="22"/>
  <c r="BN46" i="22"/>
  <c r="BO46" i="22"/>
  <c r="BR46" i="22"/>
  <c r="BS46" i="22"/>
  <c r="BT46" i="22"/>
  <c r="BU46" i="22"/>
  <c r="BV46" i="22"/>
  <c r="BW46" i="22"/>
  <c r="BX46" i="22"/>
  <c r="BY46" i="22"/>
  <c r="BZ46" i="22"/>
  <c r="CC46" i="22"/>
  <c r="CD46" i="22"/>
  <c r="CE46" i="22"/>
  <c r="CF46" i="22"/>
  <c r="CG46" i="22"/>
  <c r="CH46" i="22"/>
  <c r="CI46" i="22"/>
  <c r="CJ46" i="22"/>
  <c r="CK46" i="22"/>
  <c r="CN46" i="22"/>
  <c r="CO46" i="22"/>
  <c r="CP46" i="22"/>
  <c r="CQ46" i="22"/>
  <c r="CR46" i="22"/>
  <c r="CS46" i="22"/>
  <c r="CT46" i="22"/>
  <c r="CU46" i="22"/>
  <c r="CV46" i="22"/>
  <c r="CY46" i="22"/>
  <c r="CZ46" i="22"/>
  <c r="DA46" i="22"/>
  <c r="DB46" i="22"/>
  <c r="DC46" i="22"/>
  <c r="DD46" i="22"/>
  <c r="DE46" i="22"/>
  <c r="DF46" i="22"/>
  <c r="DG46" i="22"/>
  <c r="DJ46" i="22"/>
  <c r="DK46" i="22"/>
  <c r="DL46" i="22"/>
  <c r="DM46" i="22"/>
  <c r="DN46" i="22"/>
  <c r="DO46" i="22"/>
  <c r="DP46" i="22"/>
  <c r="DQ46" i="22"/>
  <c r="DR46" i="22"/>
  <c r="DU46" i="22"/>
  <c r="DV46" i="22"/>
  <c r="DW46" i="22"/>
  <c r="DX46" i="22"/>
  <c r="DY46" i="22"/>
  <c r="DZ46" i="22"/>
  <c r="EA46" i="22"/>
  <c r="EB46" i="22"/>
  <c r="EC46" i="22"/>
  <c r="EF46" i="22"/>
  <c r="EG46" i="22"/>
  <c r="EH46" i="22"/>
  <c r="EI46" i="22"/>
  <c r="EJ46" i="22"/>
  <c r="EK46" i="22"/>
  <c r="EL46" i="22"/>
  <c r="EM46" i="22"/>
  <c r="EN46" i="22"/>
  <c r="EQ46" i="22"/>
  <c r="ER46" i="22"/>
  <c r="ES46" i="22"/>
  <c r="ET46" i="22"/>
  <c r="EU46" i="22"/>
  <c r="EV46" i="22"/>
  <c r="EW46" i="22"/>
  <c r="EX46" i="22"/>
  <c r="EY46" i="22"/>
  <c r="C47" i="22"/>
  <c r="O47" i="22"/>
  <c r="P47" i="22"/>
  <c r="Q47" i="22"/>
  <c r="R47" i="22"/>
  <c r="S47" i="22"/>
  <c r="T47" i="22"/>
  <c r="U47" i="22"/>
  <c r="V47" i="22"/>
  <c r="W47" i="22"/>
  <c r="Z47" i="22"/>
  <c r="AA47" i="22"/>
  <c r="AB47" i="22"/>
  <c r="AC47" i="22"/>
  <c r="AD47" i="22"/>
  <c r="AE47" i="22"/>
  <c r="AF47" i="22"/>
  <c r="AG47" i="22"/>
  <c r="AH47" i="22"/>
  <c r="AK47" i="22"/>
  <c r="AL47" i="22"/>
  <c r="AM47" i="22"/>
  <c r="AN47" i="22"/>
  <c r="AO47" i="22"/>
  <c r="AP47" i="22"/>
  <c r="AQ47" i="22"/>
  <c r="AR47" i="22"/>
  <c r="AS47" i="22"/>
  <c r="AV47" i="22"/>
  <c r="AW47" i="22"/>
  <c r="AX47" i="22"/>
  <c r="AY47" i="22"/>
  <c r="AZ47" i="22"/>
  <c r="BA47" i="22"/>
  <c r="BB47" i="22"/>
  <c r="BC47" i="22"/>
  <c r="BD47" i="22"/>
  <c r="BG47" i="22"/>
  <c r="BH47" i="22"/>
  <c r="BI47" i="22"/>
  <c r="BJ47" i="22"/>
  <c r="BK47" i="22"/>
  <c r="BL47" i="22"/>
  <c r="BM47" i="22"/>
  <c r="BN47" i="22"/>
  <c r="BO47" i="22"/>
  <c r="BR47" i="22"/>
  <c r="BS47" i="22"/>
  <c r="BT47" i="22"/>
  <c r="BU47" i="22"/>
  <c r="BV47" i="22"/>
  <c r="BW47" i="22"/>
  <c r="BX47" i="22"/>
  <c r="BY47" i="22"/>
  <c r="BZ47" i="22"/>
  <c r="CC47" i="22"/>
  <c r="CD47" i="22"/>
  <c r="CE47" i="22"/>
  <c r="CF47" i="22"/>
  <c r="CG47" i="22"/>
  <c r="CH47" i="22"/>
  <c r="CI47" i="22"/>
  <c r="CJ47" i="22"/>
  <c r="CK47" i="22"/>
  <c r="CN47" i="22"/>
  <c r="CO47" i="22"/>
  <c r="CP47" i="22"/>
  <c r="CQ47" i="22"/>
  <c r="CR47" i="22"/>
  <c r="CS47" i="22"/>
  <c r="CT47" i="22"/>
  <c r="CU47" i="22"/>
  <c r="CV47" i="22"/>
  <c r="CY47" i="22"/>
  <c r="CZ47" i="22"/>
  <c r="DA47" i="22"/>
  <c r="DB47" i="22"/>
  <c r="DC47" i="22"/>
  <c r="DD47" i="22"/>
  <c r="DE47" i="22"/>
  <c r="DF47" i="22"/>
  <c r="DG47" i="22"/>
  <c r="DJ47" i="22"/>
  <c r="DK47" i="22"/>
  <c r="DL47" i="22"/>
  <c r="DM47" i="22"/>
  <c r="DN47" i="22"/>
  <c r="DO47" i="22"/>
  <c r="DP47" i="22"/>
  <c r="DQ47" i="22"/>
  <c r="DR47" i="22"/>
  <c r="DU47" i="22"/>
  <c r="DV47" i="22"/>
  <c r="DW47" i="22"/>
  <c r="DX47" i="22"/>
  <c r="DY47" i="22"/>
  <c r="DZ47" i="22"/>
  <c r="EA47" i="22"/>
  <c r="EB47" i="22"/>
  <c r="EC47" i="22"/>
  <c r="EF47" i="22"/>
  <c r="EG47" i="22"/>
  <c r="EH47" i="22"/>
  <c r="EI47" i="22"/>
  <c r="EJ47" i="22"/>
  <c r="EK47" i="22"/>
  <c r="EL47" i="22"/>
  <c r="EM47" i="22"/>
  <c r="EN47" i="22"/>
  <c r="EQ47" i="22"/>
  <c r="ER47" i="22"/>
  <c r="ES47" i="22"/>
  <c r="ET47" i="22"/>
  <c r="EU47" i="22"/>
  <c r="EV47" i="22"/>
  <c r="EW47" i="22"/>
  <c r="EX47" i="22"/>
  <c r="EY47" i="22"/>
  <c r="C48" i="22"/>
  <c r="C49" i="22"/>
  <c r="C50" i="22"/>
  <c r="C51" i="22"/>
  <c r="DO51" i="22"/>
  <c r="DZ51" i="22"/>
  <c r="C52" i="22"/>
  <c r="DO52" i="22"/>
  <c r="DZ52" i="22"/>
  <c r="C53" i="22"/>
  <c r="C54" i="22"/>
  <c r="C55" i="22"/>
  <c r="C56" i="22"/>
  <c r="C57" i="22"/>
  <c r="C58" i="22"/>
  <c r="C59" i="22"/>
  <c r="C60" i="22"/>
  <c r="C61" i="22"/>
  <c r="C62" i="22"/>
  <c r="C63" i="22"/>
  <c r="C64" i="22"/>
  <c r="C65" i="22"/>
  <c r="C66" i="22"/>
  <c r="C67" i="22"/>
  <c r="C68" i="22"/>
  <c r="C69" i="22"/>
  <c r="C70" i="22"/>
  <c r="C71" i="22"/>
  <c r="C72" i="22"/>
  <c r="C73" i="22"/>
  <c r="C74" i="22"/>
  <c r="C75" i="22"/>
  <c r="C76" i="22"/>
  <c r="C77" i="22"/>
  <c r="C78" i="22"/>
  <c r="C79" i="22"/>
  <c r="C80" i="22"/>
  <c r="C81" i="22"/>
  <c r="C82" i="22"/>
  <c r="C83" i="22"/>
  <c r="C84" i="22"/>
  <c r="C85" i="22"/>
  <c r="C86" i="22"/>
  <c r="C87" i="22"/>
  <c r="C88" i="22"/>
  <c r="C89" i="22"/>
  <c r="C90" i="22"/>
  <c r="C91" i="22"/>
  <c r="C92" i="22"/>
  <c r="C93" i="22"/>
  <c r="C94" i="22"/>
  <c r="C95" i="22"/>
  <c r="C96" i="22"/>
  <c r="C97" i="22"/>
  <c r="C98" i="22"/>
  <c r="C99" i="22"/>
  <c r="C100" i="22"/>
  <c r="C101" i="22"/>
  <c r="C102" i="22"/>
  <c r="C103" i="22"/>
  <c r="C104" i="22"/>
  <c r="C105" i="22"/>
  <c r="C106" i="22"/>
  <c r="C107" i="22"/>
  <c r="C108" i="22"/>
  <c r="C109" i="22"/>
  <c r="C110" i="22"/>
  <c r="C111" i="22"/>
  <c r="C112" i="22"/>
  <c r="C113" i="22"/>
  <c r="C114" i="22"/>
  <c r="C115" i="22"/>
  <c r="C116" i="22"/>
  <c r="P69" i="22"/>
  <c r="C117" i="22"/>
  <c r="C118" i="22"/>
  <c r="C119" i="22"/>
  <c r="O72" i="22"/>
  <c r="C120" i="22"/>
  <c r="C121" i="22"/>
  <c r="C122" i="22"/>
  <c r="C123" i="22"/>
  <c r="C124" i="22"/>
  <c r="P77" i="22"/>
  <c r="C125" i="22"/>
  <c r="C126" i="22"/>
  <c r="C127" i="22"/>
  <c r="O80" i="22"/>
  <c r="C128" i="22"/>
  <c r="C129" i="22"/>
  <c r="C130" i="22"/>
  <c r="C131" i="22"/>
  <c r="C132" i="22"/>
  <c r="P85" i="22"/>
  <c r="C133" i="22"/>
  <c r="C134" i="22"/>
  <c r="C135" i="22"/>
  <c r="O88" i="22"/>
  <c r="C136" i="22"/>
  <c r="C137" i="22"/>
  <c r="C138" i="22"/>
  <c r="C139" i="22"/>
  <c r="C140" i="22"/>
  <c r="C141" i="22"/>
  <c r="C142" i="22"/>
  <c r="C143" i="22"/>
  <c r="C144" i="22"/>
  <c r="C145" i="22"/>
  <c r="C146" i="22"/>
  <c r="C147" i="22"/>
  <c r="C148" i="22"/>
  <c r="C149" i="22"/>
  <c r="C150" i="22"/>
  <c r="C151" i="22"/>
  <c r="C152" i="22"/>
  <c r="C153" i="22"/>
  <c r="C154" i="22"/>
  <c r="C155" i="22"/>
  <c r="C156" i="22"/>
  <c r="C157" i="22"/>
  <c r="C158" i="22"/>
  <c r="C159" i="22"/>
  <c r="C160" i="22"/>
  <c r="C161" i="22"/>
  <c r="C162" i="22"/>
  <c r="C163" i="22"/>
  <c r="C164" i="22"/>
  <c r="C165" i="22"/>
  <c r="C166" i="22"/>
  <c r="C167" i="22"/>
  <c r="C168" i="22"/>
  <c r="C169" i="22"/>
  <c r="C170" i="22"/>
  <c r="C171" i="22"/>
  <c r="C172" i="22"/>
  <c r="C173" i="22"/>
  <c r="C174" i="22"/>
  <c r="C175" i="22"/>
  <c r="C176" i="22"/>
  <c r="C177" i="22"/>
  <c r="C178" i="22"/>
  <c r="C179" i="22"/>
  <c r="C180" i="22"/>
  <c r="C181" i="22"/>
  <c r="C182" i="22"/>
  <c r="C183" i="22"/>
  <c r="C184" i="22"/>
  <c r="C185" i="22"/>
  <c r="C186" i="22"/>
  <c r="C187" i="22"/>
  <c r="C188" i="22"/>
  <c r="C189" i="22"/>
  <c r="C190" i="22"/>
  <c r="C191" i="22"/>
  <c r="C192" i="22"/>
  <c r="C193" i="22"/>
  <c r="C194" i="22"/>
  <c r="C195" i="22"/>
  <c r="C196" i="22"/>
  <c r="C197" i="22"/>
  <c r="C198" i="22"/>
  <c r="C199" i="22"/>
  <c r="C200" i="22"/>
  <c r="C201" i="22"/>
  <c r="C202" i="22"/>
  <c r="C203" i="22"/>
  <c r="C204" i="22"/>
  <c r="C205" i="22"/>
  <c r="C206" i="22"/>
  <c r="C207" i="22"/>
  <c r="C208" i="22"/>
  <c r="C209" i="22"/>
  <c r="C210" i="22"/>
  <c r="C211" i="22"/>
  <c r="C212" i="22"/>
  <c r="C213" i="22"/>
  <c r="C214" i="22"/>
  <c r="C215" i="22"/>
  <c r="C216" i="22"/>
  <c r="C217" i="22"/>
  <c r="C218" i="22"/>
  <c r="C219" i="22"/>
  <c r="C220" i="22"/>
  <c r="C221" i="22"/>
  <c r="C222" i="22"/>
  <c r="C223" i="22"/>
  <c r="C224" i="22"/>
  <c r="C225" i="22"/>
  <c r="C226" i="22"/>
  <c r="C227" i="22"/>
  <c r="C228" i="22"/>
  <c r="C229" i="22"/>
  <c r="C230" i="22"/>
  <c r="C231" i="22"/>
  <c r="C232" i="22"/>
  <c r="C233" i="22"/>
  <c r="C234" i="22"/>
  <c r="C235" i="22"/>
  <c r="C236" i="22"/>
  <c r="C237" i="22"/>
  <c r="C238" i="22"/>
  <c r="C239" i="22"/>
  <c r="C240" i="22"/>
  <c r="C241" i="22"/>
  <c r="C242" i="22"/>
  <c r="C243" i="22"/>
  <c r="C244" i="22"/>
  <c r="C245" i="22"/>
  <c r="C246" i="22"/>
  <c r="C247" i="22"/>
  <c r="C248" i="22"/>
  <c r="C249" i="22"/>
  <c r="C250" i="22"/>
  <c r="C251" i="22"/>
  <c r="C252" i="22"/>
  <c r="C253" i="22"/>
  <c r="C254" i="22"/>
  <c r="C255" i="22"/>
  <c r="C256" i="22"/>
  <c r="C257" i="22"/>
  <c r="C258" i="22"/>
  <c r="C259" i="22"/>
  <c r="C260" i="22"/>
  <c r="C261" i="22"/>
  <c r="C262" i="22"/>
  <c r="C263" i="22"/>
  <c r="C264" i="22"/>
  <c r="C265" i="22"/>
  <c r="C266" i="22"/>
  <c r="C267" i="22"/>
  <c r="C268" i="22"/>
  <c r="C269" i="22"/>
  <c r="C270" i="22"/>
  <c r="C271" i="22"/>
  <c r="C272" i="22"/>
  <c r="C273" i="22"/>
  <c r="C274" i="22"/>
  <c r="C275" i="22"/>
  <c r="C276" i="22"/>
  <c r="C277" i="22"/>
  <c r="C278" i="22"/>
  <c r="C279" i="22"/>
  <c r="C280" i="22"/>
  <c r="C281" i="22"/>
  <c r="C282" i="22"/>
  <c r="C283" i="22"/>
  <c r="C284" i="22"/>
  <c r="C285" i="22"/>
  <c r="C286" i="22"/>
  <c r="C287" i="22"/>
  <c r="C288" i="22"/>
  <c r="C289" i="22"/>
  <c r="C290" i="22"/>
  <c r="C291" i="22"/>
  <c r="C292" i="22"/>
  <c r="C293" i="22"/>
  <c r="C294" i="22"/>
  <c r="C295" i="22"/>
  <c r="C296" i="22"/>
  <c r="C297" i="22"/>
  <c r="C298" i="22"/>
  <c r="C299" i="22"/>
  <c r="C300" i="22"/>
  <c r="C301" i="22"/>
  <c r="C302" i="22"/>
  <c r="C303" i="22"/>
  <c r="C304" i="22"/>
  <c r="C305" i="22"/>
  <c r="C306" i="22"/>
  <c r="C307" i="22"/>
  <c r="C308" i="22"/>
  <c r="C309" i="22"/>
  <c r="C310" i="22"/>
  <c r="C311" i="22"/>
  <c r="C312" i="22"/>
  <c r="C313" i="22"/>
  <c r="C314" i="22"/>
  <c r="C315" i="22"/>
  <c r="C316" i="22"/>
  <c r="C317" i="22"/>
  <c r="C318" i="22"/>
  <c r="C319" i="22"/>
  <c r="C320" i="22"/>
  <c r="C321" i="22"/>
  <c r="C322" i="22"/>
  <c r="C323" i="22"/>
  <c r="C324" i="22"/>
  <c r="C325" i="22"/>
  <c r="C326" i="22"/>
  <c r="C327" i="22"/>
  <c r="C328" i="22"/>
  <c r="C329" i="22"/>
  <c r="C330" i="22"/>
  <c r="C331" i="22"/>
  <c r="C332" i="22"/>
  <c r="C333" i="22"/>
  <c r="C334" i="22"/>
  <c r="C335" i="22"/>
  <c r="C336" i="22"/>
  <c r="C337" i="22"/>
  <c r="C338" i="22"/>
  <c r="C339" i="22"/>
  <c r="C340" i="22"/>
  <c r="C341" i="22"/>
  <c r="C342" i="22"/>
  <c r="C343" i="22"/>
  <c r="C344" i="22"/>
  <c r="C345" i="22"/>
  <c r="C346" i="22"/>
  <c r="C347" i="22"/>
  <c r="C348" i="22"/>
  <c r="C349" i="22"/>
  <c r="C350" i="22"/>
  <c r="C351" i="22"/>
  <c r="C352" i="22"/>
  <c r="C353" i="22"/>
  <c r="C354" i="22"/>
  <c r="C355" i="22"/>
  <c r="C356" i="22"/>
  <c r="C357" i="22"/>
  <c r="C358" i="22"/>
  <c r="C359" i="22"/>
  <c r="C360" i="22"/>
  <c r="C361" i="22"/>
  <c r="C362" i="22"/>
  <c r="C363" i="22"/>
  <c r="C364" i="22"/>
  <c r="C365" i="22"/>
  <c r="C366" i="22"/>
  <c r="C367" i="22"/>
  <c r="C368" i="22"/>
  <c r="C369" i="22"/>
  <c r="C370" i="22"/>
  <c r="C371" i="22"/>
  <c r="C372" i="22"/>
  <c r="C373" i="22"/>
  <c r="C374" i="22"/>
  <c r="C375" i="22"/>
  <c r="C376" i="22"/>
  <c r="C377" i="22"/>
  <c r="C378" i="22"/>
  <c r="C379" i="22"/>
  <c r="C380" i="22"/>
  <c r="C381" i="22"/>
  <c r="C382" i="22"/>
  <c r="C383" i="22"/>
  <c r="C384" i="22"/>
  <c r="C385" i="22"/>
  <c r="C386" i="22"/>
  <c r="C387" i="22"/>
  <c r="C388" i="22"/>
  <c r="C389" i="22"/>
  <c r="C390" i="22"/>
  <c r="C391" i="22"/>
  <c r="C392" i="22"/>
  <c r="C393" i="22"/>
  <c r="C394" i="22"/>
  <c r="C395" i="22"/>
  <c r="C396" i="22"/>
  <c r="C397" i="22"/>
  <c r="C398" i="22"/>
  <c r="C399" i="22"/>
  <c r="C400" i="22"/>
  <c r="C401" i="22"/>
  <c r="C402" i="22"/>
  <c r="C403" i="22"/>
  <c r="C404" i="22"/>
  <c r="C405" i="22"/>
  <c r="C406" i="22"/>
  <c r="C407" i="22"/>
  <c r="C408" i="22"/>
  <c r="C409" i="22"/>
  <c r="C410" i="22"/>
  <c r="C411" i="22"/>
  <c r="C412" i="22"/>
  <c r="C413" i="22"/>
  <c r="C414" i="22"/>
  <c r="C415" i="22"/>
  <c r="C416" i="22"/>
  <c r="C417" i="22"/>
  <c r="C418" i="22"/>
  <c r="C419" i="22"/>
  <c r="C420" i="22"/>
  <c r="C421" i="22"/>
  <c r="C422" i="22"/>
  <c r="C423" i="22"/>
  <c r="C424" i="22"/>
  <c r="C425" i="22"/>
  <c r="C426" i="22"/>
  <c r="C427" i="22"/>
  <c r="C428" i="22"/>
  <c r="C429" i="22"/>
  <c r="C430" i="22"/>
  <c r="C431" i="22"/>
  <c r="C432" i="22"/>
  <c r="C433" i="22"/>
  <c r="C434" i="22"/>
  <c r="C435" i="22"/>
  <c r="C436" i="22"/>
  <c r="C437" i="22"/>
  <c r="C438" i="22"/>
  <c r="C439" i="22"/>
  <c r="C440" i="22"/>
  <c r="C441" i="22"/>
  <c r="C442" i="22"/>
  <c r="C443" i="22"/>
  <c r="C444" i="22"/>
  <c r="C445" i="22"/>
  <c r="C446" i="22"/>
  <c r="C447" i="22"/>
  <c r="C448" i="22"/>
  <c r="C449" i="22"/>
  <c r="C450" i="22"/>
  <c r="C451" i="22"/>
  <c r="C452" i="22"/>
  <c r="C453" i="22"/>
  <c r="C454" i="22"/>
  <c r="C455" i="22"/>
  <c r="C456" i="22"/>
  <c r="C457" i="22"/>
  <c r="C458" i="22"/>
  <c r="C459" i="22"/>
  <c r="C460" i="22"/>
  <c r="C461" i="22"/>
  <c r="C462" i="22"/>
  <c r="C463" i="22"/>
  <c r="C464" i="22"/>
  <c r="C465" i="22"/>
  <c r="C466" i="22"/>
  <c r="C467" i="22"/>
  <c r="C468" i="22"/>
  <c r="C469" i="22"/>
  <c r="C470" i="22"/>
  <c r="C471" i="22"/>
  <c r="C472" i="22"/>
  <c r="C473" i="22"/>
  <c r="C474" i="22"/>
  <c r="C475" i="22"/>
  <c r="C476" i="22"/>
  <c r="C477" i="22"/>
  <c r="C478" i="22"/>
  <c r="C479" i="22"/>
  <c r="C480" i="22"/>
  <c r="C481" i="22"/>
  <c r="C482" i="22"/>
  <c r="C483" i="22"/>
  <c r="C484" i="22"/>
  <c r="C485" i="22"/>
  <c r="C486" i="22"/>
  <c r="C487" i="22"/>
  <c r="C488" i="22"/>
  <c r="C489" i="22"/>
  <c r="C490" i="22"/>
  <c r="C491" i="22"/>
  <c r="C492" i="22"/>
  <c r="C493" i="22"/>
  <c r="C494" i="22"/>
  <c r="C495" i="22"/>
  <c r="C496" i="22"/>
  <c r="C497" i="22"/>
  <c r="C498" i="22"/>
  <c r="C499" i="22"/>
  <c r="C500" i="22"/>
  <c r="C501" i="22"/>
  <c r="C502" i="22"/>
  <c r="C503" i="22"/>
  <c r="C504" i="22"/>
  <c r="C505" i="22"/>
  <c r="C506" i="22"/>
  <c r="C507" i="22"/>
  <c r="C508" i="22"/>
  <c r="C509" i="22"/>
  <c r="C510" i="22"/>
  <c r="C511" i="22"/>
  <c r="C512" i="22"/>
  <c r="C513" i="22"/>
  <c r="C514" i="22"/>
  <c r="C515" i="22"/>
  <c r="C516" i="22"/>
  <c r="C517" i="22"/>
  <c r="C518" i="22"/>
  <c r="C519" i="22"/>
  <c r="C520" i="22"/>
  <c r="C521" i="22"/>
  <c r="C522" i="22"/>
  <c r="C523" i="22"/>
  <c r="C524" i="22"/>
  <c r="C525" i="22"/>
  <c r="C526" i="22"/>
  <c r="C527" i="22"/>
  <c r="C528" i="22"/>
  <c r="C529" i="22"/>
  <c r="C530" i="22"/>
  <c r="C531" i="22"/>
  <c r="C532" i="22"/>
  <c r="C533" i="22"/>
  <c r="C534" i="22"/>
  <c r="C535" i="22"/>
  <c r="C536" i="22"/>
  <c r="C537" i="22"/>
  <c r="C538" i="22"/>
  <c r="C539" i="22"/>
  <c r="C540" i="22"/>
  <c r="C541" i="22"/>
  <c r="C542" i="22"/>
  <c r="C543" i="22"/>
  <c r="C544" i="22"/>
  <c r="C545" i="22"/>
  <c r="C546" i="22"/>
  <c r="C547" i="22"/>
  <c r="C548" i="22"/>
  <c r="C549" i="22"/>
  <c r="C550" i="22"/>
  <c r="C551" i="22"/>
  <c r="C552" i="22"/>
  <c r="C553" i="22"/>
  <c r="C554" i="22"/>
  <c r="C555" i="22"/>
  <c r="C556" i="22"/>
  <c r="C557" i="22"/>
  <c r="C558" i="22"/>
  <c r="C559" i="22"/>
  <c r="C560" i="22"/>
  <c r="C561" i="22"/>
  <c r="C562" i="22"/>
  <c r="C563" i="22"/>
  <c r="C564" i="22"/>
  <c r="C565" i="22"/>
  <c r="C566" i="22"/>
  <c r="C567" i="22"/>
  <c r="C568" i="22"/>
  <c r="C569" i="22"/>
  <c r="C570" i="22"/>
  <c r="C571" i="22"/>
  <c r="C572" i="22"/>
  <c r="C573" i="22"/>
  <c r="C574" i="22"/>
  <c r="C575" i="22"/>
  <c r="C576" i="22"/>
  <c r="C577" i="22"/>
  <c r="C578" i="22"/>
  <c r="C579" i="22"/>
  <c r="C580" i="22"/>
  <c r="C581" i="22"/>
  <c r="C582" i="22"/>
  <c r="C583" i="22"/>
  <c r="C584" i="22"/>
  <c r="C585" i="22"/>
  <c r="C586" i="22"/>
  <c r="C587" i="22"/>
  <c r="C588" i="22"/>
  <c r="C589" i="22"/>
  <c r="C590" i="22"/>
  <c r="C591" i="22"/>
  <c r="C592" i="22"/>
  <c r="C593" i="22"/>
  <c r="C594" i="22"/>
  <c r="C595" i="22"/>
  <c r="C596" i="22"/>
  <c r="C597" i="22"/>
  <c r="C598" i="22"/>
  <c r="C599" i="22"/>
  <c r="C600" i="22"/>
  <c r="C601" i="22"/>
  <c r="C602" i="22"/>
  <c r="C603" i="22"/>
  <c r="C604" i="22"/>
  <c r="C605" i="22"/>
  <c r="C606" i="22"/>
  <c r="C607" i="22"/>
  <c r="C608" i="22"/>
  <c r="C609" i="22"/>
  <c r="C610" i="22"/>
  <c r="C611" i="22"/>
  <c r="C612" i="22"/>
  <c r="C613" i="22"/>
  <c r="C614" i="22"/>
  <c r="C615" i="22"/>
  <c r="C616" i="22"/>
  <c r="C617" i="22"/>
  <c r="C618" i="22"/>
  <c r="C619" i="22"/>
  <c r="C620" i="22"/>
  <c r="C621" i="22"/>
  <c r="C622" i="22"/>
  <c r="C623" i="22"/>
  <c r="C624" i="22"/>
  <c r="C625" i="22"/>
  <c r="C626" i="22"/>
  <c r="C627" i="22"/>
  <c r="C628" i="22"/>
  <c r="C629" i="22"/>
  <c r="C630" i="22"/>
  <c r="C631" i="22"/>
  <c r="C632" i="22"/>
  <c r="C633" i="22"/>
  <c r="C634" i="22"/>
  <c r="C635" i="22"/>
  <c r="C636" i="22"/>
  <c r="C637" i="22"/>
  <c r="C638" i="22"/>
  <c r="C639" i="22"/>
  <c r="C640" i="22"/>
  <c r="C641" i="22"/>
  <c r="C642" i="22"/>
  <c r="C643" i="22"/>
  <c r="C644" i="22"/>
  <c r="C645" i="22"/>
  <c r="C646" i="22"/>
  <c r="C647" i="22"/>
  <c r="C648" i="22"/>
  <c r="C649" i="22"/>
  <c r="C650" i="22"/>
  <c r="C651" i="22"/>
  <c r="C652" i="22"/>
  <c r="C653" i="22"/>
  <c r="C654" i="22"/>
  <c r="C655" i="22"/>
  <c r="C656" i="22"/>
  <c r="C657" i="22"/>
  <c r="C658" i="22"/>
  <c r="C659" i="22"/>
  <c r="C660" i="22"/>
  <c r="C661" i="22"/>
  <c r="C662" i="22"/>
  <c r="C663" i="22"/>
  <c r="C664" i="22"/>
  <c r="C665" i="22"/>
  <c r="C666" i="22"/>
  <c r="C667" i="22"/>
  <c r="C668" i="22"/>
  <c r="C669" i="22"/>
  <c r="C670" i="22"/>
  <c r="C671" i="22"/>
  <c r="C672" i="22"/>
  <c r="C673" i="22"/>
  <c r="C674" i="22"/>
  <c r="C675" i="22"/>
  <c r="C676" i="22"/>
  <c r="C677" i="22"/>
  <c r="C678" i="22"/>
  <c r="C679" i="22"/>
  <c r="C680" i="22"/>
  <c r="C681" i="22"/>
  <c r="C682" i="22"/>
  <c r="C683" i="22"/>
  <c r="C684" i="22"/>
  <c r="C685" i="22"/>
  <c r="C686" i="22"/>
  <c r="C687" i="22"/>
  <c r="C688" i="22"/>
  <c r="C689" i="22"/>
  <c r="C690" i="22"/>
  <c r="C691" i="22"/>
  <c r="C692" i="22"/>
  <c r="C693" i="22"/>
  <c r="C694" i="22"/>
  <c r="C695" i="22"/>
  <c r="C696" i="22"/>
  <c r="C697" i="22"/>
  <c r="C698" i="22"/>
  <c r="C699" i="22"/>
  <c r="C700" i="22"/>
  <c r="C701" i="22"/>
  <c r="C702" i="22"/>
  <c r="C703" i="22"/>
  <c r="C704" i="22"/>
  <c r="C705" i="22"/>
  <c r="C706" i="22"/>
  <c r="C707" i="22"/>
  <c r="C708" i="22"/>
  <c r="C709" i="22"/>
  <c r="C710" i="22"/>
  <c r="C711" i="22"/>
  <c r="C712" i="22"/>
  <c r="C713" i="22"/>
  <c r="C714" i="22"/>
  <c r="C715" i="22"/>
  <c r="C716" i="22"/>
  <c r="C717" i="22"/>
  <c r="C718" i="22"/>
  <c r="C719" i="22"/>
  <c r="C720" i="22"/>
  <c r="C721" i="22"/>
  <c r="C722" i="22"/>
  <c r="C723" i="22"/>
  <c r="C724" i="22"/>
  <c r="C725" i="22"/>
  <c r="C726" i="22"/>
  <c r="C727" i="22"/>
  <c r="C728" i="22"/>
  <c r="C729" i="22"/>
  <c r="C730" i="22"/>
  <c r="C731" i="22"/>
  <c r="C732" i="22"/>
  <c r="C733" i="22"/>
  <c r="C734" i="22"/>
  <c r="C735" i="22"/>
  <c r="C736" i="22"/>
  <c r="C737" i="22"/>
  <c r="C738" i="22"/>
  <c r="C739" i="22"/>
  <c r="C740" i="22"/>
  <c r="C741" i="22"/>
  <c r="C742" i="22"/>
  <c r="C743" i="22"/>
  <c r="C744" i="22"/>
  <c r="C745" i="22"/>
  <c r="C746" i="22"/>
  <c r="C747" i="22"/>
  <c r="C748" i="22"/>
  <c r="C749" i="22"/>
  <c r="C750" i="22"/>
  <c r="C751" i="22"/>
  <c r="C752" i="22"/>
  <c r="C753" i="22"/>
  <c r="C754" i="22"/>
  <c r="C755" i="22"/>
  <c r="C756" i="22"/>
  <c r="C757" i="22"/>
  <c r="C758" i="22"/>
  <c r="C759" i="22"/>
  <c r="C760" i="22"/>
  <c r="C761" i="22"/>
  <c r="C762" i="22"/>
  <c r="C763" i="22"/>
  <c r="C764" i="22"/>
  <c r="C765" i="22"/>
  <c r="C766" i="22"/>
  <c r="C767" i="22"/>
  <c r="C768" i="22"/>
  <c r="C769" i="22"/>
  <c r="C770" i="22"/>
  <c r="C771" i="22"/>
  <c r="C772" i="22"/>
  <c r="C773" i="22"/>
  <c r="C774" i="22"/>
  <c r="C775" i="22"/>
  <c r="C776" i="22"/>
  <c r="C777" i="22"/>
  <c r="C778" i="22"/>
  <c r="C779" i="22"/>
  <c r="C780" i="22"/>
  <c r="C781" i="22"/>
  <c r="C782" i="22"/>
  <c r="C783" i="22"/>
  <c r="C784" i="22"/>
  <c r="C785" i="22"/>
  <c r="C786" i="22"/>
  <c r="C787" i="22"/>
  <c r="C788" i="22"/>
  <c r="C789" i="22"/>
  <c r="C790" i="22"/>
  <c r="C791" i="22"/>
  <c r="C792" i="22"/>
  <c r="C793" i="22"/>
  <c r="C794" i="22"/>
  <c r="C795" i="22"/>
  <c r="C796" i="22"/>
  <c r="C797" i="22"/>
  <c r="C798" i="22"/>
  <c r="C799" i="22"/>
  <c r="C800" i="22"/>
  <c r="C801" i="22"/>
  <c r="C802" i="22"/>
  <c r="C803" i="22"/>
  <c r="C804" i="22"/>
  <c r="C805" i="22"/>
  <c r="C806" i="22"/>
  <c r="C807" i="22"/>
  <c r="C808" i="22"/>
  <c r="C809" i="22"/>
  <c r="C810" i="22"/>
  <c r="C811" i="22"/>
  <c r="C812" i="22"/>
  <c r="C813" i="22"/>
  <c r="C814" i="22"/>
  <c r="C815" i="22"/>
  <c r="C816" i="22"/>
  <c r="C817" i="22"/>
  <c r="C818" i="22"/>
  <c r="C819" i="22"/>
  <c r="C820" i="22"/>
  <c r="C821" i="22"/>
  <c r="C822" i="22"/>
  <c r="C823" i="22"/>
  <c r="C824" i="22"/>
  <c r="C825" i="22"/>
  <c r="C826" i="22"/>
  <c r="C827" i="22"/>
  <c r="C828" i="22"/>
  <c r="C829" i="22"/>
  <c r="C830" i="22"/>
  <c r="C831" i="22"/>
  <c r="C832" i="22"/>
  <c r="C833" i="22"/>
  <c r="C834" i="22"/>
  <c r="C835" i="22"/>
  <c r="C836" i="22"/>
  <c r="C837" i="22"/>
  <c r="C838" i="22"/>
  <c r="C839" i="22"/>
  <c r="C840" i="22"/>
  <c r="C841" i="22"/>
  <c r="C842" i="22"/>
  <c r="C843" i="22"/>
  <c r="C844" i="22"/>
  <c r="C845" i="22"/>
  <c r="C846" i="22"/>
  <c r="C847" i="22"/>
  <c r="C848" i="22"/>
  <c r="C849" i="22"/>
  <c r="C850" i="22"/>
  <c r="C851" i="22"/>
  <c r="C852" i="22"/>
  <c r="C853" i="22"/>
  <c r="C854" i="22"/>
  <c r="C855" i="22"/>
  <c r="C856" i="22"/>
  <c r="C857" i="22"/>
  <c r="C858" i="22"/>
  <c r="C859" i="22"/>
  <c r="C860" i="22"/>
  <c r="C861" i="22"/>
  <c r="C862" i="22"/>
  <c r="C863" i="22"/>
  <c r="C864" i="22"/>
  <c r="C865" i="22"/>
  <c r="C866" i="22"/>
  <c r="C867" i="22"/>
  <c r="C868" i="22"/>
  <c r="C869" i="22"/>
  <c r="C870" i="22"/>
  <c r="C871" i="22"/>
  <c r="C872" i="22"/>
  <c r="C873" i="22"/>
  <c r="C874" i="22"/>
  <c r="C875" i="22"/>
  <c r="C876" i="22"/>
  <c r="C877" i="22"/>
  <c r="C878" i="22"/>
  <c r="C879" i="22"/>
  <c r="C880" i="22"/>
  <c r="C881" i="22"/>
  <c r="C882" i="22"/>
  <c r="C883" i="22"/>
  <c r="C884" i="22"/>
  <c r="C885" i="22"/>
  <c r="C886" i="22"/>
  <c r="C887" i="22"/>
  <c r="C888" i="22"/>
  <c r="C889" i="22"/>
  <c r="C890" i="22"/>
  <c r="C891" i="22"/>
  <c r="C892" i="22"/>
  <c r="C893" i="22"/>
  <c r="C894" i="22"/>
  <c r="C895" i="22"/>
  <c r="C896" i="22"/>
  <c r="C897" i="22"/>
  <c r="C898" i="22"/>
  <c r="C899" i="22"/>
  <c r="C900" i="22"/>
  <c r="C901" i="22"/>
  <c r="C902" i="22"/>
  <c r="C903" i="22"/>
  <c r="C904" i="22"/>
  <c r="C905" i="22"/>
  <c r="C906" i="22"/>
  <c r="C907" i="22"/>
  <c r="C908" i="22"/>
  <c r="C909" i="22"/>
  <c r="C910" i="22"/>
  <c r="C911" i="22"/>
  <c r="C912" i="22"/>
  <c r="C913" i="22"/>
  <c r="C914" i="22"/>
  <c r="C915" i="22"/>
  <c r="C916" i="22"/>
  <c r="C917" i="22"/>
  <c r="C918" i="22"/>
  <c r="C919" i="22"/>
  <c r="C920" i="22"/>
  <c r="C921" i="22"/>
  <c r="C922" i="22"/>
  <c r="C923" i="22"/>
  <c r="C924" i="22"/>
  <c r="C925" i="22"/>
  <c r="C926" i="22"/>
  <c r="C927" i="22"/>
  <c r="C928" i="22"/>
  <c r="C929" i="22"/>
  <c r="C930" i="22"/>
  <c r="C931" i="22"/>
  <c r="C932" i="22"/>
  <c r="C933" i="22"/>
  <c r="C934" i="22"/>
  <c r="C935" i="22"/>
  <c r="C936" i="22"/>
  <c r="C937" i="22"/>
  <c r="C938" i="22"/>
  <c r="C939" i="22"/>
  <c r="C940" i="22"/>
  <c r="C941" i="22"/>
  <c r="C942" i="22"/>
  <c r="C943" i="22"/>
  <c r="C944" i="22"/>
  <c r="C945" i="22"/>
  <c r="C946" i="22"/>
  <c r="C947" i="22"/>
  <c r="C948" i="22"/>
  <c r="C949" i="22"/>
  <c r="C950" i="22"/>
  <c r="C951" i="22"/>
  <c r="C952" i="22"/>
  <c r="C953" i="22"/>
  <c r="C954" i="22"/>
  <c r="C955" i="22"/>
  <c r="C956" i="22"/>
  <c r="C957" i="22"/>
  <c r="C958" i="22"/>
  <c r="C959" i="22"/>
  <c r="C960" i="22"/>
  <c r="C961" i="22"/>
  <c r="C962" i="22"/>
  <c r="C963" i="22"/>
  <c r="C964" i="22"/>
  <c r="C965" i="22"/>
  <c r="C966" i="22"/>
  <c r="C967" i="22"/>
  <c r="C968" i="22"/>
  <c r="C969" i="22"/>
  <c r="C970" i="22"/>
  <c r="C971" i="22"/>
  <c r="C972" i="22"/>
  <c r="C973" i="22"/>
  <c r="C974" i="22"/>
  <c r="C975" i="22"/>
  <c r="C976" i="22"/>
  <c r="C977" i="22"/>
  <c r="C978" i="22"/>
  <c r="C979" i="22"/>
  <c r="C980" i="22"/>
  <c r="C981" i="22"/>
  <c r="C982" i="22"/>
  <c r="C983" i="22"/>
  <c r="C984" i="22"/>
  <c r="C985" i="22"/>
  <c r="C986" i="22"/>
  <c r="C987" i="22"/>
  <c r="C988" i="22"/>
  <c r="C989" i="22"/>
  <c r="C990" i="22"/>
  <c r="C991" i="22"/>
  <c r="C992" i="22"/>
  <c r="C993" i="22"/>
  <c r="C994" i="22"/>
  <c r="C995" i="22"/>
  <c r="C996" i="22"/>
  <c r="C997" i="22"/>
  <c r="C998" i="22"/>
  <c r="C999" i="22"/>
  <c r="C1000" i="22"/>
  <c r="C1001" i="22"/>
  <c r="C1002" i="22"/>
  <c r="C1003" i="22"/>
  <c r="C1004" i="22"/>
  <c r="C1005" i="22"/>
  <c r="C1006" i="22"/>
  <c r="C1007" i="22"/>
  <c r="C1008" i="22"/>
  <c r="C1009" i="22"/>
  <c r="C1010" i="22"/>
  <c r="C1011" i="22"/>
  <c r="C1012" i="22"/>
  <c r="C1013" i="22"/>
  <c r="C1014" i="22"/>
  <c r="C1015" i="22"/>
  <c r="C1016" i="22"/>
  <c r="C1017" i="22"/>
  <c r="C1018" i="22"/>
  <c r="C1019" i="22"/>
  <c r="C1020" i="22"/>
  <c r="C1021" i="22"/>
  <c r="C1022" i="22"/>
  <c r="C1023" i="22"/>
  <c r="C1024" i="22"/>
  <c r="C1025" i="22"/>
  <c r="C1026" i="22"/>
  <c r="C1027" i="22"/>
  <c r="C1028" i="22"/>
  <c r="C1029" i="22"/>
  <c r="C1030" i="22"/>
  <c r="C1031" i="22"/>
  <c r="C1032" i="22"/>
  <c r="C1033" i="22"/>
  <c r="C1034" i="22"/>
  <c r="C1035" i="22"/>
  <c r="C1036" i="22"/>
  <c r="C1037" i="22"/>
  <c r="C1038" i="22"/>
  <c r="C1039" i="22"/>
  <c r="C1040" i="22"/>
  <c r="C1041" i="22"/>
  <c r="C1042" i="22"/>
  <c r="C1043" i="22"/>
  <c r="C1044" i="22"/>
  <c r="C1045" i="22"/>
  <c r="C1046" i="22"/>
  <c r="C1047" i="22"/>
  <c r="C1048" i="22"/>
  <c r="C1049" i="22"/>
  <c r="C1050" i="22"/>
  <c r="C1051" i="22"/>
  <c r="C1052" i="22"/>
  <c r="C1053" i="22"/>
  <c r="C1054" i="22"/>
  <c r="C1055" i="22"/>
  <c r="C1056" i="22"/>
  <c r="C1057" i="22"/>
  <c r="C1058" i="22"/>
  <c r="C1059" i="22"/>
  <c r="C1060" i="22"/>
  <c r="C1061" i="22"/>
  <c r="C1062" i="22"/>
  <c r="C1063" i="22"/>
  <c r="C1064" i="22"/>
  <c r="C1065" i="22"/>
  <c r="C1066" i="22"/>
  <c r="C1067" i="22"/>
  <c r="C1068" i="22"/>
  <c r="C1069" i="22"/>
  <c r="C1070" i="22"/>
  <c r="C1071" i="22"/>
  <c r="C1072" i="22"/>
  <c r="C1073" i="22"/>
  <c r="C1074" i="22"/>
  <c r="C1075" i="22"/>
  <c r="C1076" i="22"/>
  <c r="C1077" i="22"/>
  <c r="C1078" i="22"/>
  <c r="C1079" i="22"/>
  <c r="C1080" i="22"/>
  <c r="C1081" i="22"/>
  <c r="C1082" i="22"/>
  <c r="C1083" i="22"/>
  <c r="C1084" i="22"/>
  <c r="C1085" i="22"/>
  <c r="C1086" i="22"/>
  <c r="C1087" i="22"/>
  <c r="C1088" i="22"/>
  <c r="C1089" i="22"/>
  <c r="C1090" i="22"/>
  <c r="C1091" i="22"/>
  <c r="C1092" i="22"/>
  <c r="C1093" i="22"/>
  <c r="C1094" i="22"/>
  <c r="C1095" i="22"/>
  <c r="C1096" i="22"/>
  <c r="C1097" i="22"/>
  <c r="C1098" i="22"/>
  <c r="C1099" i="22"/>
  <c r="C1100" i="22"/>
  <c r="C1101" i="22"/>
  <c r="C1102" i="22"/>
  <c r="C1103" i="22"/>
  <c r="C1104" i="22"/>
  <c r="C1105" i="22"/>
  <c r="C1106" i="22"/>
  <c r="C1107" i="22"/>
  <c r="C1108" i="22"/>
  <c r="C1109" i="22"/>
  <c r="C1110" i="22"/>
  <c r="C1111" i="22"/>
  <c r="C1112" i="22"/>
  <c r="C1113" i="22"/>
  <c r="C1114" i="22"/>
  <c r="C1115" i="22"/>
  <c r="C1116" i="22"/>
  <c r="C1117" i="22"/>
  <c r="C1118" i="22"/>
  <c r="C1119" i="22"/>
  <c r="C1120" i="22"/>
  <c r="C1121" i="22"/>
  <c r="C1122" i="22"/>
  <c r="C1123" i="22"/>
  <c r="C1124" i="22"/>
  <c r="C1125" i="22"/>
  <c r="C1126" i="22"/>
  <c r="C1127" i="22"/>
  <c r="C1128" i="22"/>
  <c r="C1129" i="22"/>
  <c r="C1130" i="22"/>
  <c r="C1131" i="22"/>
  <c r="C1132" i="22"/>
  <c r="C1133" i="22"/>
  <c r="C1134" i="22"/>
  <c r="C1135" i="22"/>
  <c r="C1136" i="22"/>
  <c r="C1137" i="22"/>
  <c r="C1138" i="22"/>
  <c r="C1139" i="22"/>
  <c r="C1140" i="22"/>
  <c r="C1141" i="22"/>
  <c r="C1142" i="22"/>
  <c r="C1143" i="22"/>
  <c r="C1144" i="22"/>
  <c r="C1145" i="22"/>
  <c r="C1146" i="22"/>
  <c r="C1147" i="22"/>
  <c r="C1148" i="22"/>
  <c r="C1149" i="22"/>
  <c r="C1150" i="22"/>
  <c r="C1151" i="22"/>
  <c r="C1152" i="22"/>
  <c r="C1153" i="22"/>
  <c r="C1154" i="22"/>
  <c r="C1155" i="22"/>
  <c r="C1156" i="22"/>
  <c r="C1157" i="22"/>
  <c r="C1158" i="22"/>
  <c r="C1159" i="22"/>
  <c r="C1160" i="22"/>
  <c r="C1161" i="22"/>
  <c r="C1162" i="22"/>
  <c r="C1163" i="22"/>
  <c r="C1164" i="22"/>
  <c r="C1165" i="22"/>
  <c r="C1166" i="22"/>
  <c r="C1167" i="22"/>
  <c r="C1168" i="22"/>
  <c r="C1169" i="22"/>
  <c r="C1170" i="22"/>
  <c r="C1171" i="22"/>
  <c r="C1172" i="22"/>
  <c r="C1173" i="22"/>
  <c r="C1174" i="22"/>
  <c r="C1175" i="22"/>
  <c r="C1176" i="22"/>
  <c r="C1177" i="22"/>
  <c r="C1178" i="22"/>
  <c r="C1179" i="22"/>
  <c r="C1180" i="22"/>
  <c r="C1181" i="22"/>
  <c r="C1182" i="22"/>
  <c r="C1183" i="22"/>
  <c r="C1184" i="22"/>
  <c r="C1185" i="22"/>
  <c r="C1186" i="22"/>
  <c r="C1187" i="22"/>
  <c r="C1188" i="22"/>
  <c r="C1189" i="22"/>
  <c r="C1190" i="22"/>
  <c r="C1191" i="22"/>
  <c r="C1192" i="22"/>
  <c r="C1193" i="22"/>
  <c r="C1194" i="22"/>
  <c r="C1195" i="22"/>
  <c r="C1196" i="22"/>
  <c r="C1197" i="22"/>
  <c r="C1198" i="22"/>
  <c r="C1199" i="22"/>
  <c r="C1200" i="22"/>
  <c r="C1201" i="22"/>
  <c r="C1202" i="22"/>
  <c r="C1203" i="22"/>
  <c r="C1204" i="22"/>
  <c r="C1205" i="22"/>
  <c r="C1206" i="22"/>
  <c r="C1207" i="22"/>
  <c r="C1208" i="22"/>
  <c r="C1209" i="22"/>
  <c r="C1210" i="22"/>
  <c r="C1211" i="22"/>
  <c r="C1212" i="22"/>
  <c r="C1213" i="22"/>
  <c r="C1214" i="22"/>
  <c r="C1215" i="22"/>
  <c r="C1216" i="22"/>
  <c r="C1217" i="22"/>
  <c r="C1218" i="22"/>
  <c r="C1219" i="22"/>
  <c r="C1220" i="22"/>
  <c r="C1221" i="22"/>
  <c r="C1222" i="22"/>
  <c r="C1223" i="22"/>
  <c r="C1224" i="22"/>
  <c r="C1225" i="22"/>
  <c r="C1226" i="22"/>
  <c r="C1227" i="22"/>
  <c r="C1228" i="22"/>
  <c r="C1229" i="22"/>
  <c r="C1230" i="22"/>
  <c r="C1231" i="22"/>
  <c r="C1232" i="22"/>
  <c r="C1233" i="22"/>
  <c r="C1234" i="22"/>
  <c r="C1235" i="22"/>
  <c r="C1236" i="22"/>
  <c r="C1237" i="22"/>
  <c r="C1238" i="22"/>
  <c r="C1239" i="22"/>
  <c r="C1240" i="22"/>
  <c r="C1241" i="22"/>
  <c r="C1242" i="22"/>
  <c r="C1243" i="22"/>
  <c r="C1244" i="22"/>
  <c r="C1245" i="22"/>
  <c r="C1246" i="22"/>
  <c r="C1247" i="22"/>
  <c r="C1248" i="22"/>
  <c r="C1249" i="22"/>
  <c r="C1250" i="22"/>
  <c r="C1251" i="22"/>
  <c r="C1252" i="22"/>
  <c r="C1253" i="22"/>
  <c r="C1254" i="22"/>
  <c r="C1255" i="22"/>
  <c r="C1256" i="22"/>
  <c r="C1257" i="22"/>
  <c r="C1258" i="22"/>
  <c r="C1259" i="22"/>
  <c r="C1260" i="22"/>
  <c r="C1261" i="22"/>
  <c r="C1262" i="22"/>
  <c r="C1263" i="22"/>
  <c r="C1264" i="22"/>
  <c r="C1265" i="22"/>
  <c r="C1266" i="22"/>
  <c r="C1267" i="22"/>
  <c r="C1268" i="22"/>
  <c r="C1269" i="22"/>
  <c r="C1270" i="22"/>
  <c r="C1271" i="22"/>
  <c r="C1272" i="22"/>
  <c r="C1273" i="22"/>
  <c r="C1274" i="22"/>
  <c r="C1275" i="22"/>
  <c r="C1276" i="22"/>
  <c r="C1277" i="22"/>
  <c r="C1278" i="22"/>
  <c r="C1279" i="22"/>
  <c r="C1280" i="22"/>
  <c r="C1281" i="22"/>
  <c r="C1282" i="22"/>
  <c r="C1283" i="22"/>
  <c r="C1284" i="22"/>
  <c r="C1285" i="22"/>
  <c r="C1286" i="22"/>
  <c r="C1287" i="22"/>
  <c r="C1288" i="22"/>
  <c r="C1289" i="22"/>
  <c r="C1290" i="22"/>
  <c r="C1291" i="22"/>
  <c r="C1292" i="22"/>
  <c r="C1293" i="22"/>
  <c r="C1294" i="22"/>
  <c r="C1295" i="22"/>
  <c r="C1296" i="22"/>
  <c r="C1297" i="22"/>
  <c r="C1298" i="22"/>
  <c r="C1299" i="22"/>
  <c r="C1300" i="22"/>
  <c r="C1301" i="22"/>
  <c r="C1302" i="22"/>
  <c r="C1303" i="22"/>
  <c r="C1304" i="22"/>
  <c r="C1305" i="22"/>
  <c r="C1306" i="22"/>
  <c r="C1307" i="22"/>
  <c r="C1308" i="22"/>
  <c r="C1309" i="22"/>
  <c r="C1310" i="22"/>
  <c r="C1311" i="22"/>
  <c r="C1312" i="22"/>
  <c r="C1313" i="22"/>
  <c r="C1314" i="22"/>
  <c r="C1315" i="22"/>
  <c r="C1316" i="22"/>
  <c r="C1317" i="22"/>
  <c r="C1318" i="22"/>
  <c r="C1319" i="22"/>
  <c r="C1320" i="22"/>
  <c r="C1321" i="22"/>
  <c r="C1322" i="22"/>
  <c r="C1323" i="22"/>
  <c r="C1324" i="22"/>
  <c r="C1325" i="22"/>
  <c r="C1326" i="22"/>
  <c r="C1327" i="22"/>
  <c r="C1328" i="22"/>
  <c r="C1329" i="22"/>
  <c r="C1330" i="22"/>
  <c r="C1331" i="22"/>
  <c r="C1332" i="22"/>
  <c r="C1333" i="22"/>
  <c r="C1334" i="22"/>
  <c r="C1335" i="22"/>
  <c r="C1336" i="22"/>
  <c r="C1337" i="22"/>
  <c r="C1338" i="22"/>
  <c r="C1339" i="22"/>
  <c r="C1340" i="22"/>
  <c r="C1341" i="22"/>
  <c r="C1342" i="22"/>
  <c r="C1343" i="22"/>
  <c r="C1344" i="22"/>
  <c r="C1345" i="22"/>
  <c r="C1346" i="22"/>
  <c r="C1347" i="22"/>
  <c r="C1348" i="22"/>
  <c r="C1349" i="22"/>
  <c r="C1350" i="22"/>
  <c r="C1351" i="22"/>
  <c r="C1352" i="22"/>
  <c r="C1353" i="22"/>
  <c r="C1354" i="22"/>
  <c r="C1355" i="22"/>
  <c r="C1356" i="22"/>
  <c r="C1357" i="22"/>
  <c r="C1358" i="22"/>
  <c r="C1359" i="22"/>
  <c r="C1360" i="22"/>
  <c r="C1361" i="22"/>
  <c r="C1362" i="22"/>
  <c r="C1363" i="22"/>
  <c r="C1364" i="22"/>
  <c r="C1365" i="22"/>
  <c r="C1366" i="22"/>
  <c r="C1367" i="22"/>
  <c r="C1368" i="22"/>
  <c r="C1369" i="22"/>
  <c r="C1370" i="22"/>
  <c r="C1371" i="22"/>
  <c r="C1372" i="22"/>
  <c r="C1373" i="22"/>
  <c r="C1374" i="22"/>
  <c r="C1375" i="22"/>
  <c r="C1376" i="22"/>
  <c r="C1377" i="22"/>
  <c r="C1378" i="22"/>
  <c r="C1379" i="22"/>
  <c r="C1380" i="22"/>
  <c r="C1381" i="22"/>
  <c r="C1382" i="22"/>
  <c r="C1383" i="22"/>
  <c r="C1384" i="22"/>
  <c r="C1385" i="22"/>
  <c r="C1386" i="22"/>
  <c r="C1387" i="22"/>
  <c r="C1388" i="22"/>
  <c r="C1389" i="22"/>
  <c r="C1390" i="22"/>
  <c r="C1391" i="22"/>
  <c r="C1392" i="22"/>
  <c r="C1393" i="22"/>
  <c r="C1394" i="22"/>
  <c r="C1395" i="22"/>
  <c r="C1396" i="22"/>
  <c r="C1397" i="22"/>
  <c r="C1398" i="22"/>
  <c r="C1399" i="22"/>
  <c r="C1400" i="22"/>
  <c r="C1401" i="22"/>
  <c r="C1402" i="22"/>
  <c r="C1403" i="22"/>
  <c r="C1404" i="22"/>
  <c r="C1405" i="22"/>
  <c r="C1406" i="22"/>
  <c r="C1407" i="22"/>
  <c r="C1408" i="22"/>
  <c r="C1409" i="22"/>
  <c r="C1410" i="22"/>
  <c r="C1411" i="22"/>
  <c r="C1412" i="22"/>
  <c r="C1413" i="22"/>
  <c r="C1414" i="22"/>
  <c r="C1415" i="22"/>
  <c r="C1416" i="22"/>
  <c r="C1417" i="22"/>
  <c r="C1418" i="22"/>
  <c r="C1419" i="22"/>
  <c r="C1420" i="22"/>
  <c r="C1421" i="22"/>
  <c r="C1422" i="22"/>
  <c r="C1423" i="22"/>
  <c r="C1424" i="22"/>
  <c r="C1425" i="22"/>
  <c r="C1426" i="22"/>
  <c r="C1427" i="22"/>
  <c r="C1428" i="22"/>
  <c r="C1429" i="22"/>
  <c r="C1430" i="22"/>
  <c r="C1431" i="22"/>
  <c r="C1432" i="22"/>
  <c r="C1433" i="22"/>
  <c r="C1434" i="22"/>
  <c r="C1435" i="22"/>
  <c r="C1436" i="22"/>
  <c r="C1437" i="22"/>
  <c r="C1438" i="22"/>
  <c r="C1439" i="22"/>
  <c r="C1440" i="22"/>
  <c r="C1441" i="22"/>
  <c r="C1442" i="22"/>
  <c r="C1443" i="22"/>
  <c r="C1444" i="22"/>
  <c r="C1445" i="22"/>
  <c r="C1446" i="22"/>
  <c r="C1447" i="22"/>
  <c r="C1448" i="22"/>
  <c r="C1449" i="22"/>
  <c r="C1450" i="22"/>
  <c r="C1451" i="22"/>
  <c r="C1452" i="22"/>
  <c r="C1453" i="22"/>
  <c r="C1454" i="22"/>
  <c r="C1455" i="22"/>
  <c r="C1456" i="22"/>
  <c r="C1457" i="22"/>
  <c r="C1458" i="22"/>
  <c r="C1459" i="22"/>
  <c r="C1460" i="22"/>
  <c r="C1461" i="22"/>
  <c r="C1462" i="22"/>
  <c r="C1463" i="22"/>
  <c r="C1464" i="22"/>
  <c r="C1465" i="22"/>
  <c r="C1466" i="22"/>
  <c r="C1467" i="22"/>
  <c r="C1468" i="22"/>
  <c r="C1469" i="22"/>
  <c r="C1470" i="22"/>
  <c r="C1471" i="22"/>
  <c r="C1472" i="22"/>
  <c r="C1473" i="22"/>
  <c r="C1474" i="22"/>
  <c r="C1475" i="22"/>
  <c r="C1476" i="22"/>
  <c r="C1477" i="22"/>
  <c r="C1478" i="22"/>
  <c r="C1479" i="22"/>
  <c r="C1480" i="22"/>
  <c r="C1481" i="22"/>
  <c r="C1482" i="22"/>
  <c r="C1483" i="22"/>
  <c r="C1484" i="22"/>
  <c r="C1485" i="22"/>
  <c r="C1486" i="22"/>
  <c r="C1487" i="22"/>
  <c r="C1488" i="22"/>
  <c r="C1489" i="22"/>
  <c r="C1490" i="22"/>
  <c r="C1491" i="22"/>
  <c r="C1492" i="22"/>
  <c r="C1493" i="22"/>
  <c r="C1494" i="22"/>
  <c r="C1495" i="22"/>
  <c r="C1496" i="22"/>
  <c r="C1497" i="22"/>
  <c r="C1498" i="22"/>
  <c r="C1499" i="22"/>
  <c r="C1500" i="22"/>
  <c r="C1501" i="22"/>
  <c r="C1502" i="22"/>
  <c r="C1503" i="22"/>
  <c r="C1504" i="22"/>
  <c r="C1505" i="22"/>
  <c r="C1506" i="22"/>
  <c r="C1507" i="22"/>
  <c r="C1508" i="22"/>
  <c r="C1509" i="22"/>
  <c r="C1510" i="22"/>
  <c r="C1511" i="22"/>
  <c r="C1512" i="22"/>
  <c r="C1513" i="22"/>
  <c r="C1514" i="22"/>
  <c r="C1515" i="22"/>
  <c r="C1516" i="22"/>
  <c r="C1517" i="22"/>
  <c r="C1518" i="22"/>
  <c r="C1519" i="22"/>
  <c r="C1520" i="22"/>
  <c r="C1521" i="22"/>
  <c r="C1522" i="22"/>
  <c r="C1523" i="22"/>
  <c r="C1524" i="22"/>
  <c r="C1525" i="22"/>
  <c r="C1526" i="22"/>
  <c r="C1527" i="22"/>
  <c r="C1528" i="22"/>
  <c r="C1529" i="22"/>
  <c r="C1530" i="22"/>
  <c r="C1531" i="22"/>
  <c r="C1532" i="22"/>
  <c r="C1533" i="22"/>
  <c r="C1534" i="22"/>
  <c r="C1535" i="22"/>
  <c r="C1536" i="22"/>
  <c r="C1537" i="22"/>
  <c r="C1538" i="22"/>
  <c r="C1539" i="22"/>
  <c r="C1540" i="22"/>
  <c r="C1541" i="22"/>
  <c r="C1542" i="22"/>
  <c r="C1543" i="22"/>
  <c r="C1544" i="22"/>
  <c r="C1545" i="22"/>
  <c r="C1546" i="22"/>
  <c r="C1547" i="22"/>
  <c r="C1548" i="22"/>
  <c r="C1549" i="22"/>
  <c r="C1550" i="22"/>
  <c r="C1551" i="22"/>
  <c r="C1552" i="22"/>
  <c r="C1553" i="22"/>
  <c r="C1554" i="22"/>
  <c r="C1555" i="22"/>
  <c r="C1556" i="22"/>
  <c r="C1557" i="22"/>
  <c r="C1558" i="22"/>
  <c r="C1559" i="22"/>
  <c r="C1560" i="22"/>
  <c r="C1561" i="22"/>
  <c r="C1562" i="22"/>
  <c r="C1563" i="22"/>
  <c r="C1564" i="22"/>
  <c r="C1565" i="22"/>
  <c r="C1566" i="22"/>
  <c r="C1567" i="22"/>
  <c r="C1568" i="22"/>
  <c r="C1569" i="22"/>
  <c r="C1570" i="22"/>
  <c r="C1571" i="22"/>
  <c r="C1572" i="22"/>
  <c r="C1573" i="22"/>
  <c r="C1574" i="22"/>
  <c r="C1575" i="22"/>
  <c r="C1576" i="22"/>
  <c r="C1577" i="22"/>
  <c r="C1578" i="22"/>
  <c r="C1579" i="22"/>
  <c r="C1580" i="22"/>
  <c r="C1581" i="22"/>
  <c r="C1582" i="22"/>
  <c r="C1583" i="22"/>
  <c r="C1584" i="22"/>
  <c r="C1585" i="22"/>
  <c r="C1586" i="22"/>
  <c r="C1587" i="22"/>
  <c r="C1588" i="22"/>
  <c r="C1589" i="22"/>
  <c r="C1590" i="22"/>
  <c r="C1591" i="22"/>
  <c r="C1592" i="22"/>
  <c r="C1593" i="22"/>
  <c r="C1594" i="22"/>
  <c r="C1595" i="22"/>
  <c r="C1596" i="22"/>
  <c r="C1597" i="22"/>
  <c r="C1598" i="22"/>
  <c r="C1599" i="22"/>
  <c r="C1600" i="22"/>
  <c r="C1601" i="22"/>
  <c r="C1602" i="22"/>
  <c r="C1603" i="22"/>
  <c r="C1604" i="22"/>
  <c r="C1605" i="22"/>
  <c r="C1606" i="22"/>
  <c r="C1607" i="22"/>
  <c r="C1608" i="22"/>
  <c r="C1609" i="22"/>
  <c r="C1610" i="22"/>
  <c r="C1611" i="22"/>
  <c r="C1612" i="22"/>
  <c r="C1613" i="22"/>
  <c r="C1614" i="22"/>
  <c r="C1615" i="22"/>
  <c r="C1616" i="22"/>
  <c r="C1617" i="22"/>
  <c r="C1618" i="22"/>
  <c r="C1619" i="22"/>
  <c r="C1620" i="22"/>
  <c r="C1621" i="22"/>
  <c r="C1622" i="22"/>
  <c r="C1623" i="22"/>
  <c r="C1624" i="22"/>
  <c r="C1625" i="22"/>
  <c r="C1626" i="22"/>
  <c r="C1627" i="22"/>
  <c r="C1628" i="22"/>
  <c r="C1629" i="22"/>
  <c r="C1630" i="22"/>
  <c r="C1631" i="22"/>
  <c r="C1632" i="22"/>
  <c r="C1633" i="22"/>
  <c r="C1634" i="22"/>
  <c r="C1635" i="22"/>
  <c r="C1636" i="22"/>
  <c r="C1637" i="22"/>
  <c r="C1638" i="22"/>
  <c r="C1639" i="22"/>
  <c r="C1640" i="22"/>
  <c r="C1641" i="22"/>
  <c r="C1642" i="22"/>
  <c r="C1643" i="22"/>
  <c r="C1644" i="22"/>
  <c r="C1645" i="22"/>
  <c r="C1646" i="22"/>
  <c r="C1647" i="22"/>
  <c r="C1648" i="22"/>
  <c r="C1649" i="22"/>
  <c r="C1650" i="22"/>
  <c r="C1651" i="22"/>
  <c r="C1652" i="22"/>
  <c r="C1653" i="22"/>
  <c r="C1654" i="22"/>
  <c r="C1655" i="22"/>
  <c r="C1656" i="22"/>
  <c r="C1657" i="22"/>
  <c r="C1658" i="22"/>
  <c r="C1659" i="22"/>
  <c r="C1660" i="22"/>
  <c r="C1661" i="22"/>
  <c r="C1662" i="22"/>
  <c r="C1663" i="22"/>
  <c r="C1664" i="22"/>
  <c r="C1665" i="22"/>
  <c r="C1666" i="22"/>
  <c r="C1667" i="22"/>
  <c r="C1668" i="22"/>
  <c r="C1669" i="22"/>
  <c r="C1670" i="22"/>
  <c r="C1671" i="22"/>
  <c r="C1672" i="22"/>
  <c r="C1673" i="22"/>
  <c r="C1674" i="22"/>
  <c r="C1675" i="22"/>
  <c r="C1676" i="22"/>
  <c r="C1677" i="22"/>
  <c r="C1678" i="22"/>
  <c r="C1679" i="22"/>
  <c r="C1680" i="22"/>
  <c r="C1681" i="22"/>
  <c r="C1682" i="22"/>
  <c r="C1683" i="22"/>
  <c r="C1684" i="22"/>
  <c r="C1685" i="22"/>
  <c r="C1686" i="22"/>
  <c r="C1687" i="22"/>
  <c r="C1688" i="22"/>
  <c r="C1689" i="22"/>
  <c r="C1690" i="22"/>
  <c r="C1691" i="22"/>
  <c r="C1692" i="22"/>
  <c r="C1693" i="22"/>
  <c r="C1694" i="22"/>
  <c r="C1695" i="22"/>
  <c r="C1696" i="22"/>
  <c r="C1697" i="22"/>
  <c r="C1698" i="22"/>
  <c r="C1699" i="22"/>
  <c r="C1700" i="22"/>
  <c r="C1701" i="22"/>
  <c r="C1702" i="22"/>
  <c r="C1703" i="22"/>
  <c r="C1704" i="22"/>
  <c r="C1705" i="22"/>
  <c r="C1706" i="22"/>
  <c r="C1707" i="22"/>
  <c r="C1708" i="22"/>
  <c r="C1709" i="22"/>
  <c r="C1710" i="22"/>
  <c r="C1711" i="22"/>
  <c r="C1712" i="22"/>
  <c r="C1713" i="22"/>
  <c r="C1714" i="22"/>
  <c r="C1715" i="22"/>
  <c r="C1716" i="22"/>
  <c r="C1717" i="22"/>
  <c r="C1718" i="22"/>
  <c r="C1719" i="22"/>
  <c r="C1720" i="22"/>
  <c r="C1721" i="22"/>
  <c r="C1722" i="22"/>
  <c r="C1723" i="22"/>
  <c r="C1724" i="22"/>
  <c r="C1725" i="22"/>
  <c r="C1726" i="22"/>
  <c r="C1727" i="22"/>
  <c r="C1728" i="22"/>
  <c r="C1729" i="22"/>
  <c r="C1730" i="22"/>
  <c r="C1731" i="22"/>
  <c r="C1732" i="22"/>
  <c r="C1733" i="22"/>
  <c r="C1734" i="22"/>
  <c r="C1735" i="22"/>
  <c r="C1736" i="22"/>
  <c r="C1737" i="22"/>
  <c r="C1738" i="22"/>
  <c r="C1739" i="22"/>
  <c r="C1740" i="22"/>
  <c r="C1741" i="22"/>
  <c r="C1742" i="22"/>
  <c r="C1743" i="22"/>
  <c r="C1744" i="22"/>
  <c r="C1745" i="22"/>
  <c r="C1746" i="22"/>
  <c r="C1747" i="22"/>
  <c r="C1748" i="22"/>
  <c r="C1749" i="22"/>
  <c r="C1750" i="22"/>
  <c r="C1751" i="22"/>
  <c r="C1752" i="22"/>
  <c r="C1753" i="22"/>
  <c r="C1754" i="22"/>
  <c r="C1755" i="22"/>
  <c r="C1756" i="22"/>
  <c r="C1757" i="22"/>
  <c r="C1758" i="22"/>
  <c r="C1759" i="22"/>
  <c r="C1760" i="22"/>
  <c r="C1761" i="22"/>
  <c r="C1762" i="22"/>
  <c r="C1763" i="22"/>
  <c r="C1764" i="22"/>
  <c r="C1765" i="22"/>
  <c r="C1766" i="22"/>
  <c r="C1767" i="22"/>
  <c r="C1768" i="22"/>
  <c r="C1769" i="22"/>
  <c r="C1770" i="22"/>
  <c r="C1771" i="22"/>
  <c r="C1772" i="22"/>
  <c r="C1773" i="22"/>
  <c r="C1774" i="22"/>
  <c r="C1775" i="22"/>
  <c r="C1776" i="22"/>
  <c r="C1777" i="22"/>
  <c r="C1778" i="22"/>
  <c r="C1779" i="22"/>
  <c r="C1780" i="22"/>
  <c r="C1781" i="22"/>
  <c r="C1782" i="22"/>
  <c r="C1783" i="22"/>
  <c r="C1784" i="22"/>
  <c r="C1785" i="22"/>
  <c r="C1786" i="22"/>
  <c r="C1787" i="22"/>
  <c r="C1788" i="22"/>
  <c r="C1789" i="22"/>
  <c r="C1790" i="22"/>
  <c r="C1791" i="22"/>
  <c r="C1792" i="22"/>
  <c r="C1793" i="22"/>
  <c r="C1794" i="22"/>
  <c r="C1795" i="22"/>
  <c r="A1797" i="22"/>
  <c r="B1797" i="22"/>
  <c r="D1797" i="22"/>
  <c r="E1797" i="22"/>
  <c r="F1797" i="22"/>
  <c r="G1797" i="22"/>
  <c r="H1797" i="22"/>
  <c r="I1797" i="22"/>
  <c r="J1797" i="22"/>
  <c r="K1797" i="22"/>
  <c r="L1797" i="22"/>
  <c r="A1798" i="22"/>
  <c r="B1798" i="22"/>
  <c r="D1798" i="22"/>
  <c r="E1798" i="22"/>
  <c r="F1798" i="22"/>
  <c r="G1798" i="22"/>
  <c r="H1798" i="22"/>
  <c r="I1798" i="22"/>
  <c r="J1798" i="22"/>
  <c r="K1798" i="22"/>
  <c r="L1798" i="22"/>
  <c r="A1799" i="22"/>
  <c r="B1799" i="22"/>
  <c r="D1799" i="22"/>
  <c r="E1799" i="22"/>
  <c r="F1799" i="22"/>
  <c r="G1799" i="22"/>
  <c r="H1799" i="22"/>
  <c r="I1799" i="22"/>
  <c r="J1799" i="22"/>
  <c r="K1799" i="22"/>
  <c r="L1799" i="22"/>
  <c r="A1800" i="22"/>
  <c r="B1800" i="22"/>
  <c r="D1800" i="22"/>
  <c r="E1800" i="22"/>
  <c r="F1800" i="22"/>
  <c r="G1800" i="22"/>
  <c r="H1800" i="22"/>
  <c r="I1800" i="22"/>
  <c r="J1800" i="22"/>
  <c r="K1800" i="22"/>
  <c r="L1800" i="22"/>
  <c r="A1801" i="22"/>
  <c r="B1801" i="22"/>
  <c r="D1801" i="22"/>
  <c r="E1801" i="22"/>
  <c r="F1801" i="22"/>
  <c r="G1801" i="22"/>
  <c r="H1801" i="22"/>
  <c r="I1801" i="22"/>
  <c r="J1801" i="22"/>
  <c r="K1801" i="22"/>
  <c r="L1801" i="22"/>
  <c r="A1802" i="22"/>
  <c r="B1802" i="22"/>
  <c r="D1802" i="22"/>
  <c r="E1802" i="22"/>
  <c r="F1802" i="22"/>
  <c r="G1802" i="22"/>
  <c r="H1802" i="22"/>
  <c r="I1802" i="22"/>
  <c r="J1802" i="22"/>
  <c r="K1802" i="22"/>
  <c r="L1802" i="22"/>
  <c r="A1803" i="22"/>
  <c r="B1803" i="22"/>
  <c r="D1803" i="22"/>
  <c r="E1803" i="22"/>
  <c r="F1803" i="22"/>
  <c r="G1803" i="22"/>
  <c r="H1803" i="22"/>
  <c r="I1803" i="22"/>
  <c r="J1803" i="22"/>
  <c r="K1803" i="22"/>
  <c r="L1803" i="22"/>
  <c r="A1804" i="22"/>
  <c r="B1804" i="22"/>
  <c r="D1804" i="22"/>
  <c r="E1804" i="22"/>
  <c r="F1804" i="22"/>
  <c r="G1804" i="22"/>
  <c r="H1804" i="22"/>
  <c r="I1804" i="22"/>
  <c r="J1804" i="22"/>
  <c r="K1804" i="22"/>
  <c r="L1804" i="22"/>
  <c r="A1805" i="22"/>
  <c r="B1805" i="22"/>
  <c r="D1805" i="22"/>
  <c r="E1805" i="22"/>
  <c r="F1805" i="22"/>
  <c r="G1805" i="22"/>
  <c r="H1805" i="22"/>
  <c r="I1805" i="22"/>
  <c r="J1805" i="22"/>
  <c r="K1805" i="22"/>
  <c r="L1805" i="22"/>
  <c r="A1806" i="22"/>
  <c r="B1806" i="22"/>
  <c r="D1806" i="22"/>
  <c r="E1806" i="22"/>
  <c r="F1806" i="22"/>
  <c r="G1806" i="22"/>
  <c r="H1806" i="22"/>
  <c r="I1806" i="22"/>
  <c r="J1806" i="22"/>
  <c r="K1806" i="22"/>
  <c r="L1806" i="22"/>
  <c r="A1807" i="22"/>
  <c r="B1807" i="22"/>
  <c r="D1807" i="22"/>
  <c r="E1807" i="22"/>
  <c r="F1807" i="22"/>
  <c r="G1807" i="22"/>
  <c r="H1807" i="22"/>
  <c r="I1807" i="22"/>
  <c r="J1807" i="22"/>
  <c r="K1807" i="22"/>
  <c r="L1807" i="22"/>
  <c r="A1808" i="22"/>
  <c r="B1808" i="22"/>
  <c r="D1808" i="22"/>
  <c r="E1808" i="22"/>
  <c r="F1808" i="22"/>
  <c r="G1808" i="22"/>
  <c r="H1808" i="22"/>
  <c r="I1808" i="22"/>
  <c r="J1808" i="22"/>
  <c r="K1808" i="22"/>
  <c r="L1808" i="22"/>
  <c r="A1809" i="22"/>
  <c r="B1809" i="22"/>
  <c r="D1809" i="22"/>
  <c r="E1809" i="22"/>
  <c r="F1809" i="22"/>
  <c r="G1809" i="22"/>
  <c r="H1809" i="22"/>
  <c r="I1809" i="22"/>
  <c r="J1809" i="22"/>
  <c r="K1809" i="22"/>
  <c r="L1809" i="22"/>
  <c r="A1810" i="22"/>
  <c r="B1810" i="22"/>
  <c r="D1810" i="22"/>
  <c r="E1810" i="22"/>
  <c r="F1810" i="22"/>
  <c r="G1810" i="22"/>
  <c r="H1810" i="22"/>
  <c r="I1810" i="22"/>
  <c r="J1810" i="22"/>
  <c r="K1810" i="22"/>
  <c r="L1810" i="22"/>
  <c r="A1811" i="22"/>
  <c r="B1811" i="22"/>
  <c r="D1811" i="22"/>
  <c r="E1811" i="22"/>
  <c r="F1811" i="22"/>
  <c r="G1811" i="22"/>
  <c r="H1811" i="22"/>
  <c r="I1811" i="22"/>
  <c r="J1811" i="22"/>
  <c r="K1811" i="22"/>
  <c r="L1811" i="22"/>
  <c r="A1812" i="22"/>
  <c r="B1812" i="22"/>
  <c r="D1812" i="22"/>
  <c r="E1812" i="22"/>
  <c r="F1812" i="22"/>
  <c r="G1812" i="22"/>
  <c r="H1812" i="22"/>
  <c r="I1812" i="22"/>
  <c r="J1812" i="22"/>
  <c r="K1812" i="22"/>
  <c r="L1812" i="22"/>
  <c r="A1813" i="22"/>
  <c r="B1813" i="22"/>
  <c r="D1813" i="22"/>
  <c r="E1813" i="22"/>
  <c r="F1813" i="22"/>
  <c r="G1813" i="22"/>
  <c r="H1813" i="22"/>
  <c r="I1813" i="22"/>
  <c r="J1813" i="22"/>
  <c r="K1813" i="22"/>
  <c r="L1813" i="22"/>
  <c r="A1814" i="22"/>
  <c r="B1814" i="22"/>
  <c r="D1814" i="22"/>
  <c r="E1814" i="22"/>
  <c r="F1814" i="22"/>
  <c r="G1814" i="22"/>
  <c r="H1814" i="22"/>
  <c r="I1814" i="22"/>
  <c r="J1814" i="22"/>
  <c r="K1814" i="22"/>
  <c r="L1814" i="22"/>
  <c r="A1815" i="22"/>
  <c r="B1815" i="22"/>
  <c r="D1815" i="22"/>
  <c r="E1815" i="22"/>
  <c r="F1815" i="22"/>
  <c r="G1815" i="22"/>
  <c r="H1815" i="22"/>
  <c r="I1815" i="22"/>
  <c r="J1815" i="22"/>
  <c r="K1815" i="22"/>
  <c r="L1815" i="22"/>
  <c r="A1816" i="22"/>
  <c r="B1816" i="22"/>
  <c r="D1816" i="22"/>
  <c r="E1816" i="22"/>
  <c r="F1816" i="22"/>
  <c r="G1816" i="22"/>
  <c r="H1816" i="22"/>
  <c r="I1816" i="22"/>
  <c r="J1816" i="22"/>
  <c r="K1816" i="22"/>
  <c r="L1816" i="22"/>
  <c r="A1817" i="22"/>
  <c r="B1817" i="22"/>
  <c r="D1817" i="22"/>
  <c r="E1817" i="22"/>
  <c r="F1817" i="22"/>
  <c r="G1817" i="22"/>
  <c r="H1817" i="22"/>
  <c r="I1817" i="22"/>
  <c r="J1817" i="22"/>
  <c r="K1817" i="22"/>
  <c r="L1817" i="22"/>
  <c r="A1818" i="22"/>
  <c r="B1818" i="22"/>
  <c r="D1818" i="22"/>
  <c r="E1818" i="22"/>
  <c r="F1818" i="22"/>
  <c r="G1818" i="22"/>
  <c r="H1818" i="22"/>
  <c r="I1818" i="22"/>
  <c r="J1818" i="22"/>
  <c r="K1818" i="22"/>
  <c r="L1818" i="22"/>
  <c r="A1819" i="22"/>
  <c r="B1819" i="22"/>
  <c r="D1819" i="22"/>
  <c r="E1819" i="22"/>
  <c r="F1819" i="22"/>
  <c r="G1819" i="22"/>
  <c r="H1819" i="22"/>
  <c r="I1819" i="22"/>
  <c r="J1819" i="22"/>
  <c r="K1819" i="22"/>
  <c r="L1819" i="22"/>
  <c r="A1820" i="22"/>
  <c r="B1820" i="22"/>
  <c r="D1820" i="22"/>
  <c r="E1820" i="22"/>
  <c r="F1820" i="22"/>
  <c r="G1820" i="22"/>
  <c r="H1820" i="22"/>
  <c r="I1820" i="22"/>
  <c r="J1820" i="22"/>
  <c r="K1820" i="22"/>
  <c r="L1820" i="22"/>
  <c r="A1821" i="22"/>
  <c r="B1821" i="22"/>
  <c r="D1821" i="22"/>
  <c r="E1821" i="22"/>
  <c r="F1821" i="22"/>
  <c r="G1821" i="22"/>
  <c r="H1821" i="22"/>
  <c r="I1821" i="22"/>
  <c r="J1821" i="22"/>
  <c r="K1821" i="22"/>
  <c r="L1821" i="22"/>
  <c r="A1822" i="22"/>
  <c r="B1822" i="22"/>
  <c r="D1822" i="22"/>
  <c r="E1822" i="22"/>
  <c r="F1822" i="22"/>
  <c r="G1822" i="22"/>
  <c r="H1822" i="22"/>
  <c r="I1822" i="22"/>
  <c r="J1822" i="22"/>
  <c r="K1822" i="22"/>
  <c r="L1822" i="22"/>
  <c r="A1823" i="22"/>
  <c r="B1823" i="22"/>
  <c r="D1823" i="22"/>
  <c r="E1823" i="22"/>
  <c r="F1823" i="22"/>
  <c r="G1823" i="22"/>
  <c r="H1823" i="22"/>
  <c r="I1823" i="22"/>
  <c r="J1823" i="22"/>
  <c r="K1823" i="22"/>
  <c r="L1823" i="22"/>
  <c r="A1824" i="22"/>
  <c r="B1824" i="22"/>
  <c r="D1824" i="22"/>
  <c r="E1824" i="22"/>
  <c r="F1824" i="22"/>
  <c r="G1824" i="22"/>
  <c r="H1824" i="22"/>
  <c r="I1824" i="22"/>
  <c r="J1824" i="22"/>
  <c r="K1824" i="22"/>
  <c r="L1824" i="22"/>
  <c r="A1825" i="22"/>
  <c r="B1825" i="22"/>
  <c r="D1825" i="22"/>
  <c r="E1825" i="22"/>
  <c r="F1825" i="22"/>
  <c r="G1825" i="22"/>
  <c r="H1825" i="22"/>
  <c r="I1825" i="22"/>
  <c r="J1825" i="22"/>
  <c r="K1825" i="22"/>
  <c r="L1825" i="22"/>
  <c r="A1826" i="22"/>
  <c r="B1826" i="22"/>
  <c r="D1826" i="22"/>
  <c r="E1826" i="22"/>
  <c r="F1826" i="22"/>
  <c r="G1826" i="22"/>
  <c r="H1826" i="22"/>
  <c r="I1826" i="22"/>
  <c r="J1826" i="22"/>
  <c r="K1826" i="22"/>
  <c r="L1826" i="22"/>
  <c r="A1827" i="22"/>
  <c r="B1827" i="22"/>
  <c r="D1827" i="22"/>
  <c r="E1827" i="22"/>
  <c r="F1827" i="22"/>
  <c r="G1827" i="22"/>
  <c r="H1827" i="22"/>
  <c r="I1827" i="22"/>
  <c r="J1827" i="22"/>
  <c r="K1827" i="22"/>
  <c r="L1827" i="22"/>
  <c r="A1828" i="22"/>
  <c r="B1828" i="22"/>
  <c r="D1828" i="22"/>
  <c r="E1828" i="22"/>
  <c r="F1828" i="22"/>
  <c r="G1828" i="22"/>
  <c r="H1828" i="22"/>
  <c r="I1828" i="22"/>
  <c r="J1828" i="22"/>
  <c r="K1828" i="22"/>
  <c r="L1828" i="22"/>
  <c r="A1829" i="22"/>
  <c r="B1829" i="22"/>
  <c r="D1829" i="22"/>
  <c r="E1829" i="22"/>
  <c r="F1829" i="22"/>
  <c r="G1829" i="22"/>
  <c r="H1829" i="22"/>
  <c r="I1829" i="22"/>
  <c r="J1829" i="22"/>
  <c r="K1829" i="22"/>
  <c r="L1829" i="22"/>
  <c r="A1830" i="22"/>
  <c r="B1830" i="22"/>
  <c r="D1830" i="22"/>
  <c r="E1830" i="22"/>
  <c r="F1830" i="22"/>
  <c r="G1830" i="22"/>
  <c r="H1830" i="22"/>
  <c r="I1830" i="22"/>
  <c r="J1830" i="22"/>
  <c r="K1830" i="22"/>
  <c r="L1830" i="22"/>
  <c r="A1831" i="22"/>
  <c r="B1831" i="22"/>
  <c r="D1831" i="22"/>
  <c r="E1831" i="22"/>
  <c r="F1831" i="22"/>
  <c r="G1831" i="22"/>
  <c r="H1831" i="22"/>
  <c r="I1831" i="22"/>
  <c r="J1831" i="22"/>
  <c r="K1831" i="22"/>
  <c r="L1831" i="22"/>
  <c r="A1832" i="22"/>
  <c r="B1832" i="22"/>
  <c r="D1832" i="22"/>
  <c r="E1832" i="22"/>
  <c r="F1832" i="22"/>
  <c r="G1832" i="22"/>
  <c r="H1832" i="22"/>
  <c r="I1832" i="22"/>
  <c r="J1832" i="22"/>
  <c r="K1832" i="22"/>
  <c r="L1832" i="22"/>
  <c r="A1833" i="22"/>
  <c r="B1833" i="22"/>
  <c r="D1833" i="22"/>
  <c r="E1833" i="22"/>
  <c r="F1833" i="22"/>
  <c r="G1833" i="22"/>
  <c r="H1833" i="22"/>
  <c r="I1833" i="22"/>
  <c r="J1833" i="22"/>
  <c r="K1833" i="22"/>
  <c r="L1833" i="22"/>
  <c r="A1834" i="22"/>
  <c r="B1834" i="22"/>
  <c r="D1834" i="22"/>
  <c r="E1834" i="22"/>
  <c r="F1834" i="22"/>
  <c r="G1834" i="22"/>
  <c r="H1834" i="22"/>
  <c r="I1834" i="22"/>
  <c r="J1834" i="22"/>
  <c r="K1834" i="22"/>
  <c r="L1834" i="22"/>
  <c r="A1835" i="22"/>
  <c r="D1835" i="22"/>
  <c r="E1835" i="22"/>
  <c r="F1835" i="22"/>
  <c r="G1835" i="22"/>
  <c r="H1835" i="22"/>
  <c r="I1835" i="22"/>
  <c r="J1835" i="22"/>
  <c r="K1835" i="22"/>
  <c r="L1835" i="22"/>
  <c r="D1839" i="22"/>
  <c r="E1839" i="22"/>
  <c r="F1839" i="22"/>
  <c r="G1839" i="22"/>
  <c r="H1839" i="22"/>
  <c r="I1839" i="22"/>
  <c r="J1839" i="22"/>
  <c r="K1839" i="22"/>
  <c r="L1839" i="22"/>
  <c r="D1840" i="22"/>
  <c r="E1840" i="22"/>
  <c r="F1840" i="22"/>
  <c r="G1840" i="22"/>
  <c r="H1840" i="22"/>
  <c r="I1840" i="22"/>
  <c r="J1840" i="22"/>
  <c r="K1840" i="22"/>
  <c r="L1840" i="22"/>
  <c r="D1841" i="22"/>
  <c r="E1841" i="22"/>
  <c r="F1841" i="22"/>
  <c r="G1841" i="22"/>
  <c r="H1841" i="22"/>
  <c r="I1841" i="22"/>
  <c r="J1841" i="22"/>
  <c r="K1841" i="22"/>
  <c r="L1841" i="22"/>
  <c r="D1842" i="22"/>
  <c r="E1842" i="22"/>
  <c r="F1842" i="22"/>
  <c r="G1842" i="22"/>
  <c r="H1842" i="22"/>
  <c r="I1842" i="22"/>
  <c r="J1842" i="22"/>
  <c r="K1842" i="22"/>
  <c r="L1842" i="22"/>
  <c r="D1843" i="22"/>
  <c r="E1843" i="22"/>
  <c r="F1843" i="22"/>
  <c r="G1843" i="22"/>
  <c r="H1843" i="22"/>
  <c r="I1843" i="22"/>
  <c r="J1843" i="22"/>
  <c r="K1843" i="22"/>
  <c r="L1843" i="22"/>
  <c r="D1844" i="22"/>
  <c r="E1844" i="22"/>
  <c r="F1844" i="22"/>
  <c r="G1844" i="22"/>
  <c r="H1844" i="22"/>
  <c r="I1844" i="22"/>
  <c r="J1844" i="22"/>
  <c r="K1844" i="22"/>
  <c r="L1844" i="22"/>
  <c r="D1845" i="22"/>
  <c r="E1845" i="22"/>
  <c r="F1845" i="22"/>
  <c r="G1845" i="22"/>
  <c r="H1845" i="22"/>
  <c r="I1845" i="22"/>
  <c r="J1845" i="22"/>
  <c r="K1845" i="22"/>
  <c r="L1845" i="22"/>
  <c r="D1846" i="22"/>
  <c r="E1846" i="22"/>
  <c r="F1846" i="22"/>
  <c r="G1846" i="22"/>
  <c r="H1846" i="22"/>
  <c r="I1846" i="22"/>
  <c r="J1846" i="22"/>
  <c r="K1846" i="22"/>
  <c r="L1846" i="22"/>
  <c r="D1847" i="22"/>
  <c r="E1847" i="22"/>
  <c r="F1847" i="22"/>
  <c r="G1847" i="22"/>
  <c r="H1847" i="22"/>
  <c r="I1847" i="22"/>
  <c r="J1847" i="22"/>
  <c r="K1847" i="22"/>
  <c r="L1847" i="22"/>
  <c r="D1848" i="22"/>
  <c r="E1848" i="22"/>
  <c r="F1848" i="22"/>
  <c r="G1848" i="22"/>
  <c r="H1848" i="22"/>
  <c r="I1848" i="22"/>
  <c r="J1848" i="22"/>
  <c r="K1848" i="22"/>
  <c r="L1848" i="22"/>
  <c r="D1849" i="22"/>
  <c r="E1849" i="22"/>
  <c r="F1849" i="22"/>
  <c r="G1849" i="22"/>
  <c r="H1849" i="22"/>
  <c r="I1849" i="22"/>
  <c r="J1849" i="22"/>
  <c r="K1849" i="22"/>
  <c r="L1849" i="22"/>
  <c r="D1850" i="22"/>
  <c r="E1850" i="22"/>
  <c r="F1850" i="22"/>
  <c r="G1850" i="22"/>
  <c r="H1850" i="22"/>
  <c r="I1850" i="22"/>
  <c r="J1850" i="22"/>
  <c r="K1850" i="22"/>
  <c r="L1850" i="22"/>
  <c r="D1851" i="22"/>
  <c r="E1851" i="22"/>
  <c r="F1851" i="22"/>
  <c r="G1851" i="22"/>
  <c r="H1851" i="22"/>
  <c r="I1851" i="22"/>
  <c r="J1851" i="22"/>
  <c r="K1851" i="22"/>
  <c r="L1851" i="22"/>
  <c r="D1852" i="22"/>
  <c r="E1852" i="22"/>
  <c r="F1852" i="22"/>
  <c r="G1852" i="22"/>
  <c r="H1852" i="22"/>
  <c r="I1852" i="22"/>
  <c r="J1852" i="22"/>
  <c r="K1852" i="22"/>
  <c r="L1852" i="22"/>
  <c r="D1853" i="22"/>
  <c r="E1853" i="22"/>
  <c r="F1853" i="22"/>
  <c r="G1853" i="22"/>
  <c r="H1853" i="22"/>
  <c r="I1853" i="22"/>
  <c r="J1853" i="22"/>
  <c r="K1853" i="22"/>
  <c r="L1853" i="22"/>
  <c r="D1854" i="22"/>
  <c r="E1854" i="22"/>
  <c r="F1854" i="22"/>
  <c r="G1854" i="22"/>
  <c r="H1854" i="22"/>
  <c r="I1854" i="22"/>
  <c r="J1854" i="22"/>
  <c r="K1854" i="22"/>
  <c r="L1854" i="22"/>
  <c r="D1855" i="22"/>
  <c r="E1855" i="22"/>
  <c r="F1855" i="22"/>
  <c r="G1855" i="22"/>
  <c r="H1855" i="22"/>
  <c r="I1855" i="22"/>
  <c r="J1855" i="22"/>
  <c r="K1855" i="22"/>
  <c r="L1855" i="22"/>
  <c r="D1856" i="22"/>
  <c r="E1856" i="22"/>
  <c r="F1856" i="22"/>
  <c r="G1856" i="22"/>
  <c r="H1856" i="22"/>
  <c r="I1856" i="22"/>
  <c r="J1856" i="22"/>
  <c r="K1856" i="22"/>
  <c r="L1856" i="22"/>
  <c r="D1857" i="22"/>
  <c r="E1857" i="22"/>
  <c r="F1857" i="22"/>
  <c r="G1857" i="22"/>
  <c r="H1857" i="22"/>
  <c r="I1857" i="22"/>
  <c r="J1857" i="22"/>
  <c r="K1857" i="22"/>
  <c r="L1857" i="22"/>
  <c r="D1858" i="22"/>
  <c r="E1858" i="22"/>
  <c r="F1858" i="22"/>
  <c r="G1858" i="22"/>
  <c r="H1858" i="22"/>
  <c r="I1858" i="22"/>
  <c r="J1858" i="22"/>
  <c r="K1858" i="22"/>
  <c r="L1858" i="22"/>
  <c r="D1859" i="22"/>
  <c r="E1859" i="22"/>
  <c r="F1859" i="22"/>
  <c r="G1859" i="22"/>
  <c r="H1859" i="22"/>
  <c r="I1859" i="22"/>
  <c r="J1859" i="22"/>
  <c r="K1859" i="22"/>
  <c r="L1859" i="22"/>
  <c r="D1860" i="22"/>
  <c r="E1860" i="22"/>
  <c r="F1860" i="22"/>
  <c r="G1860" i="22"/>
  <c r="H1860" i="22"/>
  <c r="I1860" i="22"/>
  <c r="J1860" i="22"/>
  <c r="K1860" i="22"/>
  <c r="L1860" i="22"/>
  <c r="D1861" i="22"/>
  <c r="E1861" i="22"/>
  <c r="F1861" i="22"/>
  <c r="G1861" i="22"/>
  <c r="H1861" i="22"/>
  <c r="I1861" i="22"/>
  <c r="J1861" i="22"/>
  <c r="K1861" i="22"/>
  <c r="L1861" i="22"/>
  <c r="D1862" i="22"/>
  <c r="E1862" i="22"/>
  <c r="F1862" i="22"/>
  <c r="G1862" i="22"/>
  <c r="H1862" i="22"/>
  <c r="I1862" i="22"/>
  <c r="J1862" i="22"/>
  <c r="K1862" i="22"/>
  <c r="L1862" i="22"/>
  <c r="D1863" i="22"/>
  <c r="E1863" i="22"/>
  <c r="F1863" i="22"/>
  <c r="G1863" i="22"/>
  <c r="H1863" i="22"/>
  <c r="I1863" i="22"/>
  <c r="J1863" i="22"/>
  <c r="K1863" i="22"/>
  <c r="L1863" i="22"/>
  <c r="D1864" i="22"/>
  <c r="E1864" i="22"/>
  <c r="F1864" i="22"/>
  <c r="G1864" i="22"/>
  <c r="H1864" i="22"/>
  <c r="I1864" i="22"/>
  <c r="J1864" i="22"/>
  <c r="K1864" i="22"/>
  <c r="L1864" i="22"/>
  <c r="D1865" i="22"/>
  <c r="E1865" i="22"/>
  <c r="F1865" i="22"/>
  <c r="G1865" i="22"/>
  <c r="H1865" i="22"/>
  <c r="I1865" i="22"/>
  <c r="J1865" i="22"/>
  <c r="K1865" i="22"/>
  <c r="L1865" i="22"/>
  <c r="D1866" i="22"/>
  <c r="E1866" i="22"/>
  <c r="F1866" i="22"/>
  <c r="G1866" i="22"/>
  <c r="H1866" i="22"/>
  <c r="I1866" i="22"/>
  <c r="J1866" i="22"/>
  <c r="K1866" i="22"/>
  <c r="L1866" i="22"/>
  <c r="D1867" i="22"/>
  <c r="E1867" i="22"/>
  <c r="F1867" i="22"/>
  <c r="G1867" i="22"/>
  <c r="H1867" i="22"/>
  <c r="I1867" i="22"/>
  <c r="J1867" i="22"/>
  <c r="K1867" i="22"/>
  <c r="L1867" i="22"/>
  <c r="D1868" i="22"/>
  <c r="E1868" i="22"/>
  <c r="F1868" i="22"/>
  <c r="G1868" i="22"/>
  <c r="H1868" i="22"/>
  <c r="I1868" i="22"/>
  <c r="J1868" i="22"/>
  <c r="K1868" i="22"/>
  <c r="L1868" i="22"/>
  <c r="D1869" i="22"/>
  <c r="E1869" i="22"/>
  <c r="F1869" i="22"/>
  <c r="G1869" i="22"/>
  <c r="H1869" i="22"/>
  <c r="I1869" i="22"/>
  <c r="J1869" i="22"/>
  <c r="K1869" i="22"/>
  <c r="L1869" i="22"/>
  <c r="D1870" i="22"/>
  <c r="E1870" i="22"/>
  <c r="F1870" i="22"/>
  <c r="G1870" i="22"/>
  <c r="H1870" i="22"/>
  <c r="I1870" i="22"/>
  <c r="J1870" i="22"/>
  <c r="K1870" i="22"/>
  <c r="L1870" i="22"/>
  <c r="D1871" i="22"/>
  <c r="E1871" i="22"/>
  <c r="F1871" i="22"/>
  <c r="G1871" i="22"/>
  <c r="H1871" i="22"/>
  <c r="I1871" i="22"/>
  <c r="J1871" i="22"/>
  <c r="K1871" i="22"/>
  <c r="L1871" i="22"/>
  <c r="D1872" i="22"/>
  <c r="E1872" i="22"/>
  <c r="F1872" i="22"/>
  <c r="G1872" i="22"/>
  <c r="H1872" i="22"/>
  <c r="I1872" i="22"/>
  <c r="J1872" i="22"/>
  <c r="K1872" i="22"/>
  <c r="L1872" i="22"/>
  <c r="D1873" i="22"/>
  <c r="E1873" i="22"/>
  <c r="F1873" i="22"/>
  <c r="G1873" i="22"/>
  <c r="H1873" i="22"/>
  <c r="I1873" i="22"/>
  <c r="J1873" i="22"/>
  <c r="K1873" i="22"/>
  <c r="L1873" i="22"/>
  <c r="D1874" i="22"/>
  <c r="E1874" i="22"/>
  <c r="F1874" i="22"/>
  <c r="G1874" i="22"/>
  <c r="H1874" i="22"/>
  <c r="I1874" i="22"/>
  <c r="J1874" i="22"/>
  <c r="K1874" i="22"/>
  <c r="L1874" i="22"/>
  <c r="D1875" i="22"/>
  <c r="E1875" i="22"/>
  <c r="F1875" i="22"/>
  <c r="G1875" i="22"/>
  <c r="H1875" i="22"/>
  <c r="I1875" i="22"/>
  <c r="J1875" i="22"/>
  <c r="K1875" i="22"/>
  <c r="L1875" i="22"/>
  <c r="D1876" i="22"/>
  <c r="E1876" i="22"/>
  <c r="F1876" i="22"/>
  <c r="G1876" i="22"/>
  <c r="H1876" i="22"/>
  <c r="I1876" i="22"/>
  <c r="J1876" i="22"/>
  <c r="K1876" i="22"/>
  <c r="L1876" i="22"/>
  <c r="D1877" i="22"/>
  <c r="E1877" i="22"/>
  <c r="F1877" i="22"/>
  <c r="G1877" i="22"/>
  <c r="H1877" i="22"/>
  <c r="I1877" i="22"/>
  <c r="J1877" i="22"/>
  <c r="K1877" i="22"/>
  <c r="L1877" i="22"/>
  <c r="D1881" i="22"/>
  <c r="E1881" i="22"/>
  <c r="F1881" i="22"/>
  <c r="G1881" i="22"/>
  <c r="H1881" i="22"/>
  <c r="I1881" i="22"/>
  <c r="J1881" i="22"/>
  <c r="K1881" i="22"/>
  <c r="L1881" i="22"/>
  <c r="D1882" i="22"/>
  <c r="E1882" i="22"/>
  <c r="F1882" i="22"/>
  <c r="G1882" i="22"/>
  <c r="H1882" i="22"/>
  <c r="I1882" i="22"/>
  <c r="J1882" i="22"/>
  <c r="K1882" i="22"/>
  <c r="L1882" i="22"/>
  <c r="D1883" i="22"/>
  <c r="E1883" i="22"/>
  <c r="F1883" i="22"/>
  <c r="G1883" i="22"/>
  <c r="H1883" i="22"/>
  <c r="I1883" i="22"/>
  <c r="J1883" i="22"/>
  <c r="K1883" i="22"/>
  <c r="L1883" i="22"/>
  <c r="D1884" i="22"/>
  <c r="E1884" i="22"/>
  <c r="F1884" i="22"/>
  <c r="G1884" i="22"/>
  <c r="H1884" i="22"/>
  <c r="I1884" i="22"/>
  <c r="J1884" i="22"/>
  <c r="K1884" i="22"/>
  <c r="L1884" i="22"/>
  <c r="D1885" i="22"/>
  <c r="E1885" i="22"/>
  <c r="F1885" i="22"/>
  <c r="G1885" i="22"/>
  <c r="H1885" i="22"/>
  <c r="I1885" i="22"/>
  <c r="J1885" i="22"/>
  <c r="K1885" i="22"/>
  <c r="L1885" i="22"/>
  <c r="D1886" i="22"/>
  <c r="E1886" i="22"/>
  <c r="F1886" i="22"/>
  <c r="G1886" i="22"/>
  <c r="H1886" i="22"/>
  <c r="I1886" i="22"/>
  <c r="J1886" i="22"/>
  <c r="K1886" i="22"/>
  <c r="L1886" i="22"/>
  <c r="D1887" i="22"/>
  <c r="E1887" i="22"/>
  <c r="F1887" i="22"/>
  <c r="G1887" i="22"/>
  <c r="H1887" i="22"/>
  <c r="I1887" i="22"/>
  <c r="J1887" i="22"/>
  <c r="K1887" i="22"/>
  <c r="L1887" i="22"/>
  <c r="D1888" i="22"/>
  <c r="E1888" i="22"/>
  <c r="F1888" i="22"/>
  <c r="G1888" i="22"/>
  <c r="H1888" i="22"/>
  <c r="I1888" i="22"/>
  <c r="J1888" i="22"/>
  <c r="K1888" i="22"/>
  <c r="L1888" i="22"/>
  <c r="D1889" i="22"/>
  <c r="E1889" i="22"/>
  <c r="F1889" i="22"/>
  <c r="G1889" i="22"/>
  <c r="H1889" i="22"/>
  <c r="I1889" i="22"/>
  <c r="J1889" i="22"/>
  <c r="K1889" i="22"/>
  <c r="L1889" i="22"/>
  <c r="N77" i="1"/>
  <c r="M77" i="1"/>
  <c r="V49" i="22" l="1"/>
  <c r="P90" i="22"/>
  <c r="O85" i="22"/>
  <c r="P82" i="22"/>
  <c r="O77" i="22"/>
  <c r="P74" i="22"/>
  <c r="O69" i="22"/>
  <c r="P66" i="22"/>
  <c r="O109" i="22"/>
  <c r="O105" i="22"/>
  <c r="O101" i="22"/>
  <c r="O97" i="22"/>
  <c r="Z133" i="24"/>
  <c r="O90" i="22"/>
  <c r="P87" i="22"/>
  <c r="O82" i="22"/>
  <c r="P79" i="22"/>
  <c r="O74" i="22"/>
  <c r="P71" i="22"/>
  <c r="O66" i="22"/>
  <c r="Q180" i="24"/>
  <c r="O87" i="22"/>
  <c r="P84" i="22"/>
  <c r="O79" i="22"/>
  <c r="P76" i="22"/>
  <c r="O71" i="22"/>
  <c r="P68" i="22"/>
  <c r="O91" i="22"/>
  <c r="O84" i="22"/>
  <c r="O76" i="22"/>
  <c r="O68" i="22"/>
  <c r="O89" i="22"/>
  <c r="P86" i="22"/>
  <c r="O81" i="22"/>
  <c r="P78" i="22"/>
  <c r="O73" i="22"/>
  <c r="P70" i="22"/>
  <c r="AB229" i="24"/>
  <c r="O86" i="22"/>
  <c r="P83" i="22"/>
  <c r="O78" i="22"/>
  <c r="P75" i="22"/>
  <c r="O70" i="22"/>
  <c r="P67" i="22"/>
  <c r="P88" i="22"/>
  <c r="O83" i="22"/>
  <c r="P80" i="22"/>
  <c r="O75" i="22"/>
  <c r="J175" i="24"/>
  <c r="K175" i="24"/>
  <c r="Q175" i="24" s="1"/>
  <c r="AA133" i="24"/>
  <c r="AB133" i="24"/>
  <c r="P178" i="24"/>
  <c r="P180" i="24"/>
  <c r="AB108" i="24"/>
  <c r="AB109" i="24" s="1"/>
  <c r="O173" i="24"/>
  <c r="O178" i="24"/>
  <c r="O180" i="24"/>
  <c r="P173" i="24"/>
  <c r="P176" i="24"/>
  <c r="J177" i="24"/>
  <c r="K177" i="24"/>
  <c r="Q177" i="24" s="1"/>
  <c r="E284" i="24"/>
  <c r="K174" i="24"/>
  <c r="Q174" i="24" s="1"/>
  <c r="K176" i="24"/>
  <c r="Q176" i="24" s="1"/>
  <c r="K178" i="24"/>
  <c r="Q178" i="24" s="1"/>
  <c r="Q181" i="24"/>
  <c r="O175" i="24"/>
  <c r="O177" i="24"/>
  <c r="O179" i="24"/>
  <c r="AA203" i="24"/>
  <c r="AA204" i="24" s="1"/>
  <c r="J173" i="24"/>
  <c r="P175" i="24"/>
  <c r="P177" i="24"/>
  <c r="P179" i="24"/>
  <c r="AB203" i="24"/>
  <c r="AB204" i="24" s="1"/>
  <c r="Q179" i="24"/>
  <c r="O181" i="24"/>
  <c r="P181" i="24"/>
  <c r="J174" i="24"/>
  <c r="J176" i="24"/>
  <c r="J178" i="24"/>
  <c r="O94" i="22"/>
  <c r="W49" i="22"/>
  <c r="O49" i="22"/>
  <c r="P105" i="22"/>
  <c r="P91" i="22"/>
  <c r="L1879" i="22"/>
  <c r="Q49" i="22"/>
  <c r="O93" i="22"/>
  <c r="S49" i="22"/>
  <c r="P107" i="22"/>
  <c r="T49" i="22"/>
  <c r="O106" i="22"/>
  <c r="DY48" i="22"/>
  <c r="O111" i="22"/>
  <c r="O107" i="22"/>
  <c r="O103" i="22"/>
  <c r="O99" i="22"/>
  <c r="O95" i="22"/>
  <c r="R49" i="22"/>
  <c r="P110" i="22"/>
  <c r="P108" i="22"/>
  <c r="P106" i="22"/>
  <c r="P104" i="22"/>
  <c r="P102" i="22"/>
  <c r="P100" i="22"/>
  <c r="P98" i="22"/>
  <c r="P96" i="22"/>
  <c r="P94" i="22"/>
  <c r="P92" i="22"/>
  <c r="AS50" i="22"/>
  <c r="O110" i="22"/>
  <c r="O108" i="22"/>
  <c r="O104" i="22"/>
  <c r="O102" i="22"/>
  <c r="O100" i="22"/>
  <c r="O98" i="22"/>
  <c r="O96" i="22"/>
  <c r="O92" i="22"/>
  <c r="P49" i="22"/>
  <c r="P111" i="22"/>
  <c r="P109" i="22"/>
  <c r="P103" i="22"/>
  <c r="P101" i="22"/>
  <c r="P99" i="22"/>
  <c r="P97" i="22"/>
  <c r="P95" i="22"/>
  <c r="P93" i="22"/>
  <c r="U49" i="22"/>
  <c r="Z208" i="21" l="1"/>
  <c r="Y208" i="21"/>
  <c r="X208" i="21"/>
  <c r="W208" i="21"/>
  <c r="V208" i="21"/>
  <c r="Z207" i="21"/>
  <c r="Y207" i="21"/>
  <c r="X207" i="21"/>
  <c r="W207" i="21"/>
  <c r="V207" i="21"/>
  <c r="Z206" i="21"/>
  <c r="Y206" i="21"/>
  <c r="X206" i="21"/>
  <c r="W206" i="21"/>
  <c r="V206" i="21"/>
  <c r="Z205" i="21"/>
  <c r="Y205" i="21"/>
  <c r="X205" i="21"/>
  <c r="W205" i="21"/>
  <c r="V205" i="21"/>
  <c r="Z208" i="19"/>
  <c r="Y208" i="19"/>
  <c r="X208" i="19"/>
  <c r="W208" i="19"/>
  <c r="V208" i="19"/>
  <c r="Z207" i="19"/>
  <c r="Y207" i="19"/>
  <c r="X207" i="19"/>
  <c r="W207" i="19"/>
  <c r="V207" i="19"/>
  <c r="Z206" i="19"/>
  <c r="Y206" i="19"/>
  <c r="X206" i="19"/>
  <c r="W206" i="19"/>
  <c r="V206" i="19"/>
  <c r="Z205" i="19"/>
  <c r="Y205" i="19"/>
  <c r="X205" i="19"/>
  <c r="W205" i="19"/>
  <c r="V205" i="19"/>
  <c r="Z208" i="16"/>
  <c r="Y208" i="16"/>
  <c r="X208" i="16"/>
  <c r="W208" i="16"/>
  <c r="V208" i="16"/>
  <c r="Z207" i="16"/>
  <c r="Y207" i="16"/>
  <c r="X207" i="16"/>
  <c r="W207" i="16"/>
  <c r="V207" i="16"/>
  <c r="Z206" i="16"/>
  <c r="Y206" i="16"/>
  <c r="X206" i="16"/>
  <c r="W206" i="16"/>
  <c r="V206" i="16"/>
  <c r="Z205" i="16"/>
  <c r="Y205" i="16"/>
  <c r="X205" i="16"/>
  <c r="W205" i="16"/>
  <c r="V205" i="16"/>
  <c r="Z208" i="14"/>
  <c r="Y208" i="14"/>
  <c r="X208" i="14"/>
  <c r="W208" i="14"/>
  <c r="V208" i="14"/>
  <c r="Z207" i="14"/>
  <c r="Y207" i="14"/>
  <c r="X207" i="14"/>
  <c r="W207" i="14"/>
  <c r="V207" i="14"/>
  <c r="Z206" i="14"/>
  <c r="Y206" i="14"/>
  <c r="X206" i="14"/>
  <c r="W206" i="14"/>
  <c r="V206" i="14"/>
  <c r="Z205" i="14"/>
  <c r="Y205" i="14"/>
  <c r="X205" i="14"/>
  <c r="W205" i="14"/>
  <c r="V205" i="14"/>
  <c r="Z208" i="12"/>
  <c r="Y208" i="12"/>
  <c r="X208" i="12"/>
  <c r="W208" i="12"/>
  <c r="V208" i="12"/>
  <c r="Z207" i="12"/>
  <c r="Y207" i="12"/>
  <c r="X207" i="12"/>
  <c r="W207" i="12"/>
  <c r="V207" i="12"/>
  <c r="Z206" i="12"/>
  <c r="Y206" i="12"/>
  <c r="X206" i="12"/>
  <c r="W206" i="12"/>
  <c r="V206" i="12"/>
  <c r="Z205" i="12"/>
  <c r="Y205" i="12"/>
  <c r="X205" i="12"/>
  <c r="W205" i="12"/>
  <c r="V205" i="12"/>
  <c r="Z208" i="10"/>
  <c r="Y208" i="10"/>
  <c r="X208" i="10"/>
  <c r="W208" i="10"/>
  <c r="V208" i="10"/>
  <c r="Z207" i="10"/>
  <c r="Y207" i="10"/>
  <c r="X207" i="10"/>
  <c r="W207" i="10"/>
  <c r="V207" i="10"/>
  <c r="Z206" i="10"/>
  <c r="Y206" i="10"/>
  <c r="X206" i="10"/>
  <c r="W206" i="10"/>
  <c r="V206" i="10"/>
  <c r="Z205" i="10"/>
  <c r="Y205" i="10"/>
  <c r="X205" i="10"/>
  <c r="W205" i="10"/>
  <c r="V205" i="10"/>
  <c r="Z208" i="5"/>
  <c r="Y208" i="5"/>
  <c r="X208" i="5"/>
  <c r="W208" i="5"/>
  <c r="V208" i="5"/>
  <c r="Z207" i="5"/>
  <c r="Y207" i="5"/>
  <c r="X207" i="5"/>
  <c r="W207" i="5"/>
  <c r="V207" i="5"/>
  <c r="Z206" i="5"/>
  <c r="Y206" i="5"/>
  <c r="X206" i="5"/>
  <c r="W206" i="5"/>
  <c r="V206" i="5"/>
  <c r="Z205" i="5"/>
  <c r="Y205" i="5"/>
  <c r="X205" i="5"/>
  <c r="W205" i="5"/>
  <c r="V205" i="5"/>
  <c r="Z208" i="3"/>
  <c r="Y208" i="3"/>
  <c r="X208" i="3"/>
  <c r="W208" i="3"/>
  <c r="V208" i="3"/>
  <c r="Z207" i="3"/>
  <c r="Y207" i="3"/>
  <c r="X207" i="3"/>
  <c r="W207" i="3"/>
  <c r="V207" i="3"/>
  <c r="Z206" i="3"/>
  <c r="Y206" i="3"/>
  <c r="X206" i="3"/>
  <c r="W206" i="3"/>
  <c r="V206" i="3"/>
  <c r="Z205" i="3"/>
  <c r="Y205" i="3"/>
  <c r="X205" i="3"/>
  <c r="W205" i="3"/>
  <c r="V205" i="3"/>
  <c r="BJ109" i="1"/>
  <c r="BK109" i="1"/>
  <c r="BL109" i="1"/>
  <c r="BM109" i="1"/>
  <c r="Z197" i="7"/>
  <c r="Y197" i="7"/>
  <c r="X197" i="7"/>
  <c r="W197" i="7"/>
  <c r="V197" i="7"/>
  <c r="Z196" i="7"/>
  <c r="Y196" i="7"/>
  <c r="X196" i="7"/>
  <c r="W196" i="7"/>
  <c r="V196" i="7"/>
  <c r="Z195" i="7"/>
  <c r="Y195" i="7"/>
  <c r="X195" i="7"/>
  <c r="W195" i="7"/>
  <c r="V195" i="7"/>
  <c r="BM112" i="1"/>
  <c r="BM111" i="1"/>
  <c r="BM110" i="1"/>
  <c r="BL112" i="1"/>
  <c r="BL111" i="1"/>
  <c r="BL110" i="1"/>
  <c r="BK112" i="1"/>
  <c r="BK111" i="1"/>
  <c r="BK110" i="1"/>
  <c r="B128" i="2"/>
  <c r="F49" i="21"/>
  <c r="AA3" i="21"/>
  <c r="AA4" i="21"/>
  <c r="AA5" i="21"/>
  <c r="AA6" i="21"/>
  <c r="AA7" i="21"/>
  <c r="AA8" i="21"/>
  <c r="AA9" i="21"/>
  <c r="AA10" i="21"/>
  <c r="AA11" i="21"/>
  <c r="AA12" i="21"/>
  <c r="AA13" i="21"/>
  <c r="AA14" i="21"/>
  <c r="AA15" i="21"/>
  <c r="AA16" i="21"/>
  <c r="AA17" i="21"/>
  <c r="AA18" i="21"/>
  <c r="AA19" i="21"/>
  <c r="AA20" i="21"/>
  <c r="AA21" i="21"/>
  <c r="AA22" i="21"/>
  <c r="AA23" i="21"/>
  <c r="AA24" i="21"/>
  <c r="AA25" i="21"/>
  <c r="AA26" i="21"/>
  <c r="AA27" i="21"/>
  <c r="AA28" i="21"/>
  <c r="AA29" i="21"/>
  <c r="AA30" i="21"/>
  <c r="AA31" i="21"/>
  <c r="AA32" i="21"/>
  <c r="AA33" i="21"/>
  <c r="AA34" i="21"/>
  <c r="AA35" i="21"/>
  <c r="AA36" i="21"/>
  <c r="AA37" i="21"/>
  <c r="AA38" i="21"/>
  <c r="AA39" i="21"/>
  <c r="AA40" i="21"/>
  <c r="AA41" i="21"/>
  <c r="AA42" i="21"/>
  <c r="AA43" i="21"/>
  <c r="AA44" i="21"/>
  <c r="AA45" i="21"/>
  <c r="AA46" i="21"/>
  <c r="AA47" i="21"/>
  <c r="AA48" i="21"/>
  <c r="AA49" i="21"/>
  <c r="AA50" i="21"/>
  <c r="AA51" i="21"/>
  <c r="AA52" i="21"/>
  <c r="AA53" i="21"/>
  <c r="AA54" i="21"/>
  <c r="AA55" i="21"/>
  <c r="AA56" i="21"/>
  <c r="AA57" i="21"/>
  <c r="AA58" i="21"/>
  <c r="AA59" i="21"/>
  <c r="AA60" i="21"/>
  <c r="AA61" i="21"/>
  <c r="AA62" i="21"/>
  <c r="AA63" i="21"/>
  <c r="AA64" i="21"/>
  <c r="AA65" i="21"/>
  <c r="AA66" i="21"/>
  <c r="AA67" i="21"/>
  <c r="AA68" i="21"/>
  <c r="AA69" i="21"/>
  <c r="AA70" i="21"/>
  <c r="AA71" i="21"/>
  <c r="AA72" i="21"/>
  <c r="AA73" i="21"/>
  <c r="AA74" i="21"/>
  <c r="AA75" i="21"/>
  <c r="AA76" i="21"/>
  <c r="AA77" i="21"/>
  <c r="AA78" i="21"/>
  <c r="AA79" i="21"/>
  <c r="AA80" i="21"/>
  <c r="AA81" i="21"/>
  <c r="AA82" i="21"/>
  <c r="AA83" i="21"/>
  <c r="AA84" i="21"/>
  <c r="AA85" i="21"/>
  <c r="AA86" i="21"/>
  <c r="AA87" i="21"/>
  <c r="AA88" i="21"/>
  <c r="AA89" i="21"/>
  <c r="AA90" i="21"/>
  <c r="AA91" i="21"/>
  <c r="AA92" i="21"/>
  <c r="AA93" i="21"/>
  <c r="AA94" i="21"/>
  <c r="AA95" i="21"/>
  <c r="AA96" i="21"/>
  <c r="AA97" i="21"/>
  <c r="AA98" i="21"/>
  <c r="AA99" i="21"/>
  <c r="AA100" i="21"/>
  <c r="AA101" i="21"/>
  <c r="AA102" i="21"/>
  <c r="AA103" i="21"/>
  <c r="AA104" i="21"/>
  <c r="AA105" i="21"/>
  <c r="AA106" i="21"/>
  <c r="AA107" i="21"/>
  <c r="AA108" i="21"/>
  <c r="AA109" i="21"/>
  <c r="AA110" i="21"/>
  <c r="AA111" i="21"/>
  <c r="AA112" i="21"/>
  <c r="AA113" i="21"/>
  <c r="AA2" i="21"/>
  <c r="AI3" i="21"/>
  <c r="AI4" i="21"/>
  <c r="AI5" i="21"/>
  <c r="AI6" i="21"/>
  <c r="AI7" i="21"/>
  <c r="AI8" i="21"/>
  <c r="AI9" i="21"/>
  <c r="AI10" i="21"/>
  <c r="AI11" i="21"/>
  <c r="AI12" i="21"/>
  <c r="AI13" i="21"/>
  <c r="AI14" i="21"/>
  <c r="AI15" i="21"/>
  <c r="AI16" i="21"/>
  <c r="AI17" i="21"/>
  <c r="AI18" i="21"/>
  <c r="AI19" i="21"/>
  <c r="AI20" i="21"/>
  <c r="AI21" i="21"/>
  <c r="AI22" i="21"/>
  <c r="AI23" i="21"/>
  <c r="AI24" i="21"/>
  <c r="AI25" i="21"/>
  <c r="AI26" i="21"/>
  <c r="AI27" i="21"/>
  <c r="AI28" i="21"/>
  <c r="AI29" i="21"/>
  <c r="AI30" i="21"/>
  <c r="AI31" i="21"/>
  <c r="AI32" i="21"/>
  <c r="AI33" i="21"/>
  <c r="AI34" i="21"/>
  <c r="AI35" i="21"/>
  <c r="AI36" i="21"/>
  <c r="AI37" i="21"/>
  <c r="AI38" i="21"/>
  <c r="AI39" i="21"/>
  <c r="AI40" i="21"/>
  <c r="AI41" i="21"/>
  <c r="AI42" i="21"/>
  <c r="AI43" i="21"/>
  <c r="AI44" i="21"/>
  <c r="AI45" i="21"/>
  <c r="AI46" i="21"/>
  <c r="AI47" i="21"/>
  <c r="AI48" i="21"/>
  <c r="AI49" i="21"/>
  <c r="AI50" i="21"/>
  <c r="AI51" i="21"/>
  <c r="AI52" i="21"/>
  <c r="AI53" i="21"/>
  <c r="AI54" i="21"/>
  <c r="AI55" i="21"/>
  <c r="AI56" i="21"/>
  <c r="AI57" i="21"/>
  <c r="AI58" i="21"/>
  <c r="AI59" i="21"/>
  <c r="AI60" i="21"/>
  <c r="AI61" i="21"/>
  <c r="AI62" i="21"/>
  <c r="AI63" i="21"/>
  <c r="AI64" i="21"/>
  <c r="AI65" i="21"/>
  <c r="AI66" i="21"/>
  <c r="AI67" i="21"/>
  <c r="AI68" i="21"/>
  <c r="AI69" i="21"/>
  <c r="AI70" i="21"/>
  <c r="AI71" i="21"/>
  <c r="AI72" i="21"/>
  <c r="AI73" i="21"/>
  <c r="AI74" i="21"/>
  <c r="AI75" i="21"/>
  <c r="AI76" i="21"/>
  <c r="AI77" i="21"/>
  <c r="AI78" i="21"/>
  <c r="AI79" i="21"/>
  <c r="AI80" i="21"/>
  <c r="AI81" i="21"/>
  <c r="AI82" i="21"/>
  <c r="AI83" i="21"/>
  <c r="AI84" i="21"/>
  <c r="AI85" i="21"/>
  <c r="AI86" i="21"/>
  <c r="AI87" i="21"/>
  <c r="AI88" i="21"/>
  <c r="AI89" i="21"/>
  <c r="AI90" i="21"/>
  <c r="AI91" i="21"/>
  <c r="AI92" i="21"/>
  <c r="AI93" i="21"/>
  <c r="AI94" i="21"/>
  <c r="AI95" i="21"/>
  <c r="AI96" i="21"/>
  <c r="AI97" i="21"/>
  <c r="AI98" i="21"/>
  <c r="AI99" i="21"/>
  <c r="AI100" i="21"/>
  <c r="AI101" i="21"/>
  <c r="AI102" i="21"/>
  <c r="AI103" i="21"/>
  <c r="AI104" i="21"/>
  <c r="AI105" i="21"/>
  <c r="AI106" i="21"/>
  <c r="AI107" i="21"/>
  <c r="AI108" i="21"/>
  <c r="AI109" i="21"/>
  <c r="AI110" i="21"/>
  <c r="AI111" i="21"/>
  <c r="AI112" i="21"/>
  <c r="AI113" i="21"/>
  <c r="AG3" i="21"/>
  <c r="AG4" i="21"/>
  <c r="AG5" i="21"/>
  <c r="AG6" i="21"/>
  <c r="AG7" i="21"/>
  <c r="AG8" i="21"/>
  <c r="AG9" i="21"/>
  <c r="AG10" i="21"/>
  <c r="AG11" i="21"/>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I2" i="21"/>
  <c r="AG2" i="21"/>
  <c r="Q126" i="21"/>
  <c r="Q125" i="21"/>
  <c r="Q124" i="21"/>
  <c r="Q123" i="21"/>
  <c r="H126" i="21"/>
  <c r="H125" i="21"/>
  <c r="H124" i="21"/>
  <c r="H123" i="21"/>
  <c r="AD118" i="21"/>
  <c r="X118" i="21"/>
  <c r="E118" i="21"/>
  <c r="D118" i="21"/>
  <c r="C118" i="21"/>
  <c r="AD117" i="21"/>
  <c r="X117" i="21"/>
  <c r="E117" i="21"/>
  <c r="D117" i="21"/>
  <c r="C117" i="21"/>
  <c r="AD116" i="21"/>
  <c r="AE112" i="21" s="1"/>
  <c r="AB112" i="21" s="1"/>
  <c r="AC112" i="21" s="1"/>
  <c r="AB116" i="21"/>
  <c r="X116" i="21"/>
  <c r="Y110" i="21" s="1"/>
  <c r="E116" i="21"/>
  <c r="D116" i="21"/>
  <c r="C116" i="21"/>
  <c r="AD115" i="21"/>
  <c r="AB115" i="21"/>
  <c r="AC52" i="21" s="1"/>
  <c r="X115" i="21"/>
  <c r="E115" i="21"/>
  <c r="D115" i="21"/>
  <c r="C115" i="21"/>
  <c r="I113" i="21"/>
  <c r="H113" i="21"/>
  <c r="G113" i="21"/>
  <c r="F113" i="21"/>
  <c r="I112" i="21"/>
  <c r="H112" i="21"/>
  <c r="G112" i="21"/>
  <c r="F112" i="21"/>
  <c r="I111" i="21"/>
  <c r="H111" i="21"/>
  <c r="G111" i="21"/>
  <c r="F111" i="21"/>
  <c r="I110" i="21"/>
  <c r="H110" i="21"/>
  <c r="G110" i="21"/>
  <c r="F110" i="21"/>
  <c r="I109" i="21"/>
  <c r="H109" i="21"/>
  <c r="G109" i="21"/>
  <c r="F109" i="21"/>
  <c r="I108" i="21"/>
  <c r="H108" i="21"/>
  <c r="G108" i="21"/>
  <c r="F108" i="21"/>
  <c r="I107" i="21"/>
  <c r="H107" i="21"/>
  <c r="G107" i="21"/>
  <c r="F107" i="21"/>
  <c r="I106" i="21"/>
  <c r="H106" i="21"/>
  <c r="G106" i="21"/>
  <c r="F106" i="21"/>
  <c r="I105" i="21"/>
  <c r="H105" i="21"/>
  <c r="G105" i="21"/>
  <c r="F105" i="21"/>
  <c r="I104" i="21"/>
  <c r="H104" i="21"/>
  <c r="G104" i="21"/>
  <c r="F104" i="21"/>
  <c r="I103" i="21"/>
  <c r="H103" i="21"/>
  <c r="G103" i="21"/>
  <c r="F103" i="21"/>
  <c r="I102" i="21"/>
  <c r="H102" i="21"/>
  <c r="G102" i="21"/>
  <c r="F102" i="21"/>
  <c r="I101" i="21"/>
  <c r="H101" i="21"/>
  <c r="G101" i="21"/>
  <c r="F101" i="21"/>
  <c r="I100" i="21"/>
  <c r="H100" i="21"/>
  <c r="G100" i="21"/>
  <c r="F100" i="21"/>
  <c r="I99" i="21"/>
  <c r="H99" i="21"/>
  <c r="G99" i="21"/>
  <c r="F99" i="21"/>
  <c r="I98" i="21"/>
  <c r="H98" i="21"/>
  <c r="G98" i="21"/>
  <c r="F98" i="21"/>
  <c r="I97" i="21"/>
  <c r="H97" i="21"/>
  <c r="G97" i="21"/>
  <c r="F97" i="21"/>
  <c r="I96" i="21"/>
  <c r="H96" i="21"/>
  <c r="G96" i="21"/>
  <c r="F96" i="21"/>
  <c r="I95" i="21"/>
  <c r="H95" i="21"/>
  <c r="G95" i="21"/>
  <c r="F95" i="21"/>
  <c r="I94" i="21"/>
  <c r="H94" i="21"/>
  <c r="G94" i="21"/>
  <c r="F94" i="21"/>
  <c r="I93" i="21"/>
  <c r="H93" i="21"/>
  <c r="G93" i="21"/>
  <c r="F93" i="21"/>
  <c r="I92" i="21"/>
  <c r="H92" i="21"/>
  <c r="G92" i="21"/>
  <c r="F92" i="21"/>
  <c r="I91" i="21"/>
  <c r="H91" i="21"/>
  <c r="G91" i="21"/>
  <c r="F91" i="21"/>
  <c r="I90" i="21"/>
  <c r="H90" i="21"/>
  <c r="G90" i="21"/>
  <c r="F90" i="21"/>
  <c r="I89" i="21"/>
  <c r="H89" i="21"/>
  <c r="G89" i="21"/>
  <c r="F89" i="21"/>
  <c r="I88" i="21"/>
  <c r="H88" i="21"/>
  <c r="G88" i="21"/>
  <c r="F88" i="21"/>
  <c r="I87" i="21"/>
  <c r="H87" i="21"/>
  <c r="G87" i="21"/>
  <c r="F87" i="21"/>
  <c r="I86" i="21"/>
  <c r="H86" i="21"/>
  <c r="G86" i="21"/>
  <c r="F86" i="21"/>
  <c r="I85" i="21"/>
  <c r="H85" i="21"/>
  <c r="G85" i="21"/>
  <c r="F85" i="21"/>
  <c r="I84" i="21"/>
  <c r="H84" i="21"/>
  <c r="G84" i="21"/>
  <c r="F84" i="21"/>
  <c r="I83" i="21"/>
  <c r="H83" i="21"/>
  <c r="G83" i="21"/>
  <c r="F83" i="21"/>
  <c r="I82" i="21"/>
  <c r="H82" i="21"/>
  <c r="G82" i="21"/>
  <c r="F82" i="21"/>
  <c r="I81" i="21"/>
  <c r="H81" i="21"/>
  <c r="G81" i="21"/>
  <c r="F81" i="21"/>
  <c r="I80" i="21"/>
  <c r="H80" i="21"/>
  <c r="G80" i="21"/>
  <c r="F80" i="21"/>
  <c r="I79" i="21"/>
  <c r="H79" i="21"/>
  <c r="G79" i="21"/>
  <c r="F79" i="21"/>
  <c r="I78" i="21"/>
  <c r="H78" i="21"/>
  <c r="G78" i="21"/>
  <c r="F78" i="21"/>
  <c r="I77" i="21"/>
  <c r="H77" i="21"/>
  <c r="G77" i="21"/>
  <c r="F77" i="21"/>
  <c r="I76" i="21"/>
  <c r="H76" i="21"/>
  <c r="G76" i="21"/>
  <c r="F76" i="21"/>
  <c r="I75" i="21"/>
  <c r="H75" i="21"/>
  <c r="G75" i="21"/>
  <c r="F75" i="21"/>
  <c r="I74" i="21"/>
  <c r="H74" i="21"/>
  <c r="G74" i="21"/>
  <c r="F74" i="21"/>
  <c r="I73" i="21"/>
  <c r="H73" i="21"/>
  <c r="G73" i="21"/>
  <c r="F73" i="21"/>
  <c r="I72" i="21"/>
  <c r="H72" i="21"/>
  <c r="G72" i="21"/>
  <c r="F72" i="21"/>
  <c r="I71" i="21"/>
  <c r="H71" i="21"/>
  <c r="G71" i="21"/>
  <c r="F71" i="21"/>
  <c r="I70" i="21"/>
  <c r="H70" i="21"/>
  <c r="G70" i="21"/>
  <c r="F70" i="21"/>
  <c r="I69" i="21"/>
  <c r="H69" i="21"/>
  <c r="G69" i="21"/>
  <c r="F69" i="21"/>
  <c r="I68" i="21"/>
  <c r="H68" i="21"/>
  <c r="G68" i="21"/>
  <c r="F68" i="21"/>
  <c r="I67" i="21"/>
  <c r="H67" i="21"/>
  <c r="G67" i="21"/>
  <c r="F67" i="21"/>
  <c r="I66" i="21"/>
  <c r="H66" i="21"/>
  <c r="G66" i="21"/>
  <c r="F66" i="21"/>
  <c r="I65" i="21"/>
  <c r="H65" i="21"/>
  <c r="G65" i="21"/>
  <c r="F65" i="21"/>
  <c r="I64" i="21"/>
  <c r="H64" i="21"/>
  <c r="G64" i="21"/>
  <c r="F64" i="21"/>
  <c r="I63" i="21"/>
  <c r="H63" i="21"/>
  <c r="G63" i="21"/>
  <c r="F63" i="21"/>
  <c r="I62" i="21"/>
  <c r="H62" i="21"/>
  <c r="G62" i="21"/>
  <c r="F62" i="21"/>
  <c r="I61" i="21"/>
  <c r="H61" i="21"/>
  <c r="G61" i="21"/>
  <c r="F61" i="21"/>
  <c r="I60" i="21"/>
  <c r="H60" i="21"/>
  <c r="G60" i="21"/>
  <c r="F60" i="21"/>
  <c r="I59" i="21"/>
  <c r="H59" i="21"/>
  <c r="G59" i="21"/>
  <c r="F59" i="21"/>
  <c r="I58" i="21"/>
  <c r="H58" i="21"/>
  <c r="G58" i="21"/>
  <c r="F58" i="21"/>
  <c r="I57" i="21"/>
  <c r="H57" i="21"/>
  <c r="G57" i="21"/>
  <c r="F57" i="21"/>
  <c r="I56" i="21"/>
  <c r="H56" i="21"/>
  <c r="G56" i="21"/>
  <c r="F56" i="21"/>
  <c r="I55" i="21"/>
  <c r="H55" i="21"/>
  <c r="G55" i="21"/>
  <c r="F55" i="21"/>
  <c r="I54" i="21"/>
  <c r="H54" i="21"/>
  <c r="G54" i="21"/>
  <c r="F54" i="21"/>
  <c r="I53" i="21"/>
  <c r="H53" i="21"/>
  <c r="G53" i="21"/>
  <c r="F53" i="21"/>
  <c r="I52" i="21"/>
  <c r="H52" i="21"/>
  <c r="G52" i="21"/>
  <c r="F52" i="21"/>
  <c r="I51" i="21"/>
  <c r="H51" i="21"/>
  <c r="G51" i="21"/>
  <c r="F51" i="21"/>
  <c r="I50" i="21"/>
  <c r="H50" i="21"/>
  <c r="G50" i="21"/>
  <c r="F50" i="21"/>
  <c r="C129" i="21" s="1"/>
  <c r="I49" i="21"/>
  <c r="H49" i="21"/>
  <c r="G49" i="21"/>
  <c r="O53" i="20"/>
  <c r="N53" i="20"/>
  <c r="M53" i="20"/>
  <c r="L53" i="20"/>
  <c r="O52" i="20"/>
  <c r="N52" i="20"/>
  <c r="M52" i="20"/>
  <c r="L52" i="20"/>
  <c r="O50" i="20"/>
  <c r="N50" i="20"/>
  <c r="M50" i="20"/>
  <c r="L50" i="20"/>
  <c r="L95" i="20" s="1"/>
  <c r="J50" i="20"/>
  <c r="I50" i="20"/>
  <c r="H50" i="20"/>
  <c r="G50" i="20"/>
  <c r="G105" i="20" s="1"/>
  <c r="F50" i="20"/>
  <c r="E50" i="20"/>
  <c r="D50" i="20"/>
  <c r="C50" i="20"/>
  <c r="C72" i="20" s="1"/>
  <c r="B50" i="20"/>
  <c r="O49" i="20"/>
  <c r="N49" i="20"/>
  <c r="N91" i="20" s="1"/>
  <c r="M49" i="20"/>
  <c r="M103" i="20" s="1"/>
  <c r="L49" i="20"/>
  <c r="L64" i="20" s="1"/>
  <c r="J49" i="20"/>
  <c r="J75" i="20" s="1"/>
  <c r="I49" i="20"/>
  <c r="I78" i="20" s="1"/>
  <c r="H49" i="20"/>
  <c r="H96" i="20" s="1"/>
  <c r="G49" i="20"/>
  <c r="F49" i="20"/>
  <c r="E49" i="20"/>
  <c r="E85" i="20" s="1"/>
  <c r="D49" i="20"/>
  <c r="D93" i="20" s="1"/>
  <c r="C49" i="20"/>
  <c r="C80" i="20" s="1"/>
  <c r="B49" i="20"/>
  <c r="H104" i="20"/>
  <c r="I102" i="20"/>
  <c r="I94" i="20"/>
  <c r="I88" i="20"/>
  <c r="H87" i="20"/>
  <c r="J73" i="20"/>
  <c r="J71" i="20"/>
  <c r="J69" i="20"/>
  <c r="J67" i="20"/>
  <c r="J63" i="20"/>
  <c r="J61" i="20"/>
  <c r="W46" i="20"/>
  <c r="W45" i="20"/>
  <c r="W44" i="20"/>
  <c r="W43" i="20"/>
  <c r="W42" i="20"/>
  <c r="W41" i="20"/>
  <c r="W40" i="20"/>
  <c r="B73" i="20"/>
  <c r="W38" i="20"/>
  <c r="O62" i="20"/>
  <c r="I100" i="20"/>
  <c r="W37" i="20"/>
  <c r="W36" i="20"/>
  <c r="W35" i="20"/>
  <c r="W34" i="20"/>
  <c r="W33" i="20"/>
  <c r="W32" i="20"/>
  <c r="W30" i="20"/>
  <c r="W29" i="20"/>
  <c r="W28" i="20"/>
  <c r="W27" i="20"/>
  <c r="W26" i="20"/>
  <c r="W25" i="20"/>
  <c r="W24" i="20"/>
  <c r="W22" i="20"/>
  <c r="W21" i="20"/>
  <c r="W20" i="20"/>
  <c r="W19" i="20"/>
  <c r="W18" i="20"/>
  <c r="W17" i="20"/>
  <c r="W16" i="20"/>
  <c r="W13" i="20"/>
  <c r="W12" i="20"/>
  <c r="W11" i="20"/>
  <c r="W10" i="20"/>
  <c r="W9" i="20"/>
  <c r="W8" i="20"/>
  <c r="W7" i="20"/>
  <c r="W6" i="20"/>
  <c r="W5" i="20"/>
  <c r="W4" i="20"/>
  <c r="W3" i="20"/>
  <c r="W2" i="20"/>
  <c r="F113" i="19"/>
  <c r="F49" i="19"/>
  <c r="O177" i="19"/>
  <c r="H177" i="19"/>
  <c r="O176" i="19"/>
  <c r="H176" i="19"/>
  <c r="O175" i="19"/>
  <c r="H175" i="19"/>
  <c r="O174" i="19"/>
  <c r="H174" i="19"/>
  <c r="O173" i="19"/>
  <c r="H173" i="19"/>
  <c r="O172" i="19"/>
  <c r="H172" i="19"/>
  <c r="O171" i="19"/>
  <c r="H171" i="19"/>
  <c r="AG3" i="19"/>
  <c r="AG4" i="19"/>
  <c r="AG5" i="19"/>
  <c r="AG6" i="19"/>
  <c r="AG7" i="19"/>
  <c r="AG8" i="19"/>
  <c r="AG9" i="19"/>
  <c r="AG10" i="19"/>
  <c r="AG11" i="19"/>
  <c r="AG12" i="19"/>
  <c r="AG13" i="19"/>
  <c r="AG14" i="19"/>
  <c r="AG15" i="19"/>
  <c r="AG16" i="19"/>
  <c r="AG17" i="19"/>
  <c r="AG18" i="19"/>
  <c r="AG19" i="19"/>
  <c r="AG20" i="19"/>
  <c r="AG21" i="19"/>
  <c r="AG22" i="19"/>
  <c r="AG23" i="19"/>
  <c r="AG24" i="19"/>
  <c r="AG25" i="19"/>
  <c r="AG26" i="19"/>
  <c r="AG27" i="19"/>
  <c r="AG28" i="19"/>
  <c r="AG29" i="19"/>
  <c r="AG30" i="19"/>
  <c r="AG31" i="19"/>
  <c r="AG32" i="19"/>
  <c r="AG33" i="19"/>
  <c r="AG34" i="19"/>
  <c r="AG35" i="19"/>
  <c r="AG36" i="19"/>
  <c r="AG37" i="19"/>
  <c r="AG38" i="19"/>
  <c r="AG39" i="19"/>
  <c r="AG40" i="19"/>
  <c r="AG41" i="19"/>
  <c r="AG42" i="19"/>
  <c r="AG43" i="19"/>
  <c r="AG44" i="19"/>
  <c r="AG45" i="19"/>
  <c r="AG46" i="19"/>
  <c r="AG47" i="19"/>
  <c r="AG48" i="19"/>
  <c r="AG49" i="19"/>
  <c r="AG50" i="19"/>
  <c r="AG51" i="19"/>
  <c r="AG52" i="19"/>
  <c r="AG53" i="19"/>
  <c r="AG54" i="19"/>
  <c r="AG55" i="19"/>
  <c r="AG56" i="19"/>
  <c r="AG57" i="19"/>
  <c r="AG58" i="19"/>
  <c r="AG59" i="19"/>
  <c r="AG60" i="19"/>
  <c r="AG61" i="19"/>
  <c r="AG62" i="19"/>
  <c r="AG63" i="19"/>
  <c r="AG64" i="19"/>
  <c r="AG65" i="19"/>
  <c r="AG66" i="19"/>
  <c r="AG67" i="19"/>
  <c r="AG68" i="19"/>
  <c r="AG69" i="19"/>
  <c r="AG70" i="19"/>
  <c r="AG71" i="19"/>
  <c r="AG72" i="19"/>
  <c r="AG73" i="19"/>
  <c r="AG74" i="19"/>
  <c r="AG75" i="19"/>
  <c r="AG76" i="19"/>
  <c r="AG77" i="19"/>
  <c r="AG78" i="19"/>
  <c r="AG79" i="19"/>
  <c r="AG80" i="19"/>
  <c r="AG81" i="19"/>
  <c r="AG82" i="19"/>
  <c r="AG83" i="19"/>
  <c r="AG84" i="19"/>
  <c r="AG85" i="19"/>
  <c r="AG86" i="19"/>
  <c r="AG87" i="19"/>
  <c r="AG88" i="19"/>
  <c r="AG89" i="19"/>
  <c r="AG90" i="19"/>
  <c r="AG91" i="19"/>
  <c r="AG92" i="19"/>
  <c r="AG93" i="19"/>
  <c r="AG94" i="19"/>
  <c r="AG95" i="19"/>
  <c r="AG96" i="19"/>
  <c r="AG97" i="19"/>
  <c r="AG98" i="19"/>
  <c r="AG99" i="19"/>
  <c r="AG100" i="19"/>
  <c r="AG101" i="19"/>
  <c r="AG102" i="19"/>
  <c r="AG103" i="19"/>
  <c r="AG104" i="19"/>
  <c r="AG105" i="19"/>
  <c r="AG106" i="19"/>
  <c r="AG107" i="19"/>
  <c r="AG108" i="19"/>
  <c r="AG109" i="19"/>
  <c r="AG110" i="19"/>
  <c r="AG111" i="19"/>
  <c r="AG112" i="19"/>
  <c r="AG113" i="19"/>
  <c r="AG2" i="19"/>
  <c r="AG117" i="19"/>
  <c r="AE87" i="19"/>
  <c r="AE95" i="19"/>
  <c r="AE103" i="19"/>
  <c r="AE111" i="19"/>
  <c r="AB111" i="19" s="1"/>
  <c r="AC111" i="19" s="1"/>
  <c r="AA3" i="19"/>
  <c r="AA4" i="19"/>
  <c r="AA5" i="19"/>
  <c r="AA6" i="19"/>
  <c r="AA7" i="19"/>
  <c r="AA8" i="19"/>
  <c r="AA9" i="19"/>
  <c r="AA10" i="19"/>
  <c r="AA11" i="19"/>
  <c r="AA12" i="19"/>
  <c r="AA13" i="19"/>
  <c r="AA14" i="19"/>
  <c r="AA15" i="19"/>
  <c r="AA16" i="19"/>
  <c r="AA17" i="19"/>
  <c r="AA18" i="19"/>
  <c r="AA19" i="19"/>
  <c r="AA20" i="19"/>
  <c r="AA21" i="19"/>
  <c r="AA22" i="19"/>
  <c r="AA23" i="19"/>
  <c r="AA24" i="19"/>
  <c r="AA25" i="19"/>
  <c r="AA26" i="19"/>
  <c r="AA27" i="19"/>
  <c r="AA28" i="19"/>
  <c r="AA29" i="19"/>
  <c r="AA30" i="19"/>
  <c r="AA31" i="19"/>
  <c r="AA32" i="19"/>
  <c r="AA33" i="19"/>
  <c r="AA34" i="19"/>
  <c r="AA35" i="19"/>
  <c r="AA36" i="19"/>
  <c r="AA37" i="19"/>
  <c r="AA38" i="19"/>
  <c r="AA39" i="19"/>
  <c r="AA40" i="19"/>
  <c r="AA41" i="19"/>
  <c r="AA42" i="19"/>
  <c r="AA43" i="19"/>
  <c r="AA44" i="19"/>
  <c r="AA45" i="19"/>
  <c r="AA46" i="19"/>
  <c r="AA47" i="19"/>
  <c r="AA48" i="19"/>
  <c r="AA49" i="19"/>
  <c r="AA50" i="19"/>
  <c r="AA51" i="19"/>
  <c r="AA52" i="19"/>
  <c r="AA53" i="19"/>
  <c r="AA54" i="19"/>
  <c r="AA55" i="19"/>
  <c r="AA56" i="19"/>
  <c r="AA57" i="19"/>
  <c r="AA58" i="19"/>
  <c r="AA59" i="19"/>
  <c r="AA60" i="19"/>
  <c r="AA61" i="19"/>
  <c r="AA62" i="19"/>
  <c r="AA63" i="19"/>
  <c r="AA64" i="19"/>
  <c r="AA65" i="19"/>
  <c r="AA66" i="19"/>
  <c r="AA67" i="19"/>
  <c r="AA68" i="19"/>
  <c r="AA69" i="19"/>
  <c r="AA70" i="19"/>
  <c r="AA71" i="19"/>
  <c r="AA72" i="19"/>
  <c r="AA73" i="19"/>
  <c r="AA74" i="19"/>
  <c r="AA75" i="19"/>
  <c r="AA76" i="19"/>
  <c r="AA77" i="19"/>
  <c r="AA78" i="19"/>
  <c r="AA79" i="19"/>
  <c r="AA80" i="19"/>
  <c r="AA81" i="19"/>
  <c r="AA82" i="19"/>
  <c r="AA83" i="19"/>
  <c r="AA84" i="19"/>
  <c r="AA85" i="19"/>
  <c r="AA86" i="19"/>
  <c r="AA87" i="19"/>
  <c r="AA88" i="19"/>
  <c r="AA89" i="19"/>
  <c r="AA90" i="19"/>
  <c r="AA91" i="19"/>
  <c r="AA92" i="19"/>
  <c r="AA93" i="19"/>
  <c r="AA94" i="19"/>
  <c r="AA95" i="19"/>
  <c r="AA96" i="19"/>
  <c r="AA97" i="19"/>
  <c r="AA98" i="19"/>
  <c r="AA99" i="19"/>
  <c r="AA100" i="19"/>
  <c r="AA101" i="19"/>
  <c r="AA102" i="19"/>
  <c r="AA103" i="19"/>
  <c r="AA104" i="19"/>
  <c r="AA105" i="19"/>
  <c r="AA106" i="19"/>
  <c r="AA107" i="19"/>
  <c r="AA108" i="19"/>
  <c r="AA109" i="19"/>
  <c r="AA110" i="19"/>
  <c r="AA111" i="19"/>
  <c r="AA112" i="19"/>
  <c r="AA113" i="19"/>
  <c r="AA2" i="19"/>
  <c r="AC54" i="19"/>
  <c r="AC55" i="19"/>
  <c r="AC62" i="19"/>
  <c r="AC63" i="19"/>
  <c r="AC70" i="19"/>
  <c r="AC71" i="19"/>
  <c r="AC78" i="19"/>
  <c r="AC79" i="19"/>
  <c r="AC86" i="19"/>
  <c r="AC87" i="19"/>
  <c r="AC94" i="19"/>
  <c r="AC95" i="19"/>
  <c r="AC102" i="19"/>
  <c r="AC103" i="19"/>
  <c r="Q127" i="19"/>
  <c r="Q126" i="19"/>
  <c r="Q125" i="19"/>
  <c r="Q124" i="19"/>
  <c r="Q123" i="19"/>
  <c r="H126" i="19"/>
  <c r="H125" i="19"/>
  <c r="H124" i="19"/>
  <c r="H123" i="19"/>
  <c r="AD118" i="19"/>
  <c r="X118" i="19"/>
  <c r="E118" i="19"/>
  <c r="D118" i="19"/>
  <c r="C118" i="19"/>
  <c r="AD117" i="19"/>
  <c r="X117" i="19"/>
  <c r="E117" i="19"/>
  <c r="D117" i="19"/>
  <c r="C117" i="19"/>
  <c r="AD116" i="19"/>
  <c r="AB116" i="19"/>
  <c r="X116" i="19"/>
  <c r="E116" i="19"/>
  <c r="D116" i="19"/>
  <c r="C116" i="19"/>
  <c r="AD115" i="19"/>
  <c r="AE7" i="19" s="1"/>
  <c r="AB115" i="19"/>
  <c r="AC56" i="19" s="1"/>
  <c r="X115" i="19"/>
  <c r="E115" i="19"/>
  <c r="D115" i="19"/>
  <c r="C115" i="19"/>
  <c r="AI113" i="19"/>
  <c r="I113" i="19"/>
  <c r="H113" i="19"/>
  <c r="G113" i="19"/>
  <c r="AI112" i="19"/>
  <c r="I112" i="19"/>
  <c r="H112" i="19"/>
  <c r="G112" i="19"/>
  <c r="F112" i="19"/>
  <c r="AI111" i="19"/>
  <c r="I111" i="19"/>
  <c r="H111" i="19"/>
  <c r="G111" i="19"/>
  <c r="F111" i="19"/>
  <c r="AI110" i="19"/>
  <c r="I110" i="19"/>
  <c r="H110" i="19"/>
  <c r="G110" i="19"/>
  <c r="F110" i="19"/>
  <c r="AI109" i="19"/>
  <c r="I109" i="19"/>
  <c r="H109" i="19"/>
  <c r="G109" i="19"/>
  <c r="F109" i="19"/>
  <c r="AI108" i="19"/>
  <c r="I108" i="19"/>
  <c r="H108" i="19"/>
  <c r="G108" i="19"/>
  <c r="F108" i="19"/>
  <c r="AI107" i="19"/>
  <c r="I107" i="19"/>
  <c r="H107" i="19"/>
  <c r="G107" i="19"/>
  <c r="F107" i="19"/>
  <c r="AI106" i="19"/>
  <c r="I106" i="19"/>
  <c r="H106" i="19"/>
  <c r="G106" i="19"/>
  <c r="F106" i="19"/>
  <c r="AI105" i="19"/>
  <c r="I105" i="19"/>
  <c r="H105" i="19"/>
  <c r="G105" i="19"/>
  <c r="F105" i="19"/>
  <c r="AI104" i="19"/>
  <c r="I104" i="19"/>
  <c r="H104" i="19"/>
  <c r="G104" i="19"/>
  <c r="F104" i="19"/>
  <c r="AI103" i="19"/>
  <c r="I103" i="19"/>
  <c r="H103" i="19"/>
  <c r="G103" i="19"/>
  <c r="F103" i="19"/>
  <c r="AI102" i="19"/>
  <c r="I102" i="19"/>
  <c r="H102" i="19"/>
  <c r="G102" i="19"/>
  <c r="F102" i="19"/>
  <c r="AI101" i="19"/>
  <c r="I101" i="19"/>
  <c r="H101" i="19"/>
  <c r="G101" i="19"/>
  <c r="F101" i="19"/>
  <c r="AI100" i="19"/>
  <c r="I100" i="19"/>
  <c r="H100" i="19"/>
  <c r="G100" i="19"/>
  <c r="F100" i="19"/>
  <c r="AI99" i="19"/>
  <c r="I99" i="19"/>
  <c r="H99" i="19"/>
  <c r="O99" i="19" s="1"/>
  <c r="G99" i="19"/>
  <c r="F99" i="19"/>
  <c r="AI98" i="19"/>
  <c r="I98" i="19"/>
  <c r="H98" i="19"/>
  <c r="G98" i="19"/>
  <c r="F98" i="19"/>
  <c r="AI97" i="19"/>
  <c r="I97" i="19"/>
  <c r="H97" i="19"/>
  <c r="G97" i="19"/>
  <c r="F97" i="19"/>
  <c r="AI96" i="19"/>
  <c r="I96" i="19"/>
  <c r="H96" i="19"/>
  <c r="G96" i="19"/>
  <c r="M98" i="19" s="1"/>
  <c r="F96" i="19"/>
  <c r="AI95" i="19"/>
  <c r="I95" i="19"/>
  <c r="H95" i="19"/>
  <c r="G95" i="19"/>
  <c r="F95" i="19"/>
  <c r="AI94" i="19"/>
  <c r="I94" i="19"/>
  <c r="H94" i="19"/>
  <c r="G94" i="19"/>
  <c r="F94" i="19"/>
  <c r="AI93" i="19"/>
  <c r="I93" i="19"/>
  <c r="H93" i="19"/>
  <c r="G93" i="19"/>
  <c r="F93" i="19"/>
  <c r="K111" i="19" s="1"/>
  <c r="AI92" i="19"/>
  <c r="I92" i="19"/>
  <c r="H92" i="19"/>
  <c r="G92" i="19"/>
  <c r="F92" i="19"/>
  <c r="AI91" i="19"/>
  <c r="I91" i="19"/>
  <c r="H91" i="19"/>
  <c r="G91" i="19"/>
  <c r="F91" i="19"/>
  <c r="AI90" i="19"/>
  <c r="I90" i="19"/>
  <c r="H90" i="19"/>
  <c r="G90" i="19"/>
  <c r="F90" i="19"/>
  <c r="AI89" i="19"/>
  <c r="I89" i="19"/>
  <c r="H89" i="19"/>
  <c r="G89" i="19"/>
  <c r="F89" i="19"/>
  <c r="AI88" i="19"/>
  <c r="I88" i="19"/>
  <c r="H88" i="19"/>
  <c r="G88" i="19"/>
  <c r="F88" i="19"/>
  <c r="AI87" i="19"/>
  <c r="I87" i="19"/>
  <c r="H87" i="19"/>
  <c r="G87" i="19"/>
  <c r="F87" i="19"/>
  <c r="AI86" i="19"/>
  <c r="I86" i="19"/>
  <c r="H86" i="19"/>
  <c r="G86" i="19"/>
  <c r="F86" i="19"/>
  <c r="AI85" i="19"/>
  <c r="I85" i="19"/>
  <c r="H85" i="19"/>
  <c r="G85" i="19"/>
  <c r="F85" i="19"/>
  <c r="AI84" i="19"/>
  <c r="I84" i="19"/>
  <c r="H84" i="19"/>
  <c r="G84" i="19"/>
  <c r="F84" i="19"/>
  <c r="AI83" i="19"/>
  <c r="I83" i="19"/>
  <c r="H83" i="19"/>
  <c r="G83" i="19"/>
  <c r="F83" i="19"/>
  <c r="AI82" i="19"/>
  <c r="I82" i="19"/>
  <c r="H82" i="19"/>
  <c r="G82" i="19"/>
  <c r="F82" i="19"/>
  <c r="AI81" i="19"/>
  <c r="I81" i="19"/>
  <c r="H81" i="19"/>
  <c r="G81" i="19"/>
  <c r="F81" i="19"/>
  <c r="AI80" i="19"/>
  <c r="I80" i="19"/>
  <c r="H80" i="19"/>
  <c r="G80" i="19"/>
  <c r="F80" i="19"/>
  <c r="AI79" i="19"/>
  <c r="I79" i="19"/>
  <c r="H79" i="19"/>
  <c r="G79" i="19"/>
  <c r="F79" i="19"/>
  <c r="AI78" i="19"/>
  <c r="I78" i="19"/>
  <c r="H78" i="19"/>
  <c r="G78" i="19"/>
  <c r="F78" i="19"/>
  <c r="AI77" i="19"/>
  <c r="I77" i="19"/>
  <c r="H77" i="19"/>
  <c r="G77" i="19"/>
  <c r="F77" i="19"/>
  <c r="AI76" i="19"/>
  <c r="I76" i="19"/>
  <c r="H76" i="19"/>
  <c r="G76" i="19"/>
  <c r="F76" i="19"/>
  <c r="AI75" i="19"/>
  <c r="I75" i="19"/>
  <c r="H75" i="19"/>
  <c r="G75" i="19"/>
  <c r="F75" i="19"/>
  <c r="AI74" i="19"/>
  <c r="I74" i="19"/>
  <c r="H74" i="19"/>
  <c r="G74" i="19"/>
  <c r="F74" i="19"/>
  <c r="AI73" i="19"/>
  <c r="I73" i="19"/>
  <c r="H73" i="19"/>
  <c r="G73" i="19"/>
  <c r="F73" i="19"/>
  <c r="AI72" i="19"/>
  <c r="I72" i="19"/>
  <c r="H72" i="19"/>
  <c r="G72" i="19"/>
  <c r="F72" i="19"/>
  <c r="AI71" i="19"/>
  <c r="I71" i="19"/>
  <c r="H71" i="19"/>
  <c r="G71" i="19"/>
  <c r="F71" i="19"/>
  <c r="AI70" i="19"/>
  <c r="I70" i="19"/>
  <c r="P68" i="20" s="1"/>
  <c r="H70" i="19"/>
  <c r="G70" i="19"/>
  <c r="F70" i="19"/>
  <c r="AI69" i="19"/>
  <c r="I69" i="19"/>
  <c r="H69" i="19"/>
  <c r="G69" i="19"/>
  <c r="F69" i="19"/>
  <c r="AI68" i="19"/>
  <c r="I68" i="19"/>
  <c r="H68" i="19"/>
  <c r="G68" i="19"/>
  <c r="F68" i="19"/>
  <c r="AI67" i="19"/>
  <c r="I67" i="19"/>
  <c r="H67" i="19"/>
  <c r="G67" i="19"/>
  <c r="F67" i="19"/>
  <c r="AI66" i="19"/>
  <c r="I66" i="19"/>
  <c r="H66" i="19"/>
  <c r="G66" i="19"/>
  <c r="F66" i="19"/>
  <c r="AI65" i="19"/>
  <c r="I65" i="19"/>
  <c r="H65" i="19"/>
  <c r="G65" i="19"/>
  <c r="F65" i="19"/>
  <c r="AI64" i="19"/>
  <c r="I64" i="19"/>
  <c r="H64" i="19"/>
  <c r="G64" i="19"/>
  <c r="F64" i="19"/>
  <c r="AI63" i="19"/>
  <c r="I63" i="19"/>
  <c r="H63" i="19"/>
  <c r="G63" i="19"/>
  <c r="F63" i="19"/>
  <c r="AI62" i="19"/>
  <c r="I62" i="19"/>
  <c r="H62" i="19"/>
  <c r="G62" i="19"/>
  <c r="F62" i="19"/>
  <c r="AI61" i="19"/>
  <c r="I61" i="19"/>
  <c r="H61" i="19"/>
  <c r="G61" i="19"/>
  <c r="F61" i="19"/>
  <c r="AI60" i="19"/>
  <c r="I60" i="19"/>
  <c r="H60" i="19"/>
  <c r="G60" i="19"/>
  <c r="F60" i="19"/>
  <c r="AI59" i="19"/>
  <c r="I59" i="19"/>
  <c r="H59" i="19"/>
  <c r="G59" i="19"/>
  <c r="F59" i="19"/>
  <c r="AI58" i="19"/>
  <c r="I58" i="19"/>
  <c r="H58" i="19"/>
  <c r="G58" i="19"/>
  <c r="F58" i="19"/>
  <c r="AI57" i="19"/>
  <c r="I57" i="19"/>
  <c r="H57" i="19"/>
  <c r="G57" i="19"/>
  <c r="F57" i="19"/>
  <c r="AI56" i="19"/>
  <c r="I56" i="19"/>
  <c r="H56" i="19"/>
  <c r="G56" i="19"/>
  <c r="F56" i="19"/>
  <c r="AI55" i="19"/>
  <c r="I55" i="19"/>
  <c r="H55" i="19"/>
  <c r="G55" i="19"/>
  <c r="F55" i="19"/>
  <c r="AI54" i="19"/>
  <c r="I54" i="19"/>
  <c r="H54" i="19"/>
  <c r="G54" i="19"/>
  <c r="F54" i="19"/>
  <c r="AI53" i="19"/>
  <c r="I53" i="19"/>
  <c r="H53" i="19"/>
  <c r="G53" i="19"/>
  <c r="F53" i="19"/>
  <c r="AI52" i="19"/>
  <c r="I52" i="19"/>
  <c r="H52" i="19"/>
  <c r="G52" i="19"/>
  <c r="F52" i="19"/>
  <c r="AI51" i="19"/>
  <c r="I51" i="19"/>
  <c r="H51" i="19"/>
  <c r="G51" i="19"/>
  <c r="F51" i="19"/>
  <c r="AI50" i="19"/>
  <c r="I50" i="19"/>
  <c r="H50" i="19"/>
  <c r="G50" i="19"/>
  <c r="F50" i="19"/>
  <c r="J54" i="19" s="1"/>
  <c r="AI49" i="19"/>
  <c r="I49" i="19"/>
  <c r="H49" i="19"/>
  <c r="G49" i="19"/>
  <c r="AI48" i="19"/>
  <c r="AI47" i="19"/>
  <c r="AI46" i="19"/>
  <c r="AI45" i="19"/>
  <c r="AI44" i="19"/>
  <c r="AI43" i="19"/>
  <c r="AI42" i="19"/>
  <c r="AI41" i="19"/>
  <c r="AI40" i="19"/>
  <c r="AI39" i="19"/>
  <c r="AI38" i="19"/>
  <c r="AI37" i="19"/>
  <c r="AI36" i="19"/>
  <c r="AI35" i="19"/>
  <c r="AI34" i="19"/>
  <c r="AI33" i="19"/>
  <c r="AI32" i="19"/>
  <c r="AI31" i="19"/>
  <c r="AI30" i="19"/>
  <c r="AI29" i="19"/>
  <c r="AI28" i="19"/>
  <c r="AI27" i="19"/>
  <c r="AI26" i="19"/>
  <c r="AI25" i="19"/>
  <c r="AI24" i="19"/>
  <c r="AI23" i="19"/>
  <c r="AI22" i="19"/>
  <c r="AI21" i="19"/>
  <c r="AI20" i="19"/>
  <c r="AI19" i="19"/>
  <c r="AI18" i="19"/>
  <c r="AI17" i="19"/>
  <c r="AI16" i="19"/>
  <c r="AI15" i="19"/>
  <c r="AI14" i="19"/>
  <c r="AI13" i="19"/>
  <c r="AI12" i="19"/>
  <c r="AI11" i="19"/>
  <c r="AI10" i="19"/>
  <c r="AI9" i="19"/>
  <c r="AI8" i="19"/>
  <c r="AI7" i="19"/>
  <c r="AI6" i="19"/>
  <c r="AI5" i="19"/>
  <c r="AI4" i="19"/>
  <c r="AI3" i="19"/>
  <c r="AI2" i="19"/>
  <c r="I49" i="16"/>
  <c r="I49" i="3"/>
  <c r="P62" i="8"/>
  <c r="P63" i="8"/>
  <c r="P64" i="8"/>
  <c r="P65" i="8"/>
  <c r="P66" i="8"/>
  <c r="P67" i="8"/>
  <c r="P68" i="8"/>
  <c r="P69" i="8"/>
  <c r="P70" i="8"/>
  <c r="P71" i="8"/>
  <c r="P72" i="8"/>
  <c r="P73" i="8"/>
  <c r="P74" i="8"/>
  <c r="P75" i="8"/>
  <c r="P76" i="8"/>
  <c r="P77" i="8"/>
  <c r="P78" i="8"/>
  <c r="P79" i="8"/>
  <c r="P80" i="8"/>
  <c r="P81" i="8"/>
  <c r="P82" i="8"/>
  <c r="P83" i="8"/>
  <c r="P84" i="8"/>
  <c r="P85" i="8"/>
  <c r="P86" i="8"/>
  <c r="P87" i="8"/>
  <c r="P88" i="8"/>
  <c r="P89" i="8"/>
  <c r="P90" i="8"/>
  <c r="P91" i="8"/>
  <c r="P92" i="8"/>
  <c r="P93" i="8"/>
  <c r="P94" i="8"/>
  <c r="P95" i="8"/>
  <c r="P96" i="8"/>
  <c r="P97" i="8"/>
  <c r="P98" i="8"/>
  <c r="P99" i="8"/>
  <c r="P100" i="8"/>
  <c r="P101" i="8"/>
  <c r="P102" i="8"/>
  <c r="P103" i="8"/>
  <c r="P104" i="8"/>
  <c r="P105" i="8"/>
  <c r="P106" i="8"/>
  <c r="P61" i="8"/>
  <c r="O53" i="18"/>
  <c r="N53" i="18"/>
  <c r="M53" i="18"/>
  <c r="L53" i="18"/>
  <c r="O52" i="18"/>
  <c r="N52" i="18"/>
  <c r="M52" i="18"/>
  <c r="L52" i="18"/>
  <c r="O50" i="18"/>
  <c r="N50" i="18"/>
  <c r="M50" i="18"/>
  <c r="L50" i="18"/>
  <c r="J50" i="18"/>
  <c r="I50" i="18"/>
  <c r="H50" i="18"/>
  <c r="G50" i="18"/>
  <c r="G63" i="18" s="1"/>
  <c r="F50" i="18"/>
  <c r="E50" i="18"/>
  <c r="D50" i="18"/>
  <c r="C50" i="18"/>
  <c r="B50" i="18"/>
  <c r="O49" i="18"/>
  <c r="O88" i="18" s="1"/>
  <c r="N49" i="18"/>
  <c r="M49" i="18"/>
  <c r="L49" i="18"/>
  <c r="J49" i="18"/>
  <c r="J75" i="18" s="1"/>
  <c r="I49" i="18"/>
  <c r="H49" i="18"/>
  <c r="G49" i="18"/>
  <c r="F49" i="18"/>
  <c r="E49" i="18"/>
  <c r="D49" i="18"/>
  <c r="C49" i="18"/>
  <c r="B49" i="18"/>
  <c r="L102" i="18"/>
  <c r="O89" i="18"/>
  <c r="O87" i="18"/>
  <c r="C83" i="18"/>
  <c r="C81" i="18"/>
  <c r="L79" i="18"/>
  <c r="L77" i="18"/>
  <c r="L76" i="18"/>
  <c r="L65" i="18"/>
  <c r="I62" i="18"/>
  <c r="L61" i="18"/>
  <c r="W46" i="18"/>
  <c r="W45" i="18"/>
  <c r="W44" i="18"/>
  <c r="W43" i="18"/>
  <c r="W42" i="18"/>
  <c r="W41" i="18"/>
  <c r="W40" i="18"/>
  <c r="F92" i="18"/>
  <c r="W38" i="18"/>
  <c r="O95" i="18"/>
  <c r="I98" i="18"/>
  <c r="W37" i="18"/>
  <c r="W36" i="18"/>
  <c r="W35" i="18"/>
  <c r="W34" i="18"/>
  <c r="W33" i="18"/>
  <c r="W32" i="18"/>
  <c r="W30" i="18"/>
  <c r="W29" i="18"/>
  <c r="W28" i="18"/>
  <c r="W27" i="18"/>
  <c r="W26" i="18"/>
  <c r="W25" i="18"/>
  <c r="W24" i="18"/>
  <c r="W22" i="18"/>
  <c r="W21" i="18"/>
  <c r="W20" i="18"/>
  <c r="W19" i="18"/>
  <c r="W18" i="18"/>
  <c r="W17" i="18"/>
  <c r="W16" i="18"/>
  <c r="W13" i="18"/>
  <c r="W12" i="18"/>
  <c r="W11" i="18"/>
  <c r="W10" i="18"/>
  <c r="W9" i="18"/>
  <c r="W8" i="18"/>
  <c r="W7" i="18"/>
  <c r="W6" i="18"/>
  <c r="W5" i="18"/>
  <c r="W4" i="18"/>
  <c r="W3" i="18"/>
  <c r="W2" i="18"/>
  <c r="O177" i="16"/>
  <c r="H177" i="16"/>
  <c r="O176" i="16"/>
  <c r="H176" i="16"/>
  <c r="O175" i="16"/>
  <c r="H175" i="16"/>
  <c r="O174" i="16"/>
  <c r="H174" i="16"/>
  <c r="O173" i="16"/>
  <c r="H173" i="16"/>
  <c r="O172" i="16"/>
  <c r="H172" i="16"/>
  <c r="O171" i="16"/>
  <c r="H171" i="16"/>
  <c r="L57" i="19" l="1"/>
  <c r="L65" i="19"/>
  <c r="L73" i="19"/>
  <c r="L81" i="19"/>
  <c r="L89" i="19"/>
  <c r="L50" i="19"/>
  <c r="L58" i="19"/>
  <c r="L66" i="19"/>
  <c r="L74" i="19"/>
  <c r="L82" i="19"/>
  <c r="L90" i="19"/>
  <c r="L51" i="19"/>
  <c r="L59" i="19"/>
  <c r="L67" i="19"/>
  <c r="L75" i="19"/>
  <c r="L83" i="19"/>
  <c r="L91" i="19"/>
  <c r="L52" i="19"/>
  <c r="L60" i="19"/>
  <c r="L68" i="19"/>
  <c r="L76" i="19"/>
  <c r="L84" i="19"/>
  <c r="L53" i="19"/>
  <c r="L61" i="19"/>
  <c r="L69" i="19"/>
  <c r="L77" i="19"/>
  <c r="L85" i="19"/>
  <c r="L49" i="19"/>
  <c r="C130" i="19"/>
  <c r="L54" i="19"/>
  <c r="L62" i="19"/>
  <c r="L70" i="19"/>
  <c r="L78" i="19"/>
  <c r="L86" i="19"/>
  <c r="L55" i="19"/>
  <c r="L63" i="19"/>
  <c r="L71" i="19"/>
  <c r="L79" i="19"/>
  <c r="L87" i="19"/>
  <c r="P61" i="20"/>
  <c r="P69" i="20"/>
  <c r="O100" i="19"/>
  <c r="J62" i="19"/>
  <c r="L64" i="19"/>
  <c r="M106" i="19"/>
  <c r="N51" i="19"/>
  <c r="N59" i="19"/>
  <c r="N67" i="19"/>
  <c r="N75" i="19"/>
  <c r="N83" i="19"/>
  <c r="N91" i="19"/>
  <c r="N52" i="19"/>
  <c r="N60" i="19"/>
  <c r="N68" i="19"/>
  <c r="N76" i="19"/>
  <c r="N84" i="19"/>
  <c r="N53" i="19"/>
  <c r="N61" i="19"/>
  <c r="N69" i="19"/>
  <c r="N77" i="19"/>
  <c r="N85" i="19"/>
  <c r="N54" i="19"/>
  <c r="N62" i="19"/>
  <c r="N70" i="19"/>
  <c r="N78" i="19"/>
  <c r="N86" i="19"/>
  <c r="N49" i="19"/>
  <c r="C131" i="19"/>
  <c r="N55" i="19"/>
  <c r="N63" i="19"/>
  <c r="N71" i="19"/>
  <c r="N79" i="19"/>
  <c r="N87" i="19"/>
  <c r="N56" i="19"/>
  <c r="N64" i="19"/>
  <c r="N72" i="19"/>
  <c r="N80" i="19"/>
  <c r="N88" i="19"/>
  <c r="N57" i="19"/>
  <c r="N65" i="19"/>
  <c r="N73" i="19"/>
  <c r="N81" i="19"/>
  <c r="N89" i="19"/>
  <c r="P66" i="20"/>
  <c r="L56" i="19"/>
  <c r="C65" i="18"/>
  <c r="L69" i="18"/>
  <c r="F77" i="18"/>
  <c r="P63" i="20"/>
  <c r="K110" i="19"/>
  <c r="N90" i="19"/>
  <c r="O93" i="19"/>
  <c r="K102" i="19"/>
  <c r="N82" i="19"/>
  <c r="O107" i="19"/>
  <c r="J55" i="19"/>
  <c r="J63" i="19"/>
  <c r="J71" i="19"/>
  <c r="J79" i="19"/>
  <c r="J87" i="19"/>
  <c r="J56" i="19"/>
  <c r="J64" i="19"/>
  <c r="J72" i="19"/>
  <c r="J80" i="19"/>
  <c r="J88" i="19"/>
  <c r="J57" i="19"/>
  <c r="J65" i="19"/>
  <c r="J73" i="19"/>
  <c r="J81" i="19"/>
  <c r="J89" i="19"/>
  <c r="J50" i="19"/>
  <c r="J58" i="19"/>
  <c r="J66" i="19"/>
  <c r="J74" i="19"/>
  <c r="J82" i="19"/>
  <c r="J90" i="19"/>
  <c r="J51" i="19"/>
  <c r="J59" i="19"/>
  <c r="J67" i="19"/>
  <c r="J75" i="19"/>
  <c r="J83" i="19"/>
  <c r="J91" i="19"/>
  <c r="J52" i="19"/>
  <c r="J60" i="19"/>
  <c r="J68" i="19"/>
  <c r="J76" i="19"/>
  <c r="J84" i="19"/>
  <c r="J49" i="19"/>
  <c r="C129" i="19"/>
  <c r="J53" i="19"/>
  <c r="J61" i="19"/>
  <c r="J69" i="19"/>
  <c r="J77" i="19"/>
  <c r="J85" i="19"/>
  <c r="P65" i="20"/>
  <c r="K94" i="19"/>
  <c r="N74" i="19"/>
  <c r="J73" i="18"/>
  <c r="P62" i="20"/>
  <c r="J86" i="19"/>
  <c r="L88" i="19"/>
  <c r="N66" i="19"/>
  <c r="N64" i="18"/>
  <c r="J74" i="18"/>
  <c r="G94" i="18"/>
  <c r="B79" i="18"/>
  <c r="P67" i="20"/>
  <c r="K95" i="19"/>
  <c r="J78" i="19"/>
  <c r="L80" i="19"/>
  <c r="N58" i="19"/>
  <c r="J105" i="18"/>
  <c r="P64" i="20"/>
  <c r="M99" i="19"/>
  <c r="J70" i="19"/>
  <c r="L72" i="19"/>
  <c r="N50" i="19"/>
  <c r="Y111" i="19"/>
  <c r="K109" i="19"/>
  <c r="K101" i="19"/>
  <c r="K93" i="19"/>
  <c r="M113" i="19"/>
  <c r="M105" i="19"/>
  <c r="M97" i="19"/>
  <c r="O92" i="19"/>
  <c r="O106" i="19"/>
  <c r="O98" i="19"/>
  <c r="AC101" i="19"/>
  <c r="AC93" i="19"/>
  <c r="AC85" i="19"/>
  <c r="AC77" i="19"/>
  <c r="AC69" i="19"/>
  <c r="AC61" i="19"/>
  <c r="AC53" i="19"/>
  <c r="AE110" i="19"/>
  <c r="AB110" i="19" s="1"/>
  <c r="AC110" i="19" s="1"/>
  <c r="AE102" i="19"/>
  <c r="AE94" i="19"/>
  <c r="AE86" i="19"/>
  <c r="AE78" i="19"/>
  <c r="AE70" i="19"/>
  <c r="AE62" i="19"/>
  <c r="AE54" i="19"/>
  <c r="AE46" i="19"/>
  <c r="AE38" i="19"/>
  <c r="AE30" i="19"/>
  <c r="AE22" i="19"/>
  <c r="AE14" i="19"/>
  <c r="AE6" i="19"/>
  <c r="M93" i="20"/>
  <c r="Y14" i="21"/>
  <c r="Y30" i="21"/>
  <c r="Y46" i="21"/>
  <c r="Y63" i="21"/>
  <c r="Y79" i="21"/>
  <c r="Y95" i="21"/>
  <c r="Y109" i="21"/>
  <c r="AC99" i="21"/>
  <c r="AC91" i="21"/>
  <c r="AC83" i="21"/>
  <c r="AC75" i="21"/>
  <c r="AC67" i="21"/>
  <c r="AC59" i="21"/>
  <c r="AC51" i="21"/>
  <c r="K108" i="19"/>
  <c r="K100" i="19"/>
  <c r="K92" i="19"/>
  <c r="M112" i="19"/>
  <c r="M104" i="19"/>
  <c r="M96" i="19"/>
  <c r="O113" i="19"/>
  <c r="O105" i="19"/>
  <c r="O97" i="19"/>
  <c r="AC49" i="19"/>
  <c r="AC100" i="19"/>
  <c r="AC92" i="19"/>
  <c r="AC84" i="19"/>
  <c r="AC76" i="19"/>
  <c r="AC68" i="19"/>
  <c r="AC60" i="19"/>
  <c r="AC52" i="19"/>
  <c r="AE109" i="19"/>
  <c r="AB109" i="19" s="1"/>
  <c r="AC109" i="19" s="1"/>
  <c r="AE101" i="19"/>
  <c r="AE93" i="19"/>
  <c r="AE85" i="19"/>
  <c r="AE77" i="19"/>
  <c r="AE69" i="19"/>
  <c r="AE61" i="19"/>
  <c r="AE53" i="19"/>
  <c r="AE45" i="19"/>
  <c r="AE37" i="19"/>
  <c r="AE29" i="19"/>
  <c r="AE21" i="19"/>
  <c r="AE13" i="19"/>
  <c r="AE5" i="19"/>
  <c r="H74" i="20"/>
  <c r="Y16" i="21"/>
  <c r="Y32" i="21"/>
  <c r="Y48" i="21"/>
  <c r="Y64" i="21"/>
  <c r="Y80" i="21"/>
  <c r="Y96" i="21"/>
  <c r="Y113" i="21"/>
  <c r="AC49" i="21"/>
  <c r="AC106" i="21"/>
  <c r="AC98" i="21"/>
  <c r="AC90" i="21"/>
  <c r="AC82" i="21"/>
  <c r="AC74" i="21"/>
  <c r="AC66" i="21"/>
  <c r="AC58" i="21"/>
  <c r="AC50" i="21"/>
  <c r="Q96" i="19"/>
  <c r="K107" i="19"/>
  <c r="K99" i="19"/>
  <c r="M111" i="19"/>
  <c r="M103" i="19"/>
  <c r="M95" i="19"/>
  <c r="O112" i="19"/>
  <c r="O104" i="19"/>
  <c r="O96" i="19"/>
  <c r="AC99" i="19"/>
  <c r="AC91" i="19"/>
  <c r="AC83" i="19"/>
  <c r="AC75" i="19"/>
  <c r="AC67" i="19"/>
  <c r="AC59" i="19"/>
  <c r="AC51" i="19"/>
  <c r="AE108" i="19"/>
  <c r="AB108" i="19" s="1"/>
  <c r="AC108" i="19" s="1"/>
  <c r="AE100" i="19"/>
  <c r="AE92" i="19"/>
  <c r="AE84" i="19"/>
  <c r="AE76" i="19"/>
  <c r="AE68" i="19"/>
  <c r="AE60" i="19"/>
  <c r="AE52" i="19"/>
  <c r="AE44" i="19"/>
  <c r="AE36" i="19"/>
  <c r="AE28" i="19"/>
  <c r="AE20" i="19"/>
  <c r="AE12" i="19"/>
  <c r="AE4" i="19"/>
  <c r="H97" i="20"/>
  <c r="Y2" i="21"/>
  <c r="Y18" i="21"/>
  <c r="Y34" i="21"/>
  <c r="Y51" i="21"/>
  <c r="Y67" i="21"/>
  <c r="Y83" i="21"/>
  <c r="Y99" i="21"/>
  <c r="AI117" i="21"/>
  <c r="AC105" i="21"/>
  <c r="AC97" i="21"/>
  <c r="AC89" i="21"/>
  <c r="AC81" i="21"/>
  <c r="AC73" i="21"/>
  <c r="AC65" i="21"/>
  <c r="AC57" i="21"/>
  <c r="P51" i="19"/>
  <c r="K106" i="19"/>
  <c r="K98" i="19"/>
  <c r="M110" i="19"/>
  <c r="M102" i="19"/>
  <c r="M94" i="19"/>
  <c r="O111" i="19"/>
  <c r="O103" i="19"/>
  <c r="O95" i="19"/>
  <c r="D129" i="19"/>
  <c r="Y50" i="19"/>
  <c r="AC106" i="19"/>
  <c r="AC98" i="19"/>
  <c r="AC90" i="19"/>
  <c r="AC82" i="19"/>
  <c r="AC74" i="19"/>
  <c r="AC66" i="19"/>
  <c r="AC58" i="19"/>
  <c r="AC50" i="19"/>
  <c r="AE107" i="19"/>
  <c r="AB107" i="19" s="1"/>
  <c r="AC107" i="19" s="1"/>
  <c r="AE99" i="19"/>
  <c r="AE91" i="19"/>
  <c r="AE83" i="19"/>
  <c r="AE75" i="19"/>
  <c r="AE67" i="19"/>
  <c r="AE59" i="19"/>
  <c r="AE51" i="19"/>
  <c r="AE43" i="19"/>
  <c r="AE35" i="19"/>
  <c r="AE27" i="19"/>
  <c r="AE19" i="19"/>
  <c r="AE11" i="19"/>
  <c r="AE3" i="19"/>
  <c r="D100" i="20"/>
  <c r="F66" i="20"/>
  <c r="Y4" i="21"/>
  <c r="Y20" i="21"/>
  <c r="Y36" i="21"/>
  <c r="Y52" i="21"/>
  <c r="Y68" i="21"/>
  <c r="Y84" i="21"/>
  <c r="Y100" i="21"/>
  <c r="AG116" i="21"/>
  <c r="AG117" i="21"/>
  <c r="AC104" i="21"/>
  <c r="AC96" i="21"/>
  <c r="AC88" i="21"/>
  <c r="AC80" i="21"/>
  <c r="AC72" i="21"/>
  <c r="AC64" i="21"/>
  <c r="AC56" i="21"/>
  <c r="K113" i="19"/>
  <c r="K105" i="19"/>
  <c r="K97" i="19"/>
  <c r="M109" i="19"/>
  <c r="M101" i="19"/>
  <c r="M93" i="19"/>
  <c r="O110" i="19"/>
  <c r="O102" i="19"/>
  <c r="D130" i="19"/>
  <c r="Y58" i="19"/>
  <c r="AC105" i="19"/>
  <c r="AC97" i="19"/>
  <c r="AC89" i="19"/>
  <c r="AC81" i="19"/>
  <c r="AC73" i="19"/>
  <c r="AC65" i="19"/>
  <c r="AC57" i="19"/>
  <c r="AE2" i="19"/>
  <c r="AE106" i="19"/>
  <c r="AE98" i="19"/>
  <c r="AE90" i="19"/>
  <c r="AE82" i="19"/>
  <c r="AE74" i="19"/>
  <c r="AE66" i="19"/>
  <c r="AE58" i="19"/>
  <c r="AE50" i="19"/>
  <c r="AE42" i="19"/>
  <c r="AE34" i="19"/>
  <c r="AE26" i="19"/>
  <c r="AE18" i="19"/>
  <c r="AE10" i="19"/>
  <c r="H80" i="20"/>
  <c r="H101" i="20"/>
  <c r="G89" i="20"/>
  <c r="Y6" i="21"/>
  <c r="Y22" i="21"/>
  <c r="Y38" i="21"/>
  <c r="Y55" i="21"/>
  <c r="Y71" i="21"/>
  <c r="Y87" i="21"/>
  <c r="Y103" i="21"/>
  <c r="AC103" i="21"/>
  <c r="AC95" i="21"/>
  <c r="AC87" i="21"/>
  <c r="AC79" i="21"/>
  <c r="AC71" i="21"/>
  <c r="AC63" i="21"/>
  <c r="AC55" i="21"/>
  <c r="K112" i="19"/>
  <c r="K104" i="19"/>
  <c r="K96" i="19"/>
  <c r="M108" i="19"/>
  <c r="M100" i="19"/>
  <c r="M92" i="19"/>
  <c r="O109" i="19"/>
  <c r="O101" i="19"/>
  <c r="D131" i="19"/>
  <c r="Y66" i="19"/>
  <c r="AC104" i="19"/>
  <c r="AC96" i="19"/>
  <c r="AC88" i="19"/>
  <c r="AC80" i="19"/>
  <c r="AC72" i="19"/>
  <c r="AC64" i="19"/>
  <c r="AA117" i="19"/>
  <c r="AE113" i="19"/>
  <c r="AB113" i="19" s="1"/>
  <c r="AC113" i="19" s="1"/>
  <c r="AE105" i="19"/>
  <c r="AE97" i="19"/>
  <c r="AE89" i="19"/>
  <c r="AE81" i="19"/>
  <c r="AE73" i="19"/>
  <c r="AE65" i="19"/>
  <c r="AE57" i="19"/>
  <c r="AE49" i="19"/>
  <c r="AE41" i="19"/>
  <c r="AE33" i="19"/>
  <c r="AE25" i="19"/>
  <c r="AE17" i="19"/>
  <c r="AE9" i="19"/>
  <c r="Y8" i="21"/>
  <c r="Y24" i="21"/>
  <c r="Y40" i="21"/>
  <c r="Y56" i="21"/>
  <c r="Y72" i="21"/>
  <c r="Y88" i="21"/>
  <c r="Y104" i="21"/>
  <c r="AG115" i="21"/>
  <c r="AI116" i="21"/>
  <c r="AC102" i="21"/>
  <c r="AC94" i="21"/>
  <c r="AC86" i="21"/>
  <c r="AC78" i="21"/>
  <c r="AC70" i="21"/>
  <c r="AC62" i="21"/>
  <c r="AC54" i="21"/>
  <c r="K103" i="19"/>
  <c r="M107" i="19"/>
  <c r="O94" i="19"/>
  <c r="O108" i="19"/>
  <c r="AE112" i="19"/>
  <c r="AB112" i="19" s="1"/>
  <c r="AC112" i="19" s="1"/>
  <c r="AE104" i="19"/>
  <c r="AE96" i="19"/>
  <c r="AE88" i="19"/>
  <c r="AE80" i="19"/>
  <c r="AE72" i="19"/>
  <c r="AE64" i="19"/>
  <c r="AE56" i="19"/>
  <c r="AE48" i="19"/>
  <c r="AE40" i="19"/>
  <c r="AE32" i="19"/>
  <c r="AE24" i="19"/>
  <c r="AE16" i="19"/>
  <c r="AE8" i="19"/>
  <c r="AG116" i="19"/>
  <c r="AG118" i="19"/>
  <c r="P52" i="21"/>
  <c r="Y10" i="21"/>
  <c r="Y26" i="21"/>
  <c r="Y42" i="21"/>
  <c r="Y59" i="21"/>
  <c r="Y75" i="21"/>
  <c r="Y91" i="21"/>
  <c r="Y107" i="21"/>
  <c r="AC101" i="21"/>
  <c r="AC93" i="21"/>
  <c r="AC85" i="21"/>
  <c r="AC77" i="21"/>
  <c r="AC69" i="21"/>
  <c r="AC61" i="21"/>
  <c r="AC53" i="21"/>
  <c r="AE79" i="19"/>
  <c r="AE71" i="19"/>
  <c r="AE63" i="19"/>
  <c r="AE55" i="19"/>
  <c r="AE47" i="19"/>
  <c r="AE39" i="19"/>
  <c r="AE31" i="19"/>
  <c r="AE23" i="19"/>
  <c r="AE15" i="19"/>
  <c r="G73" i="20"/>
  <c r="H90" i="20"/>
  <c r="Y12" i="21"/>
  <c r="Y28" i="21"/>
  <c r="Y44" i="21"/>
  <c r="Y60" i="21"/>
  <c r="Y76" i="21"/>
  <c r="Y92" i="21"/>
  <c r="Y108" i="21"/>
  <c r="AC100" i="21"/>
  <c r="AC92" i="21"/>
  <c r="AC84" i="21"/>
  <c r="AC76" i="21"/>
  <c r="AC68" i="21"/>
  <c r="AC60" i="21"/>
  <c r="AA115" i="21"/>
  <c r="AA117" i="21"/>
  <c r="AA118" i="21"/>
  <c r="AG118" i="21"/>
  <c r="AE60" i="21"/>
  <c r="AE92" i="21"/>
  <c r="AE110" i="21"/>
  <c r="AB110" i="21" s="1"/>
  <c r="AC110" i="21" s="1"/>
  <c r="Y50" i="21"/>
  <c r="Y54" i="21"/>
  <c r="Y58" i="21"/>
  <c r="Y62" i="21"/>
  <c r="Y66" i="21"/>
  <c r="Y70" i="21"/>
  <c r="Y74" i="21"/>
  <c r="Y78" i="21"/>
  <c r="Y82" i="21"/>
  <c r="Y86" i="21"/>
  <c r="Y90" i="21"/>
  <c r="Y94" i="21"/>
  <c r="Y98" i="21"/>
  <c r="Y102" i="21"/>
  <c r="Y106" i="21"/>
  <c r="AE109" i="21"/>
  <c r="AB109" i="21" s="1"/>
  <c r="AC109" i="21" s="1"/>
  <c r="Y112" i="21"/>
  <c r="AE56" i="21"/>
  <c r="AE64" i="21"/>
  <c r="AE80" i="21"/>
  <c r="AE84" i="21"/>
  <c r="AE88" i="21"/>
  <c r="AE100" i="21"/>
  <c r="AE104" i="21"/>
  <c r="AE51" i="21"/>
  <c r="AE55" i="21"/>
  <c r="AE59" i="21"/>
  <c r="AE63" i="21"/>
  <c r="AE67" i="21"/>
  <c r="AE71" i="21"/>
  <c r="AE75" i="21"/>
  <c r="AE79" i="21"/>
  <c r="AE83" i="21"/>
  <c r="AE87" i="21"/>
  <c r="AE91" i="21"/>
  <c r="AE95" i="21"/>
  <c r="AE99" i="21"/>
  <c r="AE103" i="21"/>
  <c r="AE108" i="21"/>
  <c r="AB108" i="21" s="1"/>
  <c r="AC108" i="21" s="1"/>
  <c r="AE113" i="21"/>
  <c r="AB113" i="21" s="1"/>
  <c r="AC113" i="21" s="1"/>
  <c r="AE57" i="21"/>
  <c r="AE61" i="21"/>
  <c r="AE65" i="21"/>
  <c r="AE69" i="21"/>
  <c r="AE73" i="21"/>
  <c r="AE77" i="21"/>
  <c r="AE81" i="21"/>
  <c r="AE85" i="21"/>
  <c r="AE111" i="21"/>
  <c r="AB111" i="21" s="1"/>
  <c r="AC111" i="21" s="1"/>
  <c r="AE52" i="21"/>
  <c r="AE68" i="21"/>
  <c r="AE72" i="21"/>
  <c r="AE96" i="21"/>
  <c r="Y3" i="21"/>
  <c r="Y5" i="21"/>
  <c r="Y7" i="21"/>
  <c r="Y9" i="21"/>
  <c r="Y11" i="21"/>
  <c r="Y13" i="21"/>
  <c r="Y15" i="21"/>
  <c r="Y17" i="21"/>
  <c r="Y19" i="21"/>
  <c r="Y21" i="21"/>
  <c r="Y23" i="21"/>
  <c r="Y25" i="21"/>
  <c r="Y27" i="21"/>
  <c r="Y29" i="21"/>
  <c r="Y31" i="21"/>
  <c r="Y33" i="21"/>
  <c r="Y35" i="21"/>
  <c r="Y37" i="21"/>
  <c r="Y39" i="21"/>
  <c r="Y41" i="21"/>
  <c r="Y43" i="21"/>
  <c r="Y45" i="21"/>
  <c r="Y47" i="21"/>
  <c r="Y49" i="21"/>
  <c r="Y53" i="21"/>
  <c r="Y57" i="21"/>
  <c r="Y61" i="21"/>
  <c r="Y65" i="21"/>
  <c r="Y69" i="21"/>
  <c r="Y73" i="21"/>
  <c r="Y77" i="21"/>
  <c r="Y81" i="21"/>
  <c r="Y85" i="21"/>
  <c r="Y89" i="21"/>
  <c r="Y93" i="21"/>
  <c r="Y97" i="21"/>
  <c r="Y101" i="21"/>
  <c r="Y105" i="21"/>
  <c r="AE107" i="21"/>
  <c r="Y111" i="21"/>
  <c r="AE49" i="21"/>
  <c r="AE53" i="21"/>
  <c r="AE89" i="21"/>
  <c r="AE93" i="21"/>
  <c r="AE97" i="21"/>
  <c r="AE101" i="21"/>
  <c r="AE105" i="21"/>
  <c r="AE76" i="21"/>
  <c r="AE50" i="21"/>
  <c r="AE54" i="21"/>
  <c r="AE58" i="21"/>
  <c r="AE62" i="21"/>
  <c r="AE66" i="21"/>
  <c r="AE70" i="21"/>
  <c r="AE74" i="21"/>
  <c r="AE78" i="21"/>
  <c r="AE82" i="21"/>
  <c r="AE86" i="21"/>
  <c r="AE90" i="21"/>
  <c r="AE94" i="21"/>
  <c r="AE98" i="21"/>
  <c r="AE102" i="21"/>
  <c r="AE106" i="21"/>
  <c r="N73" i="21"/>
  <c r="J86" i="21"/>
  <c r="D130" i="21"/>
  <c r="D132" i="21"/>
  <c r="O100" i="21"/>
  <c r="N92" i="21"/>
  <c r="P87" i="21"/>
  <c r="M94" i="21"/>
  <c r="J67" i="21"/>
  <c r="P84" i="21"/>
  <c r="L89" i="21"/>
  <c r="L49" i="21"/>
  <c r="Q94" i="21"/>
  <c r="M102" i="21"/>
  <c r="O112" i="21"/>
  <c r="J51" i="21"/>
  <c r="K94" i="21"/>
  <c r="M112" i="21"/>
  <c r="K102" i="21"/>
  <c r="P60" i="21"/>
  <c r="N65" i="21"/>
  <c r="K99" i="21"/>
  <c r="K111" i="21"/>
  <c r="P49" i="21"/>
  <c r="L51" i="21"/>
  <c r="N54" i="21"/>
  <c r="J56" i="21"/>
  <c r="P57" i="21"/>
  <c r="L59" i="21"/>
  <c r="N62" i="21"/>
  <c r="J64" i="21"/>
  <c r="P65" i="21"/>
  <c r="L67" i="21"/>
  <c r="N70" i="21"/>
  <c r="J72" i="21"/>
  <c r="P73" i="21"/>
  <c r="L75" i="21"/>
  <c r="N78" i="21"/>
  <c r="J80" i="21"/>
  <c r="P81" i="21"/>
  <c r="L83" i="21"/>
  <c r="N86" i="21"/>
  <c r="J88" i="21"/>
  <c r="P89" i="21"/>
  <c r="L91" i="21"/>
  <c r="O94" i="21"/>
  <c r="K96" i="21"/>
  <c r="Q97" i="21"/>
  <c r="M99" i="21"/>
  <c r="O102" i="21"/>
  <c r="K104" i="21"/>
  <c r="Q105" i="21"/>
  <c r="M107" i="21"/>
  <c r="Q108" i="21"/>
  <c r="M111" i="21"/>
  <c r="Q112" i="21"/>
  <c r="G118" i="21"/>
  <c r="AI118" i="21"/>
  <c r="L54" i="21"/>
  <c r="P68" i="21"/>
  <c r="J75" i="21"/>
  <c r="L78" i="21"/>
  <c r="Q100" i="21"/>
  <c r="N51" i="21"/>
  <c r="J53" i="21"/>
  <c r="P54" i="21"/>
  <c r="L56" i="21"/>
  <c r="N59" i="21"/>
  <c r="J61" i="21"/>
  <c r="P62" i="21"/>
  <c r="L64" i="21"/>
  <c r="N67" i="21"/>
  <c r="J69" i="21"/>
  <c r="P70" i="21"/>
  <c r="L72" i="21"/>
  <c r="N75" i="21"/>
  <c r="J77" i="21"/>
  <c r="P78" i="21"/>
  <c r="L80" i="21"/>
  <c r="N83" i="21"/>
  <c r="J85" i="21"/>
  <c r="P86" i="21"/>
  <c r="L88" i="21"/>
  <c r="N91" i="21"/>
  <c r="J93" i="21"/>
  <c r="M96" i="21"/>
  <c r="O99" i="21"/>
  <c r="K101" i="21"/>
  <c r="Q102" i="21"/>
  <c r="M104" i="21"/>
  <c r="O107" i="21"/>
  <c r="K110" i="21"/>
  <c r="O111" i="21"/>
  <c r="AI115" i="21"/>
  <c r="H118" i="21"/>
  <c r="C131" i="21"/>
  <c r="N49" i="21"/>
  <c r="L62" i="21"/>
  <c r="P76" i="21"/>
  <c r="J83" i="21"/>
  <c r="N89" i="21"/>
  <c r="J91" i="21"/>
  <c r="O97" i="21"/>
  <c r="K107" i="21"/>
  <c r="J50" i="21"/>
  <c r="P51" i="21"/>
  <c r="L53" i="21"/>
  <c r="N56" i="21"/>
  <c r="J58" i="21"/>
  <c r="P59" i="21"/>
  <c r="L61" i="21"/>
  <c r="N64" i="21"/>
  <c r="J66" i="21"/>
  <c r="P67" i="21"/>
  <c r="L69" i="21"/>
  <c r="N72" i="21"/>
  <c r="J74" i="21"/>
  <c r="P75" i="21"/>
  <c r="L77" i="21"/>
  <c r="N80" i="21"/>
  <c r="J82" i="21"/>
  <c r="P83" i="21"/>
  <c r="L85" i="21"/>
  <c r="N88" i="21"/>
  <c r="J90" i="21"/>
  <c r="P91" i="21"/>
  <c r="L93" i="21"/>
  <c r="O96" i="21"/>
  <c r="K98" i="21"/>
  <c r="Q99" i="21"/>
  <c r="M101" i="21"/>
  <c r="O104" i="21"/>
  <c r="K106" i="21"/>
  <c r="Q107" i="21"/>
  <c r="M110" i="21"/>
  <c r="Q111" i="21"/>
  <c r="AA116" i="21"/>
  <c r="F117" i="21"/>
  <c r="I118" i="21"/>
  <c r="D129" i="21"/>
  <c r="D131" i="21"/>
  <c r="N57" i="21"/>
  <c r="P92" i="21"/>
  <c r="L50" i="21"/>
  <c r="N53" i="21"/>
  <c r="J55" i="21"/>
  <c r="P56" i="21"/>
  <c r="L58" i="21"/>
  <c r="N61" i="21"/>
  <c r="J63" i="21"/>
  <c r="P64" i="21"/>
  <c r="L66" i="21"/>
  <c r="N69" i="21"/>
  <c r="J71" i="21"/>
  <c r="P72" i="21"/>
  <c r="L74" i="21"/>
  <c r="N77" i="21"/>
  <c r="J79" i="21"/>
  <c r="P80" i="21"/>
  <c r="L82" i="21"/>
  <c r="N85" i="21"/>
  <c r="J87" i="21"/>
  <c r="P88" i="21"/>
  <c r="L90" i="21"/>
  <c r="N93" i="21"/>
  <c r="K95" i="21"/>
  <c r="Q96" i="21"/>
  <c r="M98" i="21"/>
  <c r="O101" i="21"/>
  <c r="K103" i="21"/>
  <c r="Q104" i="21"/>
  <c r="M106" i="21"/>
  <c r="K109" i="21"/>
  <c r="O110" i="21"/>
  <c r="K113" i="21"/>
  <c r="G117" i="21"/>
  <c r="J59" i="21"/>
  <c r="L70" i="21"/>
  <c r="N81" i="21"/>
  <c r="O105" i="21"/>
  <c r="O108" i="21"/>
  <c r="F118" i="21"/>
  <c r="N50" i="21"/>
  <c r="J52" i="21"/>
  <c r="P53" i="21"/>
  <c r="L55" i="21"/>
  <c r="N58" i="21"/>
  <c r="J60" i="21"/>
  <c r="P61" i="21"/>
  <c r="L63" i="21"/>
  <c r="N66" i="21"/>
  <c r="J68" i="21"/>
  <c r="P69" i="21"/>
  <c r="L71" i="21"/>
  <c r="N74" i="21"/>
  <c r="J76" i="21"/>
  <c r="P77" i="21"/>
  <c r="L79" i="21"/>
  <c r="N82" i="21"/>
  <c r="J84" i="21"/>
  <c r="P85" i="21"/>
  <c r="L87" i="21"/>
  <c r="N90" i="21"/>
  <c r="J92" i="21"/>
  <c r="P93" i="21"/>
  <c r="M95" i="21"/>
  <c r="O98" i="21"/>
  <c r="K100" i="21"/>
  <c r="Q101" i="21"/>
  <c r="M103" i="21"/>
  <c r="O106" i="21"/>
  <c r="M109" i="21"/>
  <c r="Q110" i="21"/>
  <c r="M113" i="21"/>
  <c r="H117" i="21"/>
  <c r="J49" i="21"/>
  <c r="P50" i="21"/>
  <c r="L52" i="21"/>
  <c r="N55" i="21"/>
  <c r="J57" i="21"/>
  <c r="P58" i="21"/>
  <c r="L60" i="21"/>
  <c r="N63" i="21"/>
  <c r="J65" i="21"/>
  <c r="P66" i="21"/>
  <c r="L68" i="21"/>
  <c r="N71" i="21"/>
  <c r="J73" i="21"/>
  <c r="P74" i="21"/>
  <c r="L76" i="21"/>
  <c r="N79" i="21"/>
  <c r="J81" i="21"/>
  <c r="P82" i="21"/>
  <c r="L84" i="21"/>
  <c r="N87" i="21"/>
  <c r="J89" i="21"/>
  <c r="P90" i="21"/>
  <c r="L92" i="21"/>
  <c r="O95" i="21"/>
  <c r="K97" i="21"/>
  <c r="Q98" i="21"/>
  <c r="M100" i="21"/>
  <c r="O103" i="21"/>
  <c r="K105" i="21"/>
  <c r="Q106" i="21"/>
  <c r="K108" i="21"/>
  <c r="O109" i="21"/>
  <c r="K112" i="21"/>
  <c r="O113" i="21"/>
  <c r="I117" i="21"/>
  <c r="C130" i="21"/>
  <c r="E130" i="21" s="1"/>
  <c r="C132" i="21"/>
  <c r="E132" i="21" s="1"/>
  <c r="L86" i="21"/>
  <c r="N52" i="21"/>
  <c r="J54" i="21"/>
  <c r="P55" i="21"/>
  <c r="L57" i="21"/>
  <c r="N60" i="21"/>
  <c r="J62" i="21"/>
  <c r="P63" i="21"/>
  <c r="L65" i="21"/>
  <c r="N68" i="21"/>
  <c r="J70" i="21"/>
  <c r="P71" i="21"/>
  <c r="L73" i="21"/>
  <c r="N76" i="21"/>
  <c r="J78" i="21"/>
  <c r="P79" i="21"/>
  <c r="L81" i="21"/>
  <c r="N84" i="21"/>
  <c r="Q95" i="21"/>
  <c r="M97" i="21"/>
  <c r="Q103" i="21"/>
  <c r="M105" i="21"/>
  <c r="M108" i="21"/>
  <c r="Q109" i="21"/>
  <c r="Q113" i="21"/>
  <c r="D74" i="20"/>
  <c r="G98" i="20"/>
  <c r="G96" i="20"/>
  <c r="D84" i="20"/>
  <c r="H95" i="20"/>
  <c r="G61" i="20"/>
  <c r="C68" i="20"/>
  <c r="H81" i="20"/>
  <c r="M84" i="20"/>
  <c r="G92" i="20"/>
  <c r="G99" i="20"/>
  <c r="G63" i="20"/>
  <c r="G76" i="20"/>
  <c r="G83" i="20"/>
  <c r="D104" i="20"/>
  <c r="G67" i="20"/>
  <c r="M83" i="20"/>
  <c r="D87" i="20"/>
  <c r="M90" i="20"/>
  <c r="D94" i="20"/>
  <c r="G71" i="20"/>
  <c r="D77" i="20"/>
  <c r="G65" i="20"/>
  <c r="E75" i="20"/>
  <c r="D78" i="20"/>
  <c r="M99" i="20"/>
  <c r="D103" i="20"/>
  <c r="M104" i="20"/>
  <c r="M77" i="20"/>
  <c r="J65" i="20"/>
  <c r="G69" i="20"/>
  <c r="G82" i="20"/>
  <c r="C105" i="20"/>
  <c r="C103" i="20"/>
  <c r="C101" i="20"/>
  <c r="C94" i="20"/>
  <c r="C87" i="20"/>
  <c r="C78" i="20"/>
  <c r="C74" i="20"/>
  <c r="C95" i="20"/>
  <c r="C104" i="20"/>
  <c r="C92" i="20"/>
  <c r="C85" i="20"/>
  <c r="C75" i="20"/>
  <c r="C99" i="20"/>
  <c r="C90" i="20"/>
  <c r="C83" i="20"/>
  <c r="C76" i="20"/>
  <c r="C86" i="20"/>
  <c r="C106" i="20"/>
  <c r="C97" i="20"/>
  <c r="C88" i="20"/>
  <c r="C81" i="20"/>
  <c r="C73" i="20"/>
  <c r="C71" i="20"/>
  <c r="C69" i="20"/>
  <c r="C67" i="20"/>
  <c r="C65" i="20"/>
  <c r="C63" i="20"/>
  <c r="C61" i="20"/>
  <c r="C100" i="20"/>
  <c r="C93" i="20"/>
  <c r="C84" i="20"/>
  <c r="C77" i="20"/>
  <c r="C102" i="20"/>
  <c r="C98" i="20"/>
  <c r="C91" i="20"/>
  <c r="C82" i="20"/>
  <c r="L105" i="20"/>
  <c r="L103" i="20"/>
  <c r="L101" i="20"/>
  <c r="L93" i="20"/>
  <c r="L84" i="20"/>
  <c r="L77" i="20"/>
  <c r="L92" i="20"/>
  <c r="L85" i="20"/>
  <c r="L100" i="20"/>
  <c r="L98" i="20"/>
  <c r="L91" i="20"/>
  <c r="L82" i="20"/>
  <c r="L96" i="20"/>
  <c r="L89" i="20"/>
  <c r="L80" i="20"/>
  <c r="L74" i="20"/>
  <c r="L102" i="20"/>
  <c r="L94" i="20"/>
  <c r="L87" i="20"/>
  <c r="L78" i="20"/>
  <c r="L75" i="20"/>
  <c r="L73" i="20"/>
  <c r="L71" i="20"/>
  <c r="L69" i="20"/>
  <c r="L67" i="20"/>
  <c r="L65" i="20"/>
  <c r="L63" i="20"/>
  <c r="L61" i="20"/>
  <c r="L104" i="20"/>
  <c r="L99" i="20"/>
  <c r="L90" i="20"/>
  <c r="L83" i="20"/>
  <c r="L106" i="20"/>
  <c r="L97" i="20"/>
  <c r="L88" i="20"/>
  <c r="L81" i="20"/>
  <c r="B63" i="20"/>
  <c r="F64" i="20"/>
  <c r="O70" i="20"/>
  <c r="L76" i="20"/>
  <c r="N81" i="20"/>
  <c r="C89" i="20"/>
  <c r="E87" i="20"/>
  <c r="N93" i="20"/>
  <c r="C62" i="20"/>
  <c r="O64" i="20"/>
  <c r="B67" i="20"/>
  <c r="F68" i="20"/>
  <c r="F72" i="20"/>
  <c r="N67" i="20"/>
  <c r="N65" i="20"/>
  <c r="N63" i="20"/>
  <c r="N61" i="20"/>
  <c r="N97" i="20"/>
  <c r="N103" i="20"/>
  <c r="B61" i="20"/>
  <c r="F62" i="20"/>
  <c r="L68" i="20"/>
  <c r="B71" i="20"/>
  <c r="L72" i="20"/>
  <c r="E91" i="20"/>
  <c r="E67" i="20"/>
  <c r="E65" i="20"/>
  <c r="E63" i="20"/>
  <c r="E61" i="20"/>
  <c r="L62" i="20"/>
  <c r="C66" i="20"/>
  <c r="O68" i="20"/>
  <c r="O72" i="20"/>
  <c r="L86" i="20"/>
  <c r="C96" i="20"/>
  <c r="B65" i="20"/>
  <c r="C70" i="20"/>
  <c r="C79" i="20"/>
  <c r="F106" i="20"/>
  <c r="F104" i="20"/>
  <c r="F102" i="20"/>
  <c r="F100" i="20"/>
  <c r="F98" i="20"/>
  <c r="F96" i="20"/>
  <c r="F94" i="20"/>
  <c r="F92" i="20"/>
  <c r="F90" i="20"/>
  <c r="F88" i="20"/>
  <c r="F86" i="20"/>
  <c r="F84" i="20"/>
  <c r="F82" i="20"/>
  <c r="F80" i="20"/>
  <c r="F78" i="20"/>
  <c r="F105" i="20"/>
  <c r="F103" i="20"/>
  <c r="F101" i="20"/>
  <c r="F99" i="20"/>
  <c r="F97" i="20"/>
  <c r="F95" i="20"/>
  <c r="F93" i="20"/>
  <c r="F91" i="20"/>
  <c r="F89" i="20"/>
  <c r="F87" i="20"/>
  <c r="F85" i="20"/>
  <c r="F83" i="20"/>
  <c r="F81" i="20"/>
  <c r="F79" i="20"/>
  <c r="F77" i="20"/>
  <c r="F75" i="20"/>
  <c r="F76" i="20"/>
  <c r="F73" i="20"/>
  <c r="F71" i="20"/>
  <c r="F69" i="20"/>
  <c r="F67" i="20"/>
  <c r="F65" i="20"/>
  <c r="F63" i="20"/>
  <c r="F61" i="20"/>
  <c r="F74" i="20"/>
  <c r="L66" i="20"/>
  <c r="F70" i="20"/>
  <c r="L79" i="20"/>
  <c r="O106" i="20"/>
  <c r="O104" i="20"/>
  <c r="O102" i="20"/>
  <c r="O100" i="20"/>
  <c r="O98" i="20"/>
  <c r="O96" i="20"/>
  <c r="O94" i="20"/>
  <c r="O92" i="20"/>
  <c r="O90" i="20"/>
  <c r="O88" i="20"/>
  <c r="O86" i="20"/>
  <c r="O84" i="20"/>
  <c r="O82" i="20"/>
  <c r="O80" i="20"/>
  <c r="O78" i="20"/>
  <c r="O76" i="20"/>
  <c r="O105" i="20"/>
  <c r="O103" i="20"/>
  <c r="O101" i="20"/>
  <c r="O99" i="20"/>
  <c r="O97" i="20"/>
  <c r="O95" i="20"/>
  <c r="O93" i="20"/>
  <c r="O91" i="20"/>
  <c r="O89" i="20"/>
  <c r="O87" i="20"/>
  <c r="O85" i="20"/>
  <c r="O83" i="20"/>
  <c r="O81" i="20"/>
  <c r="O79" i="20"/>
  <c r="O77" i="20"/>
  <c r="O75" i="20"/>
  <c r="O74" i="20"/>
  <c r="O73" i="20"/>
  <c r="O71" i="20"/>
  <c r="O69" i="20"/>
  <c r="O67" i="20"/>
  <c r="O65" i="20"/>
  <c r="O63" i="20"/>
  <c r="O61" i="20"/>
  <c r="B75" i="20"/>
  <c r="C64" i="20"/>
  <c r="O66" i="20"/>
  <c r="B69" i="20"/>
  <c r="L70" i="20"/>
  <c r="H61" i="20"/>
  <c r="D62" i="20"/>
  <c r="M62" i="20"/>
  <c r="H63" i="20"/>
  <c r="D64" i="20"/>
  <c r="M64" i="20"/>
  <c r="H65" i="20"/>
  <c r="D66" i="20"/>
  <c r="M66" i="20"/>
  <c r="H67" i="20"/>
  <c r="D68" i="20"/>
  <c r="M68" i="20"/>
  <c r="H69" i="20"/>
  <c r="D70" i="20"/>
  <c r="M70" i="20"/>
  <c r="H71" i="20"/>
  <c r="D72" i="20"/>
  <c r="M72" i="20"/>
  <c r="H73" i="20"/>
  <c r="G75" i="20"/>
  <c r="H76" i="20"/>
  <c r="N77" i="20"/>
  <c r="G78" i="20"/>
  <c r="M79" i="20"/>
  <c r="D80" i="20"/>
  <c r="H83" i="20"/>
  <c r="G85" i="20"/>
  <c r="M86" i="20"/>
  <c r="D89" i="20"/>
  <c r="I90" i="20"/>
  <c r="H92" i="20"/>
  <c r="G94" i="20"/>
  <c r="M95" i="20"/>
  <c r="D96" i="20"/>
  <c r="H99" i="20"/>
  <c r="M101" i="20"/>
  <c r="D102" i="20"/>
  <c r="I104" i="20"/>
  <c r="D105" i="20"/>
  <c r="M106" i="20"/>
  <c r="E106" i="20"/>
  <c r="E104" i="20"/>
  <c r="E102" i="20"/>
  <c r="E100" i="20"/>
  <c r="E98" i="20"/>
  <c r="E96" i="20"/>
  <c r="E94" i="20"/>
  <c r="E92" i="20"/>
  <c r="E90" i="20"/>
  <c r="E88" i="20"/>
  <c r="E86" i="20"/>
  <c r="E84" i="20"/>
  <c r="E82" i="20"/>
  <c r="E80" i="20"/>
  <c r="E78" i="20"/>
  <c r="E76" i="20"/>
  <c r="E74" i="20"/>
  <c r="N106" i="20"/>
  <c r="N104" i="20"/>
  <c r="N102" i="20"/>
  <c r="N100" i="20"/>
  <c r="N98" i="20"/>
  <c r="N96" i="20"/>
  <c r="N94" i="20"/>
  <c r="N92" i="20"/>
  <c r="N90" i="20"/>
  <c r="N88" i="20"/>
  <c r="N86" i="20"/>
  <c r="N84" i="20"/>
  <c r="N82" i="20"/>
  <c r="N80" i="20"/>
  <c r="N78" i="20"/>
  <c r="N76" i="20"/>
  <c r="N74" i="20"/>
  <c r="I61" i="20"/>
  <c r="E62" i="20"/>
  <c r="N62" i="20"/>
  <c r="I63" i="20"/>
  <c r="E64" i="20"/>
  <c r="N64" i="20"/>
  <c r="I65" i="20"/>
  <c r="E66" i="20"/>
  <c r="N66" i="20"/>
  <c r="I67" i="20"/>
  <c r="E68" i="20"/>
  <c r="N68" i="20"/>
  <c r="I69" i="20"/>
  <c r="E70" i="20"/>
  <c r="N70" i="20"/>
  <c r="I71" i="20"/>
  <c r="E72" i="20"/>
  <c r="N72" i="20"/>
  <c r="I73" i="20"/>
  <c r="G74" i="20"/>
  <c r="H75" i="20"/>
  <c r="I76" i="20"/>
  <c r="H78" i="20"/>
  <c r="N79" i="20"/>
  <c r="G80" i="20"/>
  <c r="M81" i="20"/>
  <c r="D82" i="20"/>
  <c r="H85" i="20"/>
  <c r="G87" i="20"/>
  <c r="M88" i="20"/>
  <c r="E89" i="20"/>
  <c r="D91" i="20"/>
  <c r="I92" i="20"/>
  <c r="H94" i="20"/>
  <c r="N95" i="20"/>
  <c r="M97" i="20"/>
  <c r="D98" i="20"/>
  <c r="N101" i="20"/>
  <c r="H102" i="20"/>
  <c r="E105" i="20"/>
  <c r="G106" i="20"/>
  <c r="G104" i="20"/>
  <c r="G102" i="20"/>
  <c r="G100" i="20"/>
  <c r="G62" i="20"/>
  <c r="G64" i="20"/>
  <c r="G66" i="20"/>
  <c r="G68" i="20"/>
  <c r="G70" i="20"/>
  <c r="G72" i="20"/>
  <c r="I74" i="20"/>
  <c r="M76" i="20"/>
  <c r="E77" i="20"/>
  <c r="D79" i="20"/>
  <c r="I80" i="20"/>
  <c r="H82" i="20"/>
  <c r="N83" i="20"/>
  <c r="G84" i="20"/>
  <c r="M85" i="20"/>
  <c r="D86" i="20"/>
  <c r="H89" i="20"/>
  <c r="G91" i="20"/>
  <c r="M92" i="20"/>
  <c r="E93" i="20"/>
  <c r="D95" i="20"/>
  <c r="I96" i="20"/>
  <c r="H98" i="20"/>
  <c r="N99" i="20"/>
  <c r="H100" i="20"/>
  <c r="E103" i="20"/>
  <c r="H105" i="20"/>
  <c r="D61" i="20"/>
  <c r="M61" i="20"/>
  <c r="H62" i="20"/>
  <c r="D63" i="20"/>
  <c r="M63" i="20"/>
  <c r="H64" i="20"/>
  <c r="D65" i="20"/>
  <c r="M65" i="20"/>
  <c r="H66" i="20"/>
  <c r="D67" i="20"/>
  <c r="M67" i="20"/>
  <c r="H68" i="20"/>
  <c r="D69" i="20"/>
  <c r="M69" i="20"/>
  <c r="H70" i="20"/>
  <c r="D71" i="20"/>
  <c r="M71" i="20"/>
  <c r="H72" i="20"/>
  <c r="D73" i="20"/>
  <c r="M73" i="20"/>
  <c r="M75" i="20"/>
  <c r="G77" i="20"/>
  <c r="M78" i="20"/>
  <c r="E79" i="20"/>
  <c r="D81" i="20"/>
  <c r="I82" i="20"/>
  <c r="H84" i="20"/>
  <c r="N85" i="20"/>
  <c r="G86" i="20"/>
  <c r="M87" i="20"/>
  <c r="D88" i="20"/>
  <c r="H91" i="20"/>
  <c r="G93" i="20"/>
  <c r="M94" i="20"/>
  <c r="E95" i="20"/>
  <c r="D97" i="20"/>
  <c r="I98" i="20"/>
  <c r="D101" i="20"/>
  <c r="M102" i="20"/>
  <c r="G103" i="20"/>
  <c r="M105" i="20"/>
  <c r="D106" i="20"/>
  <c r="I105" i="20"/>
  <c r="I103" i="20"/>
  <c r="I101" i="20"/>
  <c r="I99" i="20"/>
  <c r="I97" i="20"/>
  <c r="I95" i="20"/>
  <c r="I93" i="20"/>
  <c r="I91" i="20"/>
  <c r="I89" i="20"/>
  <c r="I87" i="20"/>
  <c r="I85" i="20"/>
  <c r="I83" i="20"/>
  <c r="I81" i="20"/>
  <c r="I79" i="20"/>
  <c r="I77" i="20"/>
  <c r="I75" i="20"/>
  <c r="I62" i="20"/>
  <c r="I64" i="20"/>
  <c r="I66" i="20"/>
  <c r="I68" i="20"/>
  <c r="E69" i="20"/>
  <c r="N69" i="20"/>
  <c r="I70" i="20"/>
  <c r="E71" i="20"/>
  <c r="N71" i="20"/>
  <c r="I72" i="20"/>
  <c r="E73" i="20"/>
  <c r="N73" i="20"/>
  <c r="M74" i="20"/>
  <c r="N75" i="20"/>
  <c r="D76" i="20"/>
  <c r="H77" i="20"/>
  <c r="G79" i="20"/>
  <c r="M80" i="20"/>
  <c r="E81" i="20"/>
  <c r="D83" i="20"/>
  <c r="I84" i="20"/>
  <c r="H86" i="20"/>
  <c r="N87" i="20"/>
  <c r="G88" i="20"/>
  <c r="M89" i="20"/>
  <c r="D90" i="20"/>
  <c r="H93" i="20"/>
  <c r="G95" i="20"/>
  <c r="M96" i="20"/>
  <c r="E97" i="20"/>
  <c r="D99" i="20"/>
  <c r="E101" i="20"/>
  <c r="H103" i="20"/>
  <c r="N105" i="20"/>
  <c r="H106" i="20"/>
  <c r="B105" i="20"/>
  <c r="B103" i="20"/>
  <c r="B101" i="20"/>
  <c r="B99" i="20"/>
  <c r="B97" i="20"/>
  <c r="B95" i="20"/>
  <c r="B93" i="20"/>
  <c r="B91" i="20"/>
  <c r="B89" i="20"/>
  <c r="B87" i="20"/>
  <c r="B85" i="20"/>
  <c r="B83" i="20"/>
  <c r="B81" i="20"/>
  <c r="B79" i="20"/>
  <c r="B77" i="20"/>
  <c r="B106" i="20"/>
  <c r="B104" i="20"/>
  <c r="B102" i="20"/>
  <c r="B100" i="20"/>
  <c r="B98" i="20"/>
  <c r="B96" i="20"/>
  <c r="B94" i="20"/>
  <c r="B92" i="20"/>
  <c r="B90" i="20"/>
  <c r="B88" i="20"/>
  <c r="B86" i="20"/>
  <c r="B84" i="20"/>
  <c r="B82" i="20"/>
  <c r="B80" i="20"/>
  <c r="B78" i="20"/>
  <c r="B76" i="20"/>
  <c r="B74" i="20"/>
  <c r="J105" i="20"/>
  <c r="J103" i="20"/>
  <c r="J101" i="20"/>
  <c r="J99" i="20"/>
  <c r="J97" i="20"/>
  <c r="J95" i="20"/>
  <c r="J93" i="20"/>
  <c r="J91" i="20"/>
  <c r="J89" i="20"/>
  <c r="J87" i="20"/>
  <c r="J85" i="20"/>
  <c r="J83" i="20"/>
  <c r="J81" i="20"/>
  <c r="J79" i="20"/>
  <c r="J77" i="20"/>
  <c r="J106" i="20"/>
  <c r="J104" i="20"/>
  <c r="J102" i="20"/>
  <c r="J100" i="20"/>
  <c r="J98" i="20"/>
  <c r="J96" i="20"/>
  <c r="J94" i="20"/>
  <c r="J92" i="20"/>
  <c r="J90" i="20"/>
  <c r="J88" i="20"/>
  <c r="J86" i="20"/>
  <c r="J84" i="20"/>
  <c r="J82" i="20"/>
  <c r="J80" i="20"/>
  <c r="J78" i="20"/>
  <c r="J76" i="20"/>
  <c r="J74" i="20"/>
  <c r="B62" i="20"/>
  <c r="J62" i="20"/>
  <c r="B64" i="20"/>
  <c r="J64" i="20"/>
  <c r="B66" i="20"/>
  <c r="J66" i="20"/>
  <c r="B68" i="20"/>
  <c r="J68" i="20"/>
  <c r="B70" i="20"/>
  <c r="J70" i="20"/>
  <c r="B72" i="20"/>
  <c r="J72" i="20"/>
  <c r="D75" i="20"/>
  <c r="H79" i="20"/>
  <c r="G81" i="20"/>
  <c r="M82" i="20"/>
  <c r="E83" i="20"/>
  <c r="D85" i="20"/>
  <c r="I86" i="20"/>
  <c r="H88" i="20"/>
  <c r="N89" i="20"/>
  <c r="G90" i="20"/>
  <c r="M91" i="20"/>
  <c r="D92" i="20"/>
  <c r="G97" i="20"/>
  <c r="M98" i="20"/>
  <c r="E99" i="20"/>
  <c r="M100" i="20"/>
  <c r="G101" i="20"/>
  <c r="I106" i="20"/>
  <c r="AG115" i="19"/>
  <c r="AI118" i="19"/>
  <c r="AI115" i="19"/>
  <c r="AB117" i="19"/>
  <c r="Y93" i="19"/>
  <c r="Y101" i="19"/>
  <c r="Y109" i="19"/>
  <c r="Y74" i="19"/>
  <c r="Y82" i="19"/>
  <c r="Y90" i="19"/>
  <c r="Y98" i="19"/>
  <c r="Y106" i="19"/>
  <c r="Y3" i="19"/>
  <c r="Y7" i="19"/>
  <c r="Y11" i="19"/>
  <c r="Y15" i="19"/>
  <c r="Y19" i="19"/>
  <c r="Y23" i="19"/>
  <c r="Y27" i="19"/>
  <c r="Y31" i="19"/>
  <c r="Y35" i="19"/>
  <c r="Y39" i="19"/>
  <c r="Y43" i="19"/>
  <c r="Y47" i="19"/>
  <c r="Y53" i="19"/>
  <c r="Y61" i="19"/>
  <c r="Y69" i="19"/>
  <c r="Y77" i="19"/>
  <c r="Y85" i="19"/>
  <c r="Y56" i="19"/>
  <c r="Y64" i="19"/>
  <c r="Y72" i="19"/>
  <c r="Y80" i="19"/>
  <c r="Y88" i="19"/>
  <c r="Y96" i="19"/>
  <c r="Y104" i="19"/>
  <c r="Y112" i="19"/>
  <c r="Y54" i="19"/>
  <c r="Y62" i="19"/>
  <c r="Y70" i="19"/>
  <c r="Y78" i="19"/>
  <c r="Y86" i="19"/>
  <c r="Y94" i="19"/>
  <c r="Y102" i="19"/>
  <c r="Y110" i="19"/>
  <c r="Y4" i="19"/>
  <c r="Y16" i="19"/>
  <c r="Y24" i="19"/>
  <c r="Y40" i="19"/>
  <c r="Y51" i="19"/>
  <c r="Y75" i="19"/>
  <c r="Y91" i="19"/>
  <c r="Y99" i="19"/>
  <c r="AA116" i="19"/>
  <c r="Y5" i="19"/>
  <c r="Y9" i="19"/>
  <c r="Y13" i="19"/>
  <c r="Y17" i="19"/>
  <c r="Y21" i="19"/>
  <c r="Y25" i="19"/>
  <c r="Y29" i="19"/>
  <c r="Y33" i="19"/>
  <c r="Y37" i="19"/>
  <c r="Y41" i="19"/>
  <c r="Y45" i="19"/>
  <c r="Y49" i="19"/>
  <c r="Y57" i="19"/>
  <c r="Y65" i="19"/>
  <c r="Y73" i="19"/>
  <c r="Y81" i="19"/>
  <c r="Y89" i="19"/>
  <c r="Y97" i="19"/>
  <c r="Y105" i="19"/>
  <c r="Y113" i="19"/>
  <c r="Y8" i="19"/>
  <c r="Y20" i="19"/>
  <c r="Y28" i="19"/>
  <c r="Y36" i="19"/>
  <c r="Y48" i="19"/>
  <c r="Y59" i="19"/>
  <c r="Y67" i="19"/>
  <c r="Y83" i="19"/>
  <c r="Y107" i="19"/>
  <c r="Y52" i="19"/>
  <c r="Y60" i="19"/>
  <c r="Y68" i="19"/>
  <c r="Y76" i="19"/>
  <c r="Y84" i="19"/>
  <c r="Y92" i="19"/>
  <c r="Y100" i="19"/>
  <c r="Y108" i="19"/>
  <c r="Y12" i="19"/>
  <c r="Y32" i="19"/>
  <c r="Y44" i="19"/>
  <c r="Y2" i="19"/>
  <c r="Y6" i="19"/>
  <c r="Y10" i="19"/>
  <c r="Y14" i="19"/>
  <c r="Y18" i="19"/>
  <c r="Y22" i="19"/>
  <c r="Y26" i="19"/>
  <c r="Y30" i="19"/>
  <c r="Y34" i="19"/>
  <c r="Y38" i="19"/>
  <c r="Y42" i="19"/>
  <c r="Y46" i="19"/>
  <c r="Y55" i="19"/>
  <c r="Y63" i="19"/>
  <c r="Y71" i="19"/>
  <c r="Y79" i="19"/>
  <c r="Y87" i="19"/>
  <c r="Y95" i="19"/>
  <c r="Y103" i="19"/>
  <c r="D132" i="19"/>
  <c r="I118" i="19"/>
  <c r="Q95" i="19"/>
  <c r="P63" i="19"/>
  <c r="F117" i="19"/>
  <c r="P56" i="19"/>
  <c r="P64" i="19"/>
  <c r="P72" i="19"/>
  <c r="P80" i="19"/>
  <c r="P88" i="19"/>
  <c r="Q104" i="19"/>
  <c r="G117" i="19"/>
  <c r="AI117" i="19"/>
  <c r="P53" i="19"/>
  <c r="P61" i="19"/>
  <c r="P69" i="19"/>
  <c r="P77" i="19"/>
  <c r="P85" i="19"/>
  <c r="P93" i="19"/>
  <c r="Q101" i="19"/>
  <c r="Q110" i="19"/>
  <c r="H117" i="19"/>
  <c r="AA118" i="19"/>
  <c r="P50" i="19"/>
  <c r="P58" i="19"/>
  <c r="P66" i="19"/>
  <c r="P74" i="19"/>
  <c r="P82" i="19"/>
  <c r="P90" i="19"/>
  <c r="Q98" i="19"/>
  <c r="Q106" i="19"/>
  <c r="AA115" i="19"/>
  <c r="I117" i="19"/>
  <c r="P74" i="20" s="1"/>
  <c r="AB118" i="19"/>
  <c r="P55" i="19"/>
  <c r="P71" i="19"/>
  <c r="P79" i="19"/>
  <c r="P87" i="19"/>
  <c r="Q103" i="19"/>
  <c r="Q109" i="19"/>
  <c r="Q113" i="19"/>
  <c r="AI116" i="19"/>
  <c r="P52" i="19"/>
  <c r="P60" i="19"/>
  <c r="P68" i="19"/>
  <c r="P76" i="19"/>
  <c r="P84" i="19"/>
  <c r="P92" i="19"/>
  <c r="Q100" i="19"/>
  <c r="F118" i="19"/>
  <c r="P49" i="19"/>
  <c r="P57" i="19"/>
  <c r="P65" i="19"/>
  <c r="P73" i="19"/>
  <c r="P81" i="19"/>
  <c r="P89" i="19"/>
  <c r="Q97" i="19"/>
  <c r="Q105" i="19"/>
  <c r="Q108" i="19"/>
  <c r="Q112" i="19"/>
  <c r="G118" i="19"/>
  <c r="P54" i="19"/>
  <c r="P62" i="19"/>
  <c r="P70" i="19"/>
  <c r="P78" i="19"/>
  <c r="P86" i="19"/>
  <c r="Q94" i="19"/>
  <c r="Q102" i="19"/>
  <c r="H118" i="19"/>
  <c r="F130" i="19"/>
  <c r="C132" i="19"/>
  <c r="P59" i="19"/>
  <c r="P67" i="19"/>
  <c r="P75" i="19"/>
  <c r="P83" i="19"/>
  <c r="P91" i="19"/>
  <c r="Q99" i="19"/>
  <c r="Q107" i="19"/>
  <c r="Q111" i="19"/>
  <c r="C80" i="18"/>
  <c r="G67" i="18"/>
  <c r="G102" i="18"/>
  <c r="C69" i="18"/>
  <c r="L78" i="18"/>
  <c r="C82" i="18"/>
  <c r="L100" i="18"/>
  <c r="G61" i="18"/>
  <c r="C61" i="18"/>
  <c r="D103" i="18"/>
  <c r="D99" i="18"/>
  <c r="D95" i="18"/>
  <c r="D91" i="18"/>
  <c r="D87" i="18"/>
  <c r="D83" i="18"/>
  <c r="D79" i="18"/>
  <c r="D75" i="18"/>
  <c r="D71" i="18"/>
  <c r="D105" i="18"/>
  <c r="D101" i="18"/>
  <c r="D97" i="18"/>
  <c r="D82" i="18"/>
  <c r="D81" i="18"/>
  <c r="D80" i="18"/>
  <c r="D69" i="18"/>
  <c r="D65" i="18"/>
  <c r="D61" i="18"/>
  <c r="D90" i="18"/>
  <c r="D89" i="18"/>
  <c r="D88" i="18"/>
  <c r="D68" i="18"/>
  <c r="D64" i="18"/>
  <c r="D106" i="18"/>
  <c r="D94" i="18"/>
  <c r="D93" i="18"/>
  <c r="D92" i="18"/>
  <c r="D98" i="18"/>
  <c r="D67" i="18"/>
  <c r="D63" i="18"/>
  <c r="D102" i="18"/>
  <c r="D100" i="18"/>
  <c r="D104" i="18"/>
  <c r="D74" i="18"/>
  <c r="D73" i="18"/>
  <c r="D72" i="18"/>
  <c r="D70" i="18"/>
  <c r="D66" i="18"/>
  <c r="D62" i="18"/>
  <c r="D96" i="18"/>
  <c r="D78" i="18"/>
  <c r="D77" i="18"/>
  <c r="D76" i="18"/>
  <c r="E106" i="18"/>
  <c r="E102" i="18"/>
  <c r="E98" i="18"/>
  <c r="E104" i="18"/>
  <c r="E86" i="18"/>
  <c r="E85" i="18"/>
  <c r="E84" i="18"/>
  <c r="E83" i="18"/>
  <c r="E103" i="18"/>
  <c r="E94" i="18"/>
  <c r="E93" i="18"/>
  <c r="E92" i="18"/>
  <c r="E91" i="18"/>
  <c r="E67" i="18"/>
  <c r="E63" i="18"/>
  <c r="E100" i="18"/>
  <c r="E95" i="18"/>
  <c r="E105" i="18"/>
  <c r="E74" i="18"/>
  <c r="E73" i="18"/>
  <c r="E72" i="18"/>
  <c r="E71" i="18"/>
  <c r="E70" i="18"/>
  <c r="E66" i="18"/>
  <c r="E62" i="18"/>
  <c r="E96" i="18"/>
  <c r="E78" i="18"/>
  <c r="E77" i="18"/>
  <c r="E76" i="18"/>
  <c r="E75" i="18"/>
  <c r="E82" i="18"/>
  <c r="E81" i="18"/>
  <c r="E80" i="18"/>
  <c r="E79" i="18"/>
  <c r="E69" i="18"/>
  <c r="E65" i="18"/>
  <c r="E61" i="18"/>
  <c r="N106" i="18"/>
  <c r="N102" i="18"/>
  <c r="N98" i="18"/>
  <c r="N104" i="18"/>
  <c r="N96" i="18"/>
  <c r="N82" i="18"/>
  <c r="N81" i="18"/>
  <c r="N80" i="18"/>
  <c r="N79" i="18"/>
  <c r="N105" i="18"/>
  <c r="N90" i="18"/>
  <c r="N89" i="18"/>
  <c r="N88" i="18"/>
  <c r="N87" i="18"/>
  <c r="N97" i="18"/>
  <c r="N94" i="18"/>
  <c r="N93" i="18"/>
  <c r="N92" i="18"/>
  <c r="N91" i="18"/>
  <c r="N67" i="18"/>
  <c r="N63" i="18"/>
  <c r="N101" i="18"/>
  <c r="N99" i="18"/>
  <c r="N103" i="18"/>
  <c r="N70" i="18"/>
  <c r="N66" i="18"/>
  <c r="N62" i="18"/>
  <c r="N95" i="18"/>
  <c r="N74" i="18"/>
  <c r="N73" i="18"/>
  <c r="N72" i="18"/>
  <c r="N71" i="18"/>
  <c r="N100" i="18"/>
  <c r="N78" i="18"/>
  <c r="N77" i="18"/>
  <c r="N76" i="18"/>
  <c r="N75" i="18"/>
  <c r="N69" i="18"/>
  <c r="N65" i="18"/>
  <c r="N61" i="18"/>
  <c r="B78" i="18"/>
  <c r="D84" i="18"/>
  <c r="D86" i="18"/>
  <c r="E88" i="18"/>
  <c r="E90" i="18"/>
  <c r="I95" i="18"/>
  <c r="M103" i="18"/>
  <c r="M99" i="18"/>
  <c r="M95" i="18"/>
  <c r="M91" i="18"/>
  <c r="M87" i="18"/>
  <c r="M83" i="18"/>
  <c r="M79" i="18"/>
  <c r="M75" i="18"/>
  <c r="M71" i="18"/>
  <c r="M105" i="18"/>
  <c r="M101" i="18"/>
  <c r="M97" i="18"/>
  <c r="M106" i="18"/>
  <c r="M102" i="18"/>
  <c r="M100" i="18"/>
  <c r="M78" i="18"/>
  <c r="M77" i="18"/>
  <c r="M76" i="18"/>
  <c r="M69" i="18"/>
  <c r="M65" i="18"/>
  <c r="M61" i="18"/>
  <c r="M104" i="18"/>
  <c r="M86" i="18"/>
  <c r="M85" i="18"/>
  <c r="M84" i="18"/>
  <c r="M68" i="18"/>
  <c r="M64" i="18"/>
  <c r="M90" i="18"/>
  <c r="M89" i="18"/>
  <c r="M88" i="18"/>
  <c r="M94" i="18"/>
  <c r="M93" i="18"/>
  <c r="M92" i="18"/>
  <c r="M67" i="18"/>
  <c r="M63" i="18"/>
  <c r="M70" i="18"/>
  <c r="M66" i="18"/>
  <c r="M62" i="18"/>
  <c r="M98" i="18"/>
  <c r="M74" i="18"/>
  <c r="M73" i="18"/>
  <c r="M72" i="18"/>
  <c r="I71" i="18"/>
  <c r="M80" i="18"/>
  <c r="M82" i="18"/>
  <c r="N84" i="18"/>
  <c r="N86" i="18"/>
  <c r="F93" i="18"/>
  <c r="F103" i="18"/>
  <c r="F91" i="18"/>
  <c r="M96" i="18"/>
  <c r="E101" i="18"/>
  <c r="B77" i="18"/>
  <c r="D85" i="18"/>
  <c r="E87" i="18"/>
  <c r="E89" i="18"/>
  <c r="E99" i="18"/>
  <c r="H105" i="18"/>
  <c r="H101" i="18"/>
  <c r="H97" i="18"/>
  <c r="H93" i="18"/>
  <c r="H89" i="18"/>
  <c r="H85" i="18"/>
  <c r="H81" i="18"/>
  <c r="H77" i="18"/>
  <c r="H73" i="18"/>
  <c r="H103" i="18"/>
  <c r="H99" i="18"/>
  <c r="H95" i="18"/>
  <c r="H94" i="18"/>
  <c r="H67" i="18"/>
  <c r="H63" i="18"/>
  <c r="H106" i="18"/>
  <c r="H100" i="18"/>
  <c r="H98" i="18"/>
  <c r="H72" i="18"/>
  <c r="H71" i="18"/>
  <c r="H70" i="18"/>
  <c r="H66" i="18"/>
  <c r="H62" i="18"/>
  <c r="H102" i="18"/>
  <c r="H76" i="18"/>
  <c r="H75" i="18"/>
  <c r="H74" i="18"/>
  <c r="H104" i="18"/>
  <c r="H96" i="18"/>
  <c r="H80" i="18"/>
  <c r="H79" i="18"/>
  <c r="H78" i="18"/>
  <c r="H69" i="18"/>
  <c r="H65" i="18"/>
  <c r="H61" i="18"/>
  <c r="H84" i="18"/>
  <c r="H83" i="18"/>
  <c r="H82" i="18"/>
  <c r="H88" i="18"/>
  <c r="H87" i="18"/>
  <c r="H86" i="18"/>
  <c r="H68" i="18"/>
  <c r="H64" i="18"/>
  <c r="H92" i="18"/>
  <c r="H91" i="18"/>
  <c r="H90" i="18"/>
  <c r="I104" i="18"/>
  <c r="I100" i="18"/>
  <c r="I106" i="18"/>
  <c r="I102" i="18"/>
  <c r="I76" i="18"/>
  <c r="I75" i="18"/>
  <c r="I74" i="18"/>
  <c r="I73" i="18"/>
  <c r="I105" i="18"/>
  <c r="I96" i="18"/>
  <c r="I80" i="18"/>
  <c r="I79" i="18"/>
  <c r="I78" i="18"/>
  <c r="I77" i="18"/>
  <c r="I69" i="18"/>
  <c r="I65" i="18"/>
  <c r="I61" i="18"/>
  <c r="I84" i="18"/>
  <c r="I83" i="18"/>
  <c r="I82" i="18"/>
  <c r="I81" i="18"/>
  <c r="I88" i="18"/>
  <c r="I87" i="18"/>
  <c r="I86" i="18"/>
  <c r="I85" i="18"/>
  <c r="I68" i="18"/>
  <c r="I64" i="18"/>
  <c r="I99" i="18"/>
  <c r="I97" i="18"/>
  <c r="I92" i="18"/>
  <c r="I91" i="18"/>
  <c r="I90" i="18"/>
  <c r="I89" i="18"/>
  <c r="I103" i="18"/>
  <c r="I101" i="18"/>
  <c r="I94" i="18"/>
  <c r="I93" i="18"/>
  <c r="I67" i="18"/>
  <c r="I63" i="18"/>
  <c r="B99" i="18"/>
  <c r="E68" i="18"/>
  <c r="I70" i="18"/>
  <c r="I72" i="18"/>
  <c r="M81" i="18"/>
  <c r="N83" i="18"/>
  <c r="N85" i="18"/>
  <c r="E64" i="18"/>
  <c r="I66" i="18"/>
  <c r="N68" i="18"/>
  <c r="E97" i="18"/>
  <c r="C103" i="18"/>
  <c r="C99" i="18"/>
  <c r="C106" i="18"/>
  <c r="C105" i="18"/>
  <c r="L103" i="18"/>
  <c r="L99" i="18"/>
  <c r="L106" i="18"/>
  <c r="L105" i="18"/>
  <c r="C62" i="18"/>
  <c r="L62" i="18"/>
  <c r="G64" i="18"/>
  <c r="C66" i="18"/>
  <c r="L66" i="18"/>
  <c r="G68" i="18"/>
  <c r="C70" i="18"/>
  <c r="L70" i="18"/>
  <c r="B71" i="18"/>
  <c r="L71" i="18"/>
  <c r="C72" i="18"/>
  <c r="C73" i="18"/>
  <c r="C74" i="18"/>
  <c r="C75" i="18"/>
  <c r="O79" i="18"/>
  <c r="O80" i="18"/>
  <c r="O81" i="18"/>
  <c r="F83" i="18"/>
  <c r="F84" i="18"/>
  <c r="F85" i="18"/>
  <c r="G86" i="18"/>
  <c r="G87" i="18"/>
  <c r="G88" i="18"/>
  <c r="G89" i="18"/>
  <c r="L95" i="18"/>
  <c r="G97" i="18"/>
  <c r="G99" i="18"/>
  <c r="C104" i="18"/>
  <c r="F61" i="18"/>
  <c r="O61" i="18"/>
  <c r="B63" i="18"/>
  <c r="J63" i="18"/>
  <c r="F65" i="18"/>
  <c r="O65" i="18"/>
  <c r="B67" i="18"/>
  <c r="J67" i="18"/>
  <c r="F69" i="18"/>
  <c r="O69" i="18"/>
  <c r="C71" i="18"/>
  <c r="O75" i="18"/>
  <c r="O76" i="18"/>
  <c r="O77" i="18"/>
  <c r="F79" i="18"/>
  <c r="F80" i="18"/>
  <c r="F81" i="18"/>
  <c r="G82" i="18"/>
  <c r="G83" i="18"/>
  <c r="G84" i="18"/>
  <c r="G85" i="18"/>
  <c r="J93" i="18"/>
  <c r="J94" i="18"/>
  <c r="B95" i="18"/>
  <c r="C100" i="18"/>
  <c r="J101" i="18"/>
  <c r="C102" i="18"/>
  <c r="J103" i="18"/>
  <c r="B105" i="18"/>
  <c r="C63" i="18"/>
  <c r="L63" i="18"/>
  <c r="G65" i="18"/>
  <c r="C67" i="18"/>
  <c r="L67" i="18"/>
  <c r="G69" i="18"/>
  <c r="O71" i="18"/>
  <c r="O72" i="18"/>
  <c r="O73" i="18"/>
  <c r="F75" i="18"/>
  <c r="F76" i="18"/>
  <c r="G78" i="18"/>
  <c r="G79" i="18"/>
  <c r="G80" i="18"/>
  <c r="G81" i="18"/>
  <c r="J89" i="18"/>
  <c r="J90" i="18"/>
  <c r="J91" i="18"/>
  <c r="L92" i="18"/>
  <c r="B93" i="18"/>
  <c r="L93" i="18"/>
  <c r="B94" i="18"/>
  <c r="L94" i="18"/>
  <c r="C95" i="18"/>
  <c r="G96" i="18"/>
  <c r="J97" i="18"/>
  <c r="C98" i="18"/>
  <c r="J99" i="18"/>
  <c r="L101" i="18"/>
  <c r="G104" i="18"/>
  <c r="F106" i="18"/>
  <c r="F102" i="18"/>
  <c r="F98" i="18"/>
  <c r="F94" i="18"/>
  <c r="F90" i="18"/>
  <c r="F86" i="18"/>
  <c r="F82" i="18"/>
  <c r="F78" i="18"/>
  <c r="F74" i="18"/>
  <c r="F104" i="18"/>
  <c r="F100" i="18"/>
  <c r="F96" i="18"/>
  <c r="O106" i="18"/>
  <c r="O102" i="18"/>
  <c r="O98" i="18"/>
  <c r="O94" i="18"/>
  <c r="O90" i="18"/>
  <c r="O86" i="18"/>
  <c r="O82" i="18"/>
  <c r="O78" i="18"/>
  <c r="O74" i="18"/>
  <c r="O70" i="18"/>
  <c r="O104" i="18"/>
  <c r="O100" i="18"/>
  <c r="O96" i="18"/>
  <c r="F62" i="18"/>
  <c r="O62" i="18"/>
  <c r="B64" i="18"/>
  <c r="J64" i="18"/>
  <c r="F66" i="18"/>
  <c r="O66" i="18"/>
  <c r="B68" i="18"/>
  <c r="J68" i="18"/>
  <c r="F70" i="18"/>
  <c r="F71" i="18"/>
  <c r="F72" i="18"/>
  <c r="F73" i="18"/>
  <c r="G74" i="18"/>
  <c r="G75" i="18"/>
  <c r="G76" i="18"/>
  <c r="G77" i="18"/>
  <c r="J85" i="18"/>
  <c r="J86" i="18"/>
  <c r="J87" i="18"/>
  <c r="L88" i="18"/>
  <c r="B89" i="18"/>
  <c r="L89" i="18"/>
  <c r="B90" i="18"/>
  <c r="L90" i="18"/>
  <c r="B91" i="18"/>
  <c r="L91" i="18"/>
  <c r="C92" i="18"/>
  <c r="C93" i="18"/>
  <c r="C94" i="18"/>
  <c r="L97" i="18"/>
  <c r="O103" i="18"/>
  <c r="F105" i="18"/>
  <c r="G105" i="18"/>
  <c r="G101" i="18"/>
  <c r="G62" i="18"/>
  <c r="C64" i="18"/>
  <c r="L64" i="18"/>
  <c r="G66" i="18"/>
  <c r="C68" i="18"/>
  <c r="L68" i="18"/>
  <c r="G70" i="18"/>
  <c r="G71" i="18"/>
  <c r="G72" i="18"/>
  <c r="G73" i="18"/>
  <c r="J81" i="18"/>
  <c r="J82" i="18"/>
  <c r="J83" i="18"/>
  <c r="L84" i="18"/>
  <c r="B85" i="18"/>
  <c r="L85" i="18"/>
  <c r="B86" i="18"/>
  <c r="L86" i="18"/>
  <c r="B87" i="18"/>
  <c r="L87" i="18"/>
  <c r="C88" i="18"/>
  <c r="C89" i="18"/>
  <c r="C90" i="18"/>
  <c r="C91" i="18"/>
  <c r="F95" i="18"/>
  <c r="B97" i="18"/>
  <c r="G98" i="18"/>
  <c r="O99" i="18"/>
  <c r="G100" i="18"/>
  <c r="B101" i="18"/>
  <c r="O101" i="18"/>
  <c r="B103" i="18"/>
  <c r="L104" i="18"/>
  <c r="B61" i="18"/>
  <c r="J61" i="18"/>
  <c r="F63" i="18"/>
  <c r="O63" i="18"/>
  <c r="B65" i="18"/>
  <c r="J65" i="18"/>
  <c r="F67" i="18"/>
  <c r="O67" i="18"/>
  <c r="B69" i="18"/>
  <c r="J69" i="18"/>
  <c r="J77" i="18"/>
  <c r="J78" i="18"/>
  <c r="J79" i="18"/>
  <c r="L80" i="18"/>
  <c r="B81" i="18"/>
  <c r="L81" i="18"/>
  <c r="B82" i="18"/>
  <c r="L82" i="18"/>
  <c r="B83" i="18"/>
  <c r="L83" i="18"/>
  <c r="C84" i="18"/>
  <c r="C85" i="18"/>
  <c r="C86" i="18"/>
  <c r="C87" i="18"/>
  <c r="O91" i="18"/>
  <c r="O92" i="18"/>
  <c r="O93" i="18"/>
  <c r="G95" i="18"/>
  <c r="L96" i="18"/>
  <c r="C97" i="18"/>
  <c r="O97" i="18"/>
  <c r="C101" i="18"/>
  <c r="G106" i="18"/>
  <c r="B104" i="18"/>
  <c r="B100" i="18"/>
  <c r="B96" i="18"/>
  <c r="B92" i="18"/>
  <c r="B88" i="18"/>
  <c r="B84" i="18"/>
  <c r="B80" i="18"/>
  <c r="B76" i="18"/>
  <c r="B72" i="18"/>
  <c r="B106" i="18"/>
  <c r="B102" i="18"/>
  <c r="B98" i="18"/>
  <c r="J104" i="18"/>
  <c r="J100" i="18"/>
  <c r="J96" i="18"/>
  <c r="J92" i="18"/>
  <c r="J88" i="18"/>
  <c r="J84" i="18"/>
  <c r="J80" i="18"/>
  <c r="J76" i="18"/>
  <c r="J72" i="18"/>
  <c r="J106" i="18"/>
  <c r="J102" i="18"/>
  <c r="J98" i="18"/>
  <c r="B62" i="18"/>
  <c r="J62" i="18"/>
  <c r="F64" i="18"/>
  <c r="O64" i="18"/>
  <c r="B66" i="18"/>
  <c r="J66" i="18"/>
  <c r="F68" i="18"/>
  <c r="O68" i="18"/>
  <c r="B70" i="18"/>
  <c r="J70" i="18"/>
  <c r="J71" i="18"/>
  <c r="L72" i="18"/>
  <c r="B73" i="18"/>
  <c r="L73" i="18"/>
  <c r="B74" i="18"/>
  <c r="L74" i="18"/>
  <c r="B75" i="18"/>
  <c r="L75" i="18"/>
  <c r="C76" i="18"/>
  <c r="C77" i="18"/>
  <c r="C78" i="18"/>
  <c r="C79" i="18"/>
  <c r="O83" i="18"/>
  <c r="O84" i="18"/>
  <c r="O85" i="18"/>
  <c r="F87" i="18"/>
  <c r="F88" i="18"/>
  <c r="F89" i="18"/>
  <c r="G90" i="18"/>
  <c r="G91" i="18"/>
  <c r="G92" i="18"/>
  <c r="G93" i="18"/>
  <c r="J95" i="18"/>
  <c r="C96" i="18"/>
  <c r="F97" i="18"/>
  <c r="L98" i="18"/>
  <c r="F99" i="18"/>
  <c r="F101" i="18"/>
  <c r="G103" i="18"/>
  <c r="O105" i="18"/>
  <c r="H126" i="16"/>
  <c r="H125" i="16"/>
  <c r="H124" i="16"/>
  <c r="H123" i="16"/>
  <c r="X115" i="16"/>
  <c r="Y113" i="16" s="1"/>
  <c r="AA113" i="16"/>
  <c r="AA112" i="16"/>
  <c r="AA111" i="16"/>
  <c r="Y111" i="16"/>
  <c r="AA110" i="16"/>
  <c r="Y110" i="16"/>
  <c r="AA109" i="16"/>
  <c r="AA108" i="16"/>
  <c r="AA107" i="16"/>
  <c r="AA106" i="16"/>
  <c r="Y106" i="16"/>
  <c r="AA105" i="16"/>
  <c r="AA104" i="16"/>
  <c r="AA103" i="16"/>
  <c r="Y103" i="16"/>
  <c r="AA102" i="16"/>
  <c r="AA101" i="16"/>
  <c r="AA100" i="16"/>
  <c r="AA99" i="16"/>
  <c r="Y99" i="16"/>
  <c r="AA98" i="16"/>
  <c r="Y98" i="16"/>
  <c r="AA97" i="16"/>
  <c r="AA96" i="16"/>
  <c r="AA95" i="16"/>
  <c r="Y95" i="16"/>
  <c r="AA94" i="16"/>
  <c r="Y94" i="16"/>
  <c r="AA93" i="16"/>
  <c r="AA92" i="16"/>
  <c r="AA91" i="16"/>
  <c r="AA90" i="16"/>
  <c r="Y90" i="16"/>
  <c r="AA89" i="16"/>
  <c r="AA88" i="16"/>
  <c r="AA87" i="16"/>
  <c r="Y87" i="16"/>
  <c r="AA86" i="16"/>
  <c r="AA85" i="16"/>
  <c r="AA84" i="16"/>
  <c r="AA83" i="16"/>
  <c r="Y83" i="16"/>
  <c r="AA82" i="16"/>
  <c r="Y82" i="16"/>
  <c r="AA81" i="16"/>
  <c r="AA80" i="16"/>
  <c r="AA79" i="16"/>
  <c r="Y79" i="16"/>
  <c r="AA78" i="16"/>
  <c r="Y78" i="16"/>
  <c r="AA77" i="16"/>
  <c r="AA76" i="16"/>
  <c r="AA75" i="16"/>
  <c r="AA74" i="16"/>
  <c r="Y74" i="16"/>
  <c r="AA73" i="16"/>
  <c r="AA72" i="16"/>
  <c r="AA71" i="16"/>
  <c r="Y71" i="16"/>
  <c r="AA70" i="16"/>
  <c r="AA69" i="16"/>
  <c r="AA68" i="16"/>
  <c r="AA67" i="16"/>
  <c r="Y67" i="16"/>
  <c r="AA66" i="16"/>
  <c r="AA115" i="16" s="1"/>
  <c r="Y66" i="16"/>
  <c r="AA65" i="16"/>
  <c r="AA64" i="16"/>
  <c r="AA63" i="16"/>
  <c r="AA62" i="16"/>
  <c r="Y62" i="16"/>
  <c r="AA61" i="16"/>
  <c r="AA60" i="16"/>
  <c r="AA59" i="16"/>
  <c r="AA58" i="16"/>
  <c r="Y58" i="16"/>
  <c r="AA57" i="16"/>
  <c r="AA56" i="16"/>
  <c r="AA55" i="16"/>
  <c r="AA54" i="16"/>
  <c r="Y54" i="16"/>
  <c r="AA53" i="16"/>
  <c r="AA52" i="16"/>
  <c r="AA51" i="16"/>
  <c r="AA50" i="16"/>
  <c r="Y50" i="16"/>
  <c r="AA49" i="16"/>
  <c r="AA48" i="16"/>
  <c r="AA47" i="16"/>
  <c r="AA46" i="16"/>
  <c r="Y46" i="16"/>
  <c r="AA45" i="16"/>
  <c r="AA44" i="16"/>
  <c r="AA43" i="16"/>
  <c r="AA42" i="16"/>
  <c r="Y42" i="16"/>
  <c r="AA41" i="16"/>
  <c r="AA40" i="16"/>
  <c r="AA39" i="16"/>
  <c r="AA38" i="16"/>
  <c r="Y38" i="16"/>
  <c r="AA37" i="16"/>
  <c r="AA36" i="16"/>
  <c r="AA35" i="16"/>
  <c r="AA34" i="16"/>
  <c r="Y34" i="16"/>
  <c r="AA33" i="16"/>
  <c r="AA32" i="16"/>
  <c r="AA31" i="16"/>
  <c r="AA30" i="16"/>
  <c r="Y30" i="16"/>
  <c r="AA29" i="16"/>
  <c r="AA28" i="16"/>
  <c r="AA27" i="16"/>
  <c r="AA26" i="16"/>
  <c r="Y26" i="16"/>
  <c r="AA25" i="16"/>
  <c r="AA24" i="16"/>
  <c r="AA23" i="16"/>
  <c r="AA22" i="16"/>
  <c r="Y22" i="16"/>
  <c r="AA21" i="16"/>
  <c r="AA20" i="16"/>
  <c r="AA19" i="16"/>
  <c r="AA18" i="16"/>
  <c r="Y18" i="16"/>
  <c r="AA17" i="16"/>
  <c r="AA16" i="16"/>
  <c r="AA15" i="16"/>
  <c r="AA14" i="16"/>
  <c r="Y14" i="16"/>
  <c r="AA13" i="16"/>
  <c r="AA12" i="16"/>
  <c r="AA11" i="16"/>
  <c r="AA10" i="16"/>
  <c r="Y10" i="16"/>
  <c r="AA9" i="16"/>
  <c r="AA8" i="16"/>
  <c r="AA7" i="16"/>
  <c r="AA6" i="16"/>
  <c r="Y6" i="16"/>
  <c r="AA5" i="16"/>
  <c r="AA4" i="16"/>
  <c r="AA3" i="16"/>
  <c r="AA2" i="16"/>
  <c r="Y2" i="16"/>
  <c r="AG118" i="16"/>
  <c r="AD118" i="16"/>
  <c r="X118" i="16"/>
  <c r="E118" i="16"/>
  <c r="D118" i="16"/>
  <c r="C118" i="16"/>
  <c r="AG117" i="16"/>
  <c r="AD117" i="16"/>
  <c r="AE99" i="16" s="1"/>
  <c r="X117" i="16"/>
  <c r="E117" i="16"/>
  <c r="D117" i="16"/>
  <c r="C117" i="16"/>
  <c r="AG116" i="16"/>
  <c r="AD116" i="16"/>
  <c r="AB116" i="16"/>
  <c r="X116" i="16"/>
  <c r="E116" i="16"/>
  <c r="D116" i="16"/>
  <c r="C116" i="16"/>
  <c r="AG115" i="16"/>
  <c r="AD115" i="16"/>
  <c r="AB115" i="16"/>
  <c r="E115" i="16"/>
  <c r="D115" i="16"/>
  <c r="C115" i="16"/>
  <c r="AI113" i="16"/>
  <c r="I113" i="16"/>
  <c r="H113" i="16"/>
  <c r="G113" i="16"/>
  <c r="F113" i="16"/>
  <c r="AI112" i="16"/>
  <c r="I112" i="16"/>
  <c r="H112" i="16"/>
  <c r="G112" i="16"/>
  <c r="F112" i="16"/>
  <c r="AI111" i="16"/>
  <c r="I111" i="16"/>
  <c r="H111" i="16"/>
  <c r="G111" i="16"/>
  <c r="F111" i="16"/>
  <c r="AI110" i="16"/>
  <c r="I110" i="16"/>
  <c r="H110" i="16"/>
  <c r="G110" i="16"/>
  <c r="F110" i="16"/>
  <c r="AI109" i="16"/>
  <c r="I109" i="16"/>
  <c r="H109" i="16"/>
  <c r="G109" i="16"/>
  <c r="F109" i="16"/>
  <c r="AI108" i="16"/>
  <c r="I108" i="16"/>
  <c r="H108" i="16"/>
  <c r="G108" i="16"/>
  <c r="F108" i="16"/>
  <c r="AI107" i="16"/>
  <c r="I107" i="16"/>
  <c r="H107" i="16"/>
  <c r="G107" i="16"/>
  <c r="F107" i="16"/>
  <c r="AI106" i="16"/>
  <c r="AC106" i="16"/>
  <c r="I106" i="16"/>
  <c r="H106" i="16"/>
  <c r="G106" i="16"/>
  <c r="F106" i="16"/>
  <c r="AI105" i="16"/>
  <c r="AC105" i="16"/>
  <c r="I105" i="16"/>
  <c r="H105" i="16"/>
  <c r="G105" i="16"/>
  <c r="F105" i="16"/>
  <c r="AI104" i="16"/>
  <c r="AC104" i="16"/>
  <c r="I104" i="16"/>
  <c r="H104" i="16"/>
  <c r="G104" i="16"/>
  <c r="F104" i="16"/>
  <c r="AI103" i="16"/>
  <c r="AC103" i="16"/>
  <c r="I103" i="16"/>
  <c r="H103" i="16"/>
  <c r="G103" i="16"/>
  <c r="F103" i="16"/>
  <c r="AI102" i="16"/>
  <c r="AC102" i="16"/>
  <c r="I102" i="16"/>
  <c r="H102" i="16"/>
  <c r="G102" i="16"/>
  <c r="F102" i="16"/>
  <c r="AI101" i="16"/>
  <c r="AC101" i="16"/>
  <c r="I101" i="16"/>
  <c r="H101" i="16"/>
  <c r="G101" i="16"/>
  <c r="F101" i="16"/>
  <c r="AI100" i="16"/>
  <c r="AC100" i="16"/>
  <c r="I100" i="16"/>
  <c r="H100" i="16"/>
  <c r="G100" i="16"/>
  <c r="F100" i="16"/>
  <c r="AI99" i="16"/>
  <c r="AC99" i="16"/>
  <c r="I99" i="16"/>
  <c r="H99" i="16"/>
  <c r="G99" i="16"/>
  <c r="F99" i="16"/>
  <c r="AI98" i="16"/>
  <c r="AC98" i="16"/>
  <c r="I98" i="16"/>
  <c r="H98" i="16"/>
  <c r="G98" i="16"/>
  <c r="F98" i="16"/>
  <c r="AI97" i="16"/>
  <c r="AC97" i="16"/>
  <c r="I97" i="16"/>
  <c r="H97" i="16"/>
  <c r="G97" i="16"/>
  <c r="F97" i="16"/>
  <c r="AI96" i="16"/>
  <c r="AC96" i="16"/>
  <c r="I96" i="16"/>
  <c r="H96" i="16"/>
  <c r="G96" i="16"/>
  <c r="F96" i="16"/>
  <c r="AI95" i="16"/>
  <c r="AC95" i="16"/>
  <c r="I95" i="16"/>
  <c r="H95" i="16"/>
  <c r="G95" i="16"/>
  <c r="F95" i="16"/>
  <c r="AI94" i="16"/>
  <c r="AC94" i="16"/>
  <c r="I94" i="16"/>
  <c r="H94" i="16"/>
  <c r="G94" i="16"/>
  <c r="F94" i="16"/>
  <c r="AI93" i="16"/>
  <c r="AE93" i="16"/>
  <c r="AC93" i="16"/>
  <c r="I93" i="16"/>
  <c r="H93" i="16"/>
  <c r="G93" i="16"/>
  <c r="F93" i="16"/>
  <c r="AI92" i="16"/>
  <c r="AC92" i="16"/>
  <c r="I92" i="16"/>
  <c r="H92" i="16"/>
  <c r="G92" i="16"/>
  <c r="F92" i="16"/>
  <c r="AI91" i="16"/>
  <c r="AC91" i="16"/>
  <c r="I91" i="16"/>
  <c r="H91" i="16"/>
  <c r="G91" i="16"/>
  <c r="F91" i="16"/>
  <c r="AI90" i="16"/>
  <c r="AC90" i="16"/>
  <c r="I90" i="16"/>
  <c r="H90" i="16"/>
  <c r="G90" i="16"/>
  <c r="F90" i="16"/>
  <c r="AI89" i="16"/>
  <c r="AC89" i="16"/>
  <c r="I89" i="16"/>
  <c r="H89" i="16"/>
  <c r="G89" i="16"/>
  <c r="F89" i="16"/>
  <c r="AI88" i="16"/>
  <c r="AC88" i="16"/>
  <c r="I88" i="16"/>
  <c r="H88" i="16"/>
  <c r="G88" i="16"/>
  <c r="F88" i="16"/>
  <c r="AI87" i="16"/>
  <c r="AC87" i="16"/>
  <c r="I87" i="16"/>
  <c r="H87" i="16"/>
  <c r="G87" i="16"/>
  <c r="F87" i="16"/>
  <c r="AI86" i="16"/>
  <c r="AC86" i="16"/>
  <c r="I86" i="16"/>
  <c r="H86" i="16"/>
  <c r="G86" i="16"/>
  <c r="F86" i="16"/>
  <c r="AI85" i="16"/>
  <c r="AC85" i="16"/>
  <c r="I85" i="16"/>
  <c r="H85" i="16"/>
  <c r="G85" i="16"/>
  <c r="F85" i="16"/>
  <c r="AI84" i="16"/>
  <c r="AC84" i="16"/>
  <c r="I84" i="16"/>
  <c r="H84" i="16"/>
  <c r="G84" i="16"/>
  <c r="F84" i="16"/>
  <c r="AI83" i="16"/>
  <c r="AC83" i="16"/>
  <c r="I83" i="16"/>
  <c r="H83" i="16"/>
  <c r="G83" i="16"/>
  <c r="F83" i="16"/>
  <c r="AI82" i="16"/>
  <c r="AC82" i="16"/>
  <c r="I82" i="16"/>
  <c r="H82" i="16"/>
  <c r="G82" i="16"/>
  <c r="F82" i="16"/>
  <c r="AI81" i="16"/>
  <c r="AC81" i="16"/>
  <c r="I81" i="16"/>
  <c r="H81" i="16"/>
  <c r="G81" i="16"/>
  <c r="F81" i="16"/>
  <c r="AI80" i="16"/>
  <c r="AC80" i="16"/>
  <c r="I80" i="16"/>
  <c r="H80" i="16"/>
  <c r="G80" i="16"/>
  <c r="F80" i="16"/>
  <c r="AI79" i="16"/>
  <c r="AC79" i="16"/>
  <c r="I79" i="16"/>
  <c r="H79" i="16"/>
  <c r="G79" i="16"/>
  <c r="F79" i="16"/>
  <c r="AI78" i="16"/>
  <c r="AC78" i="16"/>
  <c r="I78" i="16"/>
  <c r="H78" i="16"/>
  <c r="G78" i="16"/>
  <c r="F78" i="16"/>
  <c r="AI77" i="16"/>
  <c r="AC77" i="16"/>
  <c r="I77" i="16"/>
  <c r="H77" i="16"/>
  <c r="G77" i="16"/>
  <c r="F77" i="16"/>
  <c r="AI76" i="16"/>
  <c r="AC76" i="16"/>
  <c r="I76" i="16"/>
  <c r="H76" i="16"/>
  <c r="G76" i="16"/>
  <c r="F76" i="16"/>
  <c r="AI75" i="16"/>
  <c r="AC75" i="16"/>
  <c r="I75" i="16"/>
  <c r="H75" i="16"/>
  <c r="G75" i="16"/>
  <c r="F75" i="16"/>
  <c r="AI74" i="16"/>
  <c r="AC74" i="16"/>
  <c r="I74" i="16"/>
  <c r="H74" i="16"/>
  <c r="G74" i="16"/>
  <c r="F74" i="16"/>
  <c r="AI73" i="16"/>
  <c r="AC73" i="16"/>
  <c r="I73" i="16"/>
  <c r="H73" i="16"/>
  <c r="G73" i="16"/>
  <c r="F73" i="16"/>
  <c r="AI72" i="16"/>
  <c r="AC72" i="16"/>
  <c r="I72" i="16"/>
  <c r="H72" i="16"/>
  <c r="G72" i="16"/>
  <c r="F72" i="16"/>
  <c r="AI71" i="16"/>
  <c r="AC71" i="16"/>
  <c r="I71" i="16"/>
  <c r="H71" i="16"/>
  <c r="G71" i="16"/>
  <c r="F71" i="16"/>
  <c r="AI70" i="16"/>
  <c r="AC70" i="16"/>
  <c r="I70" i="16"/>
  <c r="H70" i="16"/>
  <c r="G70" i="16"/>
  <c r="F70" i="16"/>
  <c r="AI69" i="16"/>
  <c r="AC69" i="16"/>
  <c r="I69" i="16"/>
  <c r="P67" i="18" s="1"/>
  <c r="H69" i="16"/>
  <c r="G69" i="16"/>
  <c r="F69" i="16"/>
  <c r="AI68" i="16"/>
  <c r="AC68" i="16"/>
  <c r="I68" i="16"/>
  <c r="H68" i="16"/>
  <c r="G68" i="16"/>
  <c r="F68" i="16"/>
  <c r="AI67" i="16"/>
  <c r="AC67" i="16"/>
  <c r="I67" i="16"/>
  <c r="H67" i="16"/>
  <c r="G67" i="16"/>
  <c r="F67" i="16"/>
  <c r="AI66" i="16"/>
  <c r="AE66" i="16"/>
  <c r="AC66" i="16"/>
  <c r="I66" i="16"/>
  <c r="H66" i="16"/>
  <c r="G66" i="16"/>
  <c r="F66" i="16"/>
  <c r="AI65" i="16"/>
  <c r="AC65" i="16"/>
  <c r="I65" i="16"/>
  <c r="H65" i="16"/>
  <c r="G65" i="16"/>
  <c r="F65" i="16"/>
  <c r="AI64" i="16"/>
  <c r="AC64" i="16"/>
  <c r="I64" i="16"/>
  <c r="H64" i="16"/>
  <c r="G64" i="16"/>
  <c r="F64" i="16"/>
  <c r="AI63" i="16"/>
  <c r="AC63" i="16"/>
  <c r="I63" i="16"/>
  <c r="H63" i="16"/>
  <c r="G63" i="16"/>
  <c r="F63" i="16"/>
  <c r="AI62" i="16"/>
  <c r="AC62" i="16"/>
  <c r="I62" i="16"/>
  <c r="H62" i="16"/>
  <c r="G62" i="16"/>
  <c r="F62" i="16"/>
  <c r="AI61" i="16"/>
  <c r="AE61" i="16"/>
  <c r="AC61" i="16"/>
  <c r="I61" i="16"/>
  <c r="H61" i="16"/>
  <c r="G61" i="16"/>
  <c r="F61" i="16"/>
  <c r="AI60" i="16"/>
  <c r="AC60" i="16"/>
  <c r="I60" i="16"/>
  <c r="H60" i="16"/>
  <c r="G60" i="16"/>
  <c r="F60" i="16"/>
  <c r="AI59" i="16"/>
  <c r="AC59" i="16"/>
  <c r="I59" i="16"/>
  <c r="H59" i="16"/>
  <c r="G59" i="16"/>
  <c r="F59" i="16"/>
  <c r="AI58" i="16"/>
  <c r="AC58" i="16"/>
  <c r="I58" i="16"/>
  <c r="H58" i="16"/>
  <c r="G58" i="16"/>
  <c r="F58" i="16"/>
  <c r="AI57" i="16"/>
  <c r="AC57" i="16"/>
  <c r="I57" i="16"/>
  <c r="H57" i="16"/>
  <c r="G57" i="16"/>
  <c r="F57" i="16"/>
  <c r="AI56" i="16"/>
  <c r="AC56" i="16"/>
  <c r="I56" i="16"/>
  <c r="H56" i="16"/>
  <c r="G56" i="16"/>
  <c r="F56" i="16"/>
  <c r="AI55" i="16"/>
  <c r="AC55" i="16"/>
  <c r="I55" i="16"/>
  <c r="H55" i="16"/>
  <c r="G55" i="16"/>
  <c r="F55" i="16"/>
  <c r="AI54" i="16"/>
  <c r="AC54" i="16"/>
  <c r="I54" i="16"/>
  <c r="H54" i="16"/>
  <c r="G54" i="16"/>
  <c r="F54" i="16"/>
  <c r="AI53" i="16"/>
  <c r="AC53" i="16"/>
  <c r="I53" i="16"/>
  <c r="H53" i="16"/>
  <c r="G53" i="16"/>
  <c r="F53" i="16"/>
  <c r="AI52" i="16"/>
  <c r="AC52" i="16"/>
  <c r="I52" i="16"/>
  <c r="H52" i="16"/>
  <c r="G52" i="16"/>
  <c r="F52" i="16"/>
  <c r="AI51" i="16"/>
  <c r="AC51" i="16"/>
  <c r="I51" i="16"/>
  <c r="H51" i="16"/>
  <c r="G51" i="16"/>
  <c r="F51" i="16"/>
  <c r="AI50" i="16"/>
  <c r="AE50" i="16"/>
  <c r="AC50" i="16"/>
  <c r="I50" i="16"/>
  <c r="H50" i="16"/>
  <c r="G50" i="16"/>
  <c r="F50" i="16"/>
  <c r="AI49" i="16"/>
  <c r="AC49" i="16"/>
  <c r="H49" i="16"/>
  <c r="G49" i="16"/>
  <c r="F49" i="16"/>
  <c r="AI48" i="16"/>
  <c r="AI47" i="16"/>
  <c r="AI46" i="16"/>
  <c r="AI45" i="16"/>
  <c r="AI44" i="16"/>
  <c r="AI43" i="16"/>
  <c r="AI42" i="16"/>
  <c r="AI41" i="16"/>
  <c r="AI40" i="16"/>
  <c r="AI39" i="16"/>
  <c r="AI38" i="16"/>
  <c r="AI37" i="16"/>
  <c r="AI36" i="16"/>
  <c r="AI35" i="16"/>
  <c r="AI34" i="16"/>
  <c r="AI33" i="16"/>
  <c r="AI32" i="16"/>
  <c r="AI31" i="16"/>
  <c r="AI30" i="16"/>
  <c r="AI29" i="16"/>
  <c r="AI28" i="16"/>
  <c r="AI27" i="16"/>
  <c r="AI26" i="16"/>
  <c r="AI25" i="16"/>
  <c r="AI24" i="16"/>
  <c r="AI23" i="16"/>
  <c r="AI22" i="16"/>
  <c r="AI21" i="16"/>
  <c r="AI20" i="16"/>
  <c r="AI19" i="16"/>
  <c r="AI18" i="16"/>
  <c r="AI17" i="16"/>
  <c r="AI16" i="16"/>
  <c r="AI15" i="16"/>
  <c r="AI14" i="16"/>
  <c r="AI13" i="16"/>
  <c r="AI12" i="16"/>
  <c r="AI11" i="16"/>
  <c r="AI10" i="16"/>
  <c r="AI9" i="16"/>
  <c r="AI8" i="16"/>
  <c r="AI7" i="16"/>
  <c r="AI6" i="16"/>
  <c r="AI5" i="16"/>
  <c r="AI4" i="16"/>
  <c r="AI3" i="16"/>
  <c r="AI2" i="16"/>
  <c r="O53" i="15"/>
  <c r="N53" i="15"/>
  <c r="M53" i="15"/>
  <c r="L53" i="15"/>
  <c r="O52" i="15"/>
  <c r="N52" i="15"/>
  <c r="M52" i="15"/>
  <c r="L52" i="15"/>
  <c r="O50" i="15"/>
  <c r="N50" i="15"/>
  <c r="M50" i="15"/>
  <c r="L50" i="15"/>
  <c r="J50" i="15"/>
  <c r="I50" i="15"/>
  <c r="H50" i="15"/>
  <c r="G50" i="15"/>
  <c r="F50" i="15"/>
  <c r="E50" i="15"/>
  <c r="D50" i="15"/>
  <c r="C50" i="15"/>
  <c r="B50" i="15"/>
  <c r="B88" i="15" s="1"/>
  <c r="O49" i="15"/>
  <c r="O104" i="15" s="1"/>
  <c r="N49" i="15"/>
  <c r="M49" i="15"/>
  <c r="L49" i="15"/>
  <c r="J49" i="15"/>
  <c r="I49" i="15"/>
  <c r="H49" i="15"/>
  <c r="G49" i="15"/>
  <c r="F49" i="15"/>
  <c r="F105" i="15" s="1"/>
  <c r="E49" i="15"/>
  <c r="D49" i="15"/>
  <c r="C49" i="15"/>
  <c r="B49" i="15"/>
  <c r="I62" i="15"/>
  <c r="W46" i="15"/>
  <c r="W45" i="15"/>
  <c r="W44" i="15"/>
  <c r="W43" i="15"/>
  <c r="W42" i="15"/>
  <c r="W41" i="15"/>
  <c r="W40" i="15"/>
  <c r="W38" i="15"/>
  <c r="J84" i="15"/>
  <c r="I104" i="15"/>
  <c r="H85" i="15"/>
  <c r="W37" i="15"/>
  <c r="W36" i="15"/>
  <c r="W35" i="15"/>
  <c r="W34" i="15"/>
  <c r="W33" i="15"/>
  <c r="W32" i="15"/>
  <c r="W30" i="15"/>
  <c r="W29" i="15"/>
  <c r="W28" i="15"/>
  <c r="W27" i="15"/>
  <c r="W26" i="15"/>
  <c r="W25" i="15"/>
  <c r="W24" i="15"/>
  <c r="W22" i="15"/>
  <c r="W21" i="15"/>
  <c r="W20" i="15"/>
  <c r="W19" i="15"/>
  <c r="W18" i="15"/>
  <c r="W17" i="15"/>
  <c r="W16" i="15"/>
  <c r="W13" i="15"/>
  <c r="W12" i="15"/>
  <c r="W11" i="15"/>
  <c r="W10" i="15"/>
  <c r="W9" i="15"/>
  <c r="W8" i="15"/>
  <c r="W7" i="15"/>
  <c r="W6" i="15"/>
  <c r="W5" i="15"/>
  <c r="W4" i="15"/>
  <c r="W3" i="15"/>
  <c r="W2" i="15"/>
  <c r="O177" i="14"/>
  <c r="H177" i="14"/>
  <c r="O176" i="14"/>
  <c r="H176" i="14"/>
  <c r="O175" i="14"/>
  <c r="H175" i="14"/>
  <c r="O174" i="14"/>
  <c r="H174" i="14"/>
  <c r="O173" i="14"/>
  <c r="H173" i="14"/>
  <c r="O172" i="14"/>
  <c r="H172" i="14"/>
  <c r="O171" i="14"/>
  <c r="H171" i="14"/>
  <c r="AG3" i="14"/>
  <c r="AG4" i="14"/>
  <c r="AG5" i="14"/>
  <c r="AG6" i="14"/>
  <c r="AG7" i="14"/>
  <c r="AG8" i="14"/>
  <c r="AG9" i="14"/>
  <c r="AG10" i="14"/>
  <c r="AG11" i="14"/>
  <c r="AG12" i="14"/>
  <c r="AG13" i="14"/>
  <c r="AG14" i="14"/>
  <c r="AG15" i="14"/>
  <c r="AG16" i="14"/>
  <c r="AG17" i="14"/>
  <c r="AG18" i="14"/>
  <c r="AG19" i="14"/>
  <c r="AG20" i="14"/>
  <c r="AG21" i="14"/>
  <c r="AG22" i="14"/>
  <c r="AG23" i="14"/>
  <c r="AG24" i="14"/>
  <c r="AG25" i="14"/>
  <c r="AG26" i="14"/>
  <c r="AG27" i="14"/>
  <c r="AG28" i="14"/>
  <c r="AG29" i="14"/>
  <c r="AG30" i="14"/>
  <c r="AG31" i="14"/>
  <c r="AG32" i="14"/>
  <c r="AG33" i="14"/>
  <c r="AG34" i="14"/>
  <c r="AG35" i="14"/>
  <c r="AG36" i="14"/>
  <c r="AG37" i="14"/>
  <c r="AG38" i="14"/>
  <c r="AG39" i="14"/>
  <c r="AG40" i="14"/>
  <c r="AG41" i="14"/>
  <c r="AG42" i="14"/>
  <c r="AG43" i="14"/>
  <c r="AG44" i="14"/>
  <c r="AG45" i="14"/>
  <c r="AG46" i="14"/>
  <c r="AG47" i="14"/>
  <c r="AG48" i="14"/>
  <c r="AG49" i="14"/>
  <c r="AG50" i="14"/>
  <c r="AG51" i="14"/>
  <c r="AG52" i="14"/>
  <c r="AG53" i="14"/>
  <c r="AG54" i="14"/>
  <c r="AG55" i="14"/>
  <c r="AG56" i="14"/>
  <c r="AG116" i="14" s="1"/>
  <c r="AG57" i="14"/>
  <c r="AG58" i="14"/>
  <c r="AG59" i="14"/>
  <c r="AG60" i="14"/>
  <c r="AG61" i="14"/>
  <c r="AG62" i="14"/>
  <c r="AG63" i="14"/>
  <c r="AG64" i="14"/>
  <c r="AG65" i="14"/>
  <c r="AG66" i="14"/>
  <c r="AG67" i="14"/>
  <c r="AG68" i="14"/>
  <c r="AG69" i="14"/>
  <c r="AG70" i="14"/>
  <c r="AG71" i="14"/>
  <c r="AG72" i="14"/>
  <c r="AG73" i="14"/>
  <c r="AG74" i="14"/>
  <c r="AG75" i="14"/>
  <c r="AG76" i="14"/>
  <c r="AG77" i="14"/>
  <c r="AG78" i="14"/>
  <c r="AG79" i="14"/>
  <c r="AG80" i="14"/>
  <c r="AG81" i="14"/>
  <c r="AG82" i="14"/>
  <c r="AG83" i="14"/>
  <c r="AG84" i="14"/>
  <c r="AG85" i="14"/>
  <c r="AG86" i="14"/>
  <c r="AG87" i="14"/>
  <c r="AG88" i="14"/>
  <c r="AG89" i="14"/>
  <c r="AG90" i="14"/>
  <c r="AG91" i="14"/>
  <c r="AG92" i="14"/>
  <c r="AG93" i="14"/>
  <c r="AG94" i="14"/>
  <c r="AG95" i="14"/>
  <c r="AG96" i="14"/>
  <c r="AG97" i="14"/>
  <c r="AG98" i="14"/>
  <c r="AG99" i="14"/>
  <c r="AG100" i="14"/>
  <c r="AG101" i="14"/>
  <c r="AG102" i="14"/>
  <c r="AG103" i="14"/>
  <c r="AG104" i="14"/>
  <c r="AG105" i="14"/>
  <c r="AG106" i="14"/>
  <c r="AG107" i="14"/>
  <c r="AG108" i="14"/>
  <c r="AG109" i="14"/>
  <c r="AG110" i="14"/>
  <c r="AG111" i="14"/>
  <c r="AG112" i="14"/>
  <c r="AG113" i="14"/>
  <c r="AG2" i="14"/>
  <c r="AE5" i="14"/>
  <c r="AE21" i="14"/>
  <c r="AE37" i="14"/>
  <c r="AE47" i="14"/>
  <c r="AI2" i="14"/>
  <c r="AI3" i="14"/>
  <c r="AI4" i="14"/>
  <c r="AI5" i="14"/>
  <c r="AI6" i="14"/>
  <c r="AI7" i="14"/>
  <c r="AI8" i="14"/>
  <c r="AI9" i="14"/>
  <c r="AI10" i="14"/>
  <c r="AI11" i="14"/>
  <c r="AI12" i="14"/>
  <c r="AI13" i="14"/>
  <c r="AI14" i="14"/>
  <c r="AI15" i="14"/>
  <c r="AI16" i="14"/>
  <c r="AI17" i="14"/>
  <c r="AI18" i="14"/>
  <c r="AI19" i="14"/>
  <c r="AI20" i="14"/>
  <c r="AI21" i="14"/>
  <c r="AI22" i="14"/>
  <c r="AI23" i="14"/>
  <c r="AI24" i="14"/>
  <c r="AI25" i="14"/>
  <c r="AI26" i="14"/>
  <c r="AI27" i="14"/>
  <c r="AI28" i="14"/>
  <c r="AI29" i="14"/>
  <c r="AI30" i="14"/>
  <c r="AI31" i="14"/>
  <c r="AI32" i="14"/>
  <c r="AI33" i="14"/>
  <c r="AI34" i="14"/>
  <c r="AI35" i="14"/>
  <c r="AI36" i="14"/>
  <c r="AI37" i="14"/>
  <c r="AI38" i="14"/>
  <c r="AI39" i="14"/>
  <c r="AI40" i="14"/>
  <c r="AI41" i="14"/>
  <c r="AI42" i="14"/>
  <c r="AI43" i="14"/>
  <c r="AI44" i="14"/>
  <c r="AI45" i="14"/>
  <c r="AI46" i="14"/>
  <c r="AI47" i="14"/>
  <c r="AI48" i="14"/>
  <c r="AI49" i="14"/>
  <c r="AI50" i="14"/>
  <c r="AI51" i="14"/>
  <c r="AI52" i="14"/>
  <c r="AI53" i="14"/>
  <c r="AI54" i="14"/>
  <c r="AI55" i="14"/>
  <c r="AI56" i="14"/>
  <c r="AI57" i="14"/>
  <c r="AI58" i="14"/>
  <c r="AI59" i="14"/>
  <c r="AI60" i="14"/>
  <c r="AI61" i="14"/>
  <c r="AI62" i="14"/>
  <c r="AI63" i="14"/>
  <c r="AI64" i="14"/>
  <c r="AI65" i="14"/>
  <c r="AI66" i="14"/>
  <c r="AI67" i="14"/>
  <c r="AI68" i="14"/>
  <c r="AI69" i="14"/>
  <c r="AI70" i="14"/>
  <c r="AI71" i="14"/>
  <c r="AI72" i="14"/>
  <c r="AI73" i="14"/>
  <c r="AI74" i="14"/>
  <c r="AI75" i="14"/>
  <c r="AI76" i="14"/>
  <c r="AI77" i="14"/>
  <c r="AI78" i="14"/>
  <c r="AI79" i="14"/>
  <c r="AI80" i="14"/>
  <c r="AI81" i="14"/>
  <c r="AI82" i="14"/>
  <c r="AI83" i="14"/>
  <c r="AI84" i="14"/>
  <c r="AI85" i="14"/>
  <c r="AI86" i="14"/>
  <c r="AI87" i="14"/>
  <c r="AI88" i="14"/>
  <c r="AI89" i="14"/>
  <c r="AI90" i="14"/>
  <c r="AI91" i="14"/>
  <c r="AI92" i="14"/>
  <c r="AI93" i="14"/>
  <c r="AI94" i="14"/>
  <c r="AI95" i="14"/>
  <c r="AI96" i="14"/>
  <c r="AI97" i="14"/>
  <c r="AI98" i="14"/>
  <c r="AI99" i="14"/>
  <c r="AI100" i="14"/>
  <c r="AI101" i="14"/>
  <c r="AI102" i="14"/>
  <c r="AI103" i="14"/>
  <c r="AI104" i="14"/>
  <c r="AI105" i="14"/>
  <c r="AI106" i="14"/>
  <c r="AI107" i="14"/>
  <c r="AI108" i="14"/>
  <c r="AI109" i="14"/>
  <c r="AI110" i="14"/>
  <c r="AI111" i="14"/>
  <c r="AI112" i="14"/>
  <c r="AI113" i="14"/>
  <c r="AD116" i="14"/>
  <c r="AD115" i="14"/>
  <c r="AE6" i="14" s="1"/>
  <c r="AE90" i="14"/>
  <c r="AE83" i="14"/>
  <c r="AE82" i="14"/>
  <c r="AE58" i="14"/>
  <c r="AE55" i="14"/>
  <c r="AE54" i="14"/>
  <c r="AO113" i="14"/>
  <c r="AN113" i="14"/>
  <c r="AO112" i="14"/>
  <c r="AN112" i="14"/>
  <c r="AP112" i="14" s="1"/>
  <c r="AA112" i="14" s="1"/>
  <c r="AP111" i="14"/>
  <c r="AA111" i="14" s="1"/>
  <c r="AO111" i="14"/>
  <c r="AN111" i="14"/>
  <c r="AO110" i="14"/>
  <c r="AN110" i="14"/>
  <c r="AO109" i="14"/>
  <c r="AN109" i="14"/>
  <c r="AP109" i="14" s="1"/>
  <c r="AA109" i="14" s="1"/>
  <c r="AO108" i="14"/>
  <c r="AP108" i="14" s="1"/>
  <c r="AN108" i="14"/>
  <c r="AO107" i="14"/>
  <c r="AN107" i="14"/>
  <c r="AO106" i="14"/>
  <c r="AP106" i="14" s="1"/>
  <c r="AA106" i="14" s="1"/>
  <c r="AN106" i="14"/>
  <c r="AO105" i="14"/>
  <c r="AN105" i="14"/>
  <c r="AP105" i="14" s="1"/>
  <c r="AA105" i="14" s="1"/>
  <c r="AO104" i="14"/>
  <c r="AN104" i="14"/>
  <c r="AP103" i="14"/>
  <c r="AA103" i="14" s="1"/>
  <c r="AO103" i="14"/>
  <c r="AN103" i="14"/>
  <c r="AO102" i="14"/>
  <c r="AN102" i="14"/>
  <c r="AP102" i="14" s="1"/>
  <c r="AA102" i="14" s="1"/>
  <c r="AO101" i="14"/>
  <c r="AN101" i="14"/>
  <c r="AP101" i="14" s="1"/>
  <c r="AA101" i="14" s="1"/>
  <c r="AO100" i="14"/>
  <c r="AN100" i="14"/>
  <c r="AO99" i="14"/>
  <c r="AN99" i="14"/>
  <c r="AO98" i="14"/>
  <c r="AN98" i="14"/>
  <c r="AO97" i="14"/>
  <c r="AN97" i="14"/>
  <c r="AO96" i="14"/>
  <c r="AN96" i="14"/>
  <c r="AP95" i="14"/>
  <c r="AA95" i="14" s="1"/>
  <c r="AO95" i="14"/>
  <c r="AN95" i="14"/>
  <c r="AO94" i="14"/>
  <c r="AN94" i="14"/>
  <c r="AP94" i="14" s="1"/>
  <c r="AA94" i="14" s="1"/>
  <c r="AO93" i="14"/>
  <c r="AN93" i="14"/>
  <c r="AP93" i="14" s="1"/>
  <c r="AA93" i="14" s="1"/>
  <c r="AP92" i="14"/>
  <c r="AO92" i="14"/>
  <c r="AN92" i="14"/>
  <c r="AO91" i="14"/>
  <c r="AN91" i="14"/>
  <c r="AP91" i="14" s="1"/>
  <c r="AA91" i="14" s="1"/>
  <c r="AO90" i="14"/>
  <c r="AP90" i="14" s="1"/>
  <c r="AA90" i="14" s="1"/>
  <c r="AN90" i="14"/>
  <c r="AO89" i="14"/>
  <c r="AN89" i="14"/>
  <c r="AO88" i="14"/>
  <c r="AN88" i="14"/>
  <c r="AO87" i="14"/>
  <c r="AN87" i="14"/>
  <c r="AP87" i="14" s="1"/>
  <c r="AA87" i="14" s="1"/>
  <c r="AO86" i="14"/>
  <c r="AN86" i="14"/>
  <c r="AP86" i="14" s="1"/>
  <c r="AA86" i="14" s="1"/>
  <c r="AO85" i="14"/>
  <c r="AN85" i="14"/>
  <c r="AO84" i="14"/>
  <c r="AN84" i="14"/>
  <c r="AP84" i="14" s="1"/>
  <c r="AO83" i="14"/>
  <c r="AN83" i="14"/>
  <c r="AO82" i="14"/>
  <c r="AN82" i="14"/>
  <c r="AO81" i="14"/>
  <c r="AN81" i="14"/>
  <c r="AO80" i="14"/>
  <c r="AN80" i="14"/>
  <c r="AP80" i="14" s="1"/>
  <c r="AA80" i="14" s="1"/>
  <c r="AO79" i="14"/>
  <c r="AN79" i="14"/>
  <c r="AP79" i="14" s="1"/>
  <c r="AA79" i="14" s="1"/>
  <c r="AO78" i="14"/>
  <c r="AN78" i="14"/>
  <c r="AP78" i="14" s="1"/>
  <c r="AA78" i="14" s="1"/>
  <c r="AO77" i="14"/>
  <c r="AN77" i="14"/>
  <c r="AP77" i="14" s="1"/>
  <c r="AA77" i="14" s="1"/>
  <c r="AO76" i="14"/>
  <c r="AP76" i="14" s="1"/>
  <c r="AN76" i="14"/>
  <c r="AO75" i="14"/>
  <c r="AO116" i="14" s="1"/>
  <c r="AN75" i="14"/>
  <c r="AO74" i="14"/>
  <c r="AP74" i="14" s="1"/>
  <c r="AA74" i="14" s="1"/>
  <c r="AN74" i="14"/>
  <c r="AO73" i="14"/>
  <c r="AN73" i="14"/>
  <c r="AP73" i="14" s="1"/>
  <c r="AA73" i="14" s="1"/>
  <c r="AO72" i="14"/>
  <c r="AN72" i="14"/>
  <c r="AP71" i="14"/>
  <c r="AA71" i="14" s="1"/>
  <c r="AO71" i="14"/>
  <c r="AN71" i="14"/>
  <c r="AO70" i="14"/>
  <c r="AN70" i="14"/>
  <c r="AP70" i="14" s="1"/>
  <c r="AA70" i="14" s="1"/>
  <c r="AO69" i="14"/>
  <c r="AN69" i="14"/>
  <c r="AP69" i="14" s="1"/>
  <c r="AA69" i="14" s="1"/>
  <c r="AO68" i="14"/>
  <c r="AN68" i="14"/>
  <c r="AP68" i="14" s="1"/>
  <c r="AO67" i="14"/>
  <c r="AN67" i="14"/>
  <c r="AO66" i="14"/>
  <c r="AN66" i="14"/>
  <c r="AO65" i="14"/>
  <c r="AN65" i="14"/>
  <c r="AO64" i="14"/>
  <c r="AN64" i="14"/>
  <c r="AP64" i="14" s="1"/>
  <c r="AA64" i="14" s="1"/>
  <c r="AP63" i="14"/>
  <c r="AA63" i="14" s="1"/>
  <c r="AO63" i="14"/>
  <c r="AN63" i="14"/>
  <c r="AO62" i="14"/>
  <c r="AN62" i="14"/>
  <c r="AP62" i="14" s="1"/>
  <c r="AA62" i="14" s="1"/>
  <c r="AO61" i="14"/>
  <c r="AN61" i="14"/>
  <c r="AP61" i="14" s="1"/>
  <c r="AA61" i="14" s="1"/>
  <c r="AP60" i="14"/>
  <c r="AO60" i="14"/>
  <c r="AN60" i="14"/>
  <c r="AO59" i="14"/>
  <c r="AN59" i="14"/>
  <c r="AP59" i="14" s="1"/>
  <c r="AA59" i="14" s="1"/>
  <c r="AO58" i="14"/>
  <c r="AP58" i="14" s="1"/>
  <c r="AA58" i="14" s="1"/>
  <c r="AN58" i="14"/>
  <c r="AO57" i="14"/>
  <c r="AN57" i="14"/>
  <c r="AP57" i="14" s="1"/>
  <c r="AA57" i="14" s="1"/>
  <c r="AO56" i="14"/>
  <c r="AN56" i="14"/>
  <c r="AO55" i="14"/>
  <c r="AN55" i="14"/>
  <c r="AP55" i="14" s="1"/>
  <c r="AA55" i="14" s="1"/>
  <c r="AO54" i="14"/>
  <c r="AN54" i="14"/>
  <c r="AP54" i="14" s="1"/>
  <c r="AA54" i="14" s="1"/>
  <c r="AO53" i="14"/>
  <c r="AO115" i="14" s="1"/>
  <c r="AN53" i="14"/>
  <c r="AO52" i="14"/>
  <c r="AN52" i="14"/>
  <c r="AP52" i="14" s="1"/>
  <c r="AO51" i="14"/>
  <c r="AN51" i="14"/>
  <c r="AO50" i="14"/>
  <c r="AP50" i="14" s="1"/>
  <c r="AA50" i="14" s="1"/>
  <c r="AN50" i="14"/>
  <c r="AO49" i="14"/>
  <c r="AN49" i="14"/>
  <c r="AO48" i="14"/>
  <c r="AN48" i="14"/>
  <c r="AP48" i="14" s="1"/>
  <c r="AA48" i="14" s="1"/>
  <c r="AP47" i="14"/>
  <c r="AA47" i="14" s="1"/>
  <c r="AO47" i="14"/>
  <c r="AN47" i="14"/>
  <c r="AO46" i="14"/>
  <c r="AN46" i="14"/>
  <c r="AO45" i="14"/>
  <c r="AN45" i="14"/>
  <c r="AP45" i="14" s="1"/>
  <c r="AA45" i="14" s="1"/>
  <c r="AO44" i="14"/>
  <c r="AP44" i="14" s="1"/>
  <c r="AN44" i="14"/>
  <c r="AO43" i="14"/>
  <c r="AN43" i="14"/>
  <c r="AP43" i="14" s="1"/>
  <c r="AA43" i="14" s="1"/>
  <c r="AO42" i="14"/>
  <c r="AP42" i="14" s="1"/>
  <c r="AA42" i="14" s="1"/>
  <c r="AN42" i="14"/>
  <c r="AO41" i="14"/>
  <c r="AN41" i="14"/>
  <c r="AP41" i="14" s="1"/>
  <c r="AA41" i="14" s="1"/>
  <c r="AO40" i="14"/>
  <c r="AN40" i="14"/>
  <c r="AO39" i="14"/>
  <c r="AP39" i="14" s="1"/>
  <c r="AA39" i="14" s="1"/>
  <c r="AN39" i="14"/>
  <c r="AO38" i="14"/>
  <c r="AN38" i="14"/>
  <c r="AP38" i="14" s="1"/>
  <c r="AA38" i="14" s="1"/>
  <c r="AO37" i="14"/>
  <c r="AN37" i="14"/>
  <c r="AP37" i="14" s="1"/>
  <c r="AA37" i="14" s="1"/>
  <c r="AO36" i="14"/>
  <c r="AN36" i="14"/>
  <c r="AO35" i="14"/>
  <c r="AN35" i="14"/>
  <c r="AO34" i="14"/>
  <c r="AN34" i="14"/>
  <c r="AO33" i="14"/>
  <c r="AN33" i="14"/>
  <c r="AO32" i="14"/>
  <c r="AN32" i="14"/>
  <c r="AP31" i="14"/>
  <c r="AA31" i="14" s="1"/>
  <c r="AO31" i="14"/>
  <c r="AN31" i="14"/>
  <c r="AO30" i="14"/>
  <c r="AN30" i="14"/>
  <c r="AP30" i="14" s="1"/>
  <c r="AA30" i="14" s="1"/>
  <c r="AO29" i="14"/>
  <c r="AN29" i="14"/>
  <c r="AP29" i="14" s="1"/>
  <c r="AA29" i="14" s="1"/>
  <c r="AO28" i="14"/>
  <c r="AP28" i="14" s="1"/>
  <c r="AA28" i="14" s="1"/>
  <c r="AN28" i="14"/>
  <c r="AO27" i="14"/>
  <c r="AN27" i="14"/>
  <c r="AP27" i="14" s="1"/>
  <c r="AA27" i="14" s="1"/>
  <c r="AO26" i="14"/>
  <c r="AP26" i="14" s="1"/>
  <c r="AA26" i="14" s="1"/>
  <c r="AN26" i="14"/>
  <c r="AO25" i="14"/>
  <c r="AN25" i="14"/>
  <c r="AO24" i="14"/>
  <c r="AN24" i="14"/>
  <c r="AO23" i="14"/>
  <c r="AN23" i="14"/>
  <c r="AP23" i="14" s="1"/>
  <c r="AA23" i="14" s="1"/>
  <c r="AO22" i="14"/>
  <c r="AN22" i="14"/>
  <c r="AP22" i="14" s="1"/>
  <c r="AA22" i="14" s="1"/>
  <c r="AO21" i="14"/>
  <c r="AN21" i="14"/>
  <c r="AO20" i="14"/>
  <c r="AN20" i="14"/>
  <c r="AP20" i="14" s="1"/>
  <c r="AO19" i="14"/>
  <c r="AN19" i="14"/>
  <c r="AO18" i="14"/>
  <c r="AN18" i="14"/>
  <c r="AO17" i="14"/>
  <c r="AN17" i="14"/>
  <c r="AO16" i="14"/>
  <c r="AN16" i="14"/>
  <c r="AP16" i="14" s="1"/>
  <c r="AA16" i="14" s="1"/>
  <c r="AO15" i="14"/>
  <c r="AN15" i="14"/>
  <c r="AP15" i="14" s="1"/>
  <c r="AA15" i="14" s="1"/>
  <c r="AO14" i="14"/>
  <c r="AN14" i="14"/>
  <c r="AP14" i="14" s="1"/>
  <c r="AA14" i="14" s="1"/>
  <c r="AO13" i="14"/>
  <c r="AN13" i="14"/>
  <c r="AP13" i="14" s="1"/>
  <c r="AA13" i="14" s="1"/>
  <c r="AO12" i="14"/>
  <c r="AP12" i="14" s="1"/>
  <c r="AN12" i="14"/>
  <c r="AO11" i="14"/>
  <c r="AN11" i="14"/>
  <c r="AO10" i="14"/>
  <c r="AP10" i="14" s="1"/>
  <c r="AA10" i="14" s="1"/>
  <c r="AN10" i="14"/>
  <c r="AO9" i="14"/>
  <c r="AN9" i="14"/>
  <c r="AP9" i="14" s="1"/>
  <c r="AA9" i="14" s="1"/>
  <c r="AO8" i="14"/>
  <c r="AN8" i="14"/>
  <c r="AP7" i="14"/>
  <c r="AA7" i="14" s="1"/>
  <c r="AO7" i="14"/>
  <c r="AN7" i="14"/>
  <c r="AO6" i="14"/>
  <c r="AN6" i="14"/>
  <c r="AP6" i="14" s="1"/>
  <c r="AA6" i="14" s="1"/>
  <c r="AO5" i="14"/>
  <c r="AN5" i="14"/>
  <c r="AP5" i="14" s="1"/>
  <c r="AA5" i="14" s="1"/>
  <c r="AO4" i="14"/>
  <c r="AN4" i="14"/>
  <c r="AP4" i="14" s="1"/>
  <c r="AO3" i="14"/>
  <c r="AN3" i="14"/>
  <c r="AO2" i="14"/>
  <c r="AN2" i="14"/>
  <c r="AP113" i="12"/>
  <c r="AO113" i="12"/>
  <c r="AN113" i="12"/>
  <c r="AO112" i="12"/>
  <c r="AN112" i="12"/>
  <c r="AO111" i="12"/>
  <c r="AN111" i="12"/>
  <c r="AO110" i="12"/>
  <c r="AP110" i="12" s="1"/>
  <c r="AN110" i="12"/>
  <c r="AO109" i="12"/>
  <c r="AN109" i="12"/>
  <c r="AP109" i="12" s="1"/>
  <c r="AO108" i="12"/>
  <c r="AN108" i="12"/>
  <c r="AP107" i="12"/>
  <c r="AO107" i="12"/>
  <c r="AN107" i="12"/>
  <c r="AO106" i="12"/>
  <c r="AN106" i="12"/>
  <c r="AP105" i="12"/>
  <c r="AO105" i="12"/>
  <c r="AN105" i="12"/>
  <c r="AO104" i="12"/>
  <c r="AP104" i="12" s="1"/>
  <c r="AN104" i="12"/>
  <c r="AO103" i="12"/>
  <c r="AN103" i="12"/>
  <c r="AP103" i="12" s="1"/>
  <c r="AO102" i="12"/>
  <c r="AP102" i="12" s="1"/>
  <c r="AN102" i="12"/>
  <c r="AP101" i="12"/>
  <c r="AO101" i="12"/>
  <c r="AN101" i="12"/>
  <c r="AO100" i="12"/>
  <c r="AN100" i="12"/>
  <c r="AO99" i="12"/>
  <c r="AP99" i="12" s="1"/>
  <c r="AN99" i="12"/>
  <c r="AO98" i="12"/>
  <c r="AN98" i="12"/>
  <c r="AP97" i="12"/>
  <c r="AO97" i="12"/>
  <c r="AN97" i="12"/>
  <c r="AO96" i="12"/>
  <c r="AN96" i="12"/>
  <c r="AO95" i="12"/>
  <c r="AN95" i="12"/>
  <c r="AP95" i="12" s="1"/>
  <c r="AO94" i="12"/>
  <c r="AP94" i="12" s="1"/>
  <c r="AN94" i="12"/>
  <c r="AO93" i="12"/>
  <c r="AN93" i="12"/>
  <c r="AP93" i="12" s="1"/>
  <c r="AO92" i="12"/>
  <c r="AN92" i="12"/>
  <c r="AO91" i="12"/>
  <c r="AP91" i="12" s="1"/>
  <c r="AA91" i="12" s="1"/>
  <c r="AN91" i="12"/>
  <c r="AO90" i="12"/>
  <c r="AN90" i="12"/>
  <c r="AO89" i="12"/>
  <c r="AN89" i="12"/>
  <c r="AP89" i="12" s="1"/>
  <c r="AO88" i="12"/>
  <c r="AN88" i="12"/>
  <c r="AO87" i="12"/>
  <c r="AN87" i="12"/>
  <c r="AP87" i="12" s="1"/>
  <c r="AO86" i="12"/>
  <c r="AP86" i="12" s="1"/>
  <c r="AN86" i="12"/>
  <c r="AO85" i="12"/>
  <c r="AN85" i="12"/>
  <c r="AP85" i="12" s="1"/>
  <c r="AO84" i="12"/>
  <c r="AN84" i="12"/>
  <c r="AO83" i="12"/>
  <c r="AP83" i="12" s="1"/>
  <c r="AN83" i="12"/>
  <c r="AO82" i="12"/>
  <c r="AP82" i="12" s="1"/>
  <c r="AN82" i="12"/>
  <c r="AP81" i="12"/>
  <c r="AO81" i="12"/>
  <c r="AN81" i="12"/>
  <c r="AO80" i="12"/>
  <c r="AN80" i="12"/>
  <c r="AO79" i="12"/>
  <c r="AN79" i="12"/>
  <c r="AO78" i="12"/>
  <c r="AP78" i="12" s="1"/>
  <c r="AN78" i="12"/>
  <c r="AO77" i="12"/>
  <c r="AN77" i="12"/>
  <c r="AP77" i="12" s="1"/>
  <c r="AO76" i="12"/>
  <c r="AN76" i="12"/>
  <c r="AP75" i="12"/>
  <c r="AO75" i="12"/>
  <c r="AN75" i="12"/>
  <c r="AO74" i="12"/>
  <c r="AN74" i="12"/>
  <c r="AP73" i="12"/>
  <c r="AO73" i="12"/>
  <c r="AN73" i="12"/>
  <c r="AO72" i="12"/>
  <c r="AP72" i="12" s="1"/>
  <c r="AN72" i="12"/>
  <c r="AO71" i="12"/>
  <c r="AN71" i="12"/>
  <c r="AP71" i="12" s="1"/>
  <c r="AO70" i="12"/>
  <c r="AP70" i="12" s="1"/>
  <c r="AN70" i="12"/>
  <c r="AP69" i="12"/>
  <c r="AA69" i="12" s="1"/>
  <c r="AO69" i="12"/>
  <c r="AN69" i="12"/>
  <c r="AO68" i="12"/>
  <c r="AN68" i="12"/>
  <c r="AO67" i="12"/>
  <c r="AP67" i="12" s="1"/>
  <c r="AN67" i="12"/>
  <c r="AO66" i="12"/>
  <c r="AN66" i="12"/>
  <c r="AP65" i="12"/>
  <c r="AO65" i="12"/>
  <c r="AN65" i="12"/>
  <c r="AO64" i="12"/>
  <c r="AN64" i="12"/>
  <c r="AO63" i="12"/>
  <c r="AN63" i="12"/>
  <c r="AP63" i="12" s="1"/>
  <c r="AO62" i="12"/>
  <c r="AP62" i="12" s="1"/>
  <c r="AN62" i="12"/>
  <c r="AO61" i="12"/>
  <c r="AN61" i="12"/>
  <c r="AP61" i="12" s="1"/>
  <c r="AO60" i="12"/>
  <c r="AN60" i="12"/>
  <c r="AO59" i="12"/>
  <c r="AP59" i="12" s="1"/>
  <c r="AA59" i="12" s="1"/>
  <c r="AN59" i="12"/>
  <c r="AO58" i="12"/>
  <c r="AN58" i="12"/>
  <c r="AO57" i="12"/>
  <c r="AN57" i="12"/>
  <c r="AP57" i="12" s="1"/>
  <c r="AO56" i="12"/>
  <c r="AN56" i="12"/>
  <c r="AO55" i="12"/>
  <c r="AN55" i="12"/>
  <c r="AP55" i="12" s="1"/>
  <c r="AO54" i="12"/>
  <c r="AP54" i="12" s="1"/>
  <c r="AN54" i="12"/>
  <c r="AO53" i="12"/>
  <c r="AN53" i="12"/>
  <c r="AO52" i="12"/>
  <c r="AN52" i="12"/>
  <c r="AO51" i="12"/>
  <c r="AP51" i="12" s="1"/>
  <c r="AN51" i="12"/>
  <c r="AO50" i="12"/>
  <c r="AP50" i="12" s="1"/>
  <c r="AN50" i="12"/>
  <c r="AP49" i="12"/>
  <c r="AO49" i="12"/>
  <c r="AN49" i="12"/>
  <c r="AO48" i="12"/>
  <c r="AN48" i="12"/>
  <c r="AO47" i="12"/>
  <c r="AN47" i="12"/>
  <c r="AO46" i="12"/>
  <c r="AP46" i="12" s="1"/>
  <c r="AN46" i="12"/>
  <c r="AO45" i="12"/>
  <c r="AN45" i="12"/>
  <c r="AP45" i="12" s="1"/>
  <c r="AO44" i="12"/>
  <c r="AN44" i="12"/>
  <c r="AP43" i="12"/>
  <c r="AO43" i="12"/>
  <c r="AN43" i="12"/>
  <c r="AO42" i="12"/>
  <c r="AN42" i="12"/>
  <c r="AP41" i="12"/>
  <c r="AO41" i="12"/>
  <c r="AN41" i="12"/>
  <c r="AO40" i="12"/>
  <c r="AP40" i="12" s="1"/>
  <c r="AN40" i="12"/>
  <c r="AO39" i="12"/>
  <c r="AN39" i="12"/>
  <c r="AP39" i="12" s="1"/>
  <c r="AO38" i="12"/>
  <c r="AP38" i="12" s="1"/>
  <c r="AN38" i="12"/>
  <c r="AP37" i="12"/>
  <c r="AO37" i="12"/>
  <c r="AN37" i="12"/>
  <c r="AO36" i="12"/>
  <c r="AN36" i="12"/>
  <c r="AO35" i="12"/>
  <c r="AP35" i="12" s="1"/>
  <c r="AN35" i="12"/>
  <c r="AO34" i="12"/>
  <c r="AN34" i="12"/>
  <c r="AP33" i="12"/>
  <c r="AO33" i="12"/>
  <c r="AN33" i="12"/>
  <c r="AO32" i="12"/>
  <c r="AN32" i="12"/>
  <c r="AO31" i="12"/>
  <c r="AN31" i="12"/>
  <c r="AP31" i="12" s="1"/>
  <c r="AO30" i="12"/>
  <c r="AP30" i="12" s="1"/>
  <c r="AN30" i="12"/>
  <c r="AO29" i="12"/>
  <c r="AN29" i="12"/>
  <c r="AP29" i="12" s="1"/>
  <c r="AO28" i="12"/>
  <c r="AN28" i="12"/>
  <c r="AO27" i="12"/>
  <c r="AP27" i="12" s="1"/>
  <c r="AA27" i="12" s="1"/>
  <c r="AN27" i="12"/>
  <c r="AO26" i="12"/>
  <c r="AN26" i="12"/>
  <c r="AO25" i="12"/>
  <c r="AN25" i="12"/>
  <c r="AP25" i="12" s="1"/>
  <c r="AA25" i="12" s="1"/>
  <c r="AO24" i="12"/>
  <c r="AN24" i="12"/>
  <c r="AO23" i="12"/>
  <c r="AN23" i="12"/>
  <c r="AP23" i="12" s="1"/>
  <c r="AO22" i="12"/>
  <c r="AP22" i="12" s="1"/>
  <c r="AN22" i="12"/>
  <c r="AO21" i="12"/>
  <c r="AN21" i="12"/>
  <c r="AP21" i="12" s="1"/>
  <c r="AA21" i="12" s="1"/>
  <c r="AO20" i="12"/>
  <c r="AN20" i="12"/>
  <c r="AO19" i="12"/>
  <c r="AP19" i="12" s="1"/>
  <c r="AN19" i="12"/>
  <c r="AO18" i="12"/>
  <c r="AP18" i="12" s="1"/>
  <c r="AN18" i="12"/>
  <c r="AP17" i="12"/>
  <c r="AO17" i="12"/>
  <c r="AN17" i="12"/>
  <c r="AO16" i="12"/>
  <c r="AN16" i="12"/>
  <c r="AO15" i="12"/>
  <c r="AN15" i="12"/>
  <c r="AO14" i="12"/>
  <c r="AP14" i="12" s="1"/>
  <c r="AN14" i="12"/>
  <c r="AO13" i="12"/>
  <c r="AN13" i="12"/>
  <c r="AP13" i="12" s="1"/>
  <c r="AO12" i="12"/>
  <c r="AN12" i="12"/>
  <c r="AP11" i="12"/>
  <c r="AO11" i="12"/>
  <c r="AN11" i="12"/>
  <c r="AO10" i="12"/>
  <c r="AN10" i="12"/>
  <c r="AP9" i="12"/>
  <c r="AO9" i="12"/>
  <c r="AN9" i="12"/>
  <c r="AO8" i="12"/>
  <c r="AP8" i="12" s="1"/>
  <c r="AN8" i="12"/>
  <c r="AO7" i="12"/>
  <c r="AN7" i="12"/>
  <c r="AP7" i="12" s="1"/>
  <c r="AO6" i="12"/>
  <c r="AP6" i="12" s="1"/>
  <c r="AN6" i="12"/>
  <c r="AP5" i="12"/>
  <c r="AO5" i="12"/>
  <c r="AN5" i="12"/>
  <c r="AO4" i="12"/>
  <c r="AN4" i="12"/>
  <c r="AO3" i="12"/>
  <c r="AP3" i="12" s="1"/>
  <c r="AN3" i="12"/>
  <c r="AO2" i="12"/>
  <c r="AN2" i="12"/>
  <c r="X116" i="14"/>
  <c r="Y106" i="14" s="1"/>
  <c r="X115" i="14"/>
  <c r="H124" i="14"/>
  <c r="H125" i="14"/>
  <c r="H126" i="14"/>
  <c r="H123" i="14"/>
  <c r="D129" i="14"/>
  <c r="K110" i="14"/>
  <c r="K111" i="14"/>
  <c r="K112" i="14"/>
  <c r="K109" i="14"/>
  <c r="J94" i="14"/>
  <c r="AD118" i="14"/>
  <c r="X118" i="14"/>
  <c r="E118" i="14"/>
  <c r="D118" i="14"/>
  <c r="C118" i="14"/>
  <c r="AD117" i="14"/>
  <c r="X117" i="14"/>
  <c r="E117" i="14"/>
  <c r="D117" i="14"/>
  <c r="C117" i="14"/>
  <c r="AB116" i="14"/>
  <c r="E116" i="14"/>
  <c r="D116" i="14"/>
  <c r="C116" i="14"/>
  <c r="E115" i="14"/>
  <c r="D115" i="14"/>
  <c r="C115" i="14"/>
  <c r="I113" i="14"/>
  <c r="H113" i="14"/>
  <c r="G113" i="14"/>
  <c r="F113" i="14"/>
  <c r="I112" i="14"/>
  <c r="H112" i="14"/>
  <c r="G112" i="14"/>
  <c r="F112" i="14"/>
  <c r="I111" i="14"/>
  <c r="H111" i="14"/>
  <c r="G111" i="14"/>
  <c r="F111" i="14"/>
  <c r="I110" i="14"/>
  <c r="H110" i="14"/>
  <c r="G110" i="14"/>
  <c r="F110" i="14"/>
  <c r="I109" i="14"/>
  <c r="H109" i="14"/>
  <c r="G109" i="14"/>
  <c r="M111" i="14" s="1"/>
  <c r="F109" i="14"/>
  <c r="K113" i="14" s="1"/>
  <c r="AA108" i="14"/>
  <c r="I108" i="14"/>
  <c r="H108" i="14"/>
  <c r="G108" i="14"/>
  <c r="F108" i="14"/>
  <c r="I107" i="14"/>
  <c r="H107" i="14"/>
  <c r="G107" i="14"/>
  <c r="F107" i="14"/>
  <c r="I106" i="14"/>
  <c r="H106" i="14"/>
  <c r="G106" i="14"/>
  <c r="F106" i="14"/>
  <c r="I105" i="14"/>
  <c r="H105" i="14"/>
  <c r="G105" i="14"/>
  <c r="F105" i="14"/>
  <c r="I104" i="14"/>
  <c r="H104" i="14"/>
  <c r="G104" i="14"/>
  <c r="F104" i="14"/>
  <c r="I103" i="14"/>
  <c r="H103" i="14"/>
  <c r="G103" i="14"/>
  <c r="F103" i="14"/>
  <c r="I102" i="14"/>
  <c r="H102" i="14"/>
  <c r="G102" i="14"/>
  <c r="F102" i="14"/>
  <c r="I101" i="14"/>
  <c r="H101" i="14"/>
  <c r="G101" i="14"/>
  <c r="F101" i="14"/>
  <c r="I100" i="14"/>
  <c r="H100" i="14"/>
  <c r="G100" i="14"/>
  <c r="F100" i="14"/>
  <c r="I99" i="14"/>
  <c r="H99" i="14"/>
  <c r="G99" i="14"/>
  <c r="F99" i="14"/>
  <c r="I98" i="14"/>
  <c r="H98" i="14"/>
  <c r="G98" i="14"/>
  <c r="F98" i="14"/>
  <c r="I97" i="14"/>
  <c r="H97" i="14"/>
  <c r="G97" i="14"/>
  <c r="F97" i="14"/>
  <c r="I96" i="14"/>
  <c r="H96" i="14"/>
  <c r="G96" i="14"/>
  <c r="F96" i="14"/>
  <c r="I95" i="14"/>
  <c r="H95" i="14"/>
  <c r="G95" i="14"/>
  <c r="F95" i="14"/>
  <c r="I94" i="14"/>
  <c r="H94" i="14"/>
  <c r="G94" i="14"/>
  <c r="F94" i="14"/>
  <c r="I93" i="14"/>
  <c r="H93" i="14"/>
  <c r="G93" i="14"/>
  <c r="F93" i="14"/>
  <c r="AA92" i="14"/>
  <c r="I92" i="14"/>
  <c r="H92" i="14"/>
  <c r="G92" i="14"/>
  <c r="F92" i="14"/>
  <c r="I91" i="14"/>
  <c r="H91" i="14"/>
  <c r="G91" i="14"/>
  <c r="F91" i="14"/>
  <c r="I90" i="14"/>
  <c r="H90" i="14"/>
  <c r="G90" i="14"/>
  <c r="F90" i="14"/>
  <c r="I89" i="14"/>
  <c r="H89" i="14"/>
  <c r="G89" i="14"/>
  <c r="F89" i="14"/>
  <c r="I88" i="14"/>
  <c r="H88" i="14"/>
  <c r="G88" i="14"/>
  <c r="F88" i="14"/>
  <c r="I87" i="14"/>
  <c r="H87" i="14"/>
  <c r="G87" i="14"/>
  <c r="F87" i="14"/>
  <c r="I86" i="14"/>
  <c r="H86" i="14"/>
  <c r="G86" i="14"/>
  <c r="F86" i="14"/>
  <c r="I85" i="14"/>
  <c r="H85" i="14"/>
  <c r="G85" i="14"/>
  <c r="F85" i="14"/>
  <c r="AA84" i="14"/>
  <c r="I84" i="14"/>
  <c r="H84" i="14"/>
  <c r="G84" i="14"/>
  <c r="F84" i="14"/>
  <c r="I83" i="14"/>
  <c r="H83" i="14"/>
  <c r="G83" i="14"/>
  <c r="F83" i="14"/>
  <c r="I82" i="14"/>
  <c r="H82" i="14"/>
  <c r="G82" i="14"/>
  <c r="F82" i="14"/>
  <c r="I81" i="14"/>
  <c r="H81" i="14"/>
  <c r="G81" i="14"/>
  <c r="F81" i="14"/>
  <c r="I80" i="14"/>
  <c r="H80" i="14"/>
  <c r="G80" i="14"/>
  <c r="F80" i="14"/>
  <c r="I79" i="14"/>
  <c r="H79" i="14"/>
  <c r="G79" i="14"/>
  <c r="F79" i="14"/>
  <c r="I78" i="14"/>
  <c r="H78" i="14"/>
  <c r="G78" i="14"/>
  <c r="F78" i="14"/>
  <c r="I77" i="14"/>
  <c r="H77" i="14"/>
  <c r="G77" i="14"/>
  <c r="F77" i="14"/>
  <c r="AA76" i="14"/>
  <c r="I76" i="14"/>
  <c r="H76" i="14"/>
  <c r="G76" i="14"/>
  <c r="F76" i="14"/>
  <c r="I75" i="14"/>
  <c r="H75" i="14"/>
  <c r="G75" i="14"/>
  <c r="F75" i="14"/>
  <c r="I74" i="14"/>
  <c r="H74" i="14"/>
  <c r="G74" i="14"/>
  <c r="F74" i="14"/>
  <c r="I73" i="14"/>
  <c r="H73" i="14"/>
  <c r="G73" i="14"/>
  <c r="F73" i="14"/>
  <c r="I72" i="14"/>
  <c r="H72" i="14"/>
  <c r="G72" i="14"/>
  <c r="F72" i="14"/>
  <c r="I71" i="14"/>
  <c r="P69" i="15" s="1"/>
  <c r="H71" i="14"/>
  <c r="G71" i="14"/>
  <c r="F71" i="14"/>
  <c r="I70" i="14"/>
  <c r="H70" i="14"/>
  <c r="G70" i="14"/>
  <c r="F70" i="14"/>
  <c r="I69" i="14"/>
  <c r="P67" i="15" s="1"/>
  <c r="H69" i="14"/>
  <c r="G69" i="14"/>
  <c r="F69" i="14"/>
  <c r="AA68" i="14"/>
  <c r="I68" i="14"/>
  <c r="H68" i="14"/>
  <c r="G68" i="14"/>
  <c r="F68" i="14"/>
  <c r="I67" i="14"/>
  <c r="H67" i="14"/>
  <c r="G67" i="14"/>
  <c r="F67" i="14"/>
  <c r="I66" i="14"/>
  <c r="H66" i="14"/>
  <c r="G66" i="14"/>
  <c r="F66" i="14"/>
  <c r="I65" i="14"/>
  <c r="H65" i="14"/>
  <c r="G65" i="14"/>
  <c r="F65" i="14"/>
  <c r="I64" i="14"/>
  <c r="H64" i="14"/>
  <c r="G64" i="14"/>
  <c r="F64" i="14"/>
  <c r="I63" i="14"/>
  <c r="H63" i="14"/>
  <c r="G63" i="14"/>
  <c r="F63" i="14"/>
  <c r="I62" i="14"/>
  <c r="H62" i="14"/>
  <c r="G62" i="14"/>
  <c r="F62" i="14"/>
  <c r="J49" i="14" s="1"/>
  <c r="I61" i="14"/>
  <c r="H61" i="14"/>
  <c r="G61" i="14"/>
  <c r="F61" i="14"/>
  <c r="AA60" i="14"/>
  <c r="I60" i="14"/>
  <c r="H60" i="14"/>
  <c r="G60" i="14"/>
  <c r="F60" i="14"/>
  <c r="I59" i="14"/>
  <c r="H59" i="14"/>
  <c r="G59" i="14"/>
  <c r="F59" i="14"/>
  <c r="I58" i="14"/>
  <c r="H58" i="14"/>
  <c r="G58" i="14"/>
  <c r="F58" i="14"/>
  <c r="I57" i="14"/>
  <c r="H57" i="14"/>
  <c r="G57" i="14"/>
  <c r="F57" i="14"/>
  <c r="I56" i="14"/>
  <c r="H56" i="14"/>
  <c r="G56" i="14"/>
  <c r="F56" i="14"/>
  <c r="I55" i="14"/>
  <c r="H55" i="14"/>
  <c r="G55" i="14"/>
  <c r="F55" i="14"/>
  <c r="I54" i="14"/>
  <c r="H54" i="14"/>
  <c r="G54" i="14"/>
  <c r="L51" i="14" s="1"/>
  <c r="F54" i="14"/>
  <c r="I53" i="14"/>
  <c r="H53" i="14"/>
  <c r="G53" i="14"/>
  <c r="F53" i="14"/>
  <c r="AA52" i="14"/>
  <c r="I52" i="14"/>
  <c r="H52" i="14"/>
  <c r="G52" i="14"/>
  <c r="F52" i="14"/>
  <c r="I51" i="14"/>
  <c r="H51" i="14"/>
  <c r="G51" i="14"/>
  <c r="F51" i="14"/>
  <c r="I50" i="14"/>
  <c r="H50" i="14"/>
  <c r="G50" i="14"/>
  <c r="F50" i="14"/>
  <c r="I49" i="14"/>
  <c r="H49" i="14"/>
  <c r="G49" i="14"/>
  <c r="F49" i="14"/>
  <c r="AA44" i="14"/>
  <c r="AA20" i="14"/>
  <c r="AA12" i="14"/>
  <c r="AA4" i="14"/>
  <c r="O53" i="13"/>
  <c r="N53" i="13"/>
  <c r="M53" i="13"/>
  <c r="L53" i="13"/>
  <c r="O52" i="13"/>
  <c r="N52" i="13"/>
  <c r="M52" i="13"/>
  <c r="L52" i="13"/>
  <c r="O50" i="13"/>
  <c r="N50" i="13"/>
  <c r="N77" i="13" s="1"/>
  <c r="M50" i="13"/>
  <c r="M85" i="13" s="1"/>
  <c r="L50" i="13"/>
  <c r="J50" i="13"/>
  <c r="J116" i="13" s="1"/>
  <c r="I50" i="13"/>
  <c r="H50" i="13"/>
  <c r="G50" i="13"/>
  <c r="F50" i="13"/>
  <c r="F102" i="13" s="1"/>
  <c r="E50" i="13"/>
  <c r="E80" i="13" s="1"/>
  <c r="D50" i="13"/>
  <c r="C50" i="13"/>
  <c r="B50" i="13"/>
  <c r="O49" i="13"/>
  <c r="O78" i="13" s="1"/>
  <c r="N49" i="13"/>
  <c r="M49" i="13"/>
  <c r="M84" i="13" s="1"/>
  <c r="L49" i="13"/>
  <c r="L105" i="13" s="1"/>
  <c r="J49" i="13"/>
  <c r="J78" i="13" s="1"/>
  <c r="I49" i="13"/>
  <c r="I73" i="13" s="1"/>
  <c r="H49" i="13"/>
  <c r="H117" i="13" s="1"/>
  <c r="G49" i="13"/>
  <c r="G86" i="13" s="1"/>
  <c r="F49" i="13"/>
  <c r="E49" i="13"/>
  <c r="D49" i="13"/>
  <c r="C49" i="13"/>
  <c r="C86" i="13" s="1"/>
  <c r="B49" i="13"/>
  <c r="I103" i="13"/>
  <c r="O91" i="13"/>
  <c r="H90" i="13"/>
  <c r="H87" i="13"/>
  <c r="N86" i="13"/>
  <c r="O82" i="13"/>
  <c r="O80" i="13"/>
  <c r="O79" i="13"/>
  <c r="H70" i="13"/>
  <c r="H69" i="13"/>
  <c r="H67" i="13"/>
  <c r="G66" i="13"/>
  <c r="H65" i="13"/>
  <c r="O63" i="13"/>
  <c r="N63" i="13"/>
  <c r="G63" i="13"/>
  <c r="H62" i="13"/>
  <c r="H61" i="13"/>
  <c r="W46" i="13"/>
  <c r="W45" i="13"/>
  <c r="W44" i="13"/>
  <c r="W43" i="13"/>
  <c r="W42" i="13"/>
  <c r="W41" i="13"/>
  <c r="W40" i="13"/>
  <c r="W38" i="13"/>
  <c r="I72" i="13"/>
  <c r="W37" i="13"/>
  <c r="W36" i="13"/>
  <c r="W35" i="13"/>
  <c r="W34" i="13"/>
  <c r="W33" i="13"/>
  <c r="W32" i="13"/>
  <c r="W30" i="13"/>
  <c r="W29" i="13"/>
  <c r="W28" i="13"/>
  <c r="W27" i="13"/>
  <c r="W26" i="13"/>
  <c r="W25" i="13"/>
  <c r="W24" i="13"/>
  <c r="W22" i="13"/>
  <c r="W21" i="13"/>
  <c r="W20" i="13"/>
  <c r="W19" i="13"/>
  <c r="W18" i="13"/>
  <c r="W17" i="13"/>
  <c r="W16" i="13"/>
  <c r="W13" i="13"/>
  <c r="W12" i="13"/>
  <c r="W11" i="13"/>
  <c r="W10" i="13"/>
  <c r="W9" i="13"/>
  <c r="W8" i="13"/>
  <c r="W7" i="13"/>
  <c r="W6" i="13"/>
  <c r="W5" i="13"/>
  <c r="W4" i="13"/>
  <c r="W3" i="13"/>
  <c r="W2" i="13"/>
  <c r="O177" i="12"/>
  <c r="H177" i="12"/>
  <c r="O176" i="12"/>
  <c r="H176" i="12"/>
  <c r="O175" i="12"/>
  <c r="H175" i="12"/>
  <c r="O174" i="12"/>
  <c r="H174" i="12"/>
  <c r="O173" i="12"/>
  <c r="H173" i="12"/>
  <c r="O172" i="12"/>
  <c r="H172" i="12"/>
  <c r="O171" i="12"/>
  <c r="H171" i="12"/>
  <c r="AG3" i="12"/>
  <c r="AG4" i="12"/>
  <c r="AG5" i="12"/>
  <c r="AG6" i="12"/>
  <c r="AG7" i="12"/>
  <c r="AG8" i="12"/>
  <c r="AG9" i="12"/>
  <c r="AG10" i="12"/>
  <c r="AG11" i="12"/>
  <c r="AG12" i="12"/>
  <c r="AG13" i="12"/>
  <c r="AG14" i="12"/>
  <c r="AG15" i="12"/>
  <c r="AG16" i="12"/>
  <c r="AG17" i="12"/>
  <c r="AG18" i="12"/>
  <c r="AG19" i="12"/>
  <c r="AG20" i="12"/>
  <c r="AG21" i="12"/>
  <c r="AG22" i="12"/>
  <c r="AG23" i="12"/>
  <c r="AG24" i="12"/>
  <c r="AG25" i="12"/>
  <c r="AG26" i="12"/>
  <c r="AG27" i="12"/>
  <c r="AG28" i="12"/>
  <c r="AG29" i="12"/>
  <c r="AG30" i="12"/>
  <c r="AG31" i="12"/>
  <c r="AG32" i="12"/>
  <c r="AG33" i="12"/>
  <c r="AG34" i="12"/>
  <c r="AG35" i="12"/>
  <c r="AG36" i="12"/>
  <c r="AG37" i="12"/>
  <c r="AG38" i="12"/>
  <c r="AG39" i="12"/>
  <c r="AG40" i="12"/>
  <c r="AG41" i="12"/>
  <c r="AG42" i="12"/>
  <c r="AG43" i="12"/>
  <c r="AG44" i="12"/>
  <c r="AG45" i="12"/>
  <c r="AG46" i="12"/>
  <c r="AG47" i="12"/>
  <c r="AG48" i="12"/>
  <c r="AG49" i="12"/>
  <c r="AG50" i="12"/>
  <c r="AG51" i="12"/>
  <c r="AG52" i="12"/>
  <c r="AG53" i="12"/>
  <c r="AG54" i="12"/>
  <c r="AG55" i="12"/>
  <c r="AG56" i="12"/>
  <c r="AG57" i="12"/>
  <c r="AG58" i="12"/>
  <c r="AG59" i="12"/>
  <c r="AG60" i="12"/>
  <c r="AG61" i="12"/>
  <c r="AG62" i="12"/>
  <c r="AG63" i="12"/>
  <c r="AG64" i="12"/>
  <c r="AG65" i="12"/>
  <c r="AG66" i="12"/>
  <c r="AG67" i="12"/>
  <c r="AG68" i="12"/>
  <c r="AG69" i="12"/>
  <c r="AG70" i="12"/>
  <c r="AG71" i="12"/>
  <c r="AG72" i="12"/>
  <c r="AG73" i="12"/>
  <c r="AG74" i="12"/>
  <c r="AG75" i="12"/>
  <c r="AG76" i="12"/>
  <c r="AG77" i="12"/>
  <c r="AG78" i="12"/>
  <c r="AG79" i="12"/>
  <c r="AG80" i="12"/>
  <c r="AG81" i="12"/>
  <c r="AG82" i="12"/>
  <c r="AG83" i="12"/>
  <c r="AG84" i="12"/>
  <c r="AG85" i="12"/>
  <c r="AG86" i="12"/>
  <c r="AG87" i="12"/>
  <c r="AG88" i="12"/>
  <c r="AG89" i="12"/>
  <c r="AG90" i="12"/>
  <c r="AG91" i="12"/>
  <c r="AG92" i="12"/>
  <c r="AG93" i="12"/>
  <c r="AG94" i="12"/>
  <c r="AG95" i="12"/>
  <c r="AG96" i="12"/>
  <c r="AG97" i="12"/>
  <c r="AG98" i="12"/>
  <c r="AG99" i="12"/>
  <c r="AG100" i="12"/>
  <c r="AG101" i="12"/>
  <c r="AG102" i="12"/>
  <c r="AG103" i="12"/>
  <c r="AG104" i="12"/>
  <c r="AG105" i="12"/>
  <c r="AG106" i="12"/>
  <c r="AG107" i="12"/>
  <c r="AG108" i="12"/>
  <c r="AG109" i="12"/>
  <c r="AG110" i="12"/>
  <c r="AG111" i="12"/>
  <c r="AG112" i="12"/>
  <c r="AG113" i="12"/>
  <c r="AG2" i="12"/>
  <c r="AI113" i="12"/>
  <c r="AI112" i="12"/>
  <c r="AI111" i="12"/>
  <c r="AI110" i="12"/>
  <c r="AI109" i="12"/>
  <c r="AI108" i="12"/>
  <c r="AI107" i="12"/>
  <c r="AI106" i="12"/>
  <c r="AI105" i="12"/>
  <c r="AI104" i="12"/>
  <c r="AI103" i="12"/>
  <c r="AI102" i="12"/>
  <c r="AI101" i="12"/>
  <c r="AI100" i="12"/>
  <c r="AI99" i="12"/>
  <c r="AI98" i="12"/>
  <c r="AI97" i="12"/>
  <c r="AI96" i="12"/>
  <c r="AI95" i="12"/>
  <c r="AI94" i="12"/>
  <c r="AI93" i="12"/>
  <c r="AI92" i="12"/>
  <c r="AI91" i="12"/>
  <c r="AI90" i="12"/>
  <c r="AI89" i="12"/>
  <c r="AI88" i="12"/>
  <c r="AI87" i="12"/>
  <c r="AI86" i="12"/>
  <c r="AI85" i="12"/>
  <c r="AI84" i="12"/>
  <c r="AI83" i="12"/>
  <c r="AI82" i="12"/>
  <c r="AI81" i="12"/>
  <c r="AI80" i="12"/>
  <c r="AI79" i="12"/>
  <c r="AI78" i="12"/>
  <c r="AI77" i="12"/>
  <c r="AI76" i="12"/>
  <c r="AI75" i="12"/>
  <c r="AI74" i="12"/>
  <c r="AI73" i="12"/>
  <c r="AI72" i="12"/>
  <c r="AI71" i="12"/>
  <c r="AI70" i="12"/>
  <c r="AI69" i="12"/>
  <c r="AI68" i="12"/>
  <c r="AI67" i="12"/>
  <c r="AI66" i="12"/>
  <c r="AI65" i="12"/>
  <c r="AI64" i="12"/>
  <c r="AI63" i="12"/>
  <c r="AI62" i="12"/>
  <c r="AI61" i="12"/>
  <c r="AI60" i="12"/>
  <c r="AI59" i="12"/>
  <c r="AI58" i="12"/>
  <c r="AI57" i="12"/>
  <c r="AI56" i="12"/>
  <c r="AI55" i="12"/>
  <c r="AI54" i="12"/>
  <c r="AI53" i="12"/>
  <c r="AI52" i="12"/>
  <c r="AI51" i="12"/>
  <c r="AI50" i="12"/>
  <c r="AI49" i="12"/>
  <c r="AI48" i="12"/>
  <c r="AI47" i="12"/>
  <c r="AI46" i="12"/>
  <c r="AI45" i="12"/>
  <c r="AI44" i="12"/>
  <c r="AI43" i="12"/>
  <c r="AI42" i="12"/>
  <c r="AI41" i="12"/>
  <c r="AI40" i="12"/>
  <c r="AI39" i="12"/>
  <c r="AI38" i="12"/>
  <c r="AI37" i="12"/>
  <c r="AI36" i="12"/>
  <c r="AI35" i="12"/>
  <c r="AI34" i="12"/>
  <c r="AI33" i="12"/>
  <c r="AI32" i="12"/>
  <c r="AI31" i="12"/>
  <c r="AI30" i="12"/>
  <c r="AI29" i="12"/>
  <c r="AI28" i="12"/>
  <c r="AI27" i="12"/>
  <c r="AI26" i="12"/>
  <c r="AI25" i="12"/>
  <c r="AI24" i="12"/>
  <c r="AI23" i="12"/>
  <c r="AI22" i="12"/>
  <c r="AI21" i="12"/>
  <c r="AI20" i="12"/>
  <c r="AI19" i="12"/>
  <c r="AI18" i="12"/>
  <c r="AI17" i="12"/>
  <c r="AI16" i="12"/>
  <c r="AI15" i="12"/>
  <c r="AI14" i="12"/>
  <c r="AI13" i="12"/>
  <c r="AI12" i="12"/>
  <c r="AI11" i="12"/>
  <c r="AI10" i="12"/>
  <c r="AI9" i="12"/>
  <c r="AI8" i="12"/>
  <c r="AI7" i="12"/>
  <c r="AI6" i="12"/>
  <c r="AI5" i="12"/>
  <c r="AI4" i="12"/>
  <c r="AI3" i="12"/>
  <c r="AI2" i="12"/>
  <c r="AD116" i="12"/>
  <c r="AD115" i="12"/>
  <c r="AA3" i="12"/>
  <c r="AA5" i="12"/>
  <c r="AA7" i="12"/>
  <c r="AA9" i="12"/>
  <c r="AA11" i="12"/>
  <c r="AA13" i="12"/>
  <c r="AA17" i="12"/>
  <c r="AA19" i="12"/>
  <c r="AA23" i="12"/>
  <c r="AA29" i="12"/>
  <c r="AA31" i="12"/>
  <c r="AA33" i="12"/>
  <c r="AA35" i="12"/>
  <c r="AA37" i="12"/>
  <c r="AA39" i="12"/>
  <c r="AA41" i="12"/>
  <c r="AA43" i="12"/>
  <c r="AA45" i="12"/>
  <c r="AA49" i="12"/>
  <c r="AA51" i="12"/>
  <c r="AA55" i="12"/>
  <c r="AA57" i="12"/>
  <c r="AA61" i="12"/>
  <c r="AA63" i="12"/>
  <c r="AA65" i="12"/>
  <c r="AA67" i="12"/>
  <c r="AA71" i="12"/>
  <c r="AA73" i="12"/>
  <c r="AA75" i="12"/>
  <c r="AA77" i="12"/>
  <c r="AA81" i="12"/>
  <c r="AA83" i="12"/>
  <c r="AA85" i="12"/>
  <c r="AA87" i="12"/>
  <c r="AA89" i="12"/>
  <c r="AA93" i="12"/>
  <c r="AA95" i="12"/>
  <c r="AA97" i="12"/>
  <c r="AA99" i="12"/>
  <c r="AA101" i="12"/>
  <c r="AA103" i="12"/>
  <c r="AA105" i="12"/>
  <c r="AA107" i="12"/>
  <c r="AA109" i="12"/>
  <c r="AA113" i="12"/>
  <c r="Z2" i="12"/>
  <c r="Z3" i="12"/>
  <c r="Z4" i="12"/>
  <c r="Z5" i="12"/>
  <c r="Z6" i="12"/>
  <c r="Z7" i="12"/>
  <c r="Z8" i="12"/>
  <c r="Z9" i="12"/>
  <c r="Z10" i="12"/>
  <c r="Z11" i="12"/>
  <c r="Z12" i="12"/>
  <c r="Z13" i="12"/>
  <c r="Z14" i="12"/>
  <c r="Z15" i="12"/>
  <c r="Z16" i="12"/>
  <c r="Z17" i="12"/>
  <c r="Z18" i="12"/>
  <c r="Z19" i="12"/>
  <c r="Z20" i="12"/>
  <c r="Z21" i="12"/>
  <c r="Z22" i="12"/>
  <c r="Z23" i="12"/>
  <c r="Z24" i="12"/>
  <c r="Z25" i="12"/>
  <c r="Z26" i="12"/>
  <c r="Z27" i="12"/>
  <c r="Z28" i="12"/>
  <c r="Z29" i="12"/>
  <c r="Z30" i="12"/>
  <c r="Z31" i="12"/>
  <c r="Z32" i="12"/>
  <c r="Z33" i="12"/>
  <c r="Z34" i="12"/>
  <c r="Z35" i="12"/>
  <c r="Z36" i="12"/>
  <c r="Z37" i="12"/>
  <c r="Z38" i="12"/>
  <c r="Z39" i="12"/>
  <c r="Z40" i="12"/>
  <c r="Z41" i="12"/>
  <c r="Z42" i="12"/>
  <c r="Z43" i="12"/>
  <c r="Z44" i="12"/>
  <c r="Z45" i="12"/>
  <c r="Z46" i="12"/>
  <c r="Z47" i="12"/>
  <c r="Z48" i="12"/>
  <c r="Z49" i="12"/>
  <c r="Z50" i="12"/>
  <c r="Z51" i="12"/>
  <c r="Z52" i="12"/>
  <c r="Z53" i="12"/>
  <c r="Z54" i="12"/>
  <c r="Z55" i="12"/>
  <c r="Z56" i="12"/>
  <c r="Z57" i="12"/>
  <c r="Z58" i="12"/>
  <c r="Z59" i="12"/>
  <c r="Z60" i="12"/>
  <c r="Z61" i="12"/>
  <c r="Z62" i="12"/>
  <c r="Z63" i="12"/>
  <c r="Z64" i="12"/>
  <c r="Z65" i="12"/>
  <c r="Z66" i="12"/>
  <c r="Z67" i="12"/>
  <c r="Z68" i="12"/>
  <c r="Z69" i="12"/>
  <c r="Z70" i="12"/>
  <c r="Z71" i="12"/>
  <c r="Z72" i="12"/>
  <c r="Z73" i="12"/>
  <c r="Z74" i="12"/>
  <c r="Z75" i="12"/>
  <c r="Z76" i="12"/>
  <c r="Z77" i="12"/>
  <c r="Z78" i="12"/>
  <c r="Z79" i="12"/>
  <c r="Z80" i="12"/>
  <c r="Z81" i="12"/>
  <c r="Z82" i="12"/>
  <c r="Z83" i="12"/>
  <c r="Z84" i="12"/>
  <c r="Z85" i="12"/>
  <c r="Z86" i="12"/>
  <c r="Z87" i="12"/>
  <c r="Z88" i="12"/>
  <c r="Z89" i="12"/>
  <c r="Z90" i="12"/>
  <c r="Z91" i="12"/>
  <c r="Z92" i="12"/>
  <c r="Z93" i="12"/>
  <c r="Z94" i="12"/>
  <c r="Z95" i="12"/>
  <c r="Z96" i="12"/>
  <c r="Z97" i="12"/>
  <c r="Z98" i="12"/>
  <c r="Z99" i="12"/>
  <c r="Z100" i="12"/>
  <c r="Z101" i="12"/>
  <c r="Z102" i="12"/>
  <c r="Z103" i="12"/>
  <c r="Z104" i="12"/>
  <c r="Z105" i="12"/>
  <c r="Z106" i="12"/>
  <c r="Z107" i="12"/>
  <c r="Z108" i="12"/>
  <c r="Z109" i="12"/>
  <c r="Z110" i="12"/>
  <c r="Z111" i="12"/>
  <c r="Z112" i="12"/>
  <c r="Z113" i="12"/>
  <c r="X116" i="12"/>
  <c r="X115" i="12"/>
  <c r="Y109" i="12" s="1"/>
  <c r="Y105" i="12"/>
  <c r="Y104" i="12"/>
  <c r="Y102" i="12"/>
  <c r="Y100" i="12"/>
  <c r="Y96" i="12"/>
  <c r="Y94" i="12"/>
  <c r="Y92" i="12"/>
  <c r="Y88" i="12"/>
  <c r="Y87" i="12"/>
  <c r="Y84" i="12"/>
  <c r="Y80" i="12"/>
  <c r="Y79" i="12"/>
  <c r="Y76" i="12"/>
  <c r="Y73" i="12"/>
  <c r="Y71" i="12"/>
  <c r="Y68" i="12"/>
  <c r="Y65" i="12"/>
  <c r="Y63" i="12"/>
  <c r="Y62" i="12"/>
  <c r="Y57" i="12"/>
  <c r="Y55" i="12"/>
  <c r="Y54" i="12"/>
  <c r="Y49" i="12"/>
  <c r="Y48" i="12"/>
  <c r="Y46" i="12"/>
  <c r="Y41" i="12"/>
  <c r="Y40" i="12"/>
  <c r="Y38" i="12"/>
  <c r="Y36" i="12"/>
  <c r="Y32" i="12"/>
  <c r="Y30" i="12"/>
  <c r="Y28" i="12"/>
  <c r="Y24" i="12"/>
  <c r="Y23" i="12"/>
  <c r="Y20" i="12"/>
  <c r="Y16" i="12"/>
  <c r="Y15" i="12"/>
  <c r="Y12" i="12"/>
  <c r="Y9" i="12"/>
  <c r="Y7" i="12"/>
  <c r="Y4" i="12"/>
  <c r="Q104" i="12"/>
  <c r="AD118" i="12"/>
  <c r="X118" i="12"/>
  <c r="E118" i="12"/>
  <c r="D118" i="12"/>
  <c r="C118" i="12"/>
  <c r="AD117" i="12"/>
  <c r="X117" i="12"/>
  <c r="E117" i="12"/>
  <c r="D117" i="12"/>
  <c r="C117" i="12"/>
  <c r="AB116" i="12"/>
  <c r="E116" i="12"/>
  <c r="D116" i="12"/>
  <c r="C116" i="12"/>
  <c r="AE108" i="12"/>
  <c r="AB108" i="12" s="1"/>
  <c r="AB115" i="12"/>
  <c r="E115" i="12"/>
  <c r="D115" i="12"/>
  <c r="C115" i="12"/>
  <c r="AE113" i="12"/>
  <c r="AB113" i="12" s="1"/>
  <c r="I113" i="12"/>
  <c r="H113" i="12"/>
  <c r="G113" i="12"/>
  <c r="F113" i="12"/>
  <c r="AE112" i="12"/>
  <c r="AB112" i="12" s="1"/>
  <c r="I112" i="12"/>
  <c r="H112" i="12"/>
  <c r="G112" i="12"/>
  <c r="F112" i="12"/>
  <c r="AE111" i="12"/>
  <c r="AB111" i="12" s="1"/>
  <c r="I111" i="12"/>
  <c r="H111" i="12"/>
  <c r="G111" i="12"/>
  <c r="F111" i="12"/>
  <c r="AE110" i="12"/>
  <c r="AB110" i="12" s="1"/>
  <c r="I110" i="12"/>
  <c r="H110" i="12"/>
  <c r="G110" i="12"/>
  <c r="F110" i="12"/>
  <c r="AE109" i="12"/>
  <c r="AB109" i="12" s="1"/>
  <c r="AC109" i="12" s="1"/>
  <c r="I109" i="12"/>
  <c r="H109" i="12"/>
  <c r="G109" i="12"/>
  <c r="F109" i="12"/>
  <c r="I108" i="12"/>
  <c r="H108" i="12"/>
  <c r="G108" i="12"/>
  <c r="F108" i="12"/>
  <c r="I107" i="12"/>
  <c r="H107" i="12"/>
  <c r="G107" i="12"/>
  <c r="F107" i="12"/>
  <c r="I106" i="12"/>
  <c r="H106" i="12"/>
  <c r="G106" i="12"/>
  <c r="F106" i="12"/>
  <c r="I105" i="12"/>
  <c r="H105" i="12"/>
  <c r="G105" i="12"/>
  <c r="F105" i="12"/>
  <c r="I104" i="12"/>
  <c r="Q112" i="12" s="1"/>
  <c r="H104" i="12"/>
  <c r="G104" i="12"/>
  <c r="F104" i="12"/>
  <c r="AE103" i="12"/>
  <c r="I103" i="12"/>
  <c r="H103" i="12"/>
  <c r="G103" i="12"/>
  <c r="F103" i="12"/>
  <c r="AE102" i="12"/>
  <c r="I102" i="12"/>
  <c r="H102" i="12"/>
  <c r="G102" i="12"/>
  <c r="F102" i="12"/>
  <c r="AE101" i="12"/>
  <c r="I101" i="12"/>
  <c r="H101" i="12"/>
  <c r="G101" i="12"/>
  <c r="F101" i="12"/>
  <c r="AE100" i="12"/>
  <c r="I100" i="12"/>
  <c r="H100" i="12"/>
  <c r="G100" i="12"/>
  <c r="F100" i="12"/>
  <c r="AE99" i="12"/>
  <c r="I99" i="12"/>
  <c r="H99" i="12"/>
  <c r="G99" i="12"/>
  <c r="F99" i="12"/>
  <c r="AE98" i="12"/>
  <c r="I98" i="12"/>
  <c r="H98" i="12"/>
  <c r="G98" i="12"/>
  <c r="F98" i="12"/>
  <c r="AE97" i="12"/>
  <c r="I97" i="12"/>
  <c r="H97" i="12"/>
  <c r="G97" i="12"/>
  <c r="F97" i="12"/>
  <c r="AE96" i="12"/>
  <c r="I96" i="12"/>
  <c r="H96" i="12"/>
  <c r="G96" i="12"/>
  <c r="F96" i="12"/>
  <c r="AE95" i="12"/>
  <c r="I95" i="12"/>
  <c r="H95" i="12"/>
  <c r="G95" i="12"/>
  <c r="F95" i="12"/>
  <c r="AE94" i="12"/>
  <c r="I94" i="12"/>
  <c r="H94" i="12"/>
  <c r="G94" i="12"/>
  <c r="F94" i="12"/>
  <c r="AE93" i="12"/>
  <c r="I93" i="12"/>
  <c r="H93" i="12"/>
  <c r="G93" i="12"/>
  <c r="F93" i="12"/>
  <c r="AE92" i="12"/>
  <c r="I92" i="12"/>
  <c r="H92" i="12"/>
  <c r="G92" i="12"/>
  <c r="F92" i="12"/>
  <c r="AE91" i="12"/>
  <c r="I91" i="12"/>
  <c r="H91" i="12"/>
  <c r="G91" i="12"/>
  <c r="F91" i="12"/>
  <c r="AE90" i="12"/>
  <c r="I90" i="12"/>
  <c r="H90" i="12"/>
  <c r="G90" i="12"/>
  <c r="F90" i="12"/>
  <c r="AE89" i="12"/>
  <c r="I89" i="12"/>
  <c r="H89" i="12"/>
  <c r="G89" i="12"/>
  <c r="F89" i="12"/>
  <c r="AE88" i="12"/>
  <c r="I88" i="12"/>
  <c r="H88" i="12"/>
  <c r="G88" i="12"/>
  <c r="F88" i="12"/>
  <c r="AE87" i="12"/>
  <c r="I87" i="12"/>
  <c r="H87" i="12"/>
  <c r="G87" i="12"/>
  <c r="F87" i="12"/>
  <c r="AE86" i="12"/>
  <c r="I86" i="12"/>
  <c r="H86" i="12"/>
  <c r="G86" i="12"/>
  <c r="F86" i="12"/>
  <c r="AE85" i="12"/>
  <c r="I85" i="12"/>
  <c r="H85" i="12"/>
  <c r="G85" i="12"/>
  <c r="F85" i="12"/>
  <c r="AE84" i="12"/>
  <c r="I84" i="12"/>
  <c r="H84" i="12"/>
  <c r="G84" i="12"/>
  <c r="F84" i="12"/>
  <c r="AE83" i="12"/>
  <c r="I83" i="12"/>
  <c r="H83" i="12"/>
  <c r="G83" i="12"/>
  <c r="F83" i="12"/>
  <c r="AE82" i="12"/>
  <c r="I82" i="12"/>
  <c r="H82" i="12"/>
  <c r="G82" i="12"/>
  <c r="F82" i="12"/>
  <c r="AE81" i="12"/>
  <c r="I81" i="12"/>
  <c r="H81" i="12"/>
  <c r="G81" i="12"/>
  <c r="F81" i="12"/>
  <c r="AE80" i="12"/>
  <c r="I80" i="12"/>
  <c r="H80" i="12"/>
  <c r="G80" i="12"/>
  <c r="F80" i="12"/>
  <c r="AE79" i="12"/>
  <c r="I79" i="12"/>
  <c r="H79" i="12"/>
  <c r="G79" i="12"/>
  <c r="F79" i="12"/>
  <c r="AE78" i="12"/>
  <c r="I78" i="12"/>
  <c r="H78" i="12"/>
  <c r="G78" i="12"/>
  <c r="F78" i="12"/>
  <c r="AE77" i="12"/>
  <c r="I77" i="12"/>
  <c r="H77" i="12"/>
  <c r="G77" i="12"/>
  <c r="F77" i="12"/>
  <c r="AE76" i="12"/>
  <c r="I76" i="12"/>
  <c r="H76" i="12"/>
  <c r="G76" i="12"/>
  <c r="F76" i="12"/>
  <c r="AE75" i="12"/>
  <c r="I75" i="12"/>
  <c r="H75" i="12"/>
  <c r="G75" i="12"/>
  <c r="F75" i="12"/>
  <c r="AE74" i="12"/>
  <c r="I74" i="12"/>
  <c r="H74" i="12"/>
  <c r="G74" i="12"/>
  <c r="F74" i="12"/>
  <c r="AE73" i="12"/>
  <c r="I73" i="12"/>
  <c r="H73" i="12"/>
  <c r="G73" i="12"/>
  <c r="F73" i="12"/>
  <c r="AE72" i="12"/>
  <c r="I72" i="12"/>
  <c r="H72" i="12"/>
  <c r="G72" i="12"/>
  <c r="F72" i="12"/>
  <c r="AE71" i="12"/>
  <c r="I71" i="12"/>
  <c r="H71" i="12"/>
  <c r="G71" i="12"/>
  <c r="F71" i="12"/>
  <c r="AE70" i="12"/>
  <c r="I70" i="12"/>
  <c r="H70" i="12"/>
  <c r="G70" i="12"/>
  <c r="F70" i="12"/>
  <c r="AE69" i="12"/>
  <c r="I69" i="12"/>
  <c r="H69" i="12"/>
  <c r="G69" i="12"/>
  <c r="F69" i="12"/>
  <c r="AE68" i="12"/>
  <c r="I68" i="12"/>
  <c r="H68" i="12"/>
  <c r="G68" i="12"/>
  <c r="F68" i="12"/>
  <c r="AE67" i="12"/>
  <c r="I67" i="12"/>
  <c r="H67" i="12"/>
  <c r="G67" i="12"/>
  <c r="F67" i="12"/>
  <c r="AE66" i="12"/>
  <c r="I66" i="12"/>
  <c r="H66" i="12"/>
  <c r="G66" i="12"/>
  <c r="F66" i="12"/>
  <c r="AE65" i="12"/>
  <c r="I65" i="12"/>
  <c r="P63" i="13" s="1"/>
  <c r="H65" i="12"/>
  <c r="G65" i="12"/>
  <c r="F65" i="12"/>
  <c r="AE64" i="12"/>
  <c r="I64" i="12"/>
  <c r="H64" i="12"/>
  <c r="G64" i="12"/>
  <c r="F64" i="12"/>
  <c r="AE63" i="12"/>
  <c r="I63" i="12"/>
  <c r="H63" i="12"/>
  <c r="G63" i="12"/>
  <c r="F63" i="12"/>
  <c r="AE62" i="12"/>
  <c r="I62" i="12"/>
  <c r="H62" i="12"/>
  <c r="G62" i="12"/>
  <c r="F62" i="12"/>
  <c r="AE61" i="12"/>
  <c r="I61" i="12"/>
  <c r="H61" i="12"/>
  <c r="G61" i="12"/>
  <c r="F61" i="12"/>
  <c r="AE60" i="12"/>
  <c r="I60" i="12"/>
  <c r="H60" i="12"/>
  <c r="G60" i="12"/>
  <c r="F60" i="12"/>
  <c r="AE59" i="12"/>
  <c r="I59" i="12"/>
  <c r="H59" i="12"/>
  <c r="G59" i="12"/>
  <c r="F59" i="12"/>
  <c r="AE58" i="12"/>
  <c r="I58" i="12"/>
  <c r="H58" i="12"/>
  <c r="G58" i="12"/>
  <c r="F58" i="12"/>
  <c r="AE57" i="12"/>
  <c r="I57" i="12"/>
  <c r="H57" i="12"/>
  <c r="G57" i="12"/>
  <c r="F57" i="12"/>
  <c r="AE56" i="12"/>
  <c r="I56" i="12"/>
  <c r="H56" i="12"/>
  <c r="G56" i="12"/>
  <c r="F56" i="12"/>
  <c r="J49" i="12" s="1"/>
  <c r="AE55" i="12"/>
  <c r="I55" i="12"/>
  <c r="H55" i="12"/>
  <c r="G55" i="12"/>
  <c r="F55" i="12"/>
  <c r="J83" i="12" s="1"/>
  <c r="AE54" i="12"/>
  <c r="I54" i="12"/>
  <c r="H54" i="12"/>
  <c r="N56" i="12" s="1"/>
  <c r="G54" i="12"/>
  <c r="F54" i="12"/>
  <c r="AE53" i="12"/>
  <c r="I53" i="12"/>
  <c r="H53" i="12"/>
  <c r="G53" i="12"/>
  <c r="F53" i="12"/>
  <c r="AE52" i="12"/>
  <c r="I52" i="12"/>
  <c r="H52" i="12"/>
  <c r="G52" i="12"/>
  <c r="F52" i="12"/>
  <c r="J91" i="12" s="1"/>
  <c r="AE51" i="12"/>
  <c r="I51" i="12"/>
  <c r="H51" i="12"/>
  <c r="G51" i="12"/>
  <c r="L96" i="12" s="1"/>
  <c r="F51" i="12"/>
  <c r="AE50" i="12"/>
  <c r="I50" i="12"/>
  <c r="H50" i="12"/>
  <c r="G50" i="12"/>
  <c r="L74" i="12" s="1"/>
  <c r="F50" i="12"/>
  <c r="AE49" i="12"/>
  <c r="I49" i="12"/>
  <c r="H49" i="12"/>
  <c r="G49" i="12"/>
  <c r="F49" i="12"/>
  <c r="AE48" i="12"/>
  <c r="AE47" i="12"/>
  <c r="AE46" i="12"/>
  <c r="AE45" i="12"/>
  <c r="AE44" i="12"/>
  <c r="AE43" i="12"/>
  <c r="AE42" i="12"/>
  <c r="AE41" i="12"/>
  <c r="AE40" i="12"/>
  <c r="AE39" i="12"/>
  <c r="AE38" i="12"/>
  <c r="AE37" i="12"/>
  <c r="AE36" i="12"/>
  <c r="AE35" i="12"/>
  <c r="AE34" i="12"/>
  <c r="AE33" i="12"/>
  <c r="AE32" i="12"/>
  <c r="AE31" i="12"/>
  <c r="AE30" i="12"/>
  <c r="AE29" i="12"/>
  <c r="AE28" i="12"/>
  <c r="AE27" i="12"/>
  <c r="AE26" i="12"/>
  <c r="AE25" i="12"/>
  <c r="AE24" i="12"/>
  <c r="AE23" i="12"/>
  <c r="AE22" i="12"/>
  <c r="AE21" i="12"/>
  <c r="AE20" i="12"/>
  <c r="AE19" i="12"/>
  <c r="AE18" i="12"/>
  <c r="AE17" i="12"/>
  <c r="AE16" i="12"/>
  <c r="AE15" i="12"/>
  <c r="AE14" i="12"/>
  <c r="AE13" i="12"/>
  <c r="AE12" i="12"/>
  <c r="AE11" i="12"/>
  <c r="AE10" i="12"/>
  <c r="AE9" i="12"/>
  <c r="AE8" i="12"/>
  <c r="AE7" i="12"/>
  <c r="AE6" i="12"/>
  <c r="AE5" i="12"/>
  <c r="AE4" i="12"/>
  <c r="AE3" i="12"/>
  <c r="AE2" i="12"/>
  <c r="O53" i="11"/>
  <c r="N53" i="11"/>
  <c r="M53" i="11"/>
  <c r="L53" i="11"/>
  <c r="O52" i="11"/>
  <c r="N52" i="11"/>
  <c r="M52" i="11"/>
  <c r="L52" i="11"/>
  <c r="O50" i="11"/>
  <c r="N50" i="11"/>
  <c r="M50" i="11"/>
  <c r="L50" i="11"/>
  <c r="J50" i="11"/>
  <c r="I50" i="11"/>
  <c r="H50" i="11"/>
  <c r="G50" i="11"/>
  <c r="F50" i="11"/>
  <c r="E50" i="11"/>
  <c r="D50" i="11"/>
  <c r="C50" i="11"/>
  <c r="B50" i="11"/>
  <c r="B61" i="11" s="1"/>
  <c r="O49" i="11"/>
  <c r="O66" i="11" s="1"/>
  <c r="N49" i="11"/>
  <c r="M49" i="11"/>
  <c r="M61" i="11" s="1"/>
  <c r="L49" i="11"/>
  <c r="J49" i="11"/>
  <c r="J66" i="11" s="1"/>
  <c r="I49" i="11"/>
  <c r="H49" i="11"/>
  <c r="H63" i="11" s="1"/>
  <c r="G49" i="11"/>
  <c r="F49" i="11"/>
  <c r="F67" i="11" s="1"/>
  <c r="E49" i="11"/>
  <c r="D49" i="11"/>
  <c r="D61" i="11" s="1"/>
  <c r="C49" i="11"/>
  <c r="C106" i="11" s="1"/>
  <c r="B49" i="11"/>
  <c r="I92" i="11"/>
  <c r="L91" i="11"/>
  <c r="E86" i="11"/>
  <c r="I84" i="11"/>
  <c r="I76" i="11"/>
  <c r="C71" i="11"/>
  <c r="H67" i="11"/>
  <c r="J65" i="11"/>
  <c r="B65" i="11"/>
  <c r="B62" i="11"/>
  <c r="J61" i="11"/>
  <c r="W46" i="11"/>
  <c r="W45" i="11"/>
  <c r="W44" i="11"/>
  <c r="W43" i="11"/>
  <c r="W42" i="11"/>
  <c r="W41" i="11"/>
  <c r="W40" i="11"/>
  <c r="W38" i="11"/>
  <c r="W37" i="11"/>
  <c r="L95" i="11"/>
  <c r="J67" i="11"/>
  <c r="I94" i="11"/>
  <c r="B67" i="11"/>
  <c r="W36" i="11"/>
  <c r="W35" i="11"/>
  <c r="W34" i="11"/>
  <c r="W33" i="11"/>
  <c r="W32" i="11"/>
  <c r="W30" i="11"/>
  <c r="W29" i="11"/>
  <c r="W28" i="11"/>
  <c r="W27" i="11"/>
  <c r="W26" i="11"/>
  <c r="W25" i="11"/>
  <c r="W24" i="11"/>
  <c r="W22" i="11"/>
  <c r="W21" i="11"/>
  <c r="W20" i="11"/>
  <c r="W19" i="11"/>
  <c r="W18" i="11"/>
  <c r="W17" i="11"/>
  <c r="W16" i="11"/>
  <c r="W13" i="11"/>
  <c r="W12" i="11"/>
  <c r="W11" i="11"/>
  <c r="W10" i="11"/>
  <c r="W9" i="11"/>
  <c r="W8" i="11"/>
  <c r="W7" i="11"/>
  <c r="W6" i="11"/>
  <c r="W5" i="11"/>
  <c r="W4" i="11"/>
  <c r="W3" i="11"/>
  <c r="W2" i="11"/>
  <c r="O177" i="10"/>
  <c r="H177" i="10"/>
  <c r="O176" i="10"/>
  <c r="H176" i="10"/>
  <c r="O175" i="10"/>
  <c r="H175" i="10"/>
  <c r="O174" i="10"/>
  <c r="H174" i="10"/>
  <c r="O173" i="10"/>
  <c r="H173" i="10"/>
  <c r="O172" i="10"/>
  <c r="H172" i="10"/>
  <c r="O171" i="10"/>
  <c r="H171" i="10"/>
  <c r="AE56" i="10"/>
  <c r="AE57" i="10"/>
  <c r="AE59" i="10"/>
  <c r="AE60" i="10"/>
  <c r="AE64" i="10"/>
  <c r="AE65" i="10"/>
  <c r="AE72" i="10"/>
  <c r="AE73" i="10"/>
  <c r="AE75" i="10"/>
  <c r="AE76" i="10"/>
  <c r="AE80" i="10"/>
  <c r="AE81" i="10"/>
  <c r="AE88" i="10"/>
  <c r="AE89" i="10"/>
  <c r="AE91" i="10"/>
  <c r="AE92" i="10"/>
  <c r="AE96" i="10"/>
  <c r="AE97" i="10"/>
  <c r="AE104" i="10"/>
  <c r="AE105" i="10"/>
  <c r="AE107" i="10"/>
  <c r="AB107" i="10" s="1"/>
  <c r="AE108" i="10"/>
  <c r="AB108" i="10" s="1"/>
  <c r="AC108" i="10" s="1"/>
  <c r="AE112" i="10"/>
  <c r="AB112" i="10" s="1"/>
  <c r="AC112" i="10" s="1"/>
  <c r="AE113" i="10"/>
  <c r="AD115" i="10"/>
  <c r="AE52" i="10" s="1"/>
  <c r="AC55" i="10"/>
  <c r="AC58" i="10"/>
  <c r="AC62" i="10"/>
  <c r="AC71" i="10"/>
  <c r="AC74" i="10"/>
  <c r="AC78" i="10"/>
  <c r="AC87" i="10"/>
  <c r="AC90" i="10"/>
  <c r="AC94" i="10"/>
  <c r="AC103" i="10"/>
  <c r="AC106" i="10"/>
  <c r="AB113" i="10"/>
  <c r="AG113" i="10"/>
  <c r="AG112" i="10"/>
  <c r="AG111" i="10"/>
  <c r="AG110" i="10"/>
  <c r="AG109" i="10"/>
  <c r="AG108" i="10"/>
  <c r="AG107" i="10"/>
  <c r="AG106" i="10"/>
  <c r="AG105" i="10"/>
  <c r="AG104" i="10"/>
  <c r="AG103" i="10"/>
  <c r="AG102" i="10"/>
  <c r="AG101" i="10"/>
  <c r="AG100" i="10"/>
  <c r="AG99" i="10"/>
  <c r="AG98" i="10"/>
  <c r="AG97" i="10"/>
  <c r="AG96" i="10"/>
  <c r="AG95" i="10"/>
  <c r="AG94" i="10"/>
  <c r="AG93" i="10"/>
  <c r="AG92" i="10"/>
  <c r="AG91" i="10"/>
  <c r="AG90" i="10"/>
  <c r="AG89" i="10"/>
  <c r="AG88" i="10"/>
  <c r="AG87" i="10"/>
  <c r="AG86" i="10"/>
  <c r="AG85" i="10"/>
  <c r="AG84" i="10"/>
  <c r="AG83" i="10"/>
  <c r="AG82" i="10"/>
  <c r="AG81" i="10"/>
  <c r="AG80" i="10"/>
  <c r="AG79" i="10"/>
  <c r="AG78" i="10"/>
  <c r="AG77" i="10"/>
  <c r="AG76" i="10"/>
  <c r="AG75" i="10"/>
  <c r="AG74" i="10"/>
  <c r="AG73" i="10"/>
  <c r="AG72" i="10"/>
  <c r="AG71" i="10"/>
  <c r="AG70" i="10"/>
  <c r="AG69" i="10"/>
  <c r="AG68" i="10"/>
  <c r="AG67" i="10"/>
  <c r="AG66" i="10"/>
  <c r="AG65" i="10"/>
  <c r="AG64" i="10"/>
  <c r="AG63" i="10"/>
  <c r="AG62" i="10"/>
  <c r="AG61" i="10"/>
  <c r="AG60" i="10"/>
  <c r="AG59" i="10"/>
  <c r="AG58" i="10"/>
  <c r="AG57" i="10"/>
  <c r="AG56" i="10"/>
  <c r="AG55" i="10"/>
  <c r="AG54" i="10"/>
  <c r="AG53" i="10"/>
  <c r="AG52" i="10"/>
  <c r="AG51" i="10"/>
  <c r="AG50" i="10"/>
  <c r="AG49" i="10"/>
  <c r="AG48" i="10"/>
  <c r="AG47" i="10"/>
  <c r="AG46" i="10"/>
  <c r="AG45" i="10"/>
  <c r="AG44" i="10"/>
  <c r="AG43" i="10"/>
  <c r="AG42" i="10"/>
  <c r="AG41" i="10"/>
  <c r="AG40" i="10"/>
  <c r="AG39" i="10"/>
  <c r="AG38" i="10"/>
  <c r="AG37" i="10"/>
  <c r="AG36" i="10"/>
  <c r="AG35" i="10"/>
  <c r="AG34" i="10"/>
  <c r="AG33" i="10"/>
  <c r="AG32" i="10"/>
  <c r="AG31" i="10"/>
  <c r="AG30" i="10"/>
  <c r="AG29" i="10"/>
  <c r="AG28" i="10"/>
  <c r="AG27" i="10"/>
  <c r="AG26" i="10"/>
  <c r="AG25" i="10"/>
  <c r="AG24" i="10"/>
  <c r="AG23" i="10"/>
  <c r="AG22" i="10"/>
  <c r="AG21" i="10"/>
  <c r="AG20" i="10"/>
  <c r="AG19" i="10"/>
  <c r="AG18" i="10"/>
  <c r="AG17" i="10"/>
  <c r="AG16" i="10"/>
  <c r="AG15" i="10"/>
  <c r="AG14" i="10"/>
  <c r="AG13" i="10"/>
  <c r="AG12" i="10"/>
  <c r="AG11" i="10"/>
  <c r="AG10" i="10"/>
  <c r="AG9" i="10"/>
  <c r="AG8" i="10"/>
  <c r="AG7" i="10"/>
  <c r="AG6" i="10"/>
  <c r="AG5" i="10"/>
  <c r="AG4" i="10"/>
  <c r="AG3" i="10"/>
  <c r="AG2" i="10"/>
  <c r="AI3" i="10"/>
  <c r="AI4" i="10"/>
  <c r="AI5" i="10"/>
  <c r="AI6" i="10"/>
  <c r="AI7" i="10"/>
  <c r="AI8" i="10"/>
  <c r="AI9" i="10"/>
  <c r="AI10" i="10"/>
  <c r="AI11" i="10"/>
  <c r="AI12" i="10"/>
  <c r="AI13" i="10"/>
  <c r="AI14" i="10"/>
  <c r="AI15" i="10"/>
  <c r="AI16" i="10"/>
  <c r="AI17" i="10"/>
  <c r="AI18" i="10"/>
  <c r="AI19" i="10"/>
  <c r="AI20" i="10"/>
  <c r="AI21" i="10"/>
  <c r="AI22" i="10"/>
  <c r="AI23" i="10"/>
  <c r="AI24" i="10"/>
  <c r="AI25" i="10"/>
  <c r="AI26" i="10"/>
  <c r="AI27" i="10"/>
  <c r="AI28" i="10"/>
  <c r="AI29" i="10"/>
  <c r="AI30" i="10"/>
  <c r="AI31" i="10"/>
  <c r="AI32" i="10"/>
  <c r="AI33" i="10"/>
  <c r="AI34" i="10"/>
  <c r="AI35" i="10"/>
  <c r="AI36" i="10"/>
  <c r="AI37" i="10"/>
  <c r="AI38" i="10"/>
  <c r="AI39" i="10"/>
  <c r="AI40" i="10"/>
  <c r="AI41" i="10"/>
  <c r="AI42" i="10"/>
  <c r="AI43" i="10"/>
  <c r="AI44" i="10"/>
  <c r="AI45" i="10"/>
  <c r="AI46" i="10"/>
  <c r="AI47" i="10"/>
  <c r="AI48" i="10"/>
  <c r="AI49" i="10"/>
  <c r="AI50" i="10"/>
  <c r="AI51" i="10"/>
  <c r="AI52" i="10"/>
  <c r="AI53" i="10"/>
  <c r="AI54" i="10"/>
  <c r="AI55" i="10"/>
  <c r="AI56" i="10"/>
  <c r="AI57" i="10"/>
  <c r="AI58" i="10"/>
  <c r="AI59" i="10"/>
  <c r="AI60" i="10"/>
  <c r="AI61" i="10"/>
  <c r="AI62" i="10"/>
  <c r="AI63" i="10"/>
  <c r="AI64" i="10"/>
  <c r="AI65" i="10"/>
  <c r="AI66" i="10"/>
  <c r="AI67" i="10"/>
  <c r="AI68" i="10"/>
  <c r="AI69" i="10"/>
  <c r="AI70" i="10"/>
  <c r="AI71" i="10"/>
  <c r="AI72" i="10"/>
  <c r="AI73" i="10"/>
  <c r="AI74" i="10"/>
  <c r="AI75" i="10"/>
  <c r="AI76" i="10"/>
  <c r="AI77" i="10"/>
  <c r="AI78" i="10"/>
  <c r="AI79" i="10"/>
  <c r="AI80" i="10"/>
  <c r="AI81" i="10"/>
  <c r="AI82" i="10"/>
  <c r="AI83" i="10"/>
  <c r="AI84" i="10"/>
  <c r="AI85" i="10"/>
  <c r="AI86" i="10"/>
  <c r="AI87" i="10"/>
  <c r="AI88" i="10"/>
  <c r="AI89" i="10"/>
  <c r="AI90" i="10"/>
  <c r="AI91" i="10"/>
  <c r="AI92" i="10"/>
  <c r="AI93" i="10"/>
  <c r="AI94" i="10"/>
  <c r="AI95" i="10"/>
  <c r="AI96" i="10"/>
  <c r="AI97" i="10"/>
  <c r="AI98" i="10"/>
  <c r="AI99" i="10"/>
  <c r="AI100" i="10"/>
  <c r="AI101" i="10"/>
  <c r="AI102" i="10"/>
  <c r="AI103" i="10"/>
  <c r="AI104" i="10"/>
  <c r="AI105" i="10"/>
  <c r="AI106" i="10"/>
  <c r="AI107" i="10"/>
  <c r="AI108" i="10"/>
  <c r="AI109" i="10"/>
  <c r="AI110" i="10"/>
  <c r="AI111" i="10"/>
  <c r="AI112" i="10"/>
  <c r="AI113" i="10"/>
  <c r="AI2" i="10"/>
  <c r="AA113" i="10"/>
  <c r="AA112" i="10"/>
  <c r="AA111" i="10"/>
  <c r="AA110" i="10"/>
  <c r="AA109" i="10"/>
  <c r="AA108" i="10"/>
  <c r="AA107" i="10"/>
  <c r="AA106" i="10"/>
  <c r="AA105" i="10"/>
  <c r="AA104" i="10"/>
  <c r="AA103" i="10"/>
  <c r="AA102" i="10"/>
  <c r="AA101" i="10"/>
  <c r="AA100" i="10"/>
  <c r="AA99" i="10"/>
  <c r="AA98" i="10"/>
  <c r="AA97" i="10"/>
  <c r="AA96" i="10"/>
  <c r="AA95" i="10"/>
  <c r="AA94" i="10"/>
  <c r="AA93" i="10"/>
  <c r="AA92" i="10"/>
  <c r="AA91" i="10"/>
  <c r="AA90" i="10"/>
  <c r="AA89" i="10"/>
  <c r="AA88" i="10"/>
  <c r="AA87" i="10"/>
  <c r="AA86" i="10"/>
  <c r="AA85" i="10"/>
  <c r="AA84" i="10"/>
  <c r="AA83" i="10"/>
  <c r="AA82" i="10"/>
  <c r="AA81" i="10"/>
  <c r="AA80" i="10"/>
  <c r="AA79" i="10"/>
  <c r="AA78" i="10"/>
  <c r="AA77" i="10"/>
  <c r="AA76" i="10"/>
  <c r="AA75" i="10"/>
  <c r="AA74" i="10"/>
  <c r="AA73" i="10"/>
  <c r="AA72" i="10"/>
  <c r="AA71" i="10"/>
  <c r="AA70" i="10"/>
  <c r="AA69" i="10"/>
  <c r="AA68" i="10"/>
  <c r="AA67" i="10"/>
  <c r="AA66" i="10"/>
  <c r="AA65" i="10"/>
  <c r="AA64" i="10"/>
  <c r="AA63" i="10"/>
  <c r="AA62" i="10"/>
  <c r="AA61" i="10"/>
  <c r="AA60" i="10"/>
  <c r="AA59" i="10"/>
  <c r="AA58" i="10"/>
  <c r="AA57" i="10"/>
  <c r="AA56" i="10"/>
  <c r="AA55" i="10"/>
  <c r="AA54" i="10"/>
  <c r="AA53" i="10"/>
  <c r="AA52" i="10"/>
  <c r="AA51" i="10"/>
  <c r="AA118" i="10" s="1"/>
  <c r="AA50" i="10"/>
  <c r="AA49" i="10"/>
  <c r="AA48" i="10"/>
  <c r="AA47" i="10"/>
  <c r="AA46" i="10"/>
  <c r="AA45" i="10"/>
  <c r="AA44" i="10"/>
  <c r="AA43" i="10"/>
  <c r="AA42" i="10"/>
  <c r="AA41" i="10"/>
  <c r="AA40" i="10"/>
  <c r="AA39" i="10"/>
  <c r="AA38" i="10"/>
  <c r="AA37" i="10"/>
  <c r="AA36" i="10"/>
  <c r="AA35" i="10"/>
  <c r="AA34" i="10"/>
  <c r="AA33" i="10"/>
  <c r="AA32" i="10"/>
  <c r="AA31" i="10"/>
  <c r="AA30" i="10"/>
  <c r="AA29" i="10"/>
  <c r="AA28" i="10"/>
  <c r="AA27" i="10"/>
  <c r="AA26" i="10"/>
  <c r="AA25" i="10"/>
  <c r="AA24" i="10"/>
  <c r="AA23" i="10"/>
  <c r="AA22" i="10"/>
  <c r="AA21" i="10"/>
  <c r="AA20" i="10"/>
  <c r="AA19" i="10"/>
  <c r="AA18" i="10"/>
  <c r="AA17" i="10"/>
  <c r="AA16" i="10"/>
  <c r="AA15" i="10"/>
  <c r="AA14" i="10"/>
  <c r="AA13" i="10"/>
  <c r="AA12" i="10"/>
  <c r="AA11" i="10"/>
  <c r="AA10" i="10"/>
  <c r="AA9" i="10"/>
  <c r="AA8" i="10"/>
  <c r="AA7" i="10"/>
  <c r="AA6" i="10"/>
  <c r="AA5" i="10"/>
  <c r="AA4" i="10"/>
  <c r="AA3" i="10"/>
  <c r="AA2" i="10"/>
  <c r="C130" i="10"/>
  <c r="M89" i="10"/>
  <c r="M91" i="10"/>
  <c r="M92" i="10"/>
  <c r="M93" i="10"/>
  <c r="M95" i="10"/>
  <c r="M96" i="10"/>
  <c r="M97" i="10"/>
  <c r="M99" i="10"/>
  <c r="M100" i="10"/>
  <c r="M101" i="10"/>
  <c r="M103" i="10"/>
  <c r="M104" i="10"/>
  <c r="M105" i="10"/>
  <c r="M107" i="10"/>
  <c r="M108" i="10"/>
  <c r="M109" i="10"/>
  <c r="M111" i="10"/>
  <c r="M112" i="10"/>
  <c r="M113" i="10"/>
  <c r="L51" i="10"/>
  <c r="L52" i="10"/>
  <c r="L53" i="10"/>
  <c r="L55" i="10"/>
  <c r="L56" i="10"/>
  <c r="L57" i="10"/>
  <c r="L59" i="10"/>
  <c r="L60" i="10"/>
  <c r="L61" i="10"/>
  <c r="L63" i="10"/>
  <c r="L64" i="10"/>
  <c r="L65" i="10"/>
  <c r="L67" i="10"/>
  <c r="L68" i="10"/>
  <c r="L69" i="10"/>
  <c r="L71" i="10"/>
  <c r="L72" i="10"/>
  <c r="L73" i="10"/>
  <c r="L75" i="10"/>
  <c r="L76" i="10"/>
  <c r="L77" i="10"/>
  <c r="L79" i="10"/>
  <c r="L80" i="10"/>
  <c r="L81" i="10"/>
  <c r="L83" i="10"/>
  <c r="L84" i="10"/>
  <c r="L85" i="10"/>
  <c r="L87" i="10"/>
  <c r="L88" i="10"/>
  <c r="L49" i="10"/>
  <c r="K91" i="10"/>
  <c r="K95" i="10"/>
  <c r="K96" i="10"/>
  <c r="K104" i="10"/>
  <c r="K107" i="10"/>
  <c r="K111" i="10"/>
  <c r="K112" i="10"/>
  <c r="J56" i="10"/>
  <c r="J59" i="10"/>
  <c r="J63" i="10"/>
  <c r="J72" i="10"/>
  <c r="J75" i="10"/>
  <c r="J79" i="10"/>
  <c r="J88" i="10"/>
  <c r="AD118" i="10"/>
  <c r="X118" i="10"/>
  <c r="E118" i="10"/>
  <c r="D118" i="10"/>
  <c r="C118" i="10"/>
  <c r="AD117" i="10"/>
  <c r="X117" i="10"/>
  <c r="Y102" i="10" s="1"/>
  <c r="E117" i="10"/>
  <c r="D117" i="10"/>
  <c r="C117" i="10"/>
  <c r="AD116" i="10"/>
  <c r="AB116" i="10"/>
  <c r="X116" i="10"/>
  <c r="E116" i="10"/>
  <c r="D116" i="10"/>
  <c r="C116" i="10"/>
  <c r="AB115" i="10"/>
  <c r="X115" i="10"/>
  <c r="E115" i="10"/>
  <c r="D115" i="10"/>
  <c r="C115" i="10"/>
  <c r="I113" i="10"/>
  <c r="H113" i="10"/>
  <c r="G113" i="10"/>
  <c r="F113" i="10"/>
  <c r="I112" i="10"/>
  <c r="H112" i="10"/>
  <c r="G112" i="10"/>
  <c r="F112" i="10"/>
  <c r="I111" i="10"/>
  <c r="H111" i="10"/>
  <c r="G111" i="10"/>
  <c r="F111" i="10"/>
  <c r="I110" i="10"/>
  <c r="H110" i="10"/>
  <c r="G110" i="10"/>
  <c r="F110" i="10"/>
  <c r="I109" i="10"/>
  <c r="H109" i="10"/>
  <c r="G109" i="10"/>
  <c r="F109" i="10"/>
  <c r="I108" i="10"/>
  <c r="H108" i="10"/>
  <c r="G108" i="10"/>
  <c r="F108" i="10"/>
  <c r="I107" i="10"/>
  <c r="H107" i="10"/>
  <c r="G107" i="10"/>
  <c r="F107" i="10"/>
  <c r="I106" i="10"/>
  <c r="H106" i="10"/>
  <c r="G106" i="10"/>
  <c r="F106" i="10"/>
  <c r="I105" i="10"/>
  <c r="H105" i="10"/>
  <c r="G105" i="10"/>
  <c r="F105" i="10"/>
  <c r="I104" i="10"/>
  <c r="H104" i="10"/>
  <c r="G104" i="10"/>
  <c r="F104" i="10"/>
  <c r="I103" i="10"/>
  <c r="H103" i="10"/>
  <c r="G103" i="10"/>
  <c r="F103" i="10"/>
  <c r="I102" i="10"/>
  <c r="H102" i="10"/>
  <c r="G102" i="10"/>
  <c r="F102" i="10"/>
  <c r="I101" i="10"/>
  <c r="H101" i="10"/>
  <c r="G101" i="10"/>
  <c r="F101" i="10"/>
  <c r="I100" i="10"/>
  <c r="H100" i="10"/>
  <c r="G100" i="10"/>
  <c r="F100" i="10"/>
  <c r="I99" i="10"/>
  <c r="H99" i="10"/>
  <c r="G99" i="10"/>
  <c r="F99" i="10"/>
  <c r="I98" i="10"/>
  <c r="H98" i="10"/>
  <c r="G98" i="10"/>
  <c r="F98" i="10"/>
  <c r="I97" i="10"/>
  <c r="H97" i="10"/>
  <c r="G97" i="10"/>
  <c r="F97" i="10"/>
  <c r="I96" i="10"/>
  <c r="H96" i="10"/>
  <c r="G96" i="10"/>
  <c r="F96" i="10"/>
  <c r="I95" i="10"/>
  <c r="H95" i="10"/>
  <c r="G95" i="10"/>
  <c r="F95" i="10"/>
  <c r="I94" i="10"/>
  <c r="H94" i="10"/>
  <c r="G94" i="10"/>
  <c r="F94" i="10"/>
  <c r="I93" i="10"/>
  <c r="H93" i="10"/>
  <c r="G93" i="10"/>
  <c r="F93" i="10"/>
  <c r="I92" i="10"/>
  <c r="H92" i="10"/>
  <c r="G92" i="10"/>
  <c r="F92" i="10"/>
  <c r="I91" i="10"/>
  <c r="H91" i="10"/>
  <c r="G91" i="10"/>
  <c r="F91" i="10"/>
  <c r="I90" i="10"/>
  <c r="H90" i="10"/>
  <c r="G90" i="10"/>
  <c r="F90" i="10"/>
  <c r="I89" i="10"/>
  <c r="H89" i="10"/>
  <c r="G89" i="10"/>
  <c r="M94" i="10" s="1"/>
  <c r="F89" i="10"/>
  <c r="I88" i="10"/>
  <c r="H88" i="10"/>
  <c r="G88" i="10"/>
  <c r="F88" i="10"/>
  <c r="I87" i="10"/>
  <c r="H87" i="10"/>
  <c r="G87" i="10"/>
  <c r="F87" i="10"/>
  <c r="I86" i="10"/>
  <c r="H86" i="10"/>
  <c r="G86" i="10"/>
  <c r="F86" i="10"/>
  <c r="I85" i="10"/>
  <c r="H85" i="10"/>
  <c r="G85" i="10"/>
  <c r="F85" i="10"/>
  <c r="I84" i="10"/>
  <c r="H84" i="10"/>
  <c r="G84" i="10"/>
  <c r="F84" i="10"/>
  <c r="I83" i="10"/>
  <c r="H83" i="10"/>
  <c r="G83" i="10"/>
  <c r="F83" i="10"/>
  <c r="I82" i="10"/>
  <c r="H82" i="10"/>
  <c r="G82" i="10"/>
  <c r="F82" i="10"/>
  <c r="I81" i="10"/>
  <c r="H81" i="10"/>
  <c r="G81" i="10"/>
  <c r="F81" i="10"/>
  <c r="I80" i="10"/>
  <c r="H80" i="10"/>
  <c r="G80" i="10"/>
  <c r="F80" i="10"/>
  <c r="I79" i="10"/>
  <c r="H79" i="10"/>
  <c r="G79" i="10"/>
  <c r="F79" i="10"/>
  <c r="I78" i="10"/>
  <c r="H78" i="10"/>
  <c r="G78" i="10"/>
  <c r="F78" i="10"/>
  <c r="I77" i="10"/>
  <c r="H77" i="10"/>
  <c r="G77" i="10"/>
  <c r="F77" i="10"/>
  <c r="I76" i="10"/>
  <c r="H76" i="10"/>
  <c r="G76" i="10"/>
  <c r="F76" i="10"/>
  <c r="I75" i="10"/>
  <c r="H75" i="10"/>
  <c r="G75" i="10"/>
  <c r="F75" i="10"/>
  <c r="I74" i="10"/>
  <c r="H74" i="10"/>
  <c r="G74" i="10"/>
  <c r="F74" i="10"/>
  <c r="I73" i="10"/>
  <c r="H73" i="10"/>
  <c r="G73" i="10"/>
  <c r="F73" i="10"/>
  <c r="I72" i="10"/>
  <c r="H72" i="10"/>
  <c r="G72" i="10"/>
  <c r="F72" i="10"/>
  <c r="I71" i="10"/>
  <c r="H71" i="10"/>
  <c r="G71" i="10"/>
  <c r="F71" i="10"/>
  <c r="I70" i="10"/>
  <c r="P68" i="11" s="1"/>
  <c r="H70" i="10"/>
  <c r="G70" i="10"/>
  <c r="F70" i="10"/>
  <c r="I69" i="10"/>
  <c r="H69" i="10"/>
  <c r="G69" i="10"/>
  <c r="F69" i="10"/>
  <c r="I68" i="10"/>
  <c r="P66" i="11" s="1"/>
  <c r="H68" i="10"/>
  <c r="G68" i="10"/>
  <c r="F68" i="10"/>
  <c r="I67" i="10"/>
  <c r="H67" i="10"/>
  <c r="G67" i="10"/>
  <c r="F67" i="10"/>
  <c r="I66" i="10"/>
  <c r="P64" i="11" s="1"/>
  <c r="H66" i="10"/>
  <c r="G66" i="10"/>
  <c r="F66" i="10"/>
  <c r="I65" i="10"/>
  <c r="H65" i="10"/>
  <c r="G65" i="10"/>
  <c r="F65" i="10"/>
  <c r="I64" i="10"/>
  <c r="P62" i="11" s="1"/>
  <c r="H64" i="10"/>
  <c r="G64" i="10"/>
  <c r="F64" i="10"/>
  <c r="I63" i="10"/>
  <c r="H63" i="10"/>
  <c r="G63" i="10"/>
  <c r="F63" i="10"/>
  <c r="I62" i="10"/>
  <c r="H62" i="10"/>
  <c r="G62" i="10"/>
  <c r="F62" i="10"/>
  <c r="I61" i="10"/>
  <c r="H61" i="10"/>
  <c r="G61" i="10"/>
  <c r="F61" i="10"/>
  <c r="I60" i="10"/>
  <c r="H60" i="10"/>
  <c r="G60" i="10"/>
  <c r="F60" i="10"/>
  <c r="I59" i="10"/>
  <c r="H59" i="10"/>
  <c r="G59" i="10"/>
  <c r="F59" i="10"/>
  <c r="I58" i="10"/>
  <c r="H58" i="10"/>
  <c r="G58" i="10"/>
  <c r="F58" i="10"/>
  <c r="I57" i="10"/>
  <c r="H57" i="10"/>
  <c r="G57" i="10"/>
  <c r="F57" i="10"/>
  <c r="I56" i="10"/>
  <c r="H56" i="10"/>
  <c r="G56" i="10"/>
  <c r="F56" i="10"/>
  <c r="I55" i="10"/>
  <c r="H55" i="10"/>
  <c r="G55" i="10"/>
  <c r="F55" i="10"/>
  <c r="I54" i="10"/>
  <c r="H54" i="10"/>
  <c r="G54" i="10"/>
  <c r="F54" i="10"/>
  <c r="I53" i="10"/>
  <c r="H53" i="10"/>
  <c r="G53" i="10"/>
  <c r="F53" i="10"/>
  <c r="I52" i="10"/>
  <c r="H52" i="10"/>
  <c r="G52" i="10"/>
  <c r="F52" i="10"/>
  <c r="I51" i="10"/>
  <c r="H51" i="10"/>
  <c r="G51" i="10"/>
  <c r="F51" i="10"/>
  <c r="I50" i="10"/>
  <c r="H50" i="10"/>
  <c r="G50" i="10"/>
  <c r="F50" i="10"/>
  <c r="I49" i="10"/>
  <c r="H49" i="10"/>
  <c r="G49" i="10"/>
  <c r="L54" i="10" s="1"/>
  <c r="F49" i="10"/>
  <c r="O53" i="8"/>
  <c r="N53" i="8"/>
  <c r="M53" i="8"/>
  <c r="L53" i="8"/>
  <c r="O52" i="8"/>
  <c r="N52" i="8"/>
  <c r="M52" i="8"/>
  <c r="L52" i="8"/>
  <c r="O50" i="8"/>
  <c r="N50" i="8"/>
  <c r="M50" i="8"/>
  <c r="L50" i="8"/>
  <c r="J50" i="8"/>
  <c r="I50" i="8"/>
  <c r="H50" i="8"/>
  <c r="G50" i="8"/>
  <c r="F50" i="8"/>
  <c r="E50" i="8"/>
  <c r="D50" i="8"/>
  <c r="C50" i="8"/>
  <c r="B50" i="8"/>
  <c r="O49" i="8"/>
  <c r="O87" i="8" s="1"/>
  <c r="N49" i="8"/>
  <c r="M49" i="8"/>
  <c r="L49" i="8"/>
  <c r="J49" i="8"/>
  <c r="J89" i="8" s="1"/>
  <c r="I49" i="8"/>
  <c r="H49" i="8"/>
  <c r="H84" i="8" s="1"/>
  <c r="G49" i="8"/>
  <c r="G85" i="8" s="1"/>
  <c r="F49" i="8"/>
  <c r="E49" i="8"/>
  <c r="D49" i="8"/>
  <c r="C49" i="8"/>
  <c r="C90" i="8" s="1"/>
  <c r="B49" i="8"/>
  <c r="B62" i="8" s="1"/>
  <c r="I95" i="8"/>
  <c r="I92" i="8"/>
  <c r="G88" i="8"/>
  <c r="H82" i="8"/>
  <c r="I79" i="8"/>
  <c r="I76" i="8"/>
  <c r="O68" i="8"/>
  <c r="I67" i="8"/>
  <c r="H67" i="8"/>
  <c r="I63" i="8"/>
  <c r="H63" i="8"/>
  <c r="W46" i="8"/>
  <c r="W45" i="8"/>
  <c r="W44" i="8"/>
  <c r="W43" i="8"/>
  <c r="W42" i="8"/>
  <c r="W41" i="8"/>
  <c r="W40" i="8"/>
  <c r="W38" i="8"/>
  <c r="M86" i="8"/>
  <c r="L90" i="8"/>
  <c r="J87" i="8"/>
  <c r="I87" i="8"/>
  <c r="D100" i="8"/>
  <c r="W37" i="8"/>
  <c r="W36" i="8"/>
  <c r="W35" i="8"/>
  <c r="W34" i="8"/>
  <c r="W33" i="8"/>
  <c r="W32" i="8"/>
  <c r="W30" i="8"/>
  <c r="W29" i="8"/>
  <c r="W28" i="8"/>
  <c r="W27" i="8"/>
  <c r="W26" i="8"/>
  <c r="W25" i="8"/>
  <c r="W24" i="8"/>
  <c r="W22" i="8"/>
  <c r="W21" i="8"/>
  <c r="W20" i="8"/>
  <c r="W19" i="8"/>
  <c r="W18" i="8"/>
  <c r="W17" i="8"/>
  <c r="W16" i="8"/>
  <c r="W13" i="8"/>
  <c r="W12" i="8"/>
  <c r="W11" i="8"/>
  <c r="W10" i="8"/>
  <c r="W9" i="8"/>
  <c r="W8" i="8"/>
  <c r="W7" i="8"/>
  <c r="W6" i="8"/>
  <c r="W5" i="8"/>
  <c r="W4" i="8"/>
  <c r="W3" i="8"/>
  <c r="W2" i="8"/>
  <c r="D131" i="7"/>
  <c r="C131" i="7"/>
  <c r="D130" i="7"/>
  <c r="F130" i="7" s="1"/>
  <c r="C130" i="7"/>
  <c r="D129" i="7"/>
  <c r="C129" i="7"/>
  <c r="K89" i="7"/>
  <c r="K116" i="7" s="1"/>
  <c r="K115" i="7" s="1"/>
  <c r="K90" i="7"/>
  <c r="K91" i="7"/>
  <c r="K92" i="7"/>
  <c r="K93" i="7"/>
  <c r="K94" i="7"/>
  <c r="K95" i="7"/>
  <c r="K96" i="7"/>
  <c r="K97" i="7"/>
  <c r="K98" i="7"/>
  <c r="K99" i="7"/>
  <c r="K100" i="7"/>
  <c r="K101" i="7"/>
  <c r="K102" i="7"/>
  <c r="K103" i="7"/>
  <c r="K104" i="7"/>
  <c r="K105" i="7"/>
  <c r="K106" i="7"/>
  <c r="K107" i="7"/>
  <c r="K108" i="7"/>
  <c r="K109" i="7"/>
  <c r="K110" i="7"/>
  <c r="K111" i="7"/>
  <c r="K112" i="7"/>
  <c r="K113" i="7"/>
  <c r="J50" i="7"/>
  <c r="J51" i="7"/>
  <c r="J52" i="7"/>
  <c r="J53" i="7"/>
  <c r="J54" i="7"/>
  <c r="J55" i="7"/>
  <c r="J56" i="7"/>
  <c r="J57" i="7"/>
  <c r="J58" i="7"/>
  <c r="J59" i="7"/>
  <c r="J60" i="7"/>
  <c r="J61" i="7"/>
  <c r="J62" i="7"/>
  <c r="J63" i="7"/>
  <c r="J64" i="7"/>
  <c r="J65" i="7"/>
  <c r="J66" i="7"/>
  <c r="J67" i="7"/>
  <c r="J68" i="7"/>
  <c r="J69" i="7"/>
  <c r="J70" i="7"/>
  <c r="J71" i="7"/>
  <c r="J72" i="7"/>
  <c r="J73" i="7"/>
  <c r="J74" i="7"/>
  <c r="J75" i="7"/>
  <c r="J76" i="7"/>
  <c r="J77" i="7"/>
  <c r="J78" i="7"/>
  <c r="J79" i="7"/>
  <c r="J80" i="7"/>
  <c r="J81" i="7"/>
  <c r="J82" i="7"/>
  <c r="J83" i="7"/>
  <c r="J84" i="7"/>
  <c r="J85" i="7"/>
  <c r="J86" i="7"/>
  <c r="J87" i="7"/>
  <c r="J88" i="7"/>
  <c r="J49" i="7"/>
  <c r="F131" i="7"/>
  <c r="H125" i="7"/>
  <c r="H124" i="7"/>
  <c r="H123" i="7"/>
  <c r="AG113" i="7"/>
  <c r="AG112" i="7"/>
  <c r="AG111" i="7"/>
  <c r="AG110" i="7"/>
  <c r="AG109" i="7"/>
  <c r="AG108" i="7"/>
  <c r="AG107" i="7"/>
  <c r="AG106" i="7"/>
  <c r="AG105" i="7"/>
  <c r="AG104" i="7"/>
  <c r="AG103" i="7"/>
  <c r="AG102" i="7"/>
  <c r="AG101" i="7"/>
  <c r="AG100" i="7"/>
  <c r="AG99" i="7"/>
  <c r="AG98" i="7"/>
  <c r="AG97" i="7"/>
  <c r="AG96" i="7"/>
  <c r="AG95" i="7"/>
  <c r="AG94" i="7"/>
  <c r="AG93" i="7"/>
  <c r="AG92" i="7"/>
  <c r="AG91" i="7"/>
  <c r="AG90" i="7"/>
  <c r="AG89" i="7"/>
  <c r="AG88" i="7"/>
  <c r="AG87" i="7"/>
  <c r="AG86" i="7"/>
  <c r="AG85" i="7"/>
  <c r="AG84" i="7"/>
  <c r="AG83" i="7"/>
  <c r="AG82" i="7"/>
  <c r="AG81" i="7"/>
  <c r="AG80" i="7"/>
  <c r="AG79" i="7"/>
  <c r="AG78" i="7"/>
  <c r="AG77" i="7"/>
  <c r="AG76" i="7"/>
  <c r="AG75" i="7"/>
  <c r="AG74" i="7"/>
  <c r="AG73" i="7"/>
  <c r="AG72" i="7"/>
  <c r="AG71" i="7"/>
  <c r="AG70" i="7"/>
  <c r="AG69" i="7"/>
  <c r="AG68" i="7"/>
  <c r="AG67" i="7"/>
  <c r="AG66" i="7"/>
  <c r="AG65" i="7"/>
  <c r="AG64" i="7"/>
  <c r="AG63" i="7"/>
  <c r="AG62" i="7"/>
  <c r="AG61" i="7"/>
  <c r="AG60" i="7"/>
  <c r="AG59" i="7"/>
  <c r="AG58" i="7"/>
  <c r="AG57" i="7"/>
  <c r="AG56" i="7"/>
  <c r="AG55" i="7"/>
  <c r="AG54" i="7"/>
  <c r="AG53" i="7"/>
  <c r="AG52" i="7"/>
  <c r="AG51" i="7"/>
  <c r="AG50" i="7"/>
  <c r="AG49" i="7"/>
  <c r="AG48" i="7"/>
  <c r="AG47" i="7"/>
  <c r="AG46" i="7"/>
  <c r="AG45" i="7"/>
  <c r="AG44" i="7"/>
  <c r="AG43" i="7"/>
  <c r="AG42" i="7"/>
  <c r="AG41" i="7"/>
  <c r="AG40" i="7"/>
  <c r="AG39" i="7"/>
  <c r="AG38" i="7"/>
  <c r="AG37" i="7"/>
  <c r="AG36" i="7"/>
  <c r="AG35" i="7"/>
  <c r="AG34" i="7"/>
  <c r="AG33" i="7"/>
  <c r="AG32" i="7"/>
  <c r="AG31" i="7"/>
  <c r="AG30" i="7"/>
  <c r="AG29" i="7"/>
  <c r="AG28" i="7"/>
  <c r="AG27" i="7"/>
  <c r="AG26" i="7"/>
  <c r="AG25" i="7"/>
  <c r="AG24" i="7"/>
  <c r="AG23" i="7"/>
  <c r="AG22" i="7"/>
  <c r="AG21" i="7"/>
  <c r="AG20" i="7"/>
  <c r="AG19" i="7"/>
  <c r="AG18" i="7"/>
  <c r="AG17" i="7"/>
  <c r="AG16" i="7"/>
  <c r="AG15" i="7"/>
  <c r="AG14" i="7"/>
  <c r="AG13" i="7"/>
  <c r="AG12" i="7"/>
  <c r="AG11" i="7"/>
  <c r="AG10" i="7"/>
  <c r="AG9" i="7"/>
  <c r="AG8" i="7"/>
  <c r="AG7" i="7"/>
  <c r="AG6" i="7"/>
  <c r="AG5" i="7"/>
  <c r="AG4" i="7"/>
  <c r="AG3" i="7"/>
  <c r="AG2" i="7"/>
  <c r="AA113" i="7"/>
  <c r="AA112" i="7"/>
  <c r="AA111" i="7"/>
  <c r="AA110" i="7"/>
  <c r="AA109" i="7"/>
  <c r="AA108" i="7"/>
  <c r="AA107" i="7"/>
  <c r="AA106" i="7"/>
  <c r="AA105" i="7"/>
  <c r="AA104" i="7"/>
  <c r="AA103" i="7"/>
  <c r="AA102" i="7"/>
  <c r="AA101" i="7"/>
  <c r="AA100" i="7"/>
  <c r="AA99" i="7"/>
  <c r="AA98" i="7"/>
  <c r="AA97" i="7"/>
  <c r="AA96" i="7"/>
  <c r="AA95" i="7"/>
  <c r="AA94" i="7"/>
  <c r="AA93" i="7"/>
  <c r="AA92" i="7"/>
  <c r="AA91" i="7"/>
  <c r="AA90" i="7"/>
  <c r="AA89" i="7"/>
  <c r="AA88" i="7"/>
  <c r="AA87" i="7"/>
  <c r="AA86" i="7"/>
  <c r="AA85" i="7"/>
  <c r="AA84" i="7"/>
  <c r="AA83" i="7"/>
  <c r="AA82" i="7"/>
  <c r="AA81" i="7"/>
  <c r="AA80" i="7"/>
  <c r="AA79" i="7"/>
  <c r="AA78" i="7"/>
  <c r="AA77" i="7"/>
  <c r="AA76" i="7"/>
  <c r="AA75" i="7"/>
  <c r="AA74" i="7"/>
  <c r="AA73" i="7"/>
  <c r="AA72" i="7"/>
  <c r="AA71" i="7"/>
  <c r="AA70" i="7"/>
  <c r="AA69" i="7"/>
  <c r="AA68" i="7"/>
  <c r="AA67" i="7"/>
  <c r="AA66" i="7"/>
  <c r="AA65" i="7"/>
  <c r="AA64" i="7"/>
  <c r="AA63" i="7"/>
  <c r="AA62" i="7"/>
  <c r="AA61" i="7"/>
  <c r="AA60" i="7"/>
  <c r="AA59" i="7"/>
  <c r="AA58" i="7"/>
  <c r="AA57" i="7"/>
  <c r="AA56" i="7"/>
  <c r="AA55" i="7"/>
  <c r="AA54" i="7"/>
  <c r="AA53" i="7"/>
  <c r="AA52" i="7"/>
  <c r="AA51" i="7"/>
  <c r="AA50" i="7"/>
  <c r="AA49" i="7"/>
  <c r="AA48" i="7"/>
  <c r="AA47" i="7"/>
  <c r="AA46" i="7"/>
  <c r="AA45" i="7"/>
  <c r="AA44" i="7"/>
  <c r="AA43" i="7"/>
  <c r="AA42" i="7"/>
  <c r="AA41" i="7"/>
  <c r="AA40" i="7"/>
  <c r="AA39" i="7"/>
  <c r="AA38" i="7"/>
  <c r="AA37" i="7"/>
  <c r="AA36" i="7"/>
  <c r="AA35" i="7"/>
  <c r="AA34" i="7"/>
  <c r="AA33" i="7"/>
  <c r="AA32" i="7"/>
  <c r="AA31" i="7"/>
  <c r="Y31" i="7"/>
  <c r="AA30" i="7"/>
  <c r="AA29" i="7"/>
  <c r="AA28" i="7"/>
  <c r="AA27" i="7"/>
  <c r="AA26" i="7"/>
  <c r="AA25" i="7"/>
  <c r="AA24" i="7"/>
  <c r="AA23" i="7"/>
  <c r="AA22" i="7"/>
  <c r="AA21" i="7"/>
  <c r="AA20" i="7"/>
  <c r="AA19" i="7"/>
  <c r="AA18" i="7"/>
  <c r="Y18" i="7"/>
  <c r="AA17" i="7"/>
  <c r="AA16" i="7"/>
  <c r="AA15" i="7"/>
  <c r="AA14" i="7"/>
  <c r="AA13" i="7"/>
  <c r="AA12" i="7"/>
  <c r="AA11" i="7"/>
  <c r="AA10" i="7"/>
  <c r="AA9" i="7"/>
  <c r="AA8" i="7"/>
  <c r="AA7" i="7"/>
  <c r="AA6" i="7"/>
  <c r="AA5" i="7"/>
  <c r="AA4" i="7"/>
  <c r="AA3" i="7"/>
  <c r="Y3" i="7"/>
  <c r="AA2" i="7"/>
  <c r="Y2" i="7"/>
  <c r="AD118" i="7"/>
  <c r="X118" i="7"/>
  <c r="E118" i="7"/>
  <c r="D118" i="7"/>
  <c r="C118" i="7"/>
  <c r="AD117" i="7"/>
  <c r="X117" i="7"/>
  <c r="Y47" i="7" s="1"/>
  <c r="E117" i="7"/>
  <c r="D117" i="7"/>
  <c r="C117" i="7"/>
  <c r="AD116" i="7"/>
  <c r="AE5" i="7" s="1"/>
  <c r="AB116" i="7"/>
  <c r="X116" i="7"/>
  <c r="E116" i="7"/>
  <c r="D116" i="7"/>
  <c r="C116" i="7"/>
  <c r="AD115" i="7"/>
  <c r="AE3" i="7" s="1"/>
  <c r="AB115" i="7"/>
  <c r="AC55" i="7" s="1"/>
  <c r="X115" i="7"/>
  <c r="E115" i="7"/>
  <c r="D115" i="7"/>
  <c r="C115" i="7"/>
  <c r="AI113" i="7"/>
  <c r="AI112" i="7"/>
  <c r="AI111" i="7"/>
  <c r="AI110" i="7"/>
  <c r="AI109" i="7"/>
  <c r="AI108" i="7"/>
  <c r="AI107" i="7"/>
  <c r="AI106" i="7"/>
  <c r="AI105" i="7"/>
  <c r="AI104" i="7"/>
  <c r="AI103" i="7"/>
  <c r="AI102" i="7"/>
  <c r="AI101" i="7"/>
  <c r="AI100" i="7"/>
  <c r="AI99" i="7"/>
  <c r="AI98" i="7"/>
  <c r="AI97" i="7"/>
  <c r="AI96" i="7"/>
  <c r="AI95" i="7"/>
  <c r="AI94" i="7"/>
  <c r="AI93" i="7"/>
  <c r="M112" i="7"/>
  <c r="AI92" i="7"/>
  <c r="AI91" i="7"/>
  <c r="AI90" i="7"/>
  <c r="AI89" i="7"/>
  <c r="AI88" i="7"/>
  <c r="AI87" i="7"/>
  <c r="AI86" i="7"/>
  <c r="AI85" i="7"/>
  <c r="AI84" i="7"/>
  <c r="AI83" i="7"/>
  <c r="AI82" i="7"/>
  <c r="AI81" i="7"/>
  <c r="AI80" i="7"/>
  <c r="AI79" i="7"/>
  <c r="AI78" i="7"/>
  <c r="AI77" i="7"/>
  <c r="AI76" i="7"/>
  <c r="AI75" i="7"/>
  <c r="AI74" i="7"/>
  <c r="AI73" i="7"/>
  <c r="AI72" i="7"/>
  <c r="AI71" i="7"/>
  <c r="AI70" i="7"/>
  <c r="AI69" i="7"/>
  <c r="AI68" i="7"/>
  <c r="AI67" i="7"/>
  <c r="AI66" i="7"/>
  <c r="AI65" i="7"/>
  <c r="AI64" i="7"/>
  <c r="AI63" i="7"/>
  <c r="AI62" i="7"/>
  <c r="AI61" i="7"/>
  <c r="AI60" i="7"/>
  <c r="AI59" i="7"/>
  <c r="AI58" i="7"/>
  <c r="AI57" i="7"/>
  <c r="AI56" i="7"/>
  <c r="AI55" i="7"/>
  <c r="AI54" i="7"/>
  <c r="AI53" i="7"/>
  <c r="AI52" i="7"/>
  <c r="AI51" i="7"/>
  <c r="AI50" i="7"/>
  <c r="L75" i="7"/>
  <c r="AI49" i="7"/>
  <c r="N78" i="7"/>
  <c r="AI48" i="7"/>
  <c r="AI47" i="7"/>
  <c r="AI46" i="7"/>
  <c r="AI45" i="7"/>
  <c r="AI44" i="7"/>
  <c r="AI43" i="7"/>
  <c r="AI42" i="7"/>
  <c r="AI41" i="7"/>
  <c r="AI40" i="7"/>
  <c r="AI39" i="7"/>
  <c r="AI38" i="7"/>
  <c r="AI37" i="7"/>
  <c r="AI36" i="7"/>
  <c r="AI35" i="7"/>
  <c r="AI34" i="7"/>
  <c r="AI33" i="7"/>
  <c r="AI32" i="7"/>
  <c r="AI31" i="7"/>
  <c r="AI30" i="7"/>
  <c r="AI29" i="7"/>
  <c r="AI28" i="7"/>
  <c r="AI27" i="7"/>
  <c r="AI26" i="7"/>
  <c r="AI25" i="7"/>
  <c r="AI24" i="7"/>
  <c r="AI23" i="7"/>
  <c r="AI22" i="7"/>
  <c r="AI21" i="7"/>
  <c r="AI20" i="7"/>
  <c r="AI19" i="7"/>
  <c r="AI18" i="7"/>
  <c r="AI17" i="7"/>
  <c r="AI16" i="7"/>
  <c r="AI15" i="7"/>
  <c r="AI14" i="7"/>
  <c r="AI13" i="7"/>
  <c r="AI12" i="7"/>
  <c r="AI11" i="7"/>
  <c r="AI10" i="7"/>
  <c r="AI9" i="7"/>
  <c r="AI8" i="7"/>
  <c r="AI7" i="7"/>
  <c r="AI6" i="7"/>
  <c r="AI5" i="7"/>
  <c r="AI4" i="7"/>
  <c r="AI3" i="7"/>
  <c r="AI2" i="7"/>
  <c r="O53" i="6"/>
  <c r="N53" i="6"/>
  <c r="M53" i="6"/>
  <c r="L53" i="6"/>
  <c r="O52" i="6"/>
  <c r="N52" i="6"/>
  <c r="M52" i="6"/>
  <c r="L52" i="6"/>
  <c r="O50" i="6"/>
  <c r="N50" i="6"/>
  <c r="N68" i="6" s="1"/>
  <c r="M50" i="6"/>
  <c r="L50" i="6"/>
  <c r="L61" i="6" s="1"/>
  <c r="J50" i="6"/>
  <c r="I50" i="6"/>
  <c r="H50" i="6"/>
  <c r="G50" i="6"/>
  <c r="F50" i="6"/>
  <c r="E50" i="6"/>
  <c r="E89" i="6" s="1"/>
  <c r="D50" i="6"/>
  <c r="C50" i="6"/>
  <c r="B50" i="6"/>
  <c r="O49" i="6"/>
  <c r="N49" i="6"/>
  <c r="M49" i="6"/>
  <c r="M73" i="6" s="1"/>
  <c r="L49" i="6"/>
  <c r="J49" i="6"/>
  <c r="I49" i="6"/>
  <c r="I91" i="6" s="1"/>
  <c r="H49" i="6"/>
  <c r="G49" i="6"/>
  <c r="F49" i="6"/>
  <c r="E49" i="6"/>
  <c r="D49" i="6"/>
  <c r="D78" i="6" s="1"/>
  <c r="C49" i="6"/>
  <c r="B49" i="6"/>
  <c r="I97" i="6"/>
  <c r="I96" i="6"/>
  <c r="I87" i="6"/>
  <c r="I86" i="6"/>
  <c r="E83" i="6"/>
  <c r="I81" i="6"/>
  <c r="I80" i="6"/>
  <c r="E80" i="6"/>
  <c r="N78" i="6"/>
  <c r="I78" i="6"/>
  <c r="N77" i="6"/>
  <c r="D77" i="6"/>
  <c r="N76" i="6"/>
  <c r="E73" i="6"/>
  <c r="D70" i="6"/>
  <c r="N69" i="6"/>
  <c r="I68" i="6"/>
  <c r="I67" i="6"/>
  <c r="I66" i="6"/>
  <c r="E66" i="6"/>
  <c r="E65" i="6"/>
  <c r="I64" i="6"/>
  <c r="I63" i="6"/>
  <c r="N62" i="6"/>
  <c r="N61" i="6"/>
  <c r="W46" i="6"/>
  <c r="W45" i="6"/>
  <c r="W44" i="6"/>
  <c r="W43" i="6"/>
  <c r="W42" i="6"/>
  <c r="W41" i="6"/>
  <c r="W40" i="6"/>
  <c r="W38" i="6"/>
  <c r="I95" i="6"/>
  <c r="H87" i="6"/>
  <c r="W37" i="6"/>
  <c r="W36" i="6"/>
  <c r="W35" i="6"/>
  <c r="W34" i="6"/>
  <c r="W33" i="6"/>
  <c r="W32" i="6"/>
  <c r="W30" i="6"/>
  <c r="W29" i="6"/>
  <c r="W28" i="6"/>
  <c r="W27" i="6"/>
  <c r="W26" i="6"/>
  <c r="W25" i="6"/>
  <c r="W24" i="6"/>
  <c r="W22" i="6"/>
  <c r="W21" i="6"/>
  <c r="W20" i="6"/>
  <c r="W19" i="6"/>
  <c r="W18" i="6"/>
  <c r="W17" i="6"/>
  <c r="W16" i="6"/>
  <c r="W13" i="6"/>
  <c r="W12" i="6"/>
  <c r="W11" i="6"/>
  <c r="W10" i="6"/>
  <c r="W9" i="6"/>
  <c r="W8" i="6"/>
  <c r="W7" i="6"/>
  <c r="W6" i="6"/>
  <c r="W5" i="6"/>
  <c r="W4" i="6"/>
  <c r="W3" i="6"/>
  <c r="W2" i="6"/>
  <c r="BN112" i="1"/>
  <c r="BJ112" i="1"/>
  <c r="BN111" i="1"/>
  <c r="BJ111" i="1"/>
  <c r="BN110" i="1"/>
  <c r="BJ110" i="1"/>
  <c r="BN109" i="1"/>
  <c r="O177" i="5"/>
  <c r="H177" i="5"/>
  <c r="O176" i="5"/>
  <c r="H176" i="5"/>
  <c r="O175" i="5"/>
  <c r="H175" i="5"/>
  <c r="O174" i="5"/>
  <c r="H174" i="5"/>
  <c r="O173" i="5"/>
  <c r="H173" i="5"/>
  <c r="O172" i="5"/>
  <c r="H172" i="5"/>
  <c r="O171" i="5"/>
  <c r="H171" i="5"/>
  <c r="AC50" i="5"/>
  <c r="AC53" i="5"/>
  <c r="AC54" i="5"/>
  <c r="AC55" i="5"/>
  <c r="AC57" i="5"/>
  <c r="AC58" i="5"/>
  <c r="AC61" i="5"/>
  <c r="AC62" i="5"/>
  <c r="AC63" i="5"/>
  <c r="AC65" i="5"/>
  <c r="AC66" i="5"/>
  <c r="AC69" i="5"/>
  <c r="AC70" i="5"/>
  <c r="AC71" i="5"/>
  <c r="AC73" i="5"/>
  <c r="AC74" i="5"/>
  <c r="AC77" i="5"/>
  <c r="AC78" i="5"/>
  <c r="AC79" i="5"/>
  <c r="AC81" i="5"/>
  <c r="AC82" i="5"/>
  <c r="AC85" i="5"/>
  <c r="AC86" i="5"/>
  <c r="AC87" i="5"/>
  <c r="AC89" i="5"/>
  <c r="AC90" i="5"/>
  <c r="AC93" i="5"/>
  <c r="AC94" i="5"/>
  <c r="AC95" i="5"/>
  <c r="AC97" i="5"/>
  <c r="AC98" i="5"/>
  <c r="AC101" i="5"/>
  <c r="AC102" i="5"/>
  <c r="AC103" i="5"/>
  <c r="AC105" i="5"/>
  <c r="AC106" i="5"/>
  <c r="AC49" i="5"/>
  <c r="AI3" i="5"/>
  <c r="AI4" i="5"/>
  <c r="AI5" i="5"/>
  <c r="AI6" i="5"/>
  <c r="AI7" i="5"/>
  <c r="AI8" i="5"/>
  <c r="AI9" i="5"/>
  <c r="AI10" i="5"/>
  <c r="AI11" i="5"/>
  <c r="AI12" i="5"/>
  <c r="AI13" i="5"/>
  <c r="AI14" i="5"/>
  <c r="AI15" i="5"/>
  <c r="AI16" i="5"/>
  <c r="AI17" i="5"/>
  <c r="AI18" i="5"/>
  <c r="AI19" i="5"/>
  <c r="AI20" i="5"/>
  <c r="AI21" i="5"/>
  <c r="AI22" i="5"/>
  <c r="AI23" i="5"/>
  <c r="AI24" i="5"/>
  <c r="AI25" i="5"/>
  <c r="AI26" i="5"/>
  <c r="AI27" i="5"/>
  <c r="AI28" i="5"/>
  <c r="AI29" i="5"/>
  <c r="AI30" i="5"/>
  <c r="AI31" i="5"/>
  <c r="AI32" i="5"/>
  <c r="AI33" i="5"/>
  <c r="AI34" i="5"/>
  <c r="AI35" i="5"/>
  <c r="AI36" i="5"/>
  <c r="AI37" i="5"/>
  <c r="AI38" i="5"/>
  <c r="AI39" i="5"/>
  <c r="AI40" i="5"/>
  <c r="AI41" i="5"/>
  <c r="AI42" i="5"/>
  <c r="AI43" i="5"/>
  <c r="AI44" i="5"/>
  <c r="AI45" i="5"/>
  <c r="AI46" i="5"/>
  <c r="AI47" i="5"/>
  <c r="AI48" i="5"/>
  <c r="AI49" i="5"/>
  <c r="AI50" i="5"/>
  <c r="AI51" i="5"/>
  <c r="AI52" i="5"/>
  <c r="AI53" i="5"/>
  <c r="AI54" i="5"/>
  <c r="AI55" i="5"/>
  <c r="AI56" i="5"/>
  <c r="AI57" i="5"/>
  <c r="AI58" i="5"/>
  <c r="AI59" i="5"/>
  <c r="AI60" i="5"/>
  <c r="AI61" i="5"/>
  <c r="AI62" i="5"/>
  <c r="AI63" i="5"/>
  <c r="AI64" i="5"/>
  <c r="AI65" i="5"/>
  <c r="AI66" i="5"/>
  <c r="AI67" i="5"/>
  <c r="AI68" i="5"/>
  <c r="AI69" i="5"/>
  <c r="AI70" i="5"/>
  <c r="AI71" i="5"/>
  <c r="AI72" i="5"/>
  <c r="AI73" i="5"/>
  <c r="AI74" i="5"/>
  <c r="AI75" i="5"/>
  <c r="AI76" i="5"/>
  <c r="AI77" i="5"/>
  <c r="AI78" i="5"/>
  <c r="AI79" i="5"/>
  <c r="AI80" i="5"/>
  <c r="AI81" i="5"/>
  <c r="AI82" i="5"/>
  <c r="AI83" i="5"/>
  <c r="AI84" i="5"/>
  <c r="AI85" i="5"/>
  <c r="AI86" i="5"/>
  <c r="AI87" i="5"/>
  <c r="AI88" i="5"/>
  <c r="AI89" i="5"/>
  <c r="AI90" i="5"/>
  <c r="AI91" i="5"/>
  <c r="AI92" i="5"/>
  <c r="AI93" i="5"/>
  <c r="AI94" i="5"/>
  <c r="AI95" i="5"/>
  <c r="AI96" i="5"/>
  <c r="AI97" i="5"/>
  <c r="AI98" i="5"/>
  <c r="AI99" i="5"/>
  <c r="AI100" i="5"/>
  <c r="AI101" i="5"/>
  <c r="AI102" i="5"/>
  <c r="AI103" i="5"/>
  <c r="AI104" i="5"/>
  <c r="AI105" i="5"/>
  <c r="AI106" i="5"/>
  <c r="AI107" i="5"/>
  <c r="AI108" i="5"/>
  <c r="AI109" i="5"/>
  <c r="AI110" i="5"/>
  <c r="AI111" i="5"/>
  <c r="AI112" i="5"/>
  <c r="AI113" i="5"/>
  <c r="AI2" i="5"/>
  <c r="AA113" i="5"/>
  <c r="AA112" i="5"/>
  <c r="AA111" i="5"/>
  <c r="AA110" i="5"/>
  <c r="AA109" i="5"/>
  <c r="AA108" i="5"/>
  <c r="AA107" i="5"/>
  <c r="AA106" i="5"/>
  <c r="AA105" i="5"/>
  <c r="AA104" i="5"/>
  <c r="AA103" i="5"/>
  <c r="AA102" i="5"/>
  <c r="AA101" i="5"/>
  <c r="AA100" i="5"/>
  <c r="AA99" i="5"/>
  <c r="AA98" i="5"/>
  <c r="AA97" i="5"/>
  <c r="AA96" i="5"/>
  <c r="AA95" i="5"/>
  <c r="AA94" i="5"/>
  <c r="AA93" i="5"/>
  <c r="AA92" i="5"/>
  <c r="AA91" i="5"/>
  <c r="AA90" i="5"/>
  <c r="AA89" i="5"/>
  <c r="AA88" i="5"/>
  <c r="AA87" i="5"/>
  <c r="AA86" i="5"/>
  <c r="AA85" i="5"/>
  <c r="AA84" i="5"/>
  <c r="AA83" i="5"/>
  <c r="AA82" i="5"/>
  <c r="AA81" i="5"/>
  <c r="AA80" i="5"/>
  <c r="AA79" i="5"/>
  <c r="AA78" i="5"/>
  <c r="AA77" i="5"/>
  <c r="AA76" i="5"/>
  <c r="AA75" i="5"/>
  <c r="AA74" i="5"/>
  <c r="AA73" i="5"/>
  <c r="AA72" i="5"/>
  <c r="AA71" i="5"/>
  <c r="AA70" i="5"/>
  <c r="AA69" i="5"/>
  <c r="AA68" i="5"/>
  <c r="AA67" i="5"/>
  <c r="AA66" i="5"/>
  <c r="AA65" i="5"/>
  <c r="AA64" i="5"/>
  <c r="AA63" i="5"/>
  <c r="AA62" i="5"/>
  <c r="AA61" i="5"/>
  <c r="AA60" i="5"/>
  <c r="AA59" i="5"/>
  <c r="AA58" i="5"/>
  <c r="AA57" i="5"/>
  <c r="AA56" i="5"/>
  <c r="AA55" i="5"/>
  <c r="AA54" i="5"/>
  <c r="AA53" i="5"/>
  <c r="AA52" i="5"/>
  <c r="AA51" i="5"/>
  <c r="AA50" i="5"/>
  <c r="AA49" i="5"/>
  <c r="AA48" i="5"/>
  <c r="AA47" i="5"/>
  <c r="AA46" i="5"/>
  <c r="AA45" i="5"/>
  <c r="AA44" i="5"/>
  <c r="AA43" i="5"/>
  <c r="AA42" i="5"/>
  <c r="AA41" i="5"/>
  <c r="AA40" i="5"/>
  <c r="AA39" i="5"/>
  <c r="AA38" i="5"/>
  <c r="AA37" i="5"/>
  <c r="AA36" i="5"/>
  <c r="AA35" i="5"/>
  <c r="AA34" i="5"/>
  <c r="AA33" i="5"/>
  <c r="AA32" i="5"/>
  <c r="AA31" i="5"/>
  <c r="AA30" i="5"/>
  <c r="AA29" i="5"/>
  <c r="AA28" i="5"/>
  <c r="AA27" i="5"/>
  <c r="AA26" i="5"/>
  <c r="AA25" i="5"/>
  <c r="AA24" i="5"/>
  <c r="AA23" i="5"/>
  <c r="AA22" i="5"/>
  <c r="AA21" i="5"/>
  <c r="AA20" i="5"/>
  <c r="Y20" i="5"/>
  <c r="AA19" i="5"/>
  <c r="AA18" i="5"/>
  <c r="AA17" i="5"/>
  <c r="AA16" i="5"/>
  <c r="AA15" i="5"/>
  <c r="AA14" i="5"/>
  <c r="AA13" i="5"/>
  <c r="AA12" i="5"/>
  <c r="AA11" i="5"/>
  <c r="AA10" i="5"/>
  <c r="AA9" i="5"/>
  <c r="AA8" i="5"/>
  <c r="AA7" i="5"/>
  <c r="AA6" i="5"/>
  <c r="AA5" i="5"/>
  <c r="AA4" i="5"/>
  <c r="AA3" i="5"/>
  <c r="AA2" i="5"/>
  <c r="D129" i="5"/>
  <c r="Q126" i="5"/>
  <c r="Q125" i="5"/>
  <c r="Q124" i="5"/>
  <c r="Q123" i="5"/>
  <c r="H126" i="5"/>
  <c r="H125" i="5"/>
  <c r="H124" i="5"/>
  <c r="H123" i="5"/>
  <c r="K95" i="5"/>
  <c r="K96" i="5"/>
  <c r="K98" i="5"/>
  <c r="K99" i="5"/>
  <c r="K102" i="5"/>
  <c r="K103" i="5"/>
  <c r="K104" i="5"/>
  <c r="K106" i="5"/>
  <c r="K107" i="5"/>
  <c r="K110" i="5"/>
  <c r="K111" i="5"/>
  <c r="K112" i="5"/>
  <c r="K94" i="5"/>
  <c r="J50" i="5"/>
  <c r="J65" i="5"/>
  <c r="J73" i="5"/>
  <c r="J86" i="5"/>
  <c r="J49" i="5"/>
  <c r="F50" i="5"/>
  <c r="J66" i="5" s="1"/>
  <c r="AG118" i="5"/>
  <c r="AD118" i="5"/>
  <c r="X118" i="5"/>
  <c r="E118" i="5"/>
  <c r="D118" i="5"/>
  <c r="C118" i="5"/>
  <c r="AG117" i="5"/>
  <c r="AD117" i="5"/>
  <c r="X117" i="5"/>
  <c r="E117" i="5"/>
  <c r="D117" i="5"/>
  <c r="C117" i="5"/>
  <c r="AG116" i="5"/>
  <c r="AD116" i="5"/>
  <c r="AB116" i="5"/>
  <c r="X116" i="5"/>
  <c r="E116" i="5"/>
  <c r="D116" i="5"/>
  <c r="C116" i="5"/>
  <c r="AG115" i="5"/>
  <c r="AD115" i="5"/>
  <c r="AB115" i="5"/>
  <c r="AC51" i="5" s="1"/>
  <c r="X115" i="5"/>
  <c r="E115" i="5"/>
  <c r="D115" i="5"/>
  <c r="C115" i="5"/>
  <c r="I113" i="5"/>
  <c r="H113" i="5"/>
  <c r="G113" i="5"/>
  <c r="F113" i="5"/>
  <c r="I112" i="5"/>
  <c r="H112" i="5"/>
  <c r="G112" i="5"/>
  <c r="F112" i="5"/>
  <c r="I111" i="5"/>
  <c r="H111" i="5"/>
  <c r="G111" i="5"/>
  <c r="F111" i="5"/>
  <c r="I110" i="5"/>
  <c r="H110" i="5"/>
  <c r="G110" i="5"/>
  <c r="F110" i="5"/>
  <c r="I109" i="5"/>
  <c r="H109" i="5"/>
  <c r="G109" i="5"/>
  <c r="F109" i="5"/>
  <c r="I108" i="5"/>
  <c r="H108" i="5"/>
  <c r="G108" i="5"/>
  <c r="F108" i="5"/>
  <c r="I107" i="5"/>
  <c r="H107" i="5"/>
  <c r="G107" i="5"/>
  <c r="F107" i="5"/>
  <c r="I106" i="5"/>
  <c r="H106" i="5"/>
  <c r="G106" i="5"/>
  <c r="F106" i="5"/>
  <c r="I105" i="5"/>
  <c r="H105" i="5"/>
  <c r="G105" i="5"/>
  <c r="F105" i="5"/>
  <c r="I104" i="5"/>
  <c r="H104" i="5"/>
  <c r="G104" i="5"/>
  <c r="F104" i="5"/>
  <c r="I103" i="5"/>
  <c r="H103" i="5"/>
  <c r="G103" i="5"/>
  <c r="F103" i="5"/>
  <c r="I102" i="5"/>
  <c r="H102" i="5"/>
  <c r="G102" i="5"/>
  <c r="F102" i="5"/>
  <c r="I101" i="5"/>
  <c r="H101" i="5"/>
  <c r="G101" i="5"/>
  <c r="F101" i="5"/>
  <c r="I100" i="5"/>
  <c r="H100" i="5"/>
  <c r="G100" i="5"/>
  <c r="F100" i="5"/>
  <c r="I99" i="5"/>
  <c r="H99" i="5"/>
  <c r="G99" i="5"/>
  <c r="F99" i="5"/>
  <c r="I98" i="5"/>
  <c r="H98" i="5"/>
  <c r="G98" i="5"/>
  <c r="F98" i="5"/>
  <c r="I97" i="5"/>
  <c r="H97" i="5"/>
  <c r="G97" i="5"/>
  <c r="F97" i="5"/>
  <c r="I96" i="5"/>
  <c r="H96" i="5"/>
  <c r="G96" i="5"/>
  <c r="F96" i="5"/>
  <c r="I95" i="5"/>
  <c r="H95" i="5"/>
  <c r="G95" i="5"/>
  <c r="F95" i="5"/>
  <c r="I94" i="5"/>
  <c r="H94" i="5"/>
  <c r="G94" i="5"/>
  <c r="D130" i="5" s="1"/>
  <c r="F94" i="5"/>
  <c r="K100" i="5" s="1"/>
  <c r="I93" i="5"/>
  <c r="H93" i="5"/>
  <c r="G93" i="5"/>
  <c r="M111" i="5" s="1"/>
  <c r="F93" i="5"/>
  <c r="I92" i="5"/>
  <c r="H92" i="5"/>
  <c r="G92" i="5"/>
  <c r="F92" i="5"/>
  <c r="I91" i="5"/>
  <c r="H91" i="5"/>
  <c r="G91" i="5"/>
  <c r="F91" i="5"/>
  <c r="I90" i="5"/>
  <c r="H90" i="5"/>
  <c r="G90" i="5"/>
  <c r="F90" i="5"/>
  <c r="I89" i="5"/>
  <c r="H89" i="5"/>
  <c r="G89" i="5"/>
  <c r="F89" i="5"/>
  <c r="I88" i="5"/>
  <c r="H88" i="5"/>
  <c r="G88" i="5"/>
  <c r="F88" i="5"/>
  <c r="I87" i="5"/>
  <c r="H87" i="5"/>
  <c r="G87" i="5"/>
  <c r="F87" i="5"/>
  <c r="I86" i="5"/>
  <c r="H86" i="5"/>
  <c r="G86" i="5"/>
  <c r="F86" i="5"/>
  <c r="I85" i="5"/>
  <c r="H85" i="5"/>
  <c r="G85" i="5"/>
  <c r="F85" i="5"/>
  <c r="I84" i="5"/>
  <c r="H84" i="5"/>
  <c r="G84" i="5"/>
  <c r="F84" i="5"/>
  <c r="I83" i="5"/>
  <c r="H83" i="5"/>
  <c r="G83" i="5"/>
  <c r="F83" i="5"/>
  <c r="I82" i="5"/>
  <c r="H82" i="5"/>
  <c r="G82" i="5"/>
  <c r="F82" i="5"/>
  <c r="I81" i="5"/>
  <c r="H81" i="5"/>
  <c r="G81" i="5"/>
  <c r="F81" i="5"/>
  <c r="I80" i="5"/>
  <c r="H80" i="5"/>
  <c r="G80" i="5"/>
  <c r="F80" i="5"/>
  <c r="I79" i="5"/>
  <c r="H79" i="5"/>
  <c r="G79" i="5"/>
  <c r="F79" i="5"/>
  <c r="I78" i="5"/>
  <c r="H78" i="5"/>
  <c r="G78" i="5"/>
  <c r="F78" i="5"/>
  <c r="I77" i="5"/>
  <c r="H77" i="5"/>
  <c r="G77" i="5"/>
  <c r="F77" i="5"/>
  <c r="I76" i="5"/>
  <c r="H76" i="5"/>
  <c r="G76" i="5"/>
  <c r="F76" i="5"/>
  <c r="I75" i="5"/>
  <c r="H75" i="5"/>
  <c r="G75" i="5"/>
  <c r="F75" i="5"/>
  <c r="I74" i="5"/>
  <c r="H74" i="5"/>
  <c r="G74" i="5"/>
  <c r="F74" i="5"/>
  <c r="I73" i="5"/>
  <c r="H73" i="5"/>
  <c r="G73" i="5"/>
  <c r="F73" i="5"/>
  <c r="I72" i="5"/>
  <c r="H72" i="5"/>
  <c r="G72" i="5"/>
  <c r="F72" i="5"/>
  <c r="I71" i="5"/>
  <c r="P69" i="6" s="1"/>
  <c r="H71" i="5"/>
  <c r="G71" i="5"/>
  <c r="F71" i="5"/>
  <c r="I70" i="5"/>
  <c r="P68" i="6" s="1"/>
  <c r="H70" i="5"/>
  <c r="G70" i="5"/>
  <c r="F70" i="5"/>
  <c r="I69" i="5"/>
  <c r="P67" i="6" s="1"/>
  <c r="H69" i="5"/>
  <c r="G69" i="5"/>
  <c r="F69" i="5"/>
  <c r="I68" i="5"/>
  <c r="H68" i="5"/>
  <c r="G68" i="5"/>
  <c r="F68" i="5"/>
  <c r="I67" i="5"/>
  <c r="P65" i="6" s="1"/>
  <c r="H67" i="5"/>
  <c r="G67" i="5"/>
  <c r="F67" i="5"/>
  <c r="I66" i="5"/>
  <c r="H66" i="5"/>
  <c r="G66" i="5"/>
  <c r="F66" i="5"/>
  <c r="I65" i="5"/>
  <c r="P63" i="6" s="1"/>
  <c r="H65" i="5"/>
  <c r="G65" i="5"/>
  <c r="F65" i="5"/>
  <c r="I64" i="5"/>
  <c r="H64" i="5"/>
  <c r="G64" i="5"/>
  <c r="F64" i="5"/>
  <c r="I63" i="5"/>
  <c r="P61" i="6" s="1"/>
  <c r="H63" i="5"/>
  <c r="G63" i="5"/>
  <c r="F63" i="5"/>
  <c r="I62" i="5"/>
  <c r="H62" i="5"/>
  <c r="G62" i="5"/>
  <c r="F62" i="5"/>
  <c r="I61" i="5"/>
  <c r="H61" i="5"/>
  <c r="G61" i="5"/>
  <c r="F61" i="5"/>
  <c r="I60" i="5"/>
  <c r="H60" i="5"/>
  <c r="G60" i="5"/>
  <c r="F60" i="5"/>
  <c r="I59" i="5"/>
  <c r="H59" i="5"/>
  <c r="G59" i="5"/>
  <c r="F59" i="5"/>
  <c r="I58" i="5"/>
  <c r="H58" i="5"/>
  <c r="G58" i="5"/>
  <c r="F58" i="5"/>
  <c r="I57" i="5"/>
  <c r="H57" i="5"/>
  <c r="G57" i="5"/>
  <c r="F57" i="5"/>
  <c r="I56" i="5"/>
  <c r="H56" i="5"/>
  <c r="G56" i="5"/>
  <c r="F56" i="5"/>
  <c r="I55" i="5"/>
  <c r="H55" i="5"/>
  <c r="G55" i="5"/>
  <c r="F55" i="5"/>
  <c r="I54" i="5"/>
  <c r="H54" i="5"/>
  <c r="G54" i="5"/>
  <c r="F54" i="5"/>
  <c r="I53" i="5"/>
  <c r="H53" i="5"/>
  <c r="G53" i="5"/>
  <c r="F53" i="5"/>
  <c r="I52" i="5"/>
  <c r="H52" i="5"/>
  <c r="G52" i="5"/>
  <c r="F52" i="5"/>
  <c r="I51" i="5"/>
  <c r="H51" i="5"/>
  <c r="G51" i="5"/>
  <c r="F51" i="5"/>
  <c r="I50" i="5"/>
  <c r="H50" i="5"/>
  <c r="G50" i="5"/>
  <c r="I49" i="5"/>
  <c r="H49" i="5"/>
  <c r="N93" i="5" s="1"/>
  <c r="G49" i="5"/>
  <c r="C130" i="5" s="1"/>
  <c r="F49" i="5"/>
  <c r="M53" i="4"/>
  <c r="N53" i="4"/>
  <c r="O53" i="4"/>
  <c r="O52" i="4"/>
  <c r="N52" i="4"/>
  <c r="M52" i="4"/>
  <c r="L52" i="4"/>
  <c r="L53" i="4"/>
  <c r="O50" i="4"/>
  <c r="N50" i="4"/>
  <c r="M50" i="4"/>
  <c r="L50" i="4"/>
  <c r="O49" i="4"/>
  <c r="O62" i="4" s="1"/>
  <c r="N49" i="4"/>
  <c r="M49" i="4"/>
  <c r="M69" i="4" s="1"/>
  <c r="L49" i="4"/>
  <c r="J50" i="4"/>
  <c r="I50" i="4"/>
  <c r="H50" i="4"/>
  <c r="G50" i="4"/>
  <c r="F50" i="4"/>
  <c r="F62" i="4" s="1"/>
  <c r="E50" i="4"/>
  <c r="D50" i="4"/>
  <c r="C50" i="4"/>
  <c r="B50" i="4"/>
  <c r="J49" i="4"/>
  <c r="J61" i="4" s="1"/>
  <c r="I49" i="4"/>
  <c r="H49" i="4"/>
  <c r="H62" i="4" s="1"/>
  <c r="G49" i="4"/>
  <c r="F49" i="4"/>
  <c r="E49" i="4"/>
  <c r="E68" i="4" s="1"/>
  <c r="D49" i="4"/>
  <c r="D62" i="4" s="1"/>
  <c r="C49" i="4"/>
  <c r="B49" i="4"/>
  <c r="I62" i="4"/>
  <c r="B62" i="4"/>
  <c r="J62" i="4"/>
  <c r="W46" i="4"/>
  <c r="W45" i="4"/>
  <c r="W44" i="4"/>
  <c r="W43" i="4"/>
  <c r="W42" i="4"/>
  <c r="W41" i="4"/>
  <c r="W40" i="4"/>
  <c r="W38" i="4"/>
  <c r="N62" i="4"/>
  <c r="W37" i="4"/>
  <c r="W36" i="4"/>
  <c r="W35" i="4"/>
  <c r="W34" i="4"/>
  <c r="W33" i="4"/>
  <c r="W32" i="4"/>
  <c r="W30" i="4"/>
  <c r="W29" i="4"/>
  <c r="W28" i="4"/>
  <c r="W27" i="4"/>
  <c r="W26" i="4"/>
  <c r="W25" i="4"/>
  <c r="W24" i="4"/>
  <c r="W22" i="4"/>
  <c r="W21" i="4"/>
  <c r="W20" i="4"/>
  <c r="W19" i="4"/>
  <c r="W18" i="4"/>
  <c r="W17" i="4"/>
  <c r="W16" i="4"/>
  <c r="W13" i="4"/>
  <c r="W12" i="4"/>
  <c r="W11" i="4"/>
  <c r="W10" i="4"/>
  <c r="W9" i="4"/>
  <c r="W8" i="4"/>
  <c r="W7" i="4"/>
  <c r="W6" i="4"/>
  <c r="W5" i="4"/>
  <c r="W4" i="4"/>
  <c r="W3" i="4"/>
  <c r="W2" i="4"/>
  <c r="AC50" i="3"/>
  <c r="AC51" i="3"/>
  <c r="AC52" i="3"/>
  <c r="AC54" i="3"/>
  <c r="AC55" i="3"/>
  <c r="AC58" i="3"/>
  <c r="AC59" i="3"/>
  <c r="AC60" i="3"/>
  <c r="AC62" i="3"/>
  <c r="AC63" i="3"/>
  <c r="AC66" i="3"/>
  <c r="AC67" i="3"/>
  <c r="AC68" i="3"/>
  <c r="AC70" i="3"/>
  <c r="AC71" i="3"/>
  <c r="AC74" i="3"/>
  <c r="AC75" i="3"/>
  <c r="AC76" i="3"/>
  <c r="AC78" i="3"/>
  <c r="AC79" i="3"/>
  <c r="AC82" i="3"/>
  <c r="AC83" i="3"/>
  <c r="AC84" i="3"/>
  <c r="AC86" i="3"/>
  <c r="AC87" i="3"/>
  <c r="AC90" i="3"/>
  <c r="AC91" i="3"/>
  <c r="AC92" i="3"/>
  <c r="AC94" i="3"/>
  <c r="AC95" i="3"/>
  <c r="AC98" i="3"/>
  <c r="AC99" i="3"/>
  <c r="AC100" i="3"/>
  <c r="AC102" i="3"/>
  <c r="AC103" i="3"/>
  <c r="AC106" i="3"/>
  <c r="AC49" i="3"/>
  <c r="AN115" i="3"/>
  <c r="AU2" i="3"/>
  <c r="AI106" i="3"/>
  <c r="AI113" i="3"/>
  <c r="AI112" i="3"/>
  <c r="AI111" i="3"/>
  <c r="AI110" i="3"/>
  <c r="AI109" i="3"/>
  <c r="AI108" i="3"/>
  <c r="AI107" i="3"/>
  <c r="AI105" i="3"/>
  <c r="AI104" i="3"/>
  <c r="AI103" i="3"/>
  <c r="AI102" i="3"/>
  <c r="AI101" i="3"/>
  <c r="AI100" i="3"/>
  <c r="AI99" i="3"/>
  <c r="AI98" i="3"/>
  <c r="AI97" i="3"/>
  <c r="AI96" i="3"/>
  <c r="AI95" i="3"/>
  <c r="AI94" i="3"/>
  <c r="AI93" i="3"/>
  <c r="AI92" i="3"/>
  <c r="AI91" i="3"/>
  <c r="AI90" i="3"/>
  <c r="AI89" i="3"/>
  <c r="AI88" i="3"/>
  <c r="AI87" i="3"/>
  <c r="AI86" i="3"/>
  <c r="AI85" i="3"/>
  <c r="AI84" i="3"/>
  <c r="AI83" i="3"/>
  <c r="AI82" i="3"/>
  <c r="AI81" i="3"/>
  <c r="AI80" i="3"/>
  <c r="AI79" i="3"/>
  <c r="AI78" i="3"/>
  <c r="AI77" i="3"/>
  <c r="AI76" i="3"/>
  <c r="AI75" i="3"/>
  <c r="AI74" i="3"/>
  <c r="AI73" i="3"/>
  <c r="AI72" i="3"/>
  <c r="AI71" i="3"/>
  <c r="AI70" i="3"/>
  <c r="AI69" i="3"/>
  <c r="AI68" i="3"/>
  <c r="AI67" i="3"/>
  <c r="AI66" i="3"/>
  <c r="AI65" i="3"/>
  <c r="AI64" i="3"/>
  <c r="AI63" i="3"/>
  <c r="AI62" i="3"/>
  <c r="AI61" i="3"/>
  <c r="AI60" i="3"/>
  <c r="AI59" i="3"/>
  <c r="AI58" i="3"/>
  <c r="AI57" i="3"/>
  <c r="AI56" i="3"/>
  <c r="AI55" i="3"/>
  <c r="AI54" i="3"/>
  <c r="AI53" i="3"/>
  <c r="AI52" i="3"/>
  <c r="AI51" i="3"/>
  <c r="AI50" i="3"/>
  <c r="AI49" i="3"/>
  <c r="AI48" i="3"/>
  <c r="AI47" i="3"/>
  <c r="AI46" i="3"/>
  <c r="AI45" i="3"/>
  <c r="AI44" i="3"/>
  <c r="AI43" i="3"/>
  <c r="AI42" i="3"/>
  <c r="AI41" i="3"/>
  <c r="AI40" i="3"/>
  <c r="AI39" i="3"/>
  <c r="AI38" i="3"/>
  <c r="AI37" i="3"/>
  <c r="AI36" i="3"/>
  <c r="AI35" i="3"/>
  <c r="AI34" i="3"/>
  <c r="AI33" i="3"/>
  <c r="AI32" i="3"/>
  <c r="AI31" i="3"/>
  <c r="AI30" i="3"/>
  <c r="AI29" i="3"/>
  <c r="AI28" i="3"/>
  <c r="AI27" i="3"/>
  <c r="AI26" i="3"/>
  <c r="AI25" i="3"/>
  <c r="AI24" i="3"/>
  <c r="AI23" i="3"/>
  <c r="AI22" i="3"/>
  <c r="AI21" i="3"/>
  <c r="AI20" i="3"/>
  <c r="AI19" i="3"/>
  <c r="AI18" i="3"/>
  <c r="AI17" i="3"/>
  <c r="AI16" i="3"/>
  <c r="AI15" i="3"/>
  <c r="AI14" i="3"/>
  <c r="AI13" i="3"/>
  <c r="AI12" i="3"/>
  <c r="AI11" i="3"/>
  <c r="AI10" i="3"/>
  <c r="AI9" i="3"/>
  <c r="AI8" i="3"/>
  <c r="AI7" i="3"/>
  <c r="AI6" i="3"/>
  <c r="AI5" i="3"/>
  <c r="AI4" i="3"/>
  <c r="AI3" i="3"/>
  <c r="AI2" i="3"/>
  <c r="AG118" i="3"/>
  <c r="AG117" i="3"/>
  <c r="AG116" i="3"/>
  <c r="AG115" i="3"/>
  <c r="AD118" i="3"/>
  <c r="AD117" i="3"/>
  <c r="AD116" i="3"/>
  <c r="AE81" i="3" s="1"/>
  <c r="AD115" i="3"/>
  <c r="AB116" i="3"/>
  <c r="AB115" i="3"/>
  <c r="AC56" i="3" s="1"/>
  <c r="AA118" i="3"/>
  <c r="AA117" i="3"/>
  <c r="AA116" i="3"/>
  <c r="AA115" i="3"/>
  <c r="Z3" i="3" s="1"/>
  <c r="Z7" i="3"/>
  <c r="Z9" i="3"/>
  <c r="Z10" i="3"/>
  <c r="Z11" i="3"/>
  <c r="Z12" i="3"/>
  <c r="Z15" i="3"/>
  <c r="Z17" i="3"/>
  <c r="Z18" i="3"/>
  <c r="Z19" i="3"/>
  <c r="Z20" i="3"/>
  <c r="Z23" i="3"/>
  <c r="Z25" i="3"/>
  <c r="Z26" i="3"/>
  <c r="Z27" i="3"/>
  <c r="Z28" i="3"/>
  <c r="Z29" i="3"/>
  <c r="Z30" i="3"/>
  <c r="Z31" i="3"/>
  <c r="Z32" i="3"/>
  <c r="Z33" i="3"/>
  <c r="Z34" i="3"/>
  <c r="Z35" i="3"/>
  <c r="Z36" i="3"/>
  <c r="Z37" i="3"/>
  <c r="Z38" i="3"/>
  <c r="Z39" i="3"/>
  <c r="Z40" i="3"/>
  <c r="Z41" i="3"/>
  <c r="Z42" i="3"/>
  <c r="Z43" i="3"/>
  <c r="Z44" i="3"/>
  <c r="Z45" i="3"/>
  <c r="Z46" i="3"/>
  <c r="Z47" i="3"/>
  <c r="Z48" i="3"/>
  <c r="Z49" i="3"/>
  <c r="Z50" i="3"/>
  <c r="Z51" i="3"/>
  <c r="Z52" i="3"/>
  <c r="Z53" i="3"/>
  <c r="Z54" i="3"/>
  <c r="Z55" i="3"/>
  <c r="Z56" i="3"/>
  <c r="Z57" i="3"/>
  <c r="Z58" i="3"/>
  <c r="Z59" i="3"/>
  <c r="Z60" i="3"/>
  <c r="Z61" i="3"/>
  <c r="Z62" i="3"/>
  <c r="Z63" i="3"/>
  <c r="Z64" i="3"/>
  <c r="Z65" i="3"/>
  <c r="Z66" i="3"/>
  <c r="Z67" i="3"/>
  <c r="Z68" i="3"/>
  <c r="Z69" i="3"/>
  <c r="Z70" i="3"/>
  <c r="Z71" i="3"/>
  <c r="Z72" i="3"/>
  <c r="Z73" i="3"/>
  <c r="Z74" i="3"/>
  <c r="Z75" i="3"/>
  <c r="Z76" i="3"/>
  <c r="Z77" i="3"/>
  <c r="Z78" i="3"/>
  <c r="Z79" i="3"/>
  <c r="Z80" i="3"/>
  <c r="Z81" i="3"/>
  <c r="Z82" i="3"/>
  <c r="Z83" i="3"/>
  <c r="Z84" i="3"/>
  <c r="Z85" i="3"/>
  <c r="Z86" i="3"/>
  <c r="Z87" i="3"/>
  <c r="Z88" i="3"/>
  <c r="Z89" i="3"/>
  <c r="Z90" i="3"/>
  <c r="Z91" i="3"/>
  <c r="Z92" i="3"/>
  <c r="Z93" i="3"/>
  <c r="Z94" i="3"/>
  <c r="Z95" i="3"/>
  <c r="Z96" i="3"/>
  <c r="Z97" i="3"/>
  <c r="Z98" i="3"/>
  <c r="Z99" i="3"/>
  <c r="Z100" i="3"/>
  <c r="Z101" i="3"/>
  <c r="Z102" i="3"/>
  <c r="Z103" i="3"/>
  <c r="Z104" i="3"/>
  <c r="Z105" i="3"/>
  <c r="Z106" i="3"/>
  <c r="Z107" i="3"/>
  <c r="Z108" i="3"/>
  <c r="Z109" i="3"/>
  <c r="Z110" i="3"/>
  <c r="Z111" i="3"/>
  <c r="Z112" i="3"/>
  <c r="Z113" i="3"/>
  <c r="Z2" i="3"/>
  <c r="F49" i="3"/>
  <c r="D115" i="3"/>
  <c r="E115" i="3"/>
  <c r="D116" i="3"/>
  <c r="E116" i="3"/>
  <c r="D117" i="3"/>
  <c r="E117" i="3"/>
  <c r="D118" i="3"/>
  <c r="E118" i="3"/>
  <c r="C118" i="3"/>
  <c r="C117" i="3"/>
  <c r="C116" i="3"/>
  <c r="C115" i="3"/>
  <c r="X118" i="3"/>
  <c r="X117" i="3"/>
  <c r="X116" i="3"/>
  <c r="X115" i="3"/>
  <c r="H126" i="3"/>
  <c r="H125" i="3"/>
  <c r="Q126" i="3"/>
  <c r="H124" i="3"/>
  <c r="Q125" i="3"/>
  <c r="Q124" i="3"/>
  <c r="H123" i="3"/>
  <c r="Q123" i="3"/>
  <c r="AO113" i="3"/>
  <c r="AN113" i="3"/>
  <c r="I113" i="3"/>
  <c r="F113" i="3"/>
  <c r="H113" i="3"/>
  <c r="G113" i="3"/>
  <c r="AO112" i="3"/>
  <c r="AN112" i="3"/>
  <c r="I112" i="3"/>
  <c r="F112" i="3"/>
  <c r="H112" i="3"/>
  <c r="G112" i="3"/>
  <c r="AO111" i="3"/>
  <c r="AN111" i="3"/>
  <c r="I111" i="3"/>
  <c r="F111" i="3"/>
  <c r="H111" i="3"/>
  <c r="G111" i="3"/>
  <c r="AO110" i="3"/>
  <c r="AN110" i="3"/>
  <c r="I110" i="3"/>
  <c r="F110" i="3"/>
  <c r="H110" i="3"/>
  <c r="G110" i="3"/>
  <c r="AO109" i="3"/>
  <c r="AN109" i="3"/>
  <c r="I109" i="3"/>
  <c r="F109" i="3"/>
  <c r="H109" i="3"/>
  <c r="G109" i="3"/>
  <c r="AO108" i="3"/>
  <c r="AN108" i="3"/>
  <c r="I108" i="3"/>
  <c r="F108" i="3"/>
  <c r="H108" i="3"/>
  <c r="G108" i="3"/>
  <c r="AO107" i="3"/>
  <c r="AN107" i="3"/>
  <c r="I107" i="3"/>
  <c r="F107" i="3"/>
  <c r="H107" i="3"/>
  <c r="G107" i="3"/>
  <c r="AO106" i="3"/>
  <c r="AN106" i="3"/>
  <c r="I106" i="3"/>
  <c r="F106" i="3"/>
  <c r="H106" i="3"/>
  <c r="G106" i="3"/>
  <c r="AO105" i="3"/>
  <c r="AN105" i="3"/>
  <c r="I105" i="3"/>
  <c r="F105" i="3"/>
  <c r="H105" i="3"/>
  <c r="G105" i="3"/>
  <c r="AO104" i="3"/>
  <c r="AN104" i="3"/>
  <c r="I104" i="3"/>
  <c r="F104" i="3"/>
  <c r="H104" i="3"/>
  <c r="G104" i="3"/>
  <c r="AO103" i="3"/>
  <c r="AN103" i="3"/>
  <c r="I103" i="3"/>
  <c r="F103" i="3"/>
  <c r="H103" i="3"/>
  <c r="G103" i="3"/>
  <c r="AO102" i="3"/>
  <c r="AN102" i="3"/>
  <c r="I102" i="3"/>
  <c r="F102" i="3"/>
  <c r="H102" i="3"/>
  <c r="G102" i="3"/>
  <c r="AO101" i="3"/>
  <c r="AN101" i="3"/>
  <c r="I101" i="3"/>
  <c r="F101" i="3"/>
  <c r="H101" i="3"/>
  <c r="G101" i="3"/>
  <c r="AO100" i="3"/>
  <c r="AN100" i="3"/>
  <c r="I100" i="3"/>
  <c r="F100" i="3"/>
  <c r="H100" i="3"/>
  <c r="G100" i="3"/>
  <c r="AO99" i="3"/>
  <c r="AN99" i="3"/>
  <c r="I99" i="3"/>
  <c r="F99" i="3"/>
  <c r="H99" i="3"/>
  <c r="G99" i="3"/>
  <c r="AO98" i="3"/>
  <c r="AN98" i="3"/>
  <c r="I98" i="3"/>
  <c r="F98" i="3"/>
  <c r="H98" i="3"/>
  <c r="G98" i="3"/>
  <c r="AO97" i="3"/>
  <c r="AN97" i="3"/>
  <c r="I97" i="3"/>
  <c r="F97" i="3"/>
  <c r="H97" i="3"/>
  <c r="G97" i="3"/>
  <c r="AO96" i="3"/>
  <c r="AN96" i="3"/>
  <c r="I96" i="3"/>
  <c r="F96" i="3"/>
  <c r="H96" i="3"/>
  <c r="G96" i="3"/>
  <c r="AO95" i="3"/>
  <c r="AN95" i="3"/>
  <c r="I95" i="3"/>
  <c r="F95" i="3"/>
  <c r="H95" i="3"/>
  <c r="G95" i="3"/>
  <c r="AO94" i="3"/>
  <c r="AN94" i="3"/>
  <c r="I94" i="3"/>
  <c r="F94" i="3"/>
  <c r="H94" i="3"/>
  <c r="G94" i="3"/>
  <c r="AO93" i="3"/>
  <c r="AN93" i="3"/>
  <c r="I93" i="3"/>
  <c r="F93" i="3"/>
  <c r="H93" i="3"/>
  <c r="G93" i="3"/>
  <c r="AO92" i="3"/>
  <c r="AN92" i="3"/>
  <c r="I92" i="3"/>
  <c r="F92" i="3"/>
  <c r="H92" i="3"/>
  <c r="G92" i="3"/>
  <c r="AO91" i="3"/>
  <c r="AN91" i="3"/>
  <c r="I91" i="3"/>
  <c r="F91" i="3"/>
  <c r="H91" i="3"/>
  <c r="G91" i="3"/>
  <c r="AO90" i="3"/>
  <c r="AN90" i="3"/>
  <c r="I90" i="3"/>
  <c r="F90" i="3"/>
  <c r="H90" i="3"/>
  <c r="G90" i="3"/>
  <c r="AO89" i="3"/>
  <c r="AN89" i="3"/>
  <c r="I89" i="3"/>
  <c r="F89" i="3"/>
  <c r="H89" i="3"/>
  <c r="G89" i="3"/>
  <c r="AO88" i="3"/>
  <c r="AN88" i="3"/>
  <c r="I88" i="3"/>
  <c r="F88" i="3"/>
  <c r="H88" i="3"/>
  <c r="G88" i="3"/>
  <c r="AO87" i="3"/>
  <c r="AN87" i="3"/>
  <c r="I87" i="3"/>
  <c r="F87" i="3"/>
  <c r="H87" i="3"/>
  <c r="G87" i="3"/>
  <c r="AO86" i="3"/>
  <c r="AN86" i="3"/>
  <c r="I86" i="3"/>
  <c r="F86" i="3"/>
  <c r="H86" i="3"/>
  <c r="G86" i="3"/>
  <c r="AO85" i="3"/>
  <c r="AN85" i="3"/>
  <c r="I85" i="3"/>
  <c r="F85" i="3"/>
  <c r="H85" i="3"/>
  <c r="G85" i="3"/>
  <c r="AO84" i="3"/>
  <c r="AN84" i="3"/>
  <c r="I84" i="3"/>
  <c r="F84" i="3"/>
  <c r="H84" i="3"/>
  <c r="G84" i="3"/>
  <c r="AO83" i="3"/>
  <c r="AN83" i="3"/>
  <c r="I83" i="3"/>
  <c r="F83" i="3"/>
  <c r="H83" i="3"/>
  <c r="G83" i="3"/>
  <c r="AO82" i="3"/>
  <c r="AN82" i="3"/>
  <c r="I82" i="3"/>
  <c r="F82" i="3"/>
  <c r="H82" i="3"/>
  <c r="G82" i="3"/>
  <c r="AO81" i="3"/>
  <c r="AN81" i="3"/>
  <c r="I81" i="3"/>
  <c r="F81" i="3"/>
  <c r="H81" i="3"/>
  <c r="G81" i="3"/>
  <c r="AO80" i="3"/>
  <c r="AN80" i="3"/>
  <c r="I80" i="3"/>
  <c r="F80" i="3"/>
  <c r="H80" i="3"/>
  <c r="G80" i="3"/>
  <c r="AO79" i="3"/>
  <c r="AN79" i="3"/>
  <c r="I79" i="3"/>
  <c r="F79" i="3"/>
  <c r="H79" i="3"/>
  <c r="G79" i="3"/>
  <c r="AO78" i="3"/>
  <c r="AN78" i="3"/>
  <c r="I78" i="3"/>
  <c r="F78" i="3"/>
  <c r="H78" i="3"/>
  <c r="G78" i="3"/>
  <c r="AO77" i="3"/>
  <c r="AN77" i="3"/>
  <c r="I77" i="3"/>
  <c r="F77" i="3"/>
  <c r="H77" i="3"/>
  <c r="G77" i="3"/>
  <c r="AO76" i="3"/>
  <c r="AN76" i="3"/>
  <c r="I76" i="3"/>
  <c r="F76" i="3"/>
  <c r="H76" i="3"/>
  <c r="G76" i="3"/>
  <c r="AO75" i="3"/>
  <c r="AN75" i="3"/>
  <c r="I75" i="3"/>
  <c r="F75" i="3"/>
  <c r="H75" i="3"/>
  <c r="G75" i="3"/>
  <c r="AO74" i="3"/>
  <c r="AN74" i="3"/>
  <c r="I74" i="3"/>
  <c r="F74" i="3"/>
  <c r="H74" i="3"/>
  <c r="G74" i="3"/>
  <c r="AO73" i="3"/>
  <c r="AN73" i="3"/>
  <c r="I73" i="3"/>
  <c r="F73" i="3"/>
  <c r="H73" i="3"/>
  <c r="G73" i="3"/>
  <c r="AO72" i="3"/>
  <c r="AN72" i="3"/>
  <c r="I72" i="3"/>
  <c r="F72" i="3"/>
  <c r="H72" i="3"/>
  <c r="G72" i="3"/>
  <c r="AO71" i="3"/>
  <c r="AN71" i="3"/>
  <c r="I71" i="3"/>
  <c r="F71" i="3"/>
  <c r="H71" i="3"/>
  <c r="G71" i="3"/>
  <c r="AO70" i="3"/>
  <c r="AN70" i="3"/>
  <c r="I70" i="3"/>
  <c r="F70" i="3"/>
  <c r="H70" i="3"/>
  <c r="G70" i="3"/>
  <c r="AO69" i="3"/>
  <c r="AN69" i="3"/>
  <c r="I69" i="3"/>
  <c r="P67" i="4" s="1"/>
  <c r="F69" i="3"/>
  <c r="H69" i="3"/>
  <c r="G69" i="3"/>
  <c r="AO68" i="3"/>
  <c r="AN68" i="3"/>
  <c r="I68" i="3"/>
  <c r="F68" i="3"/>
  <c r="H68" i="3"/>
  <c r="G68" i="3"/>
  <c r="AO67" i="3"/>
  <c r="AN67" i="3"/>
  <c r="I67" i="3"/>
  <c r="P65" i="4" s="1"/>
  <c r="F67" i="3"/>
  <c r="H67" i="3"/>
  <c r="G67" i="3"/>
  <c r="AO66" i="3"/>
  <c r="AN66" i="3"/>
  <c r="I66" i="3"/>
  <c r="F66" i="3"/>
  <c r="H66" i="3"/>
  <c r="G66" i="3"/>
  <c r="AO65" i="3"/>
  <c r="AN65" i="3"/>
  <c r="I65" i="3"/>
  <c r="P63" i="4" s="1"/>
  <c r="F65" i="3"/>
  <c r="H65" i="3"/>
  <c r="G65" i="3"/>
  <c r="AO64" i="3"/>
  <c r="AN64" i="3"/>
  <c r="I64" i="3"/>
  <c r="F64" i="3"/>
  <c r="H64" i="3"/>
  <c r="G64" i="3"/>
  <c r="AO63" i="3"/>
  <c r="AN63" i="3"/>
  <c r="I63" i="3"/>
  <c r="P61" i="4" s="1"/>
  <c r="F63" i="3"/>
  <c r="H63" i="3"/>
  <c r="G63" i="3"/>
  <c r="AO62" i="3"/>
  <c r="AN62" i="3"/>
  <c r="I62" i="3"/>
  <c r="F62" i="3"/>
  <c r="H62" i="3"/>
  <c r="G62" i="3"/>
  <c r="AO61" i="3"/>
  <c r="AN61" i="3"/>
  <c r="I61" i="3"/>
  <c r="F61" i="3"/>
  <c r="H61" i="3"/>
  <c r="G61" i="3"/>
  <c r="AO60" i="3"/>
  <c r="AN60" i="3"/>
  <c r="I60" i="3"/>
  <c r="F60" i="3"/>
  <c r="H60" i="3"/>
  <c r="G60" i="3"/>
  <c r="AO59" i="3"/>
  <c r="AN59" i="3"/>
  <c r="I59" i="3"/>
  <c r="F59" i="3"/>
  <c r="H59" i="3"/>
  <c r="G59" i="3"/>
  <c r="AO58" i="3"/>
  <c r="AN58" i="3"/>
  <c r="I58" i="3"/>
  <c r="F58" i="3"/>
  <c r="H58" i="3"/>
  <c r="G58" i="3"/>
  <c r="AO57" i="3"/>
  <c r="AN57" i="3"/>
  <c r="I57" i="3"/>
  <c r="F57" i="3"/>
  <c r="H57" i="3"/>
  <c r="G57" i="3"/>
  <c r="AO56" i="3"/>
  <c r="AN56" i="3"/>
  <c r="I56" i="3"/>
  <c r="F56" i="3"/>
  <c r="H56" i="3"/>
  <c r="G56" i="3"/>
  <c r="AO55" i="3"/>
  <c r="AN55" i="3"/>
  <c r="I55" i="3"/>
  <c r="F55" i="3"/>
  <c r="H55" i="3"/>
  <c r="G55" i="3"/>
  <c r="AO54" i="3"/>
  <c r="AO115" i="3" s="1"/>
  <c r="AN54" i="3"/>
  <c r="I54" i="3"/>
  <c r="F54" i="3"/>
  <c r="H54" i="3"/>
  <c r="G54" i="3"/>
  <c r="AO53" i="3"/>
  <c r="AN53" i="3"/>
  <c r="I53" i="3"/>
  <c r="F53" i="3"/>
  <c r="H53" i="3"/>
  <c r="G53" i="3"/>
  <c r="AO52" i="3"/>
  <c r="AN52" i="3"/>
  <c r="I52" i="3"/>
  <c r="F52" i="3"/>
  <c r="H52" i="3"/>
  <c r="G52" i="3"/>
  <c r="AO51" i="3"/>
  <c r="AN51" i="3"/>
  <c r="I51" i="3"/>
  <c r="F51" i="3"/>
  <c r="H51" i="3"/>
  <c r="G51" i="3"/>
  <c r="AO50" i="3"/>
  <c r="AO117" i="3" s="1"/>
  <c r="AN50" i="3"/>
  <c r="AN118" i="3" s="1"/>
  <c r="I50" i="3"/>
  <c r="F50" i="3"/>
  <c r="H50" i="3"/>
  <c r="G50" i="3"/>
  <c r="AO49" i="3"/>
  <c r="AN49" i="3"/>
  <c r="H49" i="3"/>
  <c r="G49" i="3"/>
  <c r="AO48" i="3"/>
  <c r="AN48" i="3"/>
  <c r="AO47" i="3"/>
  <c r="AN47" i="3"/>
  <c r="AO46" i="3"/>
  <c r="AN46" i="3"/>
  <c r="AO45" i="3"/>
  <c r="AN45" i="3"/>
  <c r="AO44" i="3"/>
  <c r="AN44" i="3"/>
  <c r="AO43" i="3"/>
  <c r="AN43" i="3"/>
  <c r="AO42" i="3"/>
  <c r="AN42" i="3"/>
  <c r="AO41" i="3"/>
  <c r="AN41" i="3"/>
  <c r="AO40" i="3"/>
  <c r="AN40" i="3"/>
  <c r="AO39" i="3"/>
  <c r="AN39" i="3"/>
  <c r="AO38" i="3"/>
  <c r="AN38" i="3"/>
  <c r="AO37" i="3"/>
  <c r="AN37" i="3"/>
  <c r="AO36" i="3"/>
  <c r="AN36" i="3"/>
  <c r="AO35" i="3"/>
  <c r="AN35" i="3"/>
  <c r="AO34" i="3"/>
  <c r="AN34" i="3"/>
  <c r="AO33" i="3"/>
  <c r="AN33" i="3"/>
  <c r="AO32" i="3"/>
  <c r="AN32" i="3"/>
  <c r="AO31" i="3"/>
  <c r="AN31" i="3"/>
  <c r="AO30" i="3"/>
  <c r="AN30" i="3"/>
  <c r="AO29" i="3"/>
  <c r="AN29" i="3"/>
  <c r="AO28" i="3"/>
  <c r="AN28" i="3"/>
  <c r="AO27" i="3"/>
  <c r="AN27" i="3"/>
  <c r="AO26" i="3"/>
  <c r="AN26" i="3"/>
  <c r="AO25" i="3"/>
  <c r="AN25" i="3"/>
  <c r="AO24" i="3"/>
  <c r="AN24" i="3"/>
  <c r="AO23" i="3"/>
  <c r="AN23" i="3"/>
  <c r="AO22" i="3"/>
  <c r="AN22" i="3"/>
  <c r="AO21" i="3"/>
  <c r="AN21" i="3"/>
  <c r="AO20" i="3"/>
  <c r="AN20" i="3"/>
  <c r="AO19" i="3"/>
  <c r="AN19" i="3"/>
  <c r="AO18" i="3"/>
  <c r="AN18" i="3"/>
  <c r="AO17" i="3"/>
  <c r="AN17" i="3"/>
  <c r="AO16" i="3"/>
  <c r="AN16" i="3"/>
  <c r="AO15" i="3"/>
  <c r="AN15" i="3"/>
  <c r="AO14" i="3"/>
  <c r="AN14" i="3"/>
  <c r="AO13" i="3"/>
  <c r="AN13" i="3"/>
  <c r="AO12" i="3"/>
  <c r="AN12" i="3"/>
  <c r="AO11" i="3"/>
  <c r="AN11" i="3"/>
  <c r="AO10" i="3"/>
  <c r="AN10" i="3"/>
  <c r="AO9" i="3"/>
  <c r="AN9" i="3"/>
  <c r="AO8" i="3"/>
  <c r="AN8" i="3"/>
  <c r="AO7" i="3"/>
  <c r="AN7" i="3"/>
  <c r="AO6" i="3"/>
  <c r="AN6" i="3"/>
  <c r="AO5" i="3"/>
  <c r="AN5" i="3"/>
  <c r="AO4" i="3"/>
  <c r="AN4" i="3"/>
  <c r="AO3" i="3"/>
  <c r="AN3" i="3"/>
  <c r="AO2" i="3"/>
  <c r="AN2" i="3"/>
  <c r="O56" i="2"/>
  <c r="M53" i="2"/>
  <c r="B49" i="2"/>
  <c r="Y116" i="1"/>
  <c r="E128" i="2"/>
  <c r="D128" i="2"/>
  <c r="C128" i="2"/>
  <c r="Q85" i="2"/>
  <c r="Y46" i="2"/>
  <c r="Y45" i="2"/>
  <c r="Y44" i="2"/>
  <c r="Y43" i="2"/>
  <c r="Y42" i="2"/>
  <c r="Y41" i="2"/>
  <c r="Q54" i="2"/>
  <c r="P54" i="2"/>
  <c r="Y40" i="2"/>
  <c r="Q53" i="2"/>
  <c r="P53" i="2"/>
  <c r="O53" i="2"/>
  <c r="Q52" i="2"/>
  <c r="P52" i="2"/>
  <c r="O52" i="2"/>
  <c r="N52" i="2"/>
  <c r="M52" i="2"/>
  <c r="L52" i="2"/>
  <c r="Y38" i="2"/>
  <c r="Y37" i="2"/>
  <c r="Q50" i="2"/>
  <c r="P50" i="2"/>
  <c r="O50" i="2"/>
  <c r="N50" i="2"/>
  <c r="M50" i="2"/>
  <c r="L50" i="2"/>
  <c r="J50" i="2"/>
  <c r="I50" i="2"/>
  <c r="H50" i="2"/>
  <c r="G50" i="2"/>
  <c r="F50" i="2"/>
  <c r="E50" i="2"/>
  <c r="D50" i="2"/>
  <c r="C50" i="2"/>
  <c r="B50" i="2"/>
  <c r="Y36" i="2"/>
  <c r="Q49" i="2"/>
  <c r="Q80" i="2" s="1"/>
  <c r="P49" i="2"/>
  <c r="P103" i="2" s="1"/>
  <c r="O49" i="2"/>
  <c r="O80" i="2" s="1"/>
  <c r="N49" i="2"/>
  <c r="M49" i="2"/>
  <c r="M86" i="2" s="1"/>
  <c r="L49" i="2"/>
  <c r="L78" i="2" s="1"/>
  <c r="J49" i="2"/>
  <c r="J80" i="2" s="1"/>
  <c r="I49" i="2"/>
  <c r="I90" i="2" s="1"/>
  <c r="H49" i="2"/>
  <c r="H82" i="2" s="1"/>
  <c r="G49" i="2"/>
  <c r="G99" i="2" s="1"/>
  <c r="F49" i="2"/>
  <c r="F71" i="2" s="1"/>
  <c r="E49" i="2"/>
  <c r="E103" i="2" s="1"/>
  <c r="D49" i="2"/>
  <c r="D87" i="2" s="1"/>
  <c r="C49" i="2"/>
  <c r="C88" i="2" s="1"/>
  <c r="Y35" i="2"/>
  <c r="Y34" i="2"/>
  <c r="Y33" i="2"/>
  <c r="Y32" i="2"/>
  <c r="Y30" i="2"/>
  <c r="Y29" i="2"/>
  <c r="Y28" i="2"/>
  <c r="Y27" i="2"/>
  <c r="Y26" i="2"/>
  <c r="Y25" i="2"/>
  <c r="Y24" i="2"/>
  <c r="Y22" i="2"/>
  <c r="Y21" i="2"/>
  <c r="Y20" i="2"/>
  <c r="Y19" i="2"/>
  <c r="Y18" i="2"/>
  <c r="Y17" i="2"/>
  <c r="Y16" i="2"/>
  <c r="Y13" i="2"/>
  <c r="Y12" i="2"/>
  <c r="Y11" i="2"/>
  <c r="Y10" i="2"/>
  <c r="Y9" i="2"/>
  <c r="Y8" i="2"/>
  <c r="Y7" i="2"/>
  <c r="Y6" i="2"/>
  <c r="Y5" i="2"/>
  <c r="Y4" i="2"/>
  <c r="Y3" i="2"/>
  <c r="Y2" i="2"/>
  <c r="L86" i="1"/>
  <c r="L87" i="1"/>
  <c r="L88" i="1"/>
  <c r="L85" i="1"/>
  <c r="N80" i="1"/>
  <c r="Z118" i="1"/>
  <c r="Z117" i="1"/>
  <c r="U118" i="1"/>
  <c r="U117" i="1"/>
  <c r="AA116" i="1"/>
  <c r="U115" i="1"/>
  <c r="AA108" i="1"/>
  <c r="AA109" i="1"/>
  <c r="AA110" i="1"/>
  <c r="AA111" i="1"/>
  <c r="AA112" i="1"/>
  <c r="AA113" i="1"/>
  <c r="AA107" i="1"/>
  <c r="B68" i="1"/>
  <c r="AA125" i="1"/>
  <c r="AA124" i="1"/>
  <c r="AA123" i="1"/>
  <c r="AA122" i="1"/>
  <c r="W116" i="1"/>
  <c r="U116" i="1"/>
  <c r="AA115" i="1"/>
  <c r="X113" i="1"/>
  <c r="X112" i="1"/>
  <c r="X111" i="1"/>
  <c r="X110" i="1"/>
  <c r="X109" i="1"/>
  <c r="X108" i="1"/>
  <c r="X107" i="1"/>
  <c r="X106" i="1"/>
  <c r="X105" i="1"/>
  <c r="X104" i="1"/>
  <c r="X103" i="1"/>
  <c r="X102" i="1"/>
  <c r="X101" i="1"/>
  <c r="X100" i="1"/>
  <c r="X99" i="1"/>
  <c r="X98" i="1"/>
  <c r="X97" i="1"/>
  <c r="X96" i="1"/>
  <c r="X95" i="1"/>
  <c r="X94" i="1"/>
  <c r="X93" i="1"/>
  <c r="X92" i="1"/>
  <c r="X91" i="1"/>
  <c r="X90" i="1"/>
  <c r="X89" i="1"/>
  <c r="X88" i="1"/>
  <c r="X87" i="1"/>
  <c r="X86" i="1"/>
  <c r="X85" i="1"/>
  <c r="X84" i="1"/>
  <c r="X83" i="1"/>
  <c r="X82" i="1"/>
  <c r="X81" i="1"/>
  <c r="X80" i="1"/>
  <c r="X79" i="1"/>
  <c r="X78" i="1"/>
  <c r="X77" i="1"/>
  <c r="X76" i="1"/>
  <c r="X75" i="1"/>
  <c r="X74" i="1"/>
  <c r="X73" i="1"/>
  <c r="X72" i="1"/>
  <c r="X71" i="1"/>
  <c r="X70" i="1"/>
  <c r="X69" i="1"/>
  <c r="X68" i="1"/>
  <c r="X67" i="1"/>
  <c r="X66" i="1"/>
  <c r="X65" i="1"/>
  <c r="X64" i="1"/>
  <c r="X63" i="1"/>
  <c r="X62" i="1"/>
  <c r="X61" i="1"/>
  <c r="X60" i="1"/>
  <c r="X59" i="1"/>
  <c r="X58" i="1"/>
  <c r="X57" i="1"/>
  <c r="X56" i="1"/>
  <c r="X55" i="1"/>
  <c r="X54" i="1"/>
  <c r="X53" i="1"/>
  <c r="X52" i="1"/>
  <c r="X51" i="1"/>
  <c r="X50" i="1"/>
  <c r="X49" i="1"/>
  <c r="X48" i="1"/>
  <c r="X47" i="1"/>
  <c r="X46" i="1"/>
  <c r="X45" i="1"/>
  <c r="X44" i="1"/>
  <c r="X43" i="1"/>
  <c r="X42" i="1"/>
  <c r="X41" i="1"/>
  <c r="X40" i="1"/>
  <c r="X39" i="1"/>
  <c r="X38" i="1"/>
  <c r="X37" i="1"/>
  <c r="X36" i="1"/>
  <c r="X35" i="1"/>
  <c r="X34" i="1"/>
  <c r="X33" i="1"/>
  <c r="X32" i="1"/>
  <c r="X31" i="1"/>
  <c r="X30" i="1"/>
  <c r="X29" i="1"/>
  <c r="X28" i="1"/>
  <c r="X27" i="1"/>
  <c r="X26" i="1"/>
  <c r="X25" i="1"/>
  <c r="X24" i="1"/>
  <c r="X23" i="1"/>
  <c r="X22" i="1"/>
  <c r="X21" i="1"/>
  <c r="X20" i="1"/>
  <c r="X19" i="1"/>
  <c r="X18" i="1"/>
  <c r="X17" i="1"/>
  <c r="X16" i="1"/>
  <c r="X15" i="1"/>
  <c r="X14" i="1"/>
  <c r="X13" i="1"/>
  <c r="X12" i="1"/>
  <c r="X11" i="1"/>
  <c r="X10" i="1"/>
  <c r="X9" i="1"/>
  <c r="X8" i="1"/>
  <c r="X7" i="1"/>
  <c r="X6" i="1"/>
  <c r="X5" i="1"/>
  <c r="X4" i="1"/>
  <c r="X3" i="1"/>
  <c r="X2" i="1"/>
  <c r="C98" i="1"/>
  <c r="C101" i="1"/>
  <c r="B98" i="1"/>
  <c r="F58" i="1"/>
  <c r="C65" i="1"/>
  <c r="D65" i="1"/>
  <c r="E65" i="1"/>
  <c r="C66" i="1"/>
  <c r="D66" i="1"/>
  <c r="E66" i="1"/>
  <c r="C67" i="1"/>
  <c r="D67" i="1"/>
  <c r="E67" i="1"/>
  <c r="C68" i="1"/>
  <c r="D68" i="1"/>
  <c r="E68" i="1"/>
  <c r="B67" i="1"/>
  <c r="B66" i="1"/>
  <c r="O88" i="1"/>
  <c r="F62" i="1"/>
  <c r="F61" i="1"/>
  <c r="C54" i="1"/>
  <c r="D54" i="1"/>
  <c r="E54" i="1"/>
  <c r="B54" i="1"/>
  <c r="G54" i="1"/>
  <c r="H54" i="1"/>
  <c r="I54" i="1"/>
  <c r="F54" i="1"/>
  <c r="I53" i="1"/>
  <c r="B101" i="1"/>
  <c r="C100" i="1"/>
  <c r="B100" i="1"/>
  <c r="C99" i="1"/>
  <c r="B99" i="1"/>
  <c r="H95" i="1"/>
  <c r="H94" i="1"/>
  <c r="H93" i="1"/>
  <c r="H92" i="1"/>
  <c r="Q88" i="1"/>
  <c r="M88" i="1"/>
  <c r="H90" i="1"/>
  <c r="Q87" i="1"/>
  <c r="O87" i="1"/>
  <c r="M87" i="1"/>
  <c r="H85" i="1"/>
  <c r="Q86" i="1"/>
  <c r="O86" i="1"/>
  <c r="M86" i="1"/>
  <c r="H80" i="1"/>
  <c r="Q85" i="1"/>
  <c r="O85" i="1"/>
  <c r="M85" i="1"/>
  <c r="H89" i="1"/>
  <c r="H84" i="1"/>
  <c r="H79" i="1"/>
  <c r="H88" i="1"/>
  <c r="H83" i="1"/>
  <c r="M80" i="1"/>
  <c r="H78" i="1"/>
  <c r="P79" i="1"/>
  <c r="O79" i="1"/>
  <c r="H87" i="1"/>
  <c r="N78" i="1"/>
  <c r="M78" i="1"/>
  <c r="H82" i="1"/>
  <c r="H77" i="1"/>
  <c r="I62" i="1"/>
  <c r="G62" i="1"/>
  <c r="H62" i="1"/>
  <c r="I61" i="1"/>
  <c r="G61" i="1"/>
  <c r="H61" i="1"/>
  <c r="I59" i="1"/>
  <c r="G59" i="1"/>
  <c r="H59" i="1"/>
  <c r="I58" i="1"/>
  <c r="G58" i="1"/>
  <c r="H58" i="1"/>
  <c r="G53" i="1"/>
  <c r="H53" i="1"/>
  <c r="J51" i="1"/>
  <c r="M51" i="1"/>
  <c r="L51" i="1"/>
  <c r="K51" i="1"/>
  <c r="J50" i="1"/>
  <c r="M50" i="1"/>
  <c r="L50" i="1"/>
  <c r="K50" i="1"/>
  <c r="J49" i="1"/>
  <c r="M49" i="1"/>
  <c r="L49" i="1"/>
  <c r="K49" i="1"/>
  <c r="J48" i="1"/>
  <c r="M48" i="1"/>
  <c r="L48" i="1"/>
  <c r="K48" i="1"/>
  <c r="J47" i="1"/>
  <c r="M47" i="1"/>
  <c r="L47" i="1"/>
  <c r="K47" i="1"/>
  <c r="J46" i="1"/>
  <c r="M46" i="1"/>
  <c r="L46" i="1"/>
  <c r="K46" i="1"/>
  <c r="J45" i="1"/>
  <c r="M45" i="1"/>
  <c r="L45" i="1"/>
  <c r="K45" i="1"/>
  <c r="J44" i="1"/>
  <c r="M44" i="1"/>
  <c r="L44" i="1"/>
  <c r="K44" i="1"/>
  <c r="J43" i="1"/>
  <c r="M43" i="1"/>
  <c r="L43" i="1"/>
  <c r="K43" i="1"/>
  <c r="J42" i="1"/>
  <c r="M42" i="1"/>
  <c r="L42" i="1"/>
  <c r="K42" i="1"/>
  <c r="J41" i="1"/>
  <c r="M41" i="1"/>
  <c r="L41" i="1"/>
  <c r="K41" i="1"/>
  <c r="J40" i="1"/>
  <c r="M40" i="1"/>
  <c r="L40" i="1"/>
  <c r="K40" i="1"/>
  <c r="J39" i="1"/>
  <c r="N39" i="1" s="1"/>
  <c r="M39" i="1"/>
  <c r="Q39" i="1" s="1"/>
  <c r="L39" i="1"/>
  <c r="P39" i="1" s="1"/>
  <c r="K39" i="1"/>
  <c r="O39" i="1" s="1"/>
  <c r="J38" i="1"/>
  <c r="N38" i="1" s="1"/>
  <c r="M38" i="1"/>
  <c r="Q38" i="1" s="1"/>
  <c r="L38" i="1"/>
  <c r="P38" i="1" s="1"/>
  <c r="K38" i="1"/>
  <c r="O38" i="1" s="1"/>
  <c r="J37" i="1"/>
  <c r="N37" i="1" s="1"/>
  <c r="M37" i="1"/>
  <c r="Q37" i="1" s="1"/>
  <c r="L37" i="1"/>
  <c r="P37" i="1" s="1"/>
  <c r="K37" i="1"/>
  <c r="O37" i="1" s="1"/>
  <c r="J36" i="1"/>
  <c r="N36" i="1" s="1"/>
  <c r="M36" i="1"/>
  <c r="Q36" i="1" s="1"/>
  <c r="L36" i="1"/>
  <c r="P36" i="1" s="1"/>
  <c r="K36" i="1"/>
  <c r="O36" i="1" s="1"/>
  <c r="J35" i="1"/>
  <c r="N35" i="1" s="1"/>
  <c r="M35" i="1"/>
  <c r="Q35" i="1" s="1"/>
  <c r="L35" i="1"/>
  <c r="P35" i="1" s="1"/>
  <c r="K35" i="1"/>
  <c r="O35" i="1" s="1"/>
  <c r="J34" i="1"/>
  <c r="N34" i="1" s="1"/>
  <c r="M34" i="1"/>
  <c r="Q34" i="1" s="1"/>
  <c r="L34" i="1"/>
  <c r="P34" i="1" s="1"/>
  <c r="K34" i="1"/>
  <c r="O34" i="1" s="1"/>
  <c r="J33" i="1"/>
  <c r="N33" i="1" s="1"/>
  <c r="M33" i="1"/>
  <c r="Q33" i="1" s="1"/>
  <c r="L33" i="1"/>
  <c r="P33" i="1" s="1"/>
  <c r="K33" i="1"/>
  <c r="O33" i="1" s="1"/>
  <c r="J32" i="1"/>
  <c r="N32" i="1" s="1"/>
  <c r="F59" i="1"/>
  <c r="M32" i="1"/>
  <c r="Q32" i="1" s="1"/>
  <c r="L32" i="1"/>
  <c r="P32" i="1" s="1"/>
  <c r="K32" i="1"/>
  <c r="O32" i="1" s="1"/>
  <c r="J31" i="1"/>
  <c r="N31" i="1" s="1"/>
  <c r="M31" i="1"/>
  <c r="Q31" i="1" s="1"/>
  <c r="L31" i="1"/>
  <c r="P31" i="1" s="1"/>
  <c r="K31" i="1"/>
  <c r="O31" i="1" s="1"/>
  <c r="J30" i="1"/>
  <c r="N30" i="1" s="1"/>
  <c r="M30" i="1"/>
  <c r="Q30" i="1" s="1"/>
  <c r="L30" i="1"/>
  <c r="P30" i="1" s="1"/>
  <c r="K30" i="1"/>
  <c r="O30" i="1" s="1"/>
  <c r="J29" i="1"/>
  <c r="N29" i="1" s="1"/>
  <c r="M29" i="1"/>
  <c r="Q29" i="1" s="1"/>
  <c r="L29" i="1"/>
  <c r="P29" i="1" s="1"/>
  <c r="K29" i="1"/>
  <c r="O29" i="1" s="1"/>
  <c r="J28" i="1"/>
  <c r="N28" i="1" s="1"/>
  <c r="M28" i="1"/>
  <c r="Q28" i="1" s="1"/>
  <c r="L28" i="1"/>
  <c r="P28" i="1" s="1"/>
  <c r="K28" i="1"/>
  <c r="O28" i="1" s="1"/>
  <c r="J27" i="1"/>
  <c r="N27" i="1" s="1"/>
  <c r="M27" i="1"/>
  <c r="Q27" i="1" s="1"/>
  <c r="L27" i="1"/>
  <c r="P27" i="1" s="1"/>
  <c r="K27" i="1"/>
  <c r="O27" i="1" s="1"/>
  <c r="J26" i="1"/>
  <c r="N26" i="1" s="1"/>
  <c r="M26" i="1"/>
  <c r="Q26" i="1" s="1"/>
  <c r="L26" i="1"/>
  <c r="P26" i="1" s="1"/>
  <c r="K26" i="1"/>
  <c r="O26" i="1" s="1"/>
  <c r="J25" i="1"/>
  <c r="N25" i="1" s="1"/>
  <c r="M25" i="1"/>
  <c r="Q25" i="1" s="1"/>
  <c r="L25" i="1"/>
  <c r="P25" i="1" s="1"/>
  <c r="K25" i="1"/>
  <c r="O25" i="1" s="1"/>
  <c r="J24" i="1"/>
  <c r="N24" i="1" s="1"/>
  <c r="M24" i="1"/>
  <c r="Q24" i="1" s="1"/>
  <c r="L24" i="1"/>
  <c r="P24" i="1" s="1"/>
  <c r="K24" i="1"/>
  <c r="O24" i="1" s="1"/>
  <c r="J23" i="1"/>
  <c r="N23" i="1" s="1"/>
  <c r="M23" i="1"/>
  <c r="Q23" i="1" s="1"/>
  <c r="L23" i="1"/>
  <c r="P23" i="1" s="1"/>
  <c r="K23" i="1"/>
  <c r="O23" i="1" s="1"/>
  <c r="J22" i="1"/>
  <c r="N22" i="1" s="1"/>
  <c r="M22" i="1"/>
  <c r="Q22" i="1" s="1"/>
  <c r="L22" i="1"/>
  <c r="P22" i="1" s="1"/>
  <c r="K22" i="1"/>
  <c r="O22" i="1" s="1"/>
  <c r="J21" i="1"/>
  <c r="N21" i="1" s="1"/>
  <c r="M21" i="1"/>
  <c r="Q21" i="1" s="1"/>
  <c r="L21" i="1"/>
  <c r="P21" i="1" s="1"/>
  <c r="K21" i="1"/>
  <c r="O21" i="1" s="1"/>
  <c r="J20" i="1"/>
  <c r="N20" i="1" s="1"/>
  <c r="M20" i="1"/>
  <c r="Q20" i="1" s="1"/>
  <c r="L20" i="1"/>
  <c r="P20" i="1" s="1"/>
  <c r="K20" i="1"/>
  <c r="O20" i="1" s="1"/>
  <c r="J19" i="1"/>
  <c r="N19" i="1" s="1"/>
  <c r="M19" i="1"/>
  <c r="Q19" i="1" s="1"/>
  <c r="L19" i="1"/>
  <c r="P19" i="1" s="1"/>
  <c r="K19" i="1"/>
  <c r="O19" i="1" s="1"/>
  <c r="J18" i="1"/>
  <c r="N18" i="1" s="1"/>
  <c r="M18" i="1"/>
  <c r="Q18" i="1" s="1"/>
  <c r="L18" i="1"/>
  <c r="P18" i="1" s="1"/>
  <c r="K18" i="1"/>
  <c r="O18" i="1" s="1"/>
  <c r="J17" i="1"/>
  <c r="N17" i="1" s="1"/>
  <c r="M17" i="1"/>
  <c r="Q17" i="1" s="1"/>
  <c r="L17" i="1"/>
  <c r="P17" i="1" s="1"/>
  <c r="K17" i="1"/>
  <c r="O17" i="1" s="1"/>
  <c r="J16" i="1"/>
  <c r="M16" i="1"/>
  <c r="L16" i="1"/>
  <c r="P16" i="1" s="1"/>
  <c r="K16" i="1"/>
  <c r="O16" i="1" s="1"/>
  <c r="J15" i="1"/>
  <c r="N15" i="1" s="1"/>
  <c r="M15" i="1"/>
  <c r="Q15" i="1" s="1"/>
  <c r="L15" i="1"/>
  <c r="P15" i="1" s="1"/>
  <c r="K15" i="1"/>
  <c r="O15" i="1" s="1"/>
  <c r="J14" i="1"/>
  <c r="N14" i="1" s="1"/>
  <c r="M14" i="1"/>
  <c r="Q14" i="1" s="1"/>
  <c r="L14" i="1"/>
  <c r="P14" i="1" s="1"/>
  <c r="K14" i="1"/>
  <c r="O14" i="1" s="1"/>
  <c r="J13" i="1"/>
  <c r="N13" i="1" s="1"/>
  <c r="M13" i="1"/>
  <c r="Q13" i="1" s="1"/>
  <c r="L13" i="1"/>
  <c r="P13" i="1" s="1"/>
  <c r="K13" i="1"/>
  <c r="O13" i="1" s="1"/>
  <c r="J12" i="1"/>
  <c r="N12" i="1" s="1"/>
  <c r="M12" i="1"/>
  <c r="Q12" i="1" s="1"/>
  <c r="L12" i="1"/>
  <c r="P12" i="1" s="1"/>
  <c r="K12" i="1"/>
  <c r="O12" i="1" s="1"/>
  <c r="J11" i="1"/>
  <c r="N11" i="1" s="1"/>
  <c r="M11" i="1"/>
  <c r="Q11" i="1" s="1"/>
  <c r="L11" i="1"/>
  <c r="P11" i="1" s="1"/>
  <c r="K11" i="1"/>
  <c r="O11" i="1" s="1"/>
  <c r="J10" i="1"/>
  <c r="N10" i="1" s="1"/>
  <c r="M10" i="1"/>
  <c r="Q10" i="1" s="1"/>
  <c r="L10" i="1"/>
  <c r="P10" i="1" s="1"/>
  <c r="K10" i="1"/>
  <c r="O10" i="1" s="1"/>
  <c r="J9" i="1"/>
  <c r="N9" i="1" s="1"/>
  <c r="M9" i="1"/>
  <c r="Q9" i="1" s="1"/>
  <c r="L9" i="1"/>
  <c r="P9" i="1" s="1"/>
  <c r="K9" i="1"/>
  <c r="O9" i="1" s="1"/>
  <c r="J8" i="1"/>
  <c r="N8" i="1" s="1"/>
  <c r="M8" i="1"/>
  <c r="Q8" i="1" s="1"/>
  <c r="L8" i="1"/>
  <c r="P8" i="1" s="1"/>
  <c r="K8" i="1"/>
  <c r="O8" i="1" s="1"/>
  <c r="J7" i="1"/>
  <c r="N7" i="1" s="1"/>
  <c r="M7" i="1"/>
  <c r="Q7" i="1" s="1"/>
  <c r="L7" i="1"/>
  <c r="P7" i="1" s="1"/>
  <c r="K7" i="1"/>
  <c r="O7" i="1" s="1"/>
  <c r="J6" i="1"/>
  <c r="N6" i="1" s="1"/>
  <c r="M6" i="1"/>
  <c r="Q6" i="1" s="1"/>
  <c r="L6" i="1"/>
  <c r="P6" i="1" s="1"/>
  <c r="K6" i="1"/>
  <c r="O6" i="1" s="1"/>
  <c r="J5" i="1"/>
  <c r="N5" i="1" s="1"/>
  <c r="M5" i="1"/>
  <c r="Q5" i="1" s="1"/>
  <c r="L5" i="1"/>
  <c r="P5" i="1" s="1"/>
  <c r="K5" i="1"/>
  <c r="O5" i="1" s="1"/>
  <c r="J4" i="1"/>
  <c r="N4" i="1" s="1"/>
  <c r="M4" i="1"/>
  <c r="Q4" i="1" s="1"/>
  <c r="L4" i="1"/>
  <c r="P4" i="1" s="1"/>
  <c r="K4" i="1"/>
  <c r="O4" i="1" s="1"/>
  <c r="J3" i="1"/>
  <c r="N3" i="1" s="1"/>
  <c r="M3" i="1"/>
  <c r="Q3" i="1" s="1"/>
  <c r="L3" i="1"/>
  <c r="P3" i="1" s="1"/>
  <c r="K3" i="1"/>
  <c r="O3" i="1" s="1"/>
  <c r="J2" i="1"/>
  <c r="J65" i="1" s="1"/>
  <c r="M2" i="1"/>
  <c r="Q2" i="1" s="1"/>
  <c r="L2" i="1"/>
  <c r="K2" i="1"/>
  <c r="G67" i="2" l="1"/>
  <c r="F69" i="2"/>
  <c r="P97" i="2"/>
  <c r="AN116" i="3"/>
  <c r="J82" i="5"/>
  <c r="J62" i="5"/>
  <c r="L65" i="6"/>
  <c r="O2" i="1"/>
  <c r="O65" i="1" s="1"/>
  <c r="K65" i="1"/>
  <c r="AO118" i="3"/>
  <c r="AO116" i="3"/>
  <c r="P62" i="4"/>
  <c r="P66" i="4"/>
  <c r="J81" i="5"/>
  <c r="J58" i="5"/>
  <c r="L76" i="2"/>
  <c r="Y109" i="5"/>
  <c r="Y113" i="5"/>
  <c r="Y44" i="5"/>
  <c r="Y12" i="5"/>
  <c r="Y24" i="5"/>
  <c r="Y36" i="5"/>
  <c r="Y4" i="5"/>
  <c r="Y28" i="5"/>
  <c r="Y40" i="5"/>
  <c r="Y8" i="5"/>
  <c r="AE74" i="5"/>
  <c r="AE109" i="5"/>
  <c r="AB109" i="5" s="1"/>
  <c r="AC109" i="5" s="1"/>
  <c r="J78" i="5"/>
  <c r="J57" i="5"/>
  <c r="Y16" i="5"/>
  <c r="AA117" i="5"/>
  <c r="L61" i="4"/>
  <c r="P62" i="6"/>
  <c r="P64" i="6"/>
  <c r="P66" i="6"/>
  <c r="J74" i="5"/>
  <c r="J54" i="5"/>
  <c r="C101" i="2"/>
  <c r="C64" i="2"/>
  <c r="L74" i="2"/>
  <c r="L94" i="2"/>
  <c r="L80" i="2"/>
  <c r="P69" i="4"/>
  <c r="N16" i="1"/>
  <c r="N70" i="1" s="1"/>
  <c r="J53" i="1"/>
  <c r="C82" i="2"/>
  <c r="Y32" i="5"/>
  <c r="N71" i="1"/>
  <c r="N68" i="2"/>
  <c r="O61" i="2"/>
  <c r="C84" i="2"/>
  <c r="B78" i="2"/>
  <c r="C129" i="5"/>
  <c r="J90" i="5"/>
  <c r="J70" i="5"/>
  <c r="Y48" i="5"/>
  <c r="H76" i="6"/>
  <c r="H75" i="6"/>
  <c r="H104" i="6"/>
  <c r="H77" i="6"/>
  <c r="F82" i="2"/>
  <c r="F73" i="2"/>
  <c r="O65" i="2"/>
  <c r="AN117" i="3"/>
  <c r="G62" i="4"/>
  <c r="L93" i="5"/>
  <c r="L49" i="5"/>
  <c r="J89" i="5"/>
  <c r="AE2" i="7"/>
  <c r="AE106" i="7"/>
  <c r="AE98" i="7"/>
  <c r="AE90" i="7"/>
  <c r="AE82" i="7"/>
  <c r="AE74" i="7"/>
  <c r="AE66" i="7"/>
  <c r="AE58" i="7"/>
  <c r="AE50" i="7"/>
  <c r="AE42" i="7"/>
  <c r="AE34" i="7"/>
  <c r="AE26" i="7"/>
  <c r="AE18" i="7"/>
  <c r="AE10" i="7"/>
  <c r="AC97" i="7"/>
  <c r="AC87" i="7"/>
  <c r="AC76" i="7"/>
  <c r="AC65" i="7"/>
  <c r="C132" i="12"/>
  <c r="P56" i="12"/>
  <c r="P64" i="12"/>
  <c r="P72" i="12"/>
  <c r="P80" i="12"/>
  <c r="P88" i="12"/>
  <c r="P96" i="12"/>
  <c r="P50" i="12"/>
  <c r="P58" i="12"/>
  <c r="P66" i="12"/>
  <c r="P74" i="12"/>
  <c r="P82" i="12"/>
  <c r="P90" i="12"/>
  <c r="P98" i="12"/>
  <c r="P51" i="12"/>
  <c r="P59" i="12"/>
  <c r="P67" i="12"/>
  <c r="P75" i="12"/>
  <c r="P83" i="12"/>
  <c r="P91" i="12"/>
  <c r="P99" i="12"/>
  <c r="P61" i="12"/>
  <c r="P73" i="12"/>
  <c r="P86" i="12"/>
  <c r="P100" i="12"/>
  <c r="P62" i="12"/>
  <c r="P76" i="12"/>
  <c r="P87" i="12"/>
  <c r="P101" i="12"/>
  <c r="P52" i="12"/>
  <c r="P63" i="12"/>
  <c r="P77" i="12"/>
  <c r="P89" i="12"/>
  <c r="P102" i="12"/>
  <c r="P53" i="12"/>
  <c r="P65" i="12"/>
  <c r="P78" i="12"/>
  <c r="P92" i="12"/>
  <c r="P103" i="12"/>
  <c r="P54" i="12"/>
  <c r="P68" i="12"/>
  <c r="P79" i="12"/>
  <c r="P93" i="12"/>
  <c r="P49" i="12"/>
  <c r="P55" i="12"/>
  <c r="P69" i="12"/>
  <c r="P81" i="12"/>
  <c r="P94" i="12"/>
  <c r="P57" i="12"/>
  <c r="P70" i="12"/>
  <c r="P84" i="12"/>
  <c r="P95" i="12"/>
  <c r="K109" i="12"/>
  <c r="K111" i="12"/>
  <c r="K112" i="12"/>
  <c r="K113" i="12"/>
  <c r="K104" i="12"/>
  <c r="K105" i="12"/>
  <c r="K106" i="12"/>
  <c r="K107" i="12"/>
  <c r="K108" i="12"/>
  <c r="AC104" i="12"/>
  <c r="AC100" i="12"/>
  <c r="AC84" i="12"/>
  <c r="AC68" i="12"/>
  <c r="AC52" i="12"/>
  <c r="AC98" i="12"/>
  <c r="AC82" i="12"/>
  <c r="AC66" i="12"/>
  <c r="AC50" i="12"/>
  <c r="AC97" i="12"/>
  <c r="AC81" i="12"/>
  <c r="AC65" i="12"/>
  <c r="AC49" i="12"/>
  <c r="AC91" i="12"/>
  <c r="AC75" i="12"/>
  <c r="AC59" i="12"/>
  <c r="AC106" i="12"/>
  <c r="AC90" i="12"/>
  <c r="AC74" i="12"/>
  <c r="AC58" i="12"/>
  <c r="AC92" i="12"/>
  <c r="AC51" i="12"/>
  <c r="AC89" i="12"/>
  <c r="AC83" i="12"/>
  <c r="AC76" i="12"/>
  <c r="AC73" i="12"/>
  <c r="AC67" i="12"/>
  <c r="AC105" i="12"/>
  <c r="AC60" i="12"/>
  <c r="D129" i="12"/>
  <c r="AC50" i="7"/>
  <c r="AC58" i="7"/>
  <c r="AC66" i="7"/>
  <c r="AC74" i="7"/>
  <c r="AC82" i="7"/>
  <c r="AC90" i="7"/>
  <c r="AC98" i="7"/>
  <c r="AC106" i="7"/>
  <c r="AC49" i="7"/>
  <c r="AC54" i="7"/>
  <c r="AC62" i="7"/>
  <c r="AC70" i="7"/>
  <c r="AC78" i="7"/>
  <c r="AC86" i="7"/>
  <c r="AC94" i="7"/>
  <c r="AC102" i="7"/>
  <c r="AE113" i="7"/>
  <c r="AB113" i="7" s="1"/>
  <c r="AC113" i="7" s="1"/>
  <c r="AE105" i="7"/>
  <c r="AE97" i="7"/>
  <c r="AE89" i="7"/>
  <c r="AE81" i="7"/>
  <c r="AE73" i="7"/>
  <c r="AE65" i="7"/>
  <c r="AE57" i="7"/>
  <c r="AE49" i="7"/>
  <c r="AE41" i="7"/>
  <c r="AE33" i="7"/>
  <c r="AE25" i="7"/>
  <c r="AE17" i="7"/>
  <c r="AE9" i="7"/>
  <c r="E129" i="7"/>
  <c r="AC96" i="7"/>
  <c r="AC85" i="7"/>
  <c r="AC75" i="7"/>
  <c r="AC64" i="7"/>
  <c r="AC53" i="7"/>
  <c r="P68" i="13"/>
  <c r="M110" i="12"/>
  <c r="M104" i="12"/>
  <c r="M112" i="12"/>
  <c r="M105" i="12"/>
  <c r="M113" i="12"/>
  <c r="M108" i="12"/>
  <c r="M109" i="12"/>
  <c r="M111" i="12"/>
  <c r="D130" i="12"/>
  <c r="M106" i="12"/>
  <c r="J99" i="12"/>
  <c r="L84" i="12"/>
  <c r="P97" i="12"/>
  <c r="AC101" i="3"/>
  <c r="AC93" i="3"/>
  <c r="AC85" i="3"/>
  <c r="AC77" i="3"/>
  <c r="AC69" i="3"/>
  <c r="AC61" i="3"/>
  <c r="AC53" i="3"/>
  <c r="AE113" i="5"/>
  <c r="AB113" i="5" s="1"/>
  <c r="AC113" i="5" s="1"/>
  <c r="J88" i="5"/>
  <c r="J80" i="5"/>
  <c r="J72" i="5"/>
  <c r="J64" i="5"/>
  <c r="J56" i="5"/>
  <c r="K113" i="5"/>
  <c r="K105" i="5"/>
  <c r="K97" i="5"/>
  <c r="AC104" i="5"/>
  <c r="AC96" i="5"/>
  <c r="AC88" i="5"/>
  <c r="AC80" i="5"/>
  <c r="AC72" i="5"/>
  <c r="AC64" i="5"/>
  <c r="AC56" i="5"/>
  <c r="N87" i="6"/>
  <c r="E64" i="6"/>
  <c r="N66" i="6"/>
  <c r="N70" i="6"/>
  <c r="Y7" i="7"/>
  <c r="Y26" i="7"/>
  <c r="Y39" i="7"/>
  <c r="AE112" i="7"/>
  <c r="AB112" i="7" s="1"/>
  <c r="AC112" i="7" s="1"/>
  <c r="AE104" i="7"/>
  <c r="AE96" i="7"/>
  <c r="AE88" i="7"/>
  <c r="AE80" i="7"/>
  <c r="AE72" i="7"/>
  <c r="AE64" i="7"/>
  <c r="AE56" i="7"/>
  <c r="AE48" i="7"/>
  <c r="AE40" i="7"/>
  <c r="AE32" i="7"/>
  <c r="AE24" i="7"/>
  <c r="AE16" i="7"/>
  <c r="AE8" i="7"/>
  <c r="AC105" i="7"/>
  <c r="AC95" i="7"/>
  <c r="AC84" i="7"/>
  <c r="AC73" i="7"/>
  <c r="AC63" i="7"/>
  <c r="AC52" i="7"/>
  <c r="G68" i="8"/>
  <c r="C129" i="10"/>
  <c r="J52" i="10"/>
  <c r="J60" i="10"/>
  <c r="J68" i="10"/>
  <c r="J76" i="10"/>
  <c r="J84" i="10"/>
  <c r="J53" i="10"/>
  <c r="J61" i="10"/>
  <c r="J69" i="10"/>
  <c r="J77" i="10"/>
  <c r="J85" i="10"/>
  <c r="J54" i="10"/>
  <c r="J62" i="10"/>
  <c r="J70" i="10"/>
  <c r="J78" i="10"/>
  <c r="J86" i="10"/>
  <c r="J57" i="10"/>
  <c r="J65" i="10"/>
  <c r="J73" i="10"/>
  <c r="J81" i="10"/>
  <c r="J49" i="10"/>
  <c r="K92" i="10"/>
  <c r="K100" i="10"/>
  <c r="K108" i="10"/>
  <c r="K93" i="10"/>
  <c r="K101" i="10"/>
  <c r="K109" i="10"/>
  <c r="K94" i="10"/>
  <c r="K102" i="10"/>
  <c r="K110" i="10"/>
  <c r="K89" i="10"/>
  <c r="K97" i="10"/>
  <c r="K105" i="10"/>
  <c r="K113" i="10"/>
  <c r="AC51" i="10"/>
  <c r="AC59" i="10"/>
  <c r="AC67" i="10"/>
  <c r="AC75" i="10"/>
  <c r="AC83" i="10"/>
  <c r="AC91" i="10"/>
  <c r="AC99" i="10"/>
  <c r="AC52" i="10"/>
  <c r="AC60" i="10"/>
  <c r="AC68" i="10"/>
  <c r="AC76" i="10"/>
  <c r="AC84" i="10"/>
  <c r="AC92" i="10"/>
  <c r="AC100" i="10"/>
  <c r="AC49" i="10"/>
  <c r="AC53" i="10"/>
  <c r="AC61" i="10"/>
  <c r="AC69" i="10"/>
  <c r="AC77" i="10"/>
  <c r="AC85" i="10"/>
  <c r="AC93" i="10"/>
  <c r="AC101" i="10"/>
  <c r="AC56" i="10"/>
  <c r="AC64" i="10"/>
  <c r="AC72" i="10"/>
  <c r="AC80" i="10"/>
  <c r="AC88" i="10"/>
  <c r="AC96" i="10"/>
  <c r="AC104" i="10"/>
  <c r="J74" i="10"/>
  <c r="J58" i="10"/>
  <c r="K106" i="10"/>
  <c r="K90" i="10"/>
  <c r="AC105" i="10"/>
  <c r="AC89" i="10"/>
  <c r="AC73" i="10"/>
  <c r="AC57" i="10"/>
  <c r="AC107" i="10"/>
  <c r="P85" i="12"/>
  <c r="J87" i="5"/>
  <c r="J79" i="5"/>
  <c r="J71" i="5"/>
  <c r="J63" i="5"/>
  <c r="J55" i="5"/>
  <c r="AA117" i="7"/>
  <c r="AE111" i="7"/>
  <c r="AB111" i="7" s="1"/>
  <c r="AC111" i="7" s="1"/>
  <c r="AE103" i="7"/>
  <c r="AE95" i="7"/>
  <c r="AE87" i="7"/>
  <c r="AE79" i="7"/>
  <c r="AE71" i="7"/>
  <c r="AE63" i="7"/>
  <c r="AE55" i="7"/>
  <c r="AE47" i="7"/>
  <c r="AE39" i="7"/>
  <c r="AE31" i="7"/>
  <c r="AE23" i="7"/>
  <c r="AE15" i="7"/>
  <c r="AE7" i="7"/>
  <c r="F129" i="7"/>
  <c r="AC104" i="7"/>
  <c r="AC93" i="7"/>
  <c r="AC83" i="7"/>
  <c r="AC72" i="7"/>
  <c r="AC61" i="7"/>
  <c r="AC51" i="7"/>
  <c r="J62" i="8"/>
  <c r="L58" i="12"/>
  <c r="L68" i="12"/>
  <c r="L80" i="12"/>
  <c r="L90" i="12"/>
  <c r="L100" i="12"/>
  <c r="L59" i="12"/>
  <c r="L69" i="12"/>
  <c r="L81" i="12"/>
  <c r="L91" i="12"/>
  <c r="L101" i="12"/>
  <c r="L51" i="12"/>
  <c r="L61" i="12"/>
  <c r="L73" i="12"/>
  <c r="L83" i="12"/>
  <c r="L93" i="12"/>
  <c r="L49" i="12"/>
  <c r="P62" i="13"/>
  <c r="O109" i="12"/>
  <c r="L64" i="12"/>
  <c r="P71" i="12"/>
  <c r="E61" i="6"/>
  <c r="N64" i="6"/>
  <c r="E68" i="6"/>
  <c r="E74" i="6"/>
  <c r="Y15" i="7"/>
  <c r="Y34" i="7"/>
  <c r="AE110" i="7"/>
  <c r="AB110" i="7" s="1"/>
  <c r="AC110" i="7" s="1"/>
  <c r="AE102" i="7"/>
  <c r="AE94" i="7"/>
  <c r="AE86" i="7"/>
  <c r="AE78" i="7"/>
  <c r="AE70" i="7"/>
  <c r="AE62" i="7"/>
  <c r="AE54" i="7"/>
  <c r="AE46" i="7"/>
  <c r="AE38" i="7"/>
  <c r="AE30" i="7"/>
  <c r="AE22" i="7"/>
  <c r="AE14" i="7"/>
  <c r="AE6" i="7"/>
  <c r="AC103" i="7"/>
  <c r="AC92" i="7"/>
  <c r="AC81" i="7"/>
  <c r="AC71" i="7"/>
  <c r="AC60" i="7"/>
  <c r="B91" i="8"/>
  <c r="B70" i="8"/>
  <c r="F68" i="8"/>
  <c r="N65" i="10"/>
  <c r="O97" i="10"/>
  <c r="J87" i="10"/>
  <c r="J71" i="10"/>
  <c r="J55" i="10"/>
  <c r="K103" i="10"/>
  <c r="AC102" i="10"/>
  <c r="AC86" i="10"/>
  <c r="AC70" i="10"/>
  <c r="AC54" i="10"/>
  <c r="N63" i="12"/>
  <c r="N75" i="12"/>
  <c r="N88" i="12"/>
  <c r="N102" i="12"/>
  <c r="N55" i="12"/>
  <c r="N67" i="12"/>
  <c r="N80" i="12"/>
  <c r="N94" i="12"/>
  <c r="J55" i="12"/>
  <c r="J63" i="12"/>
  <c r="J71" i="12"/>
  <c r="J79" i="12"/>
  <c r="J87" i="12"/>
  <c r="J95" i="12"/>
  <c r="J103" i="12"/>
  <c r="J50" i="12"/>
  <c r="J58" i="12"/>
  <c r="J66" i="12"/>
  <c r="J74" i="12"/>
  <c r="J82" i="12"/>
  <c r="J90" i="12"/>
  <c r="J98" i="12"/>
  <c r="AC113" i="12"/>
  <c r="J75" i="12"/>
  <c r="L52" i="12"/>
  <c r="P60" i="12"/>
  <c r="AC57" i="12"/>
  <c r="J93" i="5"/>
  <c r="J85" i="5"/>
  <c r="J77" i="5"/>
  <c r="J69" i="5"/>
  <c r="J61" i="5"/>
  <c r="J53" i="5"/>
  <c r="G67" i="6"/>
  <c r="AE109" i="7"/>
  <c r="AB109" i="7" s="1"/>
  <c r="AC109" i="7" s="1"/>
  <c r="AE101" i="7"/>
  <c r="AE93" i="7"/>
  <c r="AE85" i="7"/>
  <c r="AE77" i="7"/>
  <c r="AE69" i="7"/>
  <c r="AE61" i="7"/>
  <c r="AE53" i="7"/>
  <c r="AE45" i="7"/>
  <c r="AE37" i="7"/>
  <c r="AE29" i="7"/>
  <c r="AE21" i="7"/>
  <c r="AE13" i="7"/>
  <c r="AC101" i="7"/>
  <c r="AC91" i="7"/>
  <c r="AC80" i="7"/>
  <c r="AC69" i="7"/>
  <c r="AC59" i="7"/>
  <c r="J73" i="8"/>
  <c r="G72" i="8"/>
  <c r="G64" i="8"/>
  <c r="P61" i="11"/>
  <c r="P63" i="11"/>
  <c r="P65" i="11"/>
  <c r="P67" i="11"/>
  <c r="P69" i="11"/>
  <c r="J83" i="10"/>
  <c r="J67" i="10"/>
  <c r="J51" i="10"/>
  <c r="K99" i="10"/>
  <c r="D129" i="10"/>
  <c r="AC98" i="10"/>
  <c r="AC82" i="10"/>
  <c r="AC66" i="10"/>
  <c r="AC50" i="10"/>
  <c r="AE100" i="10"/>
  <c r="AE84" i="10"/>
  <c r="AE68" i="10"/>
  <c r="B66" i="11"/>
  <c r="J57" i="12"/>
  <c r="AC110" i="12"/>
  <c r="J67" i="12"/>
  <c r="N95" i="12"/>
  <c r="AC99" i="12"/>
  <c r="AC105" i="3"/>
  <c r="AC97" i="3"/>
  <c r="AC89" i="3"/>
  <c r="AC81" i="3"/>
  <c r="AC73" i="3"/>
  <c r="AC65" i="3"/>
  <c r="AC57" i="3"/>
  <c r="J92" i="5"/>
  <c r="J84" i="5"/>
  <c r="J76" i="5"/>
  <c r="J68" i="5"/>
  <c r="J60" i="5"/>
  <c r="J52" i="5"/>
  <c r="K109" i="5"/>
  <c r="K101" i="5"/>
  <c r="AC100" i="5"/>
  <c r="AC92" i="5"/>
  <c r="AC84" i="5"/>
  <c r="AC76" i="5"/>
  <c r="AC68" i="5"/>
  <c r="AC60" i="5"/>
  <c r="AC52" i="5"/>
  <c r="D67" i="6"/>
  <c r="E62" i="6"/>
  <c r="M75" i="6"/>
  <c r="I79" i="6"/>
  <c r="E82" i="6"/>
  <c r="N92" i="6"/>
  <c r="Y109" i="7"/>
  <c r="Y10" i="7"/>
  <c r="Y23" i="7"/>
  <c r="Y42" i="7"/>
  <c r="AE108" i="7"/>
  <c r="AB108" i="7" s="1"/>
  <c r="AC108" i="7" s="1"/>
  <c r="AE100" i="7"/>
  <c r="AE92" i="7"/>
  <c r="AE84" i="7"/>
  <c r="AE76" i="7"/>
  <c r="AE68" i="7"/>
  <c r="AE60" i="7"/>
  <c r="AE52" i="7"/>
  <c r="AE44" i="7"/>
  <c r="AE36" i="7"/>
  <c r="AE28" i="7"/>
  <c r="AE20" i="7"/>
  <c r="AE12" i="7"/>
  <c r="AE4" i="7"/>
  <c r="AC100" i="7"/>
  <c r="AC89" i="7"/>
  <c r="AC79" i="7"/>
  <c r="AC68" i="7"/>
  <c r="AC57" i="7"/>
  <c r="G84" i="8"/>
  <c r="B66" i="8"/>
  <c r="B93" i="8"/>
  <c r="C71" i="8"/>
  <c r="L62" i="8"/>
  <c r="J82" i="10"/>
  <c r="J66" i="10"/>
  <c r="J50" i="10"/>
  <c r="K98" i="10"/>
  <c r="AC97" i="10"/>
  <c r="AC81" i="10"/>
  <c r="AC65" i="10"/>
  <c r="AE53" i="10"/>
  <c r="AE61" i="10"/>
  <c r="AE69" i="10"/>
  <c r="AE77" i="10"/>
  <c r="AE85" i="10"/>
  <c r="AE93" i="10"/>
  <c r="AE101" i="10"/>
  <c r="AE109" i="10"/>
  <c r="AB109" i="10" s="1"/>
  <c r="AC109" i="10" s="1"/>
  <c r="AE54" i="10"/>
  <c r="AE62" i="10"/>
  <c r="AE70" i="10"/>
  <c r="AE78" i="10"/>
  <c r="AE86" i="10"/>
  <c r="AE94" i="10"/>
  <c r="AE102" i="10"/>
  <c r="AE110" i="10"/>
  <c r="AB110" i="10" s="1"/>
  <c r="AC110" i="10" s="1"/>
  <c r="AE55" i="10"/>
  <c r="AE63" i="10"/>
  <c r="AE71" i="10"/>
  <c r="AE79" i="10"/>
  <c r="AE87" i="10"/>
  <c r="AE95" i="10"/>
  <c r="AE103" i="10"/>
  <c r="AE111" i="10"/>
  <c r="AB111" i="10" s="1"/>
  <c r="AC111" i="10" s="1"/>
  <c r="AE50" i="10"/>
  <c r="AE58" i="10"/>
  <c r="AE66" i="10"/>
  <c r="AE74" i="10"/>
  <c r="AE82" i="10"/>
  <c r="AE90" i="10"/>
  <c r="AE98" i="10"/>
  <c r="AE106" i="10"/>
  <c r="AE49" i="10"/>
  <c r="AE99" i="10"/>
  <c r="AE83" i="10"/>
  <c r="AE67" i="10"/>
  <c r="AE51" i="10"/>
  <c r="L57" i="12"/>
  <c r="J59" i="12"/>
  <c r="N81" i="12"/>
  <c r="K110" i="12"/>
  <c r="P64" i="4"/>
  <c r="P68" i="4"/>
  <c r="AC104" i="3"/>
  <c r="AC96" i="3"/>
  <c r="AC88" i="3"/>
  <c r="AC80" i="3"/>
  <c r="AC72" i="3"/>
  <c r="AC64" i="3"/>
  <c r="C61" i="4"/>
  <c r="J91" i="5"/>
  <c r="J83" i="5"/>
  <c r="J75" i="5"/>
  <c r="J67" i="5"/>
  <c r="J59" i="5"/>
  <c r="J51" i="5"/>
  <c r="K108" i="5"/>
  <c r="AC99" i="5"/>
  <c r="AC91" i="5"/>
  <c r="AC83" i="5"/>
  <c r="AC75" i="5"/>
  <c r="AC67" i="5"/>
  <c r="AC59" i="5"/>
  <c r="E67" i="6"/>
  <c r="I62" i="6"/>
  <c r="N65" i="6"/>
  <c r="E69" i="6"/>
  <c r="N79" i="6"/>
  <c r="AE107" i="7"/>
  <c r="AB107" i="7" s="1"/>
  <c r="AC107" i="7" s="1"/>
  <c r="AE99" i="7"/>
  <c r="AE91" i="7"/>
  <c r="AE83" i="7"/>
  <c r="AE75" i="7"/>
  <c r="AE67" i="7"/>
  <c r="AE59" i="7"/>
  <c r="AE51" i="7"/>
  <c r="AE43" i="7"/>
  <c r="AE35" i="7"/>
  <c r="AE27" i="7"/>
  <c r="AE19" i="7"/>
  <c r="AE11" i="7"/>
  <c r="AC99" i="7"/>
  <c r="AC88" i="7"/>
  <c r="AC77" i="7"/>
  <c r="AC67" i="7"/>
  <c r="AC56" i="7"/>
  <c r="J66" i="8"/>
  <c r="B77" i="8"/>
  <c r="J80" i="10"/>
  <c r="J64" i="10"/>
  <c r="AG117" i="10"/>
  <c r="AC113" i="10"/>
  <c r="AC95" i="10"/>
  <c r="AC79" i="10"/>
  <c r="AC63" i="10"/>
  <c r="G77" i="11"/>
  <c r="N59" i="12"/>
  <c r="J56" i="12"/>
  <c r="J51" i="12"/>
  <c r="N70" i="12"/>
  <c r="M107" i="12"/>
  <c r="AC108" i="12"/>
  <c r="Q113" i="12"/>
  <c r="I70" i="13"/>
  <c r="J78" i="14"/>
  <c r="E94" i="8"/>
  <c r="N90" i="8"/>
  <c r="L82" i="10"/>
  <c r="L74" i="10"/>
  <c r="L66" i="10"/>
  <c r="L58" i="10"/>
  <c r="L50" i="10"/>
  <c r="M106" i="10"/>
  <c r="M116" i="10" s="1"/>
  <c r="M115" i="10" s="1"/>
  <c r="M98" i="10"/>
  <c r="M90" i="10"/>
  <c r="D130" i="10"/>
  <c r="J62" i="11"/>
  <c r="E70" i="11"/>
  <c r="N90" i="11"/>
  <c r="P65" i="13"/>
  <c r="O111" i="12"/>
  <c r="O105" i="12"/>
  <c r="O113" i="12"/>
  <c r="O106" i="12"/>
  <c r="AC111" i="12"/>
  <c r="N49" i="12"/>
  <c r="J97" i="12"/>
  <c r="J89" i="12"/>
  <c r="J81" i="12"/>
  <c r="J73" i="12"/>
  <c r="J65" i="12"/>
  <c r="L103" i="12"/>
  <c r="L92" i="12"/>
  <c r="L82" i="12"/>
  <c r="L72" i="12"/>
  <c r="L60" i="12"/>
  <c r="L50" i="12"/>
  <c r="N91" i="12"/>
  <c r="N79" i="12"/>
  <c r="N65" i="12"/>
  <c r="N54" i="12"/>
  <c r="O112" i="12"/>
  <c r="D131" i="12"/>
  <c r="Y14" i="12"/>
  <c r="Y25" i="12"/>
  <c r="Y39" i="12"/>
  <c r="Y52" i="12"/>
  <c r="Y64" i="12"/>
  <c r="Y78" i="12"/>
  <c r="Y89" i="12"/>
  <c r="Y103" i="12"/>
  <c r="I75" i="13"/>
  <c r="J62" i="14"/>
  <c r="Q108" i="12"/>
  <c r="Q110" i="12"/>
  <c r="Q111" i="12"/>
  <c r="J96" i="12"/>
  <c r="J88" i="12"/>
  <c r="J80" i="12"/>
  <c r="J72" i="12"/>
  <c r="J64" i="12"/>
  <c r="N103" i="12"/>
  <c r="N89" i="12"/>
  <c r="N78" i="12"/>
  <c r="N64" i="12"/>
  <c r="N51" i="12"/>
  <c r="Q109" i="12"/>
  <c r="O110" i="12"/>
  <c r="D132" i="12"/>
  <c r="P67" i="13"/>
  <c r="Q107" i="12"/>
  <c r="L98" i="14"/>
  <c r="Y100" i="10"/>
  <c r="C95" i="11"/>
  <c r="L75" i="11"/>
  <c r="C129" i="12"/>
  <c r="P64" i="13"/>
  <c r="J102" i="12"/>
  <c r="J94" i="12"/>
  <c r="J86" i="12"/>
  <c r="J78" i="12"/>
  <c r="J70" i="12"/>
  <c r="J62" i="12"/>
  <c r="J54" i="12"/>
  <c r="L99" i="12"/>
  <c r="L89" i="12"/>
  <c r="L77" i="12"/>
  <c r="L67" i="12"/>
  <c r="N99" i="12"/>
  <c r="N87" i="12"/>
  <c r="N73" i="12"/>
  <c r="N62" i="12"/>
  <c r="Q106" i="12"/>
  <c r="O108" i="12"/>
  <c r="Y6" i="12"/>
  <c r="Y17" i="12"/>
  <c r="Y31" i="12"/>
  <c r="Y44" i="12"/>
  <c r="Y56" i="12"/>
  <c r="Y70" i="12"/>
  <c r="Y81" i="12"/>
  <c r="Y95" i="12"/>
  <c r="M96" i="13"/>
  <c r="L83" i="14"/>
  <c r="AN115" i="12"/>
  <c r="L86" i="10"/>
  <c r="L78" i="10"/>
  <c r="L70" i="10"/>
  <c r="L62" i="10"/>
  <c r="M110" i="10"/>
  <c r="M102" i="10"/>
  <c r="AG115" i="10"/>
  <c r="L54" i="12"/>
  <c r="L62" i="12"/>
  <c r="L70" i="12"/>
  <c r="L78" i="12"/>
  <c r="L86" i="12"/>
  <c r="L94" i="12"/>
  <c r="L102" i="12"/>
  <c r="L55" i="12"/>
  <c r="L63" i="12"/>
  <c r="L71" i="12"/>
  <c r="L79" i="12"/>
  <c r="L87" i="12"/>
  <c r="L95" i="12"/>
  <c r="P61" i="13"/>
  <c r="P69" i="13"/>
  <c r="J101" i="12"/>
  <c r="J93" i="12"/>
  <c r="J85" i="12"/>
  <c r="J77" i="12"/>
  <c r="J69" i="12"/>
  <c r="J61" i="12"/>
  <c r="J53" i="12"/>
  <c r="L98" i="12"/>
  <c r="L88" i="12"/>
  <c r="L76" i="12"/>
  <c r="L66" i="12"/>
  <c r="L56" i="12"/>
  <c r="N97" i="12"/>
  <c r="N86" i="12"/>
  <c r="N72" i="12"/>
  <c r="Q105" i="12"/>
  <c r="O107" i="12"/>
  <c r="Y113" i="12"/>
  <c r="Y111" i="12"/>
  <c r="Y101" i="12"/>
  <c r="Y93" i="12"/>
  <c r="Y85" i="12"/>
  <c r="Y77" i="12"/>
  <c r="Y69" i="12"/>
  <c r="Y61" i="12"/>
  <c r="Y53" i="12"/>
  <c r="Y45" i="12"/>
  <c r="Y37" i="12"/>
  <c r="Y29" i="12"/>
  <c r="Y21" i="12"/>
  <c r="Y13" i="12"/>
  <c r="Y5" i="12"/>
  <c r="Y107" i="12"/>
  <c r="Y99" i="12"/>
  <c r="Y91" i="12"/>
  <c r="Y83" i="12"/>
  <c r="Y75" i="12"/>
  <c r="Y67" i="12"/>
  <c r="Y59" i="12"/>
  <c r="Y51" i="12"/>
  <c r="Y43" i="12"/>
  <c r="Y35" i="12"/>
  <c r="Y27" i="12"/>
  <c r="Y19" i="12"/>
  <c r="Y11" i="12"/>
  <c r="Y3" i="12"/>
  <c r="Y106" i="12"/>
  <c r="Y98" i="12"/>
  <c r="Y90" i="12"/>
  <c r="Y82" i="12"/>
  <c r="Y74" i="12"/>
  <c r="Y66" i="12"/>
  <c r="Y58" i="12"/>
  <c r="Y50" i="12"/>
  <c r="Y42" i="12"/>
  <c r="Y34" i="12"/>
  <c r="Y26" i="12"/>
  <c r="Y18" i="12"/>
  <c r="Y10" i="12"/>
  <c r="Y2" i="12"/>
  <c r="I68" i="13"/>
  <c r="J61" i="14"/>
  <c r="L67" i="14"/>
  <c r="AO115" i="12"/>
  <c r="C131" i="12"/>
  <c r="N50" i="12"/>
  <c r="N58" i="12"/>
  <c r="N66" i="12"/>
  <c r="N74" i="12"/>
  <c r="N82" i="12"/>
  <c r="N90" i="12"/>
  <c r="N98" i="12"/>
  <c r="N52" i="12"/>
  <c r="N60" i="12"/>
  <c r="N68" i="12"/>
  <c r="N76" i="12"/>
  <c r="N84" i="12"/>
  <c r="N92" i="12"/>
  <c r="N100" i="12"/>
  <c r="N53" i="12"/>
  <c r="N61" i="12"/>
  <c r="N69" i="12"/>
  <c r="N77" i="12"/>
  <c r="N85" i="12"/>
  <c r="N93" i="12"/>
  <c r="N101" i="12"/>
  <c r="P66" i="13"/>
  <c r="AC112" i="12"/>
  <c r="J100" i="12"/>
  <c r="J92" i="12"/>
  <c r="J84" i="12"/>
  <c r="J76" i="12"/>
  <c r="J68" i="12"/>
  <c r="J60" i="12"/>
  <c r="J52" i="12"/>
  <c r="L97" i="12"/>
  <c r="L85" i="12"/>
  <c r="L75" i="12"/>
  <c r="L65" i="12"/>
  <c r="L53" i="12"/>
  <c r="N96" i="12"/>
  <c r="N83" i="12"/>
  <c r="N71" i="12"/>
  <c r="N57" i="12"/>
  <c r="O104" i="12"/>
  <c r="C130" i="12"/>
  <c r="Y8" i="12"/>
  <c r="Y22" i="12"/>
  <c r="Y33" i="12"/>
  <c r="Y47" i="12"/>
  <c r="Y60" i="12"/>
  <c r="Y72" i="12"/>
  <c r="Y86" i="12"/>
  <c r="Y97" i="12"/>
  <c r="Y110" i="12"/>
  <c r="D90" i="13"/>
  <c r="D63" i="13"/>
  <c r="D87" i="13"/>
  <c r="M63" i="13"/>
  <c r="M83" i="13"/>
  <c r="L65" i="14"/>
  <c r="AG115" i="12"/>
  <c r="B80" i="13"/>
  <c r="L49" i="14"/>
  <c r="L97" i="14"/>
  <c r="L82" i="14"/>
  <c r="L66" i="14"/>
  <c r="L50" i="14"/>
  <c r="J93" i="14"/>
  <c r="J77" i="14"/>
  <c r="M112" i="14"/>
  <c r="D130" i="14"/>
  <c r="AP2" i="12"/>
  <c r="AP34" i="12"/>
  <c r="AP66" i="12"/>
  <c r="AP98" i="12"/>
  <c r="AE61" i="14"/>
  <c r="AE95" i="14"/>
  <c r="AE79" i="14"/>
  <c r="AE63" i="14"/>
  <c r="AE53" i="14"/>
  <c r="AE3" i="14"/>
  <c r="AE11" i="14"/>
  <c r="AE19" i="14"/>
  <c r="AE27" i="14"/>
  <c r="AE35" i="14"/>
  <c r="AE43" i="14"/>
  <c r="AE110" i="14"/>
  <c r="AB110" i="14" s="1"/>
  <c r="AE94" i="14"/>
  <c r="AE78" i="14"/>
  <c r="AE62" i="14"/>
  <c r="AE52" i="14"/>
  <c r="AE4" i="14"/>
  <c r="AE12" i="14"/>
  <c r="AE20" i="14"/>
  <c r="AE28" i="14"/>
  <c r="AE36" i="14"/>
  <c r="AE44" i="14"/>
  <c r="AE107" i="14"/>
  <c r="AB107" i="14" s="1"/>
  <c r="AE91" i="14"/>
  <c r="AE75" i="14"/>
  <c r="AE59" i="14"/>
  <c r="AE51" i="14"/>
  <c r="AE49" i="14"/>
  <c r="AE33" i="14"/>
  <c r="AE17" i="14"/>
  <c r="AG115" i="14"/>
  <c r="G62" i="13"/>
  <c r="G87" i="13"/>
  <c r="C129" i="14"/>
  <c r="J55" i="14"/>
  <c r="J63" i="14"/>
  <c r="J71" i="14"/>
  <c r="J79" i="14"/>
  <c r="J87" i="14"/>
  <c r="J95" i="14"/>
  <c r="J103" i="14"/>
  <c r="J56" i="14"/>
  <c r="J64" i="14"/>
  <c r="J72" i="14"/>
  <c r="J80" i="14"/>
  <c r="J88" i="14"/>
  <c r="J96" i="14"/>
  <c r="J104" i="14"/>
  <c r="J57" i="14"/>
  <c r="J65" i="14"/>
  <c r="J73" i="14"/>
  <c r="J81" i="14"/>
  <c r="J89" i="14"/>
  <c r="J97" i="14"/>
  <c r="J105" i="14"/>
  <c r="J51" i="14"/>
  <c r="J59" i="14"/>
  <c r="J67" i="14"/>
  <c r="J75" i="14"/>
  <c r="J83" i="14"/>
  <c r="J91" i="14"/>
  <c r="J99" i="14"/>
  <c r="J107" i="14"/>
  <c r="L107" i="14"/>
  <c r="L95" i="14"/>
  <c r="L81" i="14"/>
  <c r="J108" i="14"/>
  <c r="J92" i="14"/>
  <c r="J76" i="14"/>
  <c r="J60" i="14"/>
  <c r="AP24" i="12"/>
  <c r="AP56" i="12"/>
  <c r="AP88" i="12"/>
  <c r="AP11" i="14"/>
  <c r="AA11" i="14" s="1"/>
  <c r="AP18" i="14"/>
  <c r="AA18" i="14" s="1"/>
  <c r="AP75" i="14"/>
  <c r="AA75" i="14" s="1"/>
  <c r="AP82" i="14"/>
  <c r="AA82" i="14" s="1"/>
  <c r="AE56" i="14"/>
  <c r="AE86" i="14"/>
  <c r="AI118" i="14"/>
  <c r="AE48" i="14"/>
  <c r="AE32" i="14"/>
  <c r="AE16" i="14"/>
  <c r="AG118" i="14"/>
  <c r="L52" i="14"/>
  <c r="L60" i="14"/>
  <c r="L68" i="14"/>
  <c r="L76" i="14"/>
  <c r="L84" i="14"/>
  <c r="L92" i="14"/>
  <c r="L100" i="14"/>
  <c r="L108" i="14"/>
  <c r="L53" i="14"/>
  <c r="L61" i="14"/>
  <c r="L69" i="14"/>
  <c r="L77" i="14"/>
  <c r="L85" i="14"/>
  <c r="L93" i="14"/>
  <c r="L101" i="14"/>
  <c r="L54" i="14"/>
  <c r="L62" i="14"/>
  <c r="L70" i="14"/>
  <c r="L78" i="14"/>
  <c r="L86" i="14"/>
  <c r="L56" i="14"/>
  <c r="L64" i="14"/>
  <c r="L72" i="14"/>
  <c r="L80" i="14"/>
  <c r="L88" i="14"/>
  <c r="L96" i="14"/>
  <c r="L104" i="14"/>
  <c r="P62" i="15"/>
  <c r="P64" i="15"/>
  <c r="P66" i="15"/>
  <c r="M113" i="14"/>
  <c r="M109" i="14"/>
  <c r="L106" i="14"/>
  <c r="L94" i="14"/>
  <c r="L79" i="14"/>
  <c r="L63" i="14"/>
  <c r="J106" i="14"/>
  <c r="J90" i="14"/>
  <c r="J74" i="14"/>
  <c r="J58" i="14"/>
  <c r="M110" i="14"/>
  <c r="AN116" i="14"/>
  <c r="AE31" i="14"/>
  <c r="AE15" i="14"/>
  <c r="G96" i="13"/>
  <c r="O62" i="13"/>
  <c r="H66" i="13"/>
  <c r="H71" i="13"/>
  <c r="O84" i="13"/>
  <c r="G88" i="13"/>
  <c r="P68" i="15"/>
  <c r="L105" i="14"/>
  <c r="L91" i="14"/>
  <c r="L75" i="14"/>
  <c r="L59" i="14"/>
  <c r="J102" i="14"/>
  <c r="J86" i="14"/>
  <c r="J70" i="14"/>
  <c r="J54" i="14"/>
  <c r="AP53" i="12"/>
  <c r="AP46" i="14"/>
  <c r="AA46" i="14" s="1"/>
  <c r="AO118" i="14"/>
  <c r="AP110" i="14"/>
  <c r="AA110" i="14" s="1"/>
  <c r="AE66" i="14"/>
  <c r="AE98" i="14"/>
  <c r="AE45" i="14"/>
  <c r="AE29" i="14"/>
  <c r="AE13" i="14"/>
  <c r="G67" i="13"/>
  <c r="G85" i="13"/>
  <c r="F86" i="13"/>
  <c r="L103" i="14"/>
  <c r="L90" i="14"/>
  <c r="L74" i="14"/>
  <c r="L58" i="14"/>
  <c r="J101" i="14"/>
  <c r="J85" i="14"/>
  <c r="J69" i="14"/>
  <c r="J53" i="14"/>
  <c r="AP15" i="12"/>
  <c r="AA15" i="12" s="1"/>
  <c r="AP47" i="12"/>
  <c r="AA47" i="12" s="1"/>
  <c r="AP79" i="12"/>
  <c r="AA79" i="12" s="1"/>
  <c r="AP111" i="12"/>
  <c r="AA111" i="12" s="1"/>
  <c r="AE67" i="14"/>
  <c r="AE99" i="14"/>
  <c r="AE41" i="14"/>
  <c r="AE25" i="14"/>
  <c r="AE9" i="14"/>
  <c r="L102" i="14"/>
  <c r="L89" i="14"/>
  <c r="L73" i="14"/>
  <c r="L57" i="14"/>
  <c r="J100" i="14"/>
  <c r="J84" i="14"/>
  <c r="J68" i="14"/>
  <c r="J52" i="14"/>
  <c r="AP107" i="14"/>
  <c r="AA107" i="14" s="1"/>
  <c r="AN115" i="14"/>
  <c r="AE70" i="14"/>
  <c r="AE102" i="14"/>
  <c r="AE40" i="14"/>
  <c r="AE24" i="14"/>
  <c r="AE8" i="14"/>
  <c r="AG117" i="12"/>
  <c r="J77" i="13"/>
  <c r="G68" i="13"/>
  <c r="P61" i="15"/>
  <c r="P63" i="15"/>
  <c r="P65" i="15"/>
  <c r="L99" i="14"/>
  <c r="L87" i="14"/>
  <c r="L71" i="14"/>
  <c r="L55" i="14"/>
  <c r="J98" i="14"/>
  <c r="J82" i="14"/>
  <c r="J66" i="14"/>
  <c r="J50" i="14"/>
  <c r="C130" i="14"/>
  <c r="AP21" i="14"/>
  <c r="AA21" i="14" s="1"/>
  <c r="AP25" i="14"/>
  <c r="AA25" i="14" s="1"/>
  <c r="AP32" i="14"/>
  <c r="AA32" i="14" s="1"/>
  <c r="AP36" i="14"/>
  <c r="AA36" i="14" s="1"/>
  <c r="AP85" i="14"/>
  <c r="AA85" i="14" s="1"/>
  <c r="AP89" i="14"/>
  <c r="AA89" i="14" s="1"/>
  <c r="AP96" i="14"/>
  <c r="AA96" i="14" s="1"/>
  <c r="AP100" i="14"/>
  <c r="AA100" i="14" s="1"/>
  <c r="AE50" i="14"/>
  <c r="AE74" i="14"/>
  <c r="AE106" i="14"/>
  <c r="AE39" i="14"/>
  <c r="AE23" i="14"/>
  <c r="AE7" i="14"/>
  <c r="P75" i="20"/>
  <c r="C129" i="16"/>
  <c r="AI118" i="16"/>
  <c r="P62" i="18"/>
  <c r="AE74" i="16"/>
  <c r="AE106" i="16"/>
  <c r="N108" i="18"/>
  <c r="N109" i="18"/>
  <c r="M113" i="18"/>
  <c r="M109" i="18"/>
  <c r="P99" i="20"/>
  <c r="P102" i="20"/>
  <c r="P103" i="20"/>
  <c r="AP12" i="12"/>
  <c r="AP28" i="12"/>
  <c r="AA28" i="12" s="1"/>
  <c r="AP44" i="12"/>
  <c r="AP60" i="12"/>
  <c r="AP76" i="12"/>
  <c r="AP92" i="12"/>
  <c r="AP108" i="12"/>
  <c r="AP8" i="14"/>
  <c r="AA8" i="14" s="1"/>
  <c r="AP19" i="14"/>
  <c r="AA19" i="14" s="1"/>
  <c r="AP33" i="14"/>
  <c r="AA33" i="14" s="1"/>
  <c r="AP40" i="14"/>
  <c r="AA40" i="14" s="1"/>
  <c r="AN118" i="14"/>
  <c r="AP65" i="14"/>
  <c r="AA65" i="14" s="1"/>
  <c r="AP72" i="14"/>
  <c r="AA72" i="14" s="1"/>
  <c r="AP83" i="14"/>
  <c r="AA83" i="14" s="1"/>
  <c r="AP97" i="14"/>
  <c r="AA97" i="14" s="1"/>
  <c r="AP104" i="14"/>
  <c r="AA104" i="14" s="1"/>
  <c r="AE57" i="14"/>
  <c r="AE71" i="14"/>
  <c r="AE87" i="14"/>
  <c r="AE103" i="14"/>
  <c r="AE46" i="14"/>
  <c r="AE38" i="14"/>
  <c r="AE30" i="14"/>
  <c r="AE22" i="14"/>
  <c r="AE14" i="14"/>
  <c r="P66" i="18"/>
  <c r="AE69" i="16"/>
  <c r="AE101" i="16"/>
  <c r="Y3" i="16"/>
  <c r="Y7" i="16"/>
  <c r="Y11" i="16"/>
  <c r="Y15" i="16"/>
  <c r="Y19" i="16"/>
  <c r="Y23" i="16"/>
  <c r="Y27" i="16"/>
  <c r="Y31" i="16"/>
  <c r="Y35" i="16"/>
  <c r="Y39" i="16"/>
  <c r="Y43" i="16"/>
  <c r="Y47" i="16"/>
  <c r="Y51" i="16"/>
  <c r="Y55" i="16"/>
  <c r="Y59" i="16"/>
  <c r="Y63" i="16"/>
  <c r="AB107" i="21"/>
  <c r="AC107" i="21" s="1"/>
  <c r="P104" i="20"/>
  <c r="P94" i="20"/>
  <c r="P105" i="20"/>
  <c r="P100" i="20"/>
  <c r="P95" i="20"/>
  <c r="P101" i="20"/>
  <c r="P61" i="18"/>
  <c r="AE82" i="16"/>
  <c r="M96" i="16"/>
  <c r="M104" i="16"/>
  <c r="M112" i="16"/>
  <c r="M97" i="16"/>
  <c r="M105" i="16"/>
  <c r="M113" i="16"/>
  <c r="M98" i="16"/>
  <c r="M106" i="16"/>
  <c r="M94" i="16"/>
  <c r="M99" i="16"/>
  <c r="M107" i="16"/>
  <c r="M100" i="16"/>
  <c r="M108" i="16"/>
  <c r="M101" i="16"/>
  <c r="M109" i="16"/>
  <c r="M102" i="16"/>
  <c r="M110" i="16"/>
  <c r="M95" i="16"/>
  <c r="M103" i="16"/>
  <c r="M111" i="16"/>
  <c r="AA118" i="16"/>
  <c r="O109" i="18"/>
  <c r="F132" i="19"/>
  <c r="P96" i="20"/>
  <c r="P86" i="20"/>
  <c r="P97" i="20"/>
  <c r="P92" i="20"/>
  <c r="P87" i="20"/>
  <c r="P106" i="20"/>
  <c r="P93" i="20"/>
  <c r="AP16" i="12"/>
  <c r="AP32" i="12"/>
  <c r="AP48" i="12"/>
  <c r="AP64" i="12"/>
  <c r="AP80" i="12"/>
  <c r="AP116" i="12" s="1"/>
  <c r="AP96" i="12"/>
  <c r="AP112" i="12"/>
  <c r="P65" i="18"/>
  <c r="AE77" i="16"/>
  <c r="Y4" i="16"/>
  <c r="Y8" i="16"/>
  <c r="Y12" i="16"/>
  <c r="Y16" i="16"/>
  <c r="Y20" i="16"/>
  <c r="Y24" i="16"/>
  <c r="Y28" i="16"/>
  <c r="Y32" i="16"/>
  <c r="Y36" i="16"/>
  <c r="Y40" i="16"/>
  <c r="Y44" i="16"/>
  <c r="Y48" i="16"/>
  <c r="Y52" i="16"/>
  <c r="Y56" i="16"/>
  <c r="Y60" i="16"/>
  <c r="Y64" i="16"/>
  <c r="O108" i="18"/>
  <c r="P78" i="20"/>
  <c r="P89" i="20"/>
  <c r="P84" i="20"/>
  <c r="N113" i="20" s="1"/>
  <c r="P79" i="20"/>
  <c r="P98" i="20"/>
  <c r="AP10" i="12"/>
  <c r="AP26" i="12"/>
  <c r="AP42" i="12"/>
  <c r="AP58" i="12"/>
  <c r="AP74" i="12"/>
  <c r="AP90" i="12"/>
  <c r="AP106" i="12"/>
  <c r="AP2" i="14"/>
  <c r="AA2" i="14" s="1"/>
  <c r="AP34" i="14"/>
  <c r="AA34" i="14" s="1"/>
  <c r="AP66" i="14"/>
  <c r="AA66" i="14" s="1"/>
  <c r="AP98" i="14"/>
  <c r="AA98" i="14" s="1"/>
  <c r="AI117" i="16"/>
  <c r="AE58" i="16"/>
  <c r="P64" i="18"/>
  <c r="P69" i="18"/>
  <c r="AE90" i="16"/>
  <c r="Y70" i="16"/>
  <c r="Y75" i="16"/>
  <c r="Y86" i="16"/>
  <c r="Y91" i="16"/>
  <c r="Y102" i="16"/>
  <c r="Y107" i="16"/>
  <c r="P88" i="20"/>
  <c r="P91" i="20"/>
  <c r="P70" i="20"/>
  <c r="P108" i="20" s="1"/>
  <c r="P81" i="20"/>
  <c r="P76" i="20"/>
  <c r="P71" i="20"/>
  <c r="P90" i="20"/>
  <c r="P85" i="20"/>
  <c r="Y113" i="14"/>
  <c r="AP4" i="12"/>
  <c r="AP20" i="12"/>
  <c r="AP36" i="12"/>
  <c r="AP52" i="12"/>
  <c r="AP68" i="12"/>
  <c r="AP84" i="12"/>
  <c r="AA84" i="12" s="1"/>
  <c r="AP100" i="12"/>
  <c r="AP3" i="14"/>
  <c r="AA3" i="14" s="1"/>
  <c r="AP17" i="14"/>
  <c r="AA17" i="14" s="1"/>
  <c r="AP24" i="14"/>
  <c r="AA24" i="14" s="1"/>
  <c r="AP35" i="14"/>
  <c r="AA35" i="14" s="1"/>
  <c r="AP49" i="14"/>
  <c r="AP56" i="14"/>
  <c r="AA56" i="14" s="1"/>
  <c r="AP67" i="14"/>
  <c r="AA67" i="14" s="1"/>
  <c r="AP81" i="14"/>
  <c r="AA81" i="14" s="1"/>
  <c r="AP88" i="14"/>
  <c r="AA88" i="14" s="1"/>
  <c r="AP99" i="14"/>
  <c r="AA99" i="14" s="1"/>
  <c r="AP113" i="14"/>
  <c r="AE113" i="14"/>
  <c r="AB113" i="14" s="1"/>
  <c r="AE42" i="14"/>
  <c r="AE34" i="14"/>
  <c r="AE26" i="14"/>
  <c r="AE18" i="14"/>
  <c r="AE10" i="14"/>
  <c r="AE2" i="14"/>
  <c r="AE53" i="16"/>
  <c r="AE85" i="16"/>
  <c r="AE110" i="16"/>
  <c r="AB110" i="16" s="1"/>
  <c r="AC110" i="16" s="1"/>
  <c r="Y5" i="16"/>
  <c r="Y9" i="16"/>
  <c r="Y13" i="16"/>
  <c r="Y17" i="16"/>
  <c r="Y21" i="16"/>
  <c r="Y25" i="16"/>
  <c r="Y29" i="16"/>
  <c r="Y33" i="16"/>
  <c r="Y37" i="16"/>
  <c r="Y41" i="16"/>
  <c r="Y45" i="16"/>
  <c r="Y49" i="16"/>
  <c r="Y53" i="16"/>
  <c r="Y57" i="16"/>
  <c r="Y61" i="16"/>
  <c r="L109" i="18"/>
  <c r="L108" i="18"/>
  <c r="L113" i="18"/>
  <c r="M108" i="18"/>
  <c r="P80" i="20"/>
  <c r="P73" i="20"/>
  <c r="P82" i="20"/>
  <c r="P77" i="20"/>
  <c r="AI116" i="16"/>
  <c r="P63" i="18"/>
  <c r="P68" i="18"/>
  <c r="AE98" i="16"/>
  <c r="P72" i="20"/>
  <c r="P83" i="20"/>
  <c r="AB117" i="21"/>
  <c r="Q116" i="21"/>
  <c r="Q115" i="21" s="1"/>
  <c r="K116" i="21"/>
  <c r="K115" i="21" s="1"/>
  <c r="M116" i="21"/>
  <c r="M115" i="21" s="1"/>
  <c r="F131" i="21"/>
  <c r="E131" i="21"/>
  <c r="O116" i="21"/>
  <c r="O115" i="21" s="1"/>
  <c r="F132" i="21"/>
  <c r="F129" i="21"/>
  <c r="E129" i="21"/>
  <c r="F130" i="21"/>
  <c r="O108" i="20"/>
  <c r="N108" i="20"/>
  <c r="M109" i="20"/>
  <c r="M113" i="20"/>
  <c r="M108" i="20"/>
  <c r="O109" i="20"/>
  <c r="N109" i="20"/>
  <c r="L108" i="20"/>
  <c r="L109" i="20"/>
  <c r="L113" i="20"/>
  <c r="K116" i="19"/>
  <c r="K115" i="19" s="1"/>
  <c r="Q116" i="19"/>
  <c r="Q115" i="19" s="1"/>
  <c r="E130" i="19"/>
  <c r="O116" i="19"/>
  <c r="O115" i="19" s="1"/>
  <c r="M116" i="19"/>
  <c r="M115" i="19" s="1"/>
  <c r="F131" i="19"/>
  <c r="E131" i="19"/>
  <c r="F129" i="19"/>
  <c r="E129" i="19"/>
  <c r="E132" i="19"/>
  <c r="M110" i="18"/>
  <c r="L111" i="18"/>
  <c r="M111" i="18"/>
  <c r="L110" i="18"/>
  <c r="D130" i="16"/>
  <c r="K96" i="16"/>
  <c r="Y68" i="16"/>
  <c r="Y72" i="16"/>
  <c r="Y76" i="16"/>
  <c r="Y80" i="16"/>
  <c r="Y84" i="16"/>
  <c r="Y88" i="16"/>
  <c r="Y92" i="16"/>
  <c r="Y96" i="16"/>
  <c r="Y100" i="16"/>
  <c r="Y104" i="16"/>
  <c r="Y108" i="16"/>
  <c r="Y112" i="16"/>
  <c r="Y65" i="16"/>
  <c r="Y69" i="16"/>
  <c r="Y73" i="16"/>
  <c r="Y77" i="16"/>
  <c r="Y81" i="16"/>
  <c r="Y85" i="16"/>
  <c r="Y89" i="16"/>
  <c r="Y93" i="16"/>
  <c r="Y97" i="16"/>
  <c r="Y101" i="16"/>
  <c r="Y105" i="16"/>
  <c r="Y109" i="16"/>
  <c r="O100" i="16"/>
  <c r="O111" i="16"/>
  <c r="O102" i="16"/>
  <c r="Q105" i="16"/>
  <c r="D132" i="16"/>
  <c r="Q95" i="16"/>
  <c r="Q97" i="16"/>
  <c r="Q102" i="16"/>
  <c r="J86" i="16"/>
  <c r="J88" i="16"/>
  <c r="L83" i="16"/>
  <c r="O94" i="16"/>
  <c r="L89" i="16"/>
  <c r="L88" i="16"/>
  <c r="N92" i="16"/>
  <c r="N70" i="16"/>
  <c r="P87" i="16"/>
  <c r="P59" i="16"/>
  <c r="P81" i="16"/>
  <c r="K110" i="16"/>
  <c r="K104" i="16"/>
  <c r="L51" i="16"/>
  <c r="K102" i="16"/>
  <c r="L67" i="16"/>
  <c r="J80" i="16"/>
  <c r="N49" i="16"/>
  <c r="J51" i="16"/>
  <c r="P52" i="16"/>
  <c r="L54" i="16"/>
  <c r="AE56" i="16"/>
  <c r="N57" i="16"/>
  <c r="J59" i="16"/>
  <c r="P60" i="16"/>
  <c r="L62" i="16"/>
  <c r="AE64" i="16"/>
  <c r="N65" i="16"/>
  <c r="J67" i="16"/>
  <c r="P68" i="16"/>
  <c r="L70" i="16"/>
  <c r="AE72" i="16"/>
  <c r="N73" i="16"/>
  <c r="J75" i="16"/>
  <c r="P76" i="16"/>
  <c r="L78" i="16"/>
  <c r="AE80" i="16"/>
  <c r="N81" i="16"/>
  <c r="J83" i="16"/>
  <c r="P84" i="16"/>
  <c r="L86" i="16"/>
  <c r="AE88" i="16"/>
  <c r="N89" i="16"/>
  <c r="J91" i="16"/>
  <c r="P92" i="16"/>
  <c r="AE96" i="16"/>
  <c r="O97" i="16"/>
  <c r="K99" i="16"/>
  <c r="Q100" i="16"/>
  <c r="AE104" i="16"/>
  <c r="O105" i="16"/>
  <c r="K107" i="16"/>
  <c r="AE107" i="16"/>
  <c r="AB107" i="16" s="1"/>
  <c r="O108" i="16"/>
  <c r="K111" i="16"/>
  <c r="AE111" i="16"/>
  <c r="AB111" i="16" s="1"/>
  <c r="AC111" i="16" s="1"/>
  <c r="O112" i="16"/>
  <c r="AA117" i="16"/>
  <c r="F118" i="16"/>
  <c r="J72" i="16"/>
  <c r="N78" i="16"/>
  <c r="N86" i="16"/>
  <c r="L91" i="16"/>
  <c r="Q108" i="16"/>
  <c r="Q112" i="16"/>
  <c r="G118" i="16"/>
  <c r="N51" i="16"/>
  <c r="J53" i="16"/>
  <c r="P54" i="16"/>
  <c r="L56" i="16"/>
  <c r="N59" i="16"/>
  <c r="J61" i="16"/>
  <c r="P62" i="16"/>
  <c r="L64" i="16"/>
  <c r="N67" i="16"/>
  <c r="J69" i="16"/>
  <c r="P70" i="16"/>
  <c r="L72" i="16"/>
  <c r="N75" i="16"/>
  <c r="J77" i="16"/>
  <c r="P78" i="16"/>
  <c r="L80" i="16"/>
  <c r="N83" i="16"/>
  <c r="J85" i="16"/>
  <c r="P86" i="16"/>
  <c r="N91" i="16"/>
  <c r="J93" i="16"/>
  <c r="Q94" i="16"/>
  <c r="O99" i="16"/>
  <c r="K101" i="16"/>
  <c r="O107" i="16"/>
  <c r="AI115" i="16"/>
  <c r="H118" i="16"/>
  <c r="C131" i="16"/>
  <c r="J50" i="16"/>
  <c r="P51" i="16"/>
  <c r="L53" i="16"/>
  <c r="AE55" i="16"/>
  <c r="N56" i="16"/>
  <c r="J58" i="16"/>
  <c r="L61" i="16"/>
  <c r="AE63" i="16"/>
  <c r="N64" i="16"/>
  <c r="J66" i="16"/>
  <c r="P67" i="16"/>
  <c r="L69" i="16"/>
  <c r="AE71" i="16"/>
  <c r="N72" i="16"/>
  <c r="J74" i="16"/>
  <c r="P75" i="16"/>
  <c r="L77" i="16"/>
  <c r="AE79" i="16"/>
  <c r="N80" i="16"/>
  <c r="J82" i="16"/>
  <c r="P83" i="16"/>
  <c r="L85" i="16"/>
  <c r="AE87" i="16"/>
  <c r="N88" i="16"/>
  <c r="J90" i="16"/>
  <c r="P91" i="16"/>
  <c r="L93" i="16"/>
  <c r="AE95" i="16"/>
  <c r="O96" i="16"/>
  <c r="K98" i="16"/>
  <c r="Q99" i="16"/>
  <c r="AE103" i="16"/>
  <c r="O104" i="16"/>
  <c r="K106" i="16"/>
  <c r="Q107" i="16"/>
  <c r="Q111" i="16"/>
  <c r="AA116" i="16"/>
  <c r="F117" i="16"/>
  <c r="I118" i="16"/>
  <c r="D129" i="16"/>
  <c r="D131" i="16"/>
  <c r="J56" i="16"/>
  <c r="N62" i="16"/>
  <c r="L50" i="16"/>
  <c r="AE52" i="16"/>
  <c r="N53" i="16"/>
  <c r="J55" i="16"/>
  <c r="P56" i="16"/>
  <c r="L58" i="16"/>
  <c r="AE60" i="16"/>
  <c r="N61" i="16"/>
  <c r="J63" i="16"/>
  <c r="P64" i="16"/>
  <c r="L66" i="16"/>
  <c r="AE68" i="16"/>
  <c r="N69" i="16"/>
  <c r="J71" i="16"/>
  <c r="P72" i="16"/>
  <c r="L74" i="16"/>
  <c r="AE76" i="16"/>
  <c r="N77" i="16"/>
  <c r="J79" i="16"/>
  <c r="P80" i="16"/>
  <c r="L82" i="16"/>
  <c r="AE84" i="16"/>
  <c r="N85" i="16"/>
  <c r="J87" i="16"/>
  <c r="P88" i="16"/>
  <c r="L90" i="16"/>
  <c r="AE92" i="16"/>
  <c r="N93" i="16"/>
  <c r="K95" i="16"/>
  <c r="Q96" i="16"/>
  <c r="AE100" i="16"/>
  <c r="O101" i="16"/>
  <c r="K103" i="16"/>
  <c r="Q104" i="16"/>
  <c r="K109" i="16"/>
  <c r="AE109" i="16"/>
  <c r="AB109" i="16" s="1"/>
  <c r="AC109" i="16" s="1"/>
  <c r="O110" i="16"/>
  <c r="K113" i="16"/>
  <c r="AE113" i="16"/>
  <c r="AB113" i="16" s="1"/>
  <c r="AC113" i="16" s="1"/>
  <c r="G117" i="16"/>
  <c r="AE49" i="16"/>
  <c r="N50" i="16"/>
  <c r="J52" i="16"/>
  <c r="P53" i="16"/>
  <c r="L55" i="16"/>
  <c r="AE57" i="16"/>
  <c r="N58" i="16"/>
  <c r="J60" i="16"/>
  <c r="P61" i="16"/>
  <c r="L63" i="16"/>
  <c r="AE65" i="16"/>
  <c r="N66" i="16"/>
  <c r="J68" i="16"/>
  <c r="P69" i="16"/>
  <c r="L71" i="16"/>
  <c r="AE73" i="16"/>
  <c r="N74" i="16"/>
  <c r="J76" i="16"/>
  <c r="P77" i="16"/>
  <c r="L79" i="16"/>
  <c r="AE81" i="16"/>
  <c r="N82" i="16"/>
  <c r="J84" i="16"/>
  <c r="P85" i="16"/>
  <c r="L87" i="16"/>
  <c r="AE89" i="16"/>
  <c r="N90" i="16"/>
  <c r="J92" i="16"/>
  <c r="P93" i="16"/>
  <c r="AE97" i="16"/>
  <c r="O98" i="16"/>
  <c r="K100" i="16"/>
  <c r="Q101" i="16"/>
  <c r="AE105" i="16"/>
  <c r="O106" i="16"/>
  <c r="Q110" i="16"/>
  <c r="H117" i="16"/>
  <c r="N54" i="16"/>
  <c r="P57" i="16"/>
  <c r="L59" i="16"/>
  <c r="P65" i="16"/>
  <c r="P73" i="16"/>
  <c r="P89" i="16"/>
  <c r="J49" i="16"/>
  <c r="P50" i="16"/>
  <c r="L52" i="16"/>
  <c r="AE54" i="16"/>
  <c r="N55" i="16"/>
  <c r="J57" i="16"/>
  <c r="P58" i="16"/>
  <c r="L60" i="16"/>
  <c r="AE62" i="16"/>
  <c r="N63" i="16"/>
  <c r="J65" i="16"/>
  <c r="P66" i="16"/>
  <c r="L68" i="16"/>
  <c r="AE70" i="16"/>
  <c r="N71" i="16"/>
  <c r="J73" i="16"/>
  <c r="P74" i="16"/>
  <c r="L76" i="16"/>
  <c r="AE78" i="16"/>
  <c r="N79" i="16"/>
  <c r="J81" i="16"/>
  <c r="P82" i="16"/>
  <c r="L84" i="16"/>
  <c r="AE86" i="16"/>
  <c r="N87" i="16"/>
  <c r="J89" i="16"/>
  <c r="P90" i="16"/>
  <c r="L92" i="16"/>
  <c r="AE94" i="16"/>
  <c r="O95" i="16"/>
  <c r="K97" i="16"/>
  <c r="Q98" i="16"/>
  <c r="AE102" i="16"/>
  <c r="O103" i="16"/>
  <c r="K105" i="16"/>
  <c r="Q106" i="16"/>
  <c r="K108" i="16"/>
  <c r="AE108" i="16"/>
  <c r="AB108" i="16" s="1"/>
  <c r="AC108" i="16" s="1"/>
  <c r="O109" i="16"/>
  <c r="K112" i="16"/>
  <c r="AE112" i="16"/>
  <c r="AB112" i="16" s="1"/>
  <c r="AC112" i="16" s="1"/>
  <c r="O113" i="16"/>
  <c r="I117" i="16"/>
  <c r="C130" i="16"/>
  <c r="F130" i="16" s="1"/>
  <c r="C132" i="16"/>
  <c r="F132" i="16" s="1"/>
  <c r="P49" i="16"/>
  <c r="J64" i="16"/>
  <c r="L75" i="16"/>
  <c r="L49" i="16"/>
  <c r="AE51" i="16"/>
  <c r="N52" i="16"/>
  <c r="J54" i="16"/>
  <c r="P55" i="16"/>
  <c r="L57" i="16"/>
  <c r="AE59" i="16"/>
  <c r="N60" i="16"/>
  <c r="J62" i="16"/>
  <c r="P63" i="16"/>
  <c r="L65" i="16"/>
  <c r="AE67" i="16"/>
  <c r="N68" i="16"/>
  <c r="J70" i="16"/>
  <c r="P71" i="16"/>
  <c r="L73" i="16"/>
  <c r="AE75" i="16"/>
  <c r="N76" i="16"/>
  <c r="J78" i="16"/>
  <c r="P79" i="16"/>
  <c r="L81" i="16"/>
  <c r="AE83" i="16"/>
  <c r="N84" i="16"/>
  <c r="AE91" i="16"/>
  <c r="K94" i="16"/>
  <c r="Q103" i="16"/>
  <c r="Q109" i="16"/>
  <c r="Q113" i="16"/>
  <c r="E106" i="15"/>
  <c r="E91" i="15"/>
  <c r="E90" i="15"/>
  <c r="E89" i="15"/>
  <c r="E88" i="15"/>
  <c r="E95" i="15"/>
  <c r="E94" i="15"/>
  <c r="E93" i="15"/>
  <c r="E92" i="15"/>
  <c r="E67" i="15"/>
  <c r="E63" i="15"/>
  <c r="E99" i="15"/>
  <c r="E98" i="15"/>
  <c r="E97" i="15"/>
  <c r="E96" i="15"/>
  <c r="E103" i="15"/>
  <c r="E102" i="15"/>
  <c r="E101" i="15"/>
  <c r="E100" i="15"/>
  <c r="E71" i="15"/>
  <c r="E70" i="15"/>
  <c r="E66" i="15"/>
  <c r="E62" i="15"/>
  <c r="E75" i="15"/>
  <c r="E74" i="15"/>
  <c r="E73" i="15"/>
  <c r="E72" i="15"/>
  <c r="E104" i="15"/>
  <c r="E79" i="15"/>
  <c r="E78" i="15"/>
  <c r="E77" i="15"/>
  <c r="E76" i="15"/>
  <c r="E69" i="15"/>
  <c r="E65" i="15"/>
  <c r="E61" i="15"/>
  <c r="E83" i="15"/>
  <c r="E82" i="15"/>
  <c r="E81" i="15"/>
  <c r="E80" i="15"/>
  <c r="E105" i="15"/>
  <c r="E87" i="15"/>
  <c r="E86" i="15"/>
  <c r="E85" i="15"/>
  <c r="E84" i="15"/>
  <c r="E68" i="15"/>
  <c r="E64" i="15"/>
  <c r="N104" i="15"/>
  <c r="G105" i="15"/>
  <c r="G98" i="15"/>
  <c r="G97" i="15"/>
  <c r="G96" i="15"/>
  <c r="G95" i="15"/>
  <c r="G102" i="15"/>
  <c r="G101" i="15"/>
  <c r="G100" i="15"/>
  <c r="G99" i="15"/>
  <c r="G70" i="15"/>
  <c r="G66" i="15"/>
  <c r="G62" i="15"/>
  <c r="G103" i="15"/>
  <c r="G74" i="15"/>
  <c r="G73" i="15"/>
  <c r="G72" i="15"/>
  <c r="G71" i="15"/>
  <c r="G104" i="15"/>
  <c r="G78" i="15"/>
  <c r="G77" i="15"/>
  <c r="G76" i="15"/>
  <c r="G75" i="15"/>
  <c r="G69" i="15"/>
  <c r="G65" i="15"/>
  <c r="G61" i="15"/>
  <c r="G82" i="15"/>
  <c r="G81" i="15"/>
  <c r="G80" i="15"/>
  <c r="G79" i="15"/>
  <c r="G86" i="15"/>
  <c r="G85" i="15"/>
  <c r="G84" i="15"/>
  <c r="G83" i="15"/>
  <c r="G68" i="15"/>
  <c r="G64" i="15"/>
  <c r="G90" i="15"/>
  <c r="G89" i="15"/>
  <c r="G88" i="15"/>
  <c r="G87" i="15"/>
  <c r="G106" i="15"/>
  <c r="G94" i="15"/>
  <c r="G93" i="15"/>
  <c r="G92" i="15"/>
  <c r="G91" i="15"/>
  <c r="G67" i="15"/>
  <c r="G63" i="15"/>
  <c r="C84" i="15"/>
  <c r="C83" i="15"/>
  <c r="C82" i="15"/>
  <c r="C81" i="15"/>
  <c r="C105" i="15"/>
  <c r="C88" i="15"/>
  <c r="C87" i="15"/>
  <c r="C86" i="15"/>
  <c r="C85" i="15"/>
  <c r="C68" i="15"/>
  <c r="C64" i="15"/>
  <c r="C106" i="15"/>
  <c r="C92" i="15"/>
  <c r="C91" i="15"/>
  <c r="C90" i="15"/>
  <c r="C89" i="15"/>
  <c r="C96" i="15"/>
  <c r="C95" i="15"/>
  <c r="C94" i="15"/>
  <c r="C93" i="15"/>
  <c r="C67" i="15"/>
  <c r="C63" i="15"/>
  <c r="C100" i="15"/>
  <c r="C99" i="15"/>
  <c r="C98" i="15"/>
  <c r="C97" i="15"/>
  <c r="C103" i="15"/>
  <c r="C102" i="15"/>
  <c r="C101" i="15"/>
  <c r="C72" i="15"/>
  <c r="C71" i="15"/>
  <c r="C70" i="15"/>
  <c r="C66" i="15"/>
  <c r="C62" i="15"/>
  <c r="C104" i="15"/>
  <c r="C76" i="15"/>
  <c r="C75" i="15"/>
  <c r="C74" i="15"/>
  <c r="C73" i="15"/>
  <c r="C80" i="15"/>
  <c r="C79" i="15"/>
  <c r="C78" i="15"/>
  <c r="C77" i="15"/>
  <c r="C69" i="15"/>
  <c r="C65" i="15"/>
  <c r="L103" i="15"/>
  <c r="L104" i="15"/>
  <c r="L80" i="15"/>
  <c r="L79" i="15"/>
  <c r="L78" i="15"/>
  <c r="L77" i="15"/>
  <c r="L84" i="15"/>
  <c r="L83" i="15"/>
  <c r="L82" i="15"/>
  <c r="L81" i="15"/>
  <c r="L68" i="15"/>
  <c r="L64" i="15"/>
  <c r="L88" i="15"/>
  <c r="L87" i="15"/>
  <c r="L86" i="15"/>
  <c r="L85" i="15"/>
  <c r="L105" i="15"/>
  <c r="L92" i="15"/>
  <c r="L91" i="15"/>
  <c r="L90" i="15"/>
  <c r="L89" i="15"/>
  <c r="L67" i="15"/>
  <c r="L63" i="15"/>
  <c r="L106" i="15"/>
  <c r="L96" i="15"/>
  <c r="L95" i="15"/>
  <c r="L94" i="15"/>
  <c r="L93" i="15"/>
  <c r="L100" i="15"/>
  <c r="L99" i="15"/>
  <c r="L98" i="15"/>
  <c r="L97" i="15"/>
  <c r="L66" i="15"/>
  <c r="L62" i="15"/>
  <c r="L102" i="15"/>
  <c r="L101" i="15"/>
  <c r="L72" i="15"/>
  <c r="L71" i="15"/>
  <c r="L70" i="15"/>
  <c r="L76" i="15"/>
  <c r="L75" i="15"/>
  <c r="L74" i="15"/>
  <c r="L73" i="15"/>
  <c r="L69" i="15"/>
  <c r="L65" i="15"/>
  <c r="C61" i="15"/>
  <c r="D104" i="15"/>
  <c r="D100" i="15"/>
  <c r="D96" i="15"/>
  <c r="D92" i="15"/>
  <c r="D88" i="15"/>
  <c r="D84" i="15"/>
  <c r="D80" i="15"/>
  <c r="D76" i="15"/>
  <c r="D72" i="15"/>
  <c r="D105" i="15"/>
  <c r="D87" i="15"/>
  <c r="D86" i="15"/>
  <c r="D85" i="15"/>
  <c r="D68" i="15"/>
  <c r="D64" i="15"/>
  <c r="D106" i="15"/>
  <c r="D91" i="15"/>
  <c r="D90" i="15"/>
  <c r="D89" i="15"/>
  <c r="D95" i="15"/>
  <c r="D94" i="15"/>
  <c r="D93" i="15"/>
  <c r="D67" i="15"/>
  <c r="D63" i="15"/>
  <c r="D99" i="15"/>
  <c r="D98" i="15"/>
  <c r="D97" i="15"/>
  <c r="D103" i="15"/>
  <c r="D102" i="15"/>
  <c r="D101" i="15"/>
  <c r="D71" i="15"/>
  <c r="D70" i="15"/>
  <c r="D66" i="15"/>
  <c r="D62" i="15"/>
  <c r="D75" i="15"/>
  <c r="D74" i="15"/>
  <c r="D73" i="15"/>
  <c r="D79" i="15"/>
  <c r="D78" i="15"/>
  <c r="D77" i="15"/>
  <c r="D69" i="15"/>
  <c r="D65" i="15"/>
  <c r="D61" i="15"/>
  <c r="D83" i="15"/>
  <c r="D82" i="15"/>
  <c r="D81" i="15"/>
  <c r="M104" i="15"/>
  <c r="M100" i="15"/>
  <c r="M96" i="15"/>
  <c r="M92" i="15"/>
  <c r="M88" i="15"/>
  <c r="M84" i="15"/>
  <c r="M80" i="15"/>
  <c r="M76" i="15"/>
  <c r="M72" i="15"/>
  <c r="M83" i="15"/>
  <c r="M82" i="15"/>
  <c r="M81" i="15"/>
  <c r="M68" i="15"/>
  <c r="M64" i="15"/>
  <c r="M87" i="15"/>
  <c r="M86" i="15"/>
  <c r="M85" i="15"/>
  <c r="M105" i="15"/>
  <c r="M91" i="15"/>
  <c r="M90" i="15"/>
  <c r="M89" i="15"/>
  <c r="M67" i="15"/>
  <c r="M63" i="15"/>
  <c r="M106" i="15"/>
  <c r="M95" i="15"/>
  <c r="M94" i="15"/>
  <c r="M93" i="15"/>
  <c r="M99" i="15"/>
  <c r="M98" i="15"/>
  <c r="M97" i="15"/>
  <c r="M66" i="15"/>
  <c r="M62" i="15"/>
  <c r="M102" i="15"/>
  <c r="M101" i="15"/>
  <c r="M71" i="15"/>
  <c r="M70" i="15"/>
  <c r="M103" i="15"/>
  <c r="M75" i="15"/>
  <c r="M74" i="15"/>
  <c r="M73" i="15"/>
  <c r="M69" i="15"/>
  <c r="M65" i="15"/>
  <c r="M61" i="15"/>
  <c r="M79" i="15"/>
  <c r="M78" i="15"/>
  <c r="M77" i="15"/>
  <c r="L61" i="15"/>
  <c r="N64" i="15"/>
  <c r="I66" i="15"/>
  <c r="N68" i="15"/>
  <c r="J70" i="15"/>
  <c r="J71" i="15"/>
  <c r="J72" i="15"/>
  <c r="B74" i="15"/>
  <c r="B75" i="15"/>
  <c r="B76" i="15"/>
  <c r="N80" i="15"/>
  <c r="N81" i="15"/>
  <c r="N82" i="15"/>
  <c r="N83" i="15"/>
  <c r="O84" i="15"/>
  <c r="O85" i="15"/>
  <c r="O86" i="15"/>
  <c r="F88" i="15"/>
  <c r="F89" i="15"/>
  <c r="F90" i="15"/>
  <c r="H95" i="15"/>
  <c r="H96" i="15"/>
  <c r="H97" i="15"/>
  <c r="I98" i="15"/>
  <c r="I99" i="15"/>
  <c r="I100" i="15"/>
  <c r="I101" i="15"/>
  <c r="J102" i="15"/>
  <c r="J103" i="15"/>
  <c r="B104" i="15"/>
  <c r="N106" i="15"/>
  <c r="B62" i="15"/>
  <c r="J62" i="15"/>
  <c r="H63" i="15"/>
  <c r="F64" i="15"/>
  <c r="O64" i="15"/>
  <c r="B66" i="15"/>
  <c r="J66" i="15"/>
  <c r="H67" i="15"/>
  <c r="F68" i="15"/>
  <c r="O68" i="15"/>
  <c r="B70" i="15"/>
  <c r="B71" i="15"/>
  <c r="B72" i="15"/>
  <c r="N76" i="15"/>
  <c r="N77" i="15"/>
  <c r="N78" i="15"/>
  <c r="N79" i="15"/>
  <c r="O80" i="15"/>
  <c r="O81" i="15"/>
  <c r="O82" i="15"/>
  <c r="F84" i="15"/>
  <c r="F85" i="15"/>
  <c r="F86" i="15"/>
  <c r="H91" i="15"/>
  <c r="H92" i="15"/>
  <c r="H93" i="15"/>
  <c r="I94" i="15"/>
  <c r="I95" i="15"/>
  <c r="I96" i="15"/>
  <c r="I97" i="15"/>
  <c r="J98" i="15"/>
  <c r="J99" i="15"/>
  <c r="J100" i="15"/>
  <c r="B102" i="15"/>
  <c r="B103" i="15"/>
  <c r="I106" i="15"/>
  <c r="F103" i="15"/>
  <c r="F99" i="15"/>
  <c r="F95" i="15"/>
  <c r="F91" i="15"/>
  <c r="F87" i="15"/>
  <c r="F83" i="15"/>
  <c r="F79" i="15"/>
  <c r="F75" i="15"/>
  <c r="F71" i="15"/>
  <c r="O103" i="15"/>
  <c r="O99" i="15"/>
  <c r="O95" i="15"/>
  <c r="O91" i="15"/>
  <c r="O87" i="15"/>
  <c r="O83" i="15"/>
  <c r="O79" i="15"/>
  <c r="O75" i="15"/>
  <c r="O71" i="15"/>
  <c r="N61" i="15"/>
  <c r="I63" i="15"/>
  <c r="N65" i="15"/>
  <c r="I67" i="15"/>
  <c r="N69" i="15"/>
  <c r="N72" i="15"/>
  <c r="N73" i="15"/>
  <c r="N74" i="15"/>
  <c r="N75" i="15"/>
  <c r="O76" i="15"/>
  <c r="O77" i="15"/>
  <c r="O78" i="15"/>
  <c r="F80" i="15"/>
  <c r="F81" i="15"/>
  <c r="F82" i="15"/>
  <c r="H87" i="15"/>
  <c r="H88" i="15"/>
  <c r="H89" i="15"/>
  <c r="I90" i="15"/>
  <c r="I91" i="15"/>
  <c r="I92" i="15"/>
  <c r="I93" i="15"/>
  <c r="J94" i="15"/>
  <c r="J95" i="15"/>
  <c r="J96" i="15"/>
  <c r="B98" i="15"/>
  <c r="B99" i="15"/>
  <c r="B100" i="15"/>
  <c r="N103" i="15"/>
  <c r="H105" i="15"/>
  <c r="J106" i="15"/>
  <c r="F61" i="15"/>
  <c r="O61" i="15"/>
  <c r="B63" i="15"/>
  <c r="J63" i="15"/>
  <c r="H64" i="15"/>
  <c r="F65" i="15"/>
  <c r="O65" i="15"/>
  <c r="B67" i="15"/>
  <c r="J67" i="15"/>
  <c r="H68" i="15"/>
  <c r="F69" i="15"/>
  <c r="O69" i="15"/>
  <c r="N70" i="15"/>
  <c r="N71" i="15"/>
  <c r="O72" i="15"/>
  <c r="O73" i="15"/>
  <c r="O74" i="15"/>
  <c r="F76" i="15"/>
  <c r="F77" i="15"/>
  <c r="F78" i="15"/>
  <c r="H83" i="15"/>
  <c r="H84" i="15"/>
  <c r="I86" i="15"/>
  <c r="I87" i="15"/>
  <c r="I88" i="15"/>
  <c r="I89" i="15"/>
  <c r="J90" i="15"/>
  <c r="J91" i="15"/>
  <c r="J92" i="15"/>
  <c r="B94" i="15"/>
  <c r="B95" i="15"/>
  <c r="B96" i="15"/>
  <c r="N100" i="15"/>
  <c r="N101" i="15"/>
  <c r="N102" i="15"/>
  <c r="F104" i="15"/>
  <c r="I105" i="15"/>
  <c r="H106" i="15"/>
  <c r="H102" i="15"/>
  <c r="H98" i="15"/>
  <c r="H94" i="15"/>
  <c r="H90" i="15"/>
  <c r="H86" i="15"/>
  <c r="H82" i="15"/>
  <c r="H78" i="15"/>
  <c r="H74" i="15"/>
  <c r="H70" i="15"/>
  <c r="N62" i="15"/>
  <c r="I64" i="15"/>
  <c r="N66" i="15"/>
  <c r="I68" i="15"/>
  <c r="O70" i="15"/>
  <c r="F72" i="15"/>
  <c r="F73" i="15"/>
  <c r="F74" i="15"/>
  <c r="H79" i="15"/>
  <c r="H80" i="15"/>
  <c r="H81" i="15"/>
  <c r="I82" i="15"/>
  <c r="I83" i="15"/>
  <c r="I84" i="15"/>
  <c r="I85" i="15"/>
  <c r="J86" i="15"/>
  <c r="J87" i="15"/>
  <c r="J88" i="15"/>
  <c r="B90" i="15"/>
  <c r="B91" i="15"/>
  <c r="B92" i="15"/>
  <c r="N96" i="15"/>
  <c r="N97" i="15"/>
  <c r="N98" i="15"/>
  <c r="N99" i="15"/>
  <c r="O100" i="15"/>
  <c r="O101" i="15"/>
  <c r="O102" i="15"/>
  <c r="B106" i="15"/>
  <c r="H61" i="15"/>
  <c r="F62" i="15"/>
  <c r="O62" i="15"/>
  <c r="B64" i="15"/>
  <c r="J64" i="15"/>
  <c r="H65" i="15"/>
  <c r="F66" i="15"/>
  <c r="O66" i="15"/>
  <c r="B68" i="15"/>
  <c r="J68" i="15"/>
  <c r="H69" i="15"/>
  <c r="F70" i="15"/>
  <c r="H75" i="15"/>
  <c r="H76" i="15"/>
  <c r="H77" i="15"/>
  <c r="I78" i="15"/>
  <c r="I79" i="15"/>
  <c r="I80" i="15"/>
  <c r="I81" i="15"/>
  <c r="J82" i="15"/>
  <c r="J83" i="15"/>
  <c r="B86" i="15"/>
  <c r="B87" i="15"/>
  <c r="N92" i="15"/>
  <c r="N93" i="15"/>
  <c r="N94" i="15"/>
  <c r="N95" i="15"/>
  <c r="O96" i="15"/>
  <c r="O97" i="15"/>
  <c r="O98" i="15"/>
  <c r="F100" i="15"/>
  <c r="F101" i="15"/>
  <c r="F102" i="15"/>
  <c r="H104" i="15"/>
  <c r="O106" i="15"/>
  <c r="B105" i="15"/>
  <c r="B101" i="15"/>
  <c r="B97" i="15"/>
  <c r="B93" i="15"/>
  <c r="B89" i="15"/>
  <c r="B85" i="15"/>
  <c r="B81" i="15"/>
  <c r="B77" i="15"/>
  <c r="B73" i="15"/>
  <c r="J105" i="15"/>
  <c r="J101" i="15"/>
  <c r="J97" i="15"/>
  <c r="J93" i="15"/>
  <c r="J89" i="15"/>
  <c r="J85" i="15"/>
  <c r="J81" i="15"/>
  <c r="J77" i="15"/>
  <c r="J73" i="15"/>
  <c r="I61" i="15"/>
  <c r="N63" i="15"/>
  <c r="I65" i="15"/>
  <c r="N67" i="15"/>
  <c r="I69" i="15"/>
  <c r="H71" i="15"/>
  <c r="H72" i="15"/>
  <c r="H73" i="15"/>
  <c r="I74" i="15"/>
  <c r="I75" i="15"/>
  <c r="I76" i="15"/>
  <c r="I77" i="15"/>
  <c r="J78" i="15"/>
  <c r="J79" i="15"/>
  <c r="J80" i="15"/>
  <c r="B82" i="15"/>
  <c r="B83" i="15"/>
  <c r="B84" i="15"/>
  <c r="N88" i="15"/>
  <c r="N89" i="15"/>
  <c r="N90" i="15"/>
  <c r="N91" i="15"/>
  <c r="O92" i="15"/>
  <c r="O93" i="15"/>
  <c r="O94" i="15"/>
  <c r="F96" i="15"/>
  <c r="F97" i="15"/>
  <c r="F98" i="15"/>
  <c r="H103" i="15"/>
  <c r="J104" i="15"/>
  <c r="N105" i="15"/>
  <c r="B61" i="15"/>
  <c r="J61" i="15"/>
  <c r="H62" i="15"/>
  <c r="F63" i="15"/>
  <c r="O63" i="15"/>
  <c r="B65" i="15"/>
  <c r="J65" i="15"/>
  <c r="H66" i="15"/>
  <c r="F67" i="15"/>
  <c r="O67" i="15"/>
  <c r="B69" i="15"/>
  <c r="J69" i="15"/>
  <c r="I70" i="15"/>
  <c r="I71" i="15"/>
  <c r="I72" i="15"/>
  <c r="I73" i="15"/>
  <c r="J74" i="15"/>
  <c r="J75" i="15"/>
  <c r="J76" i="15"/>
  <c r="B78" i="15"/>
  <c r="B79" i="15"/>
  <c r="B80" i="15"/>
  <c r="N84" i="15"/>
  <c r="N85" i="15"/>
  <c r="N86" i="15"/>
  <c r="N87" i="15"/>
  <c r="O88" i="15"/>
  <c r="O89" i="15"/>
  <c r="O90" i="15"/>
  <c r="F92" i="15"/>
  <c r="F93" i="15"/>
  <c r="F94" i="15"/>
  <c r="H99" i="15"/>
  <c r="H100" i="15"/>
  <c r="H101" i="15"/>
  <c r="I102" i="15"/>
  <c r="I103" i="15"/>
  <c r="O105" i="15"/>
  <c r="F106" i="15"/>
  <c r="AE111" i="14"/>
  <c r="AB111" i="14" s="1"/>
  <c r="AE60" i="14"/>
  <c r="AE64" i="14"/>
  <c r="AE68" i="14"/>
  <c r="AE72" i="14"/>
  <c r="AE76" i="14"/>
  <c r="AE80" i="14"/>
  <c r="AE84" i="14"/>
  <c r="AE88" i="14"/>
  <c r="AE92" i="14"/>
  <c r="AE96" i="14"/>
  <c r="AE100" i="14"/>
  <c r="AE104" i="14"/>
  <c r="AE108" i="14"/>
  <c r="AB108" i="14" s="1"/>
  <c r="AE112" i="14"/>
  <c r="AB112" i="14" s="1"/>
  <c r="AE65" i="14"/>
  <c r="AE69" i="14"/>
  <c r="AE73" i="14"/>
  <c r="AE77" i="14"/>
  <c r="AE81" i="14"/>
  <c r="AE85" i="14"/>
  <c r="AE89" i="14"/>
  <c r="AE93" i="14"/>
  <c r="AE97" i="14"/>
  <c r="AE101" i="14"/>
  <c r="AE105" i="14"/>
  <c r="AE109" i="14"/>
  <c r="AB109" i="14" s="1"/>
  <c r="AI116" i="14"/>
  <c r="AP53" i="14"/>
  <c r="AP51" i="14"/>
  <c r="AA51" i="14" s="1"/>
  <c r="AA8" i="12"/>
  <c r="AA24" i="12"/>
  <c r="AA40" i="12"/>
  <c r="AA56" i="12"/>
  <c r="AA72" i="12"/>
  <c r="AA88" i="12"/>
  <c r="AA104" i="12"/>
  <c r="AA2" i="12"/>
  <c r="AA18" i="12"/>
  <c r="AA34" i="12"/>
  <c r="AA50" i="12"/>
  <c r="AA66" i="12"/>
  <c r="AA82" i="12"/>
  <c r="AA98" i="12"/>
  <c r="AA12" i="12"/>
  <c r="AA44" i="12"/>
  <c r="AA60" i="12"/>
  <c r="AA76" i="12"/>
  <c r="AA92" i="12"/>
  <c r="AA108" i="12"/>
  <c r="AA6" i="12"/>
  <c r="AA22" i="12"/>
  <c r="AA38" i="12"/>
  <c r="AA54" i="12"/>
  <c r="AA70" i="12"/>
  <c r="AA86" i="12"/>
  <c r="AA102" i="12"/>
  <c r="AA16" i="12"/>
  <c r="AA32" i="12"/>
  <c r="AA48" i="12"/>
  <c r="AA64" i="12"/>
  <c r="AA80" i="12"/>
  <c r="AA96" i="12"/>
  <c r="AA112" i="12"/>
  <c r="AA10" i="12"/>
  <c r="AA26" i="12"/>
  <c r="AA42" i="12"/>
  <c r="AA58" i="12"/>
  <c r="AA74" i="12"/>
  <c r="AA90" i="12"/>
  <c r="AA106" i="12"/>
  <c r="AA4" i="12"/>
  <c r="AA20" i="12"/>
  <c r="AA36" i="12"/>
  <c r="AA52" i="12"/>
  <c r="AA68" i="12"/>
  <c r="AA100" i="12"/>
  <c r="AA14" i="12"/>
  <c r="AA30" i="12"/>
  <c r="AA46" i="12"/>
  <c r="AA62" i="12"/>
  <c r="AA78" i="12"/>
  <c r="AA94" i="12"/>
  <c r="AA110" i="12"/>
  <c r="Y4" i="14"/>
  <c r="Y12" i="14"/>
  <c r="Y20" i="14"/>
  <c r="Y28" i="14"/>
  <c r="Y36" i="14"/>
  <c r="Y44" i="14"/>
  <c r="Y52" i="14"/>
  <c r="Y60" i="14"/>
  <c r="Y68" i="14"/>
  <c r="Y76" i="14"/>
  <c r="Y84" i="14"/>
  <c r="Y92" i="14"/>
  <c r="Y100" i="14"/>
  <c r="Y108" i="14"/>
  <c r="Y107" i="14"/>
  <c r="Y5" i="14"/>
  <c r="Y13" i="14"/>
  <c r="Y21" i="14"/>
  <c r="Y29" i="14"/>
  <c r="Y37" i="14"/>
  <c r="Y45" i="14"/>
  <c r="Y53" i="14"/>
  <c r="Y61" i="14"/>
  <c r="Y69" i="14"/>
  <c r="Y77" i="14"/>
  <c r="Y85" i="14"/>
  <c r="Y93" i="14"/>
  <c r="Y101" i="14"/>
  <c r="Y109" i="14"/>
  <c r="Y19" i="14"/>
  <c r="Y99" i="14"/>
  <c r="Y6" i="14"/>
  <c r="Y14" i="14"/>
  <c r="Y22" i="14"/>
  <c r="Y30" i="14"/>
  <c r="Y38" i="14"/>
  <c r="Y46" i="14"/>
  <c r="Y54" i="14"/>
  <c r="Y62" i="14"/>
  <c r="Y70" i="14"/>
  <c r="Y78" i="14"/>
  <c r="Y86" i="14"/>
  <c r="Y94" i="14"/>
  <c r="Y102" i="14"/>
  <c r="Y110" i="14"/>
  <c r="Y91" i="14"/>
  <c r="Y7" i="14"/>
  <c r="Y15" i="14"/>
  <c r="Y23" i="14"/>
  <c r="Y31" i="14"/>
  <c r="Y39" i="14"/>
  <c r="Y47" i="14"/>
  <c r="Y55" i="14"/>
  <c r="Y63" i="14"/>
  <c r="Y71" i="14"/>
  <c r="Y79" i="14"/>
  <c r="Y87" i="14"/>
  <c r="Y95" i="14"/>
  <c r="Y103" i="14"/>
  <c r="Y111" i="14"/>
  <c r="Y3" i="14"/>
  <c r="Y35" i="14"/>
  <c r="Y51" i="14"/>
  <c r="Y83" i="14"/>
  <c r="Y8" i="14"/>
  <c r="Y16" i="14"/>
  <c r="Y24" i="14"/>
  <c r="Y32" i="14"/>
  <c r="Y40" i="14"/>
  <c r="Y48" i="14"/>
  <c r="Y56" i="14"/>
  <c r="Y64" i="14"/>
  <c r="Y72" i="14"/>
  <c r="Y80" i="14"/>
  <c r="Y88" i="14"/>
  <c r="Y96" i="14"/>
  <c r="Y104" i="14"/>
  <c r="Y112" i="14"/>
  <c r="Y11" i="14"/>
  <c r="Y43" i="14"/>
  <c r="Y59" i="14"/>
  <c r="Y75" i="14"/>
  <c r="Y9" i="14"/>
  <c r="Y17" i="14"/>
  <c r="Y25" i="14"/>
  <c r="Y33" i="14"/>
  <c r="Y41" i="14"/>
  <c r="Y49" i="14"/>
  <c r="Y57" i="14"/>
  <c r="Y65" i="14"/>
  <c r="Y73" i="14"/>
  <c r="Y81" i="14"/>
  <c r="Y89" i="14"/>
  <c r="Y97" i="14"/>
  <c r="Y105" i="14"/>
  <c r="Y27" i="14"/>
  <c r="Y67" i="14"/>
  <c r="Y2" i="14"/>
  <c r="Y10" i="14"/>
  <c r="Y18" i="14"/>
  <c r="Y26" i="14"/>
  <c r="Y34" i="14"/>
  <c r="Y42" i="14"/>
  <c r="Y50" i="14"/>
  <c r="Y58" i="14"/>
  <c r="Y66" i="14"/>
  <c r="Y74" i="14"/>
  <c r="Y82" i="14"/>
  <c r="Y90" i="14"/>
  <c r="Y98" i="14"/>
  <c r="Q105" i="14"/>
  <c r="F130" i="14"/>
  <c r="H118" i="14"/>
  <c r="O111" i="14"/>
  <c r="C132" i="14"/>
  <c r="D132" i="14"/>
  <c r="F132" i="14" s="1"/>
  <c r="I118" i="14"/>
  <c r="E130" i="14"/>
  <c r="P53" i="14"/>
  <c r="P81" i="14"/>
  <c r="P97" i="14"/>
  <c r="N50" i="14"/>
  <c r="N54" i="14"/>
  <c r="N58" i="14"/>
  <c r="N62" i="14"/>
  <c r="N66" i="14"/>
  <c r="N70" i="14"/>
  <c r="N74" i="14"/>
  <c r="N78" i="14"/>
  <c r="N82" i="14"/>
  <c r="N86" i="14"/>
  <c r="N90" i="14"/>
  <c r="N94" i="14"/>
  <c r="N98" i="14"/>
  <c r="N102" i="14"/>
  <c r="O106" i="14"/>
  <c r="O109" i="14"/>
  <c r="AA113" i="14"/>
  <c r="P65" i="14"/>
  <c r="P77" i="14"/>
  <c r="P85" i="14"/>
  <c r="P89" i="14"/>
  <c r="AO117" i="14"/>
  <c r="P50" i="14"/>
  <c r="P54" i="14"/>
  <c r="P58" i="14"/>
  <c r="P62" i="14"/>
  <c r="P66" i="14"/>
  <c r="P70" i="14"/>
  <c r="P74" i="14"/>
  <c r="P78" i="14"/>
  <c r="P82" i="14"/>
  <c r="P86" i="14"/>
  <c r="P90" i="14"/>
  <c r="P94" i="14"/>
  <c r="P98" i="14"/>
  <c r="P102" i="14"/>
  <c r="Q106" i="14"/>
  <c r="Q109" i="14"/>
  <c r="O112" i="14"/>
  <c r="C131" i="14"/>
  <c r="P69" i="14"/>
  <c r="P101" i="14"/>
  <c r="I117" i="14"/>
  <c r="P75" i="15" s="1"/>
  <c r="N51" i="14"/>
  <c r="N55" i="14"/>
  <c r="N59" i="14"/>
  <c r="N63" i="14"/>
  <c r="N67" i="14"/>
  <c r="N71" i="14"/>
  <c r="N75" i="14"/>
  <c r="N79" i="14"/>
  <c r="N83" i="14"/>
  <c r="N87" i="14"/>
  <c r="N91" i="14"/>
  <c r="N95" i="14"/>
  <c r="N99" i="14"/>
  <c r="N103" i="14"/>
  <c r="O107" i="14"/>
  <c r="Q112" i="14"/>
  <c r="D131" i="14"/>
  <c r="P73" i="14"/>
  <c r="P93" i="14"/>
  <c r="Q111" i="14"/>
  <c r="P51" i="14"/>
  <c r="P55" i="14"/>
  <c r="P59" i="14"/>
  <c r="P63" i="14"/>
  <c r="P67" i="14"/>
  <c r="P71" i="14"/>
  <c r="P75" i="14"/>
  <c r="P79" i="14"/>
  <c r="P83" i="14"/>
  <c r="P87" i="14"/>
  <c r="P91" i="14"/>
  <c r="P95" i="14"/>
  <c r="P99" i="14"/>
  <c r="P103" i="14"/>
  <c r="Q107" i="14"/>
  <c r="O110" i="14"/>
  <c r="P49" i="14"/>
  <c r="P57" i="14"/>
  <c r="N52" i="14"/>
  <c r="N56" i="14"/>
  <c r="N60" i="14"/>
  <c r="N64" i="14"/>
  <c r="N68" i="14"/>
  <c r="N72" i="14"/>
  <c r="N76" i="14"/>
  <c r="N80" i="14"/>
  <c r="N84" i="14"/>
  <c r="N88" i="14"/>
  <c r="N92" i="14"/>
  <c r="N96" i="14"/>
  <c r="N100" i="14"/>
  <c r="O104" i="14"/>
  <c r="Q110" i="14"/>
  <c r="O113" i="14"/>
  <c r="F117" i="14"/>
  <c r="AG117" i="14"/>
  <c r="F118" i="14"/>
  <c r="P61" i="14"/>
  <c r="P52" i="14"/>
  <c r="P56" i="14"/>
  <c r="P60" i="14"/>
  <c r="P64" i="14"/>
  <c r="P68" i="14"/>
  <c r="P72" i="14"/>
  <c r="P76" i="14"/>
  <c r="P80" i="14"/>
  <c r="P84" i="14"/>
  <c r="P88" i="14"/>
  <c r="P92" i="14"/>
  <c r="P96" i="14"/>
  <c r="P100" i="14"/>
  <c r="Q104" i="14"/>
  <c r="O108" i="14"/>
  <c r="Q113" i="14"/>
  <c r="AI115" i="14"/>
  <c r="G117" i="14"/>
  <c r="AI117" i="14"/>
  <c r="G118" i="14"/>
  <c r="N49" i="14"/>
  <c r="N53" i="14"/>
  <c r="N57" i="14"/>
  <c r="N61" i="14"/>
  <c r="N65" i="14"/>
  <c r="N69" i="14"/>
  <c r="N73" i="14"/>
  <c r="N77" i="14"/>
  <c r="N81" i="14"/>
  <c r="N85" i="14"/>
  <c r="N89" i="14"/>
  <c r="N93" i="14"/>
  <c r="N97" i="14"/>
  <c r="N101" i="14"/>
  <c r="O105" i="14"/>
  <c r="Q108" i="14"/>
  <c r="H117" i="14"/>
  <c r="AN117" i="14"/>
  <c r="O76" i="13"/>
  <c r="C83" i="13"/>
  <c r="O86" i="13"/>
  <c r="N98" i="13"/>
  <c r="B81" i="13"/>
  <c r="F83" i="13"/>
  <c r="O89" i="13"/>
  <c r="O98" i="13"/>
  <c r="F94" i="13"/>
  <c r="C84" i="13"/>
  <c r="E63" i="13"/>
  <c r="F63" i="13"/>
  <c r="O83" i="13"/>
  <c r="F87" i="13"/>
  <c r="F62" i="13"/>
  <c r="F90" i="13"/>
  <c r="O95" i="13"/>
  <c r="O106" i="13"/>
  <c r="F82" i="13"/>
  <c r="F84" i="13"/>
  <c r="J64" i="13"/>
  <c r="L64" i="13"/>
  <c r="B103" i="13"/>
  <c r="B99" i="13"/>
  <c r="B95" i="13"/>
  <c r="B106" i="13"/>
  <c r="B102" i="13"/>
  <c r="B98" i="13"/>
  <c r="B94" i="13"/>
  <c r="B90" i="13"/>
  <c r="B105" i="13"/>
  <c r="B92" i="13"/>
  <c r="B91" i="13"/>
  <c r="B100" i="13"/>
  <c r="B97" i="13"/>
  <c r="B87" i="13"/>
  <c r="B83" i="13"/>
  <c r="B79" i="13"/>
  <c r="B75" i="13"/>
  <c r="B71" i="13"/>
  <c r="B67" i="13"/>
  <c r="B86" i="13"/>
  <c r="B85" i="13"/>
  <c r="B84" i="13"/>
  <c r="B70" i="13"/>
  <c r="B68" i="13"/>
  <c r="B63" i="13"/>
  <c r="B104" i="13"/>
  <c r="B101" i="13"/>
  <c r="B96" i="13"/>
  <c r="B88" i="13"/>
  <c r="B66" i="13"/>
  <c r="B62" i="13"/>
  <c r="B93" i="13"/>
  <c r="B69" i="13"/>
  <c r="B89" i="13"/>
  <c r="B74" i="13"/>
  <c r="B73" i="13"/>
  <c r="B72" i="13"/>
  <c r="B65" i="13"/>
  <c r="B61" i="13"/>
  <c r="B78" i="13"/>
  <c r="B77" i="13"/>
  <c r="B76" i="13"/>
  <c r="J161" i="13"/>
  <c r="J153" i="13"/>
  <c r="J145" i="13"/>
  <c r="J137" i="13"/>
  <c r="J129" i="13"/>
  <c r="J121" i="13"/>
  <c r="J103" i="13"/>
  <c r="J99" i="13"/>
  <c r="J95" i="13"/>
  <c r="J154" i="13"/>
  <c r="J146" i="13"/>
  <c r="J138" i="13"/>
  <c r="J130" i="13"/>
  <c r="J122" i="13"/>
  <c r="J155" i="13"/>
  <c r="J147" i="13"/>
  <c r="J139" i="13"/>
  <c r="J131" i="13"/>
  <c r="J123" i="13"/>
  <c r="J106" i="13"/>
  <c r="J102" i="13"/>
  <c r="J98" i="13"/>
  <c r="J94" i="13"/>
  <c r="J90" i="13"/>
  <c r="J156" i="13"/>
  <c r="J148" i="13"/>
  <c r="J140" i="13"/>
  <c r="J132" i="13"/>
  <c r="J124" i="13"/>
  <c r="J157" i="13"/>
  <c r="J149" i="13"/>
  <c r="J141" i="13"/>
  <c r="J133" i="13"/>
  <c r="J125" i="13"/>
  <c r="J117" i="13"/>
  <c r="J105" i="13"/>
  <c r="J158" i="13"/>
  <c r="J150" i="13"/>
  <c r="J142" i="13"/>
  <c r="J134" i="13"/>
  <c r="J126" i="13"/>
  <c r="J118" i="13"/>
  <c r="J160" i="13"/>
  <c r="J152" i="13"/>
  <c r="J144" i="13"/>
  <c r="J136" i="13"/>
  <c r="J128" i="13"/>
  <c r="J120" i="13"/>
  <c r="J151" i="13"/>
  <c r="J89" i="13"/>
  <c r="J159" i="13"/>
  <c r="J104" i="13"/>
  <c r="J96" i="13"/>
  <c r="J93" i="13"/>
  <c r="J87" i="13"/>
  <c r="J83" i="13"/>
  <c r="J79" i="13"/>
  <c r="J75" i="13"/>
  <c r="J71" i="13"/>
  <c r="J67" i="13"/>
  <c r="J119" i="13"/>
  <c r="J143" i="13"/>
  <c r="J101" i="13"/>
  <c r="J82" i="13"/>
  <c r="J81" i="13"/>
  <c r="J80" i="13"/>
  <c r="J92" i="13"/>
  <c r="J91" i="13"/>
  <c r="J86" i="13"/>
  <c r="J85" i="13"/>
  <c r="J84" i="13"/>
  <c r="J63" i="13"/>
  <c r="J97" i="13"/>
  <c r="J62" i="13"/>
  <c r="J66" i="13"/>
  <c r="J135" i="13"/>
  <c r="J100" i="13"/>
  <c r="J88" i="13"/>
  <c r="J70" i="13"/>
  <c r="J69" i="13"/>
  <c r="J68" i="13"/>
  <c r="J65" i="13"/>
  <c r="J61" i="13"/>
  <c r="J127" i="13"/>
  <c r="J74" i="13"/>
  <c r="J73" i="13"/>
  <c r="C89" i="13"/>
  <c r="C74" i="13"/>
  <c r="C72" i="13"/>
  <c r="C61" i="13"/>
  <c r="C95" i="13"/>
  <c r="C73" i="13"/>
  <c r="C71" i="13"/>
  <c r="C65" i="13"/>
  <c r="C82" i="13"/>
  <c r="C81" i="13"/>
  <c r="C80" i="13"/>
  <c r="C79" i="13"/>
  <c r="L70" i="13"/>
  <c r="L68" i="13"/>
  <c r="L69" i="13"/>
  <c r="L67" i="13"/>
  <c r="L65" i="13"/>
  <c r="L61" i="13"/>
  <c r="J113" i="13" s="1"/>
  <c r="L78" i="13"/>
  <c r="L77" i="13"/>
  <c r="L76" i="13"/>
  <c r="L75" i="13"/>
  <c r="L79" i="13"/>
  <c r="D155" i="13"/>
  <c r="D147" i="13"/>
  <c r="D139" i="13"/>
  <c r="D131" i="13"/>
  <c r="D123" i="13"/>
  <c r="D106" i="13"/>
  <c r="D102" i="13"/>
  <c r="D98" i="13"/>
  <c r="D94" i="13"/>
  <c r="D156" i="13"/>
  <c r="D148" i="13"/>
  <c r="D140" i="13"/>
  <c r="D132" i="13"/>
  <c r="D124" i="13"/>
  <c r="D116" i="13"/>
  <c r="D157" i="13"/>
  <c r="D149" i="13"/>
  <c r="D141" i="13"/>
  <c r="D133" i="13"/>
  <c r="D125" i="13"/>
  <c r="D117" i="13"/>
  <c r="D105" i="13"/>
  <c r="D101" i="13"/>
  <c r="D97" i="13"/>
  <c r="D93" i="13"/>
  <c r="D89" i="13"/>
  <c r="D158" i="13"/>
  <c r="D150" i="13"/>
  <c r="D142" i="13"/>
  <c r="D134" i="13"/>
  <c r="D126" i="13"/>
  <c r="D118" i="13"/>
  <c r="D159" i="13"/>
  <c r="D151" i="13"/>
  <c r="D143" i="13"/>
  <c r="D135" i="13"/>
  <c r="D127" i="13"/>
  <c r="D119" i="13"/>
  <c r="D104" i="13"/>
  <c r="D160" i="13"/>
  <c r="D152" i="13"/>
  <c r="D144" i="13"/>
  <c r="D136" i="13"/>
  <c r="D128" i="13"/>
  <c r="D120" i="13"/>
  <c r="D154" i="13"/>
  <c r="D146" i="13"/>
  <c r="D138" i="13"/>
  <c r="D130" i="13"/>
  <c r="D122" i="13"/>
  <c r="D161" i="13"/>
  <c r="D103" i="13"/>
  <c r="D100" i="13"/>
  <c r="D121" i="13"/>
  <c r="D86" i="13"/>
  <c r="D82" i="13"/>
  <c r="D78" i="13"/>
  <c r="D74" i="13"/>
  <c r="D70" i="13"/>
  <c r="D66" i="13"/>
  <c r="D129" i="13"/>
  <c r="D153" i="13"/>
  <c r="D99" i="13"/>
  <c r="D96" i="13"/>
  <c r="D91" i="13"/>
  <c r="D76" i="13"/>
  <c r="D62" i="13"/>
  <c r="D77" i="13"/>
  <c r="D75" i="13"/>
  <c r="D88" i="13"/>
  <c r="D69" i="13"/>
  <c r="D68" i="13"/>
  <c r="D67" i="13"/>
  <c r="D92" i="13"/>
  <c r="D145" i="13"/>
  <c r="D95" i="13"/>
  <c r="D73" i="13"/>
  <c r="D72" i="13"/>
  <c r="D71" i="13"/>
  <c r="D65" i="13"/>
  <c r="D61" i="13"/>
  <c r="D137" i="13"/>
  <c r="D81" i="13"/>
  <c r="D80" i="13"/>
  <c r="D79" i="13"/>
  <c r="D64" i="13"/>
  <c r="D85" i="13"/>
  <c r="D84" i="13"/>
  <c r="D83" i="13"/>
  <c r="I61" i="13"/>
  <c r="I71" i="13"/>
  <c r="L81" i="13"/>
  <c r="L80" i="13"/>
  <c r="B82" i="13"/>
  <c r="L89" i="13"/>
  <c r="B64" i="13"/>
  <c r="I65" i="13"/>
  <c r="I69" i="13"/>
  <c r="J76" i="13"/>
  <c r="I160" i="13"/>
  <c r="I152" i="13"/>
  <c r="I144" i="13"/>
  <c r="I136" i="13"/>
  <c r="I128" i="13"/>
  <c r="I120" i="13"/>
  <c r="I161" i="13"/>
  <c r="I153" i="13"/>
  <c r="I145" i="13"/>
  <c r="I137" i="13"/>
  <c r="I129" i="13"/>
  <c r="I121" i="13"/>
  <c r="I154" i="13"/>
  <c r="I146" i="13"/>
  <c r="I138" i="13"/>
  <c r="I130" i="13"/>
  <c r="I122" i="13"/>
  <c r="I155" i="13"/>
  <c r="I147" i="13"/>
  <c r="I139" i="13"/>
  <c r="I131" i="13"/>
  <c r="I123" i="13"/>
  <c r="I106" i="13"/>
  <c r="I156" i="13"/>
  <c r="I148" i="13"/>
  <c r="I140" i="13"/>
  <c r="I132" i="13"/>
  <c r="I124" i="13"/>
  <c r="I116" i="13"/>
  <c r="I157" i="13"/>
  <c r="I149" i="13"/>
  <c r="I141" i="13"/>
  <c r="I133" i="13"/>
  <c r="I125" i="13"/>
  <c r="I117" i="13"/>
  <c r="I159" i="13"/>
  <c r="I151" i="13"/>
  <c r="I143" i="13"/>
  <c r="I135" i="13"/>
  <c r="I127" i="13"/>
  <c r="I119" i="13"/>
  <c r="I142" i="13"/>
  <c r="I101" i="13"/>
  <c r="I98" i="13"/>
  <c r="I150" i="13"/>
  <c r="I158" i="13"/>
  <c r="I104" i="13"/>
  <c r="I102" i="13"/>
  <c r="I92" i="13"/>
  <c r="I91" i="13"/>
  <c r="I99" i="13"/>
  <c r="I96" i="13"/>
  <c r="I134" i="13"/>
  <c r="I105" i="13"/>
  <c r="I118" i="13"/>
  <c r="I89" i="13"/>
  <c r="I79" i="13"/>
  <c r="I78" i="13"/>
  <c r="I77" i="13"/>
  <c r="I76" i="13"/>
  <c r="I64" i="13"/>
  <c r="I95" i="13"/>
  <c r="I93" i="13"/>
  <c r="I83" i="13"/>
  <c r="I82" i="13"/>
  <c r="I81" i="13"/>
  <c r="I80" i="13"/>
  <c r="I62" i="13"/>
  <c r="I94" i="13"/>
  <c r="I86" i="13"/>
  <c r="I85" i="13"/>
  <c r="I84" i="13"/>
  <c r="I63" i="13"/>
  <c r="I97" i="13"/>
  <c r="I90" i="13"/>
  <c r="I87" i="13"/>
  <c r="I67" i="13"/>
  <c r="I66" i="13"/>
  <c r="I100" i="13"/>
  <c r="I88" i="13"/>
  <c r="C64" i="13"/>
  <c r="J72" i="13"/>
  <c r="I74" i="13"/>
  <c r="L82" i="13"/>
  <c r="C85" i="13"/>
  <c r="I126" i="13"/>
  <c r="M79" i="13"/>
  <c r="M80" i="13"/>
  <c r="M81" i="13"/>
  <c r="N82" i="13"/>
  <c r="N83" i="13"/>
  <c r="N84" i="13"/>
  <c r="N85" i="13"/>
  <c r="E86" i="13"/>
  <c r="N89" i="13"/>
  <c r="E90" i="13"/>
  <c r="C106" i="13"/>
  <c r="C99" i="13"/>
  <c r="C96" i="13"/>
  <c r="C93" i="13"/>
  <c r="C88" i="13"/>
  <c r="C105" i="13"/>
  <c r="C103" i="13"/>
  <c r="C100" i="13"/>
  <c r="C97" i="13"/>
  <c r="C94" i="13"/>
  <c r="C101" i="13"/>
  <c r="C102" i="13"/>
  <c r="C92" i="13"/>
  <c r="L106" i="13"/>
  <c r="L104" i="13"/>
  <c r="L95" i="13"/>
  <c r="L92" i="13"/>
  <c r="L91" i="13"/>
  <c r="L90" i="13"/>
  <c r="L88" i="13"/>
  <c r="L102" i="13"/>
  <c r="L99" i="13"/>
  <c r="L96" i="13"/>
  <c r="L93" i="13"/>
  <c r="L103" i="13"/>
  <c r="L100" i="13"/>
  <c r="L97" i="13"/>
  <c r="L98" i="13"/>
  <c r="M64" i="13"/>
  <c r="L71" i="13"/>
  <c r="L72" i="13"/>
  <c r="L73" i="13"/>
  <c r="L74" i="13"/>
  <c r="C75" i="13"/>
  <c r="M75" i="13"/>
  <c r="C76" i="13"/>
  <c r="M76" i="13"/>
  <c r="C77" i="13"/>
  <c r="M77" i="13"/>
  <c r="C78" i="13"/>
  <c r="N78" i="13"/>
  <c r="N79" i="13"/>
  <c r="N80" i="13"/>
  <c r="N81" i="13"/>
  <c r="E82" i="13"/>
  <c r="E83" i="13"/>
  <c r="E84" i="13"/>
  <c r="E85" i="13"/>
  <c r="C91" i="13"/>
  <c r="E102" i="13"/>
  <c r="M72" i="13"/>
  <c r="E156" i="13"/>
  <c r="E148" i="13"/>
  <c r="E140" i="13"/>
  <c r="E132" i="13"/>
  <c r="E124" i="13"/>
  <c r="E116" i="13"/>
  <c r="E157" i="13"/>
  <c r="E149" i="13"/>
  <c r="E141" i="13"/>
  <c r="E133" i="13"/>
  <c r="E125" i="13"/>
  <c r="E117" i="13"/>
  <c r="E105" i="13"/>
  <c r="E158" i="13"/>
  <c r="E150" i="13"/>
  <c r="E142" i="13"/>
  <c r="E134" i="13"/>
  <c r="E126" i="13"/>
  <c r="E118" i="13"/>
  <c r="E159" i="13"/>
  <c r="E151" i="13"/>
  <c r="E143" i="13"/>
  <c r="E135" i="13"/>
  <c r="E127" i="13"/>
  <c r="E119" i="13"/>
  <c r="E160" i="13"/>
  <c r="E152" i="13"/>
  <c r="E144" i="13"/>
  <c r="E136" i="13"/>
  <c r="E128" i="13"/>
  <c r="E120" i="13"/>
  <c r="E161" i="13"/>
  <c r="E153" i="13"/>
  <c r="E145" i="13"/>
  <c r="E137" i="13"/>
  <c r="E129" i="13"/>
  <c r="E121" i="13"/>
  <c r="E155" i="13"/>
  <c r="E147" i="13"/>
  <c r="E139" i="13"/>
  <c r="E131" i="13"/>
  <c r="E123" i="13"/>
  <c r="E103" i="13"/>
  <c r="E100" i="13"/>
  <c r="E87" i="13"/>
  <c r="E106" i="13"/>
  <c r="E97" i="13"/>
  <c r="E122" i="13"/>
  <c r="E94" i="13"/>
  <c r="E130" i="13"/>
  <c r="E101" i="13"/>
  <c r="E138" i="13"/>
  <c r="E104" i="13"/>
  <c r="E98" i="13"/>
  <c r="E93" i="13"/>
  <c r="N105" i="13"/>
  <c r="N106" i="13"/>
  <c r="N102" i="13"/>
  <c r="N99" i="13"/>
  <c r="N96" i="13"/>
  <c r="N87" i="13"/>
  <c r="N103" i="13"/>
  <c r="N100" i="13"/>
  <c r="N97" i="13"/>
  <c r="N104" i="13"/>
  <c r="M61" i="13"/>
  <c r="H63" i="13"/>
  <c r="F64" i="13"/>
  <c r="O64" i="13"/>
  <c r="M65" i="13"/>
  <c r="L66" i="13"/>
  <c r="C67" i="13"/>
  <c r="M67" i="13"/>
  <c r="C68" i="13"/>
  <c r="M68" i="13"/>
  <c r="C69" i="13"/>
  <c r="M69" i="13"/>
  <c r="C70" i="13"/>
  <c r="N70" i="13"/>
  <c r="N71" i="13"/>
  <c r="N72" i="13"/>
  <c r="N73" i="13"/>
  <c r="E74" i="13"/>
  <c r="O74" i="13"/>
  <c r="E75" i="13"/>
  <c r="O75" i="13"/>
  <c r="E76" i="13"/>
  <c r="E77" i="13"/>
  <c r="F78" i="13"/>
  <c r="F79" i="13"/>
  <c r="F80" i="13"/>
  <c r="G81" i="13"/>
  <c r="G82" i="13"/>
  <c r="G83" i="13"/>
  <c r="G84" i="13"/>
  <c r="H85" i="13"/>
  <c r="H86" i="13"/>
  <c r="N88" i="13"/>
  <c r="E89" i="13"/>
  <c r="E91" i="13"/>
  <c r="E92" i="13"/>
  <c r="G93" i="13"/>
  <c r="E96" i="13"/>
  <c r="E99" i="13"/>
  <c r="C104" i="13"/>
  <c r="N74" i="13"/>
  <c r="N75" i="13"/>
  <c r="N76" i="13"/>
  <c r="E78" i="13"/>
  <c r="E81" i="13"/>
  <c r="M88" i="13"/>
  <c r="F157" i="13"/>
  <c r="F149" i="13"/>
  <c r="F141" i="13"/>
  <c r="F133" i="13"/>
  <c r="F125" i="13"/>
  <c r="F117" i="13"/>
  <c r="F105" i="13"/>
  <c r="F101" i="13"/>
  <c r="F97" i="13"/>
  <c r="F93" i="13"/>
  <c r="F158" i="13"/>
  <c r="F150" i="13"/>
  <c r="F142" i="13"/>
  <c r="F134" i="13"/>
  <c r="F126" i="13"/>
  <c r="F118" i="13"/>
  <c r="F159" i="13"/>
  <c r="F151" i="13"/>
  <c r="F143" i="13"/>
  <c r="F135" i="13"/>
  <c r="F127" i="13"/>
  <c r="F119" i="13"/>
  <c r="F104" i="13"/>
  <c r="F100" i="13"/>
  <c r="F96" i="13"/>
  <c r="F92" i="13"/>
  <c r="F160" i="13"/>
  <c r="F152" i="13"/>
  <c r="F144" i="13"/>
  <c r="F136" i="13"/>
  <c r="F128" i="13"/>
  <c r="F120" i="13"/>
  <c r="F161" i="13"/>
  <c r="F153" i="13"/>
  <c r="F145" i="13"/>
  <c r="F137" i="13"/>
  <c r="F129" i="13"/>
  <c r="F121" i="13"/>
  <c r="F154" i="13"/>
  <c r="F146" i="13"/>
  <c r="F138" i="13"/>
  <c r="F130" i="13"/>
  <c r="F122" i="13"/>
  <c r="F156" i="13"/>
  <c r="F148" i="13"/>
  <c r="F140" i="13"/>
  <c r="F132" i="13"/>
  <c r="F124" i="13"/>
  <c r="F116" i="13"/>
  <c r="F106" i="13"/>
  <c r="F123" i="13"/>
  <c r="F131" i="13"/>
  <c r="F139" i="13"/>
  <c r="F98" i="13"/>
  <c r="F95" i="13"/>
  <c r="F85" i="13"/>
  <c r="F81" i="13"/>
  <c r="F77" i="13"/>
  <c r="F73" i="13"/>
  <c r="F69" i="13"/>
  <c r="F147" i="13"/>
  <c r="F103" i="13"/>
  <c r="O105" i="13"/>
  <c r="O101" i="13"/>
  <c r="O97" i="13"/>
  <c r="O93" i="13"/>
  <c r="O104" i="13"/>
  <c r="O100" i="13"/>
  <c r="O96" i="13"/>
  <c r="O92" i="13"/>
  <c r="O103" i="13"/>
  <c r="O94" i="13"/>
  <c r="O85" i="13"/>
  <c r="O81" i="13"/>
  <c r="O77" i="13"/>
  <c r="O73" i="13"/>
  <c r="O69" i="13"/>
  <c r="O102" i="13"/>
  <c r="O99" i="13"/>
  <c r="E61" i="13"/>
  <c r="N61" i="13"/>
  <c r="C62" i="13"/>
  <c r="L62" i="13"/>
  <c r="G64" i="13"/>
  <c r="E65" i="13"/>
  <c r="N65" i="13"/>
  <c r="C66" i="13"/>
  <c r="N66" i="13"/>
  <c r="N67" i="13"/>
  <c r="N68" i="13"/>
  <c r="N69" i="13"/>
  <c r="E70" i="13"/>
  <c r="O70" i="13"/>
  <c r="E71" i="13"/>
  <c r="O71" i="13"/>
  <c r="E72" i="13"/>
  <c r="O72" i="13"/>
  <c r="E73" i="13"/>
  <c r="F74" i="13"/>
  <c r="F75" i="13"/>
  <c r="F76" i="13"/>
  <c r="G77" i="13"/>
  <c r="G78" i="13"/>
  <c r="G79" i="13"/>
  <c r="G80" i="13"/>
  <c r="H81" i="13"/>
  <c r="H82" i="13"/>
  <c r="H83" i="13"/>
  <c r="L87" i="13"/>
  <c r="O88" i="13"/>
  <c r="F89" i="13"/>
  <c r="M90" i="13"/>
  <c r="F91" i="13"/>
  <c r="G92" i="13"/>
  <c r="H93" i="13"/>
  <c r="E95" i="13"/>
  <c r="F99" i="13"/>
  <c r="E146" i="13"/>
  <c r="E64" i="13"/>
  <c r="M71" i="13"/>
  <c r="M73" i="13"/>
  <c r="E79" i="13"/>
  <c r="G158" i="13"/>
  <c r="G150" i="13"/>
  <c r="G142" i="13"/>
  <c r="G134" i="13"/>
  <c r="G126" i="13"/>
  <c r="G118" i="13"/>
  <c r="G159" i="13"/>
  <c r="G151" i="13"/>
  <c r="G143" i="13"/>
  <c r="G135" i="13"/>
  <c r="G127" i="13"/>
  <c r="G119" i="13"/>
  <c r="G160" i="13"/>
  <c r="G152" i="13"/>
  <c r="G144" i="13"/>
  <c r="G136" i="13"/>
  <c r="G128" i="13"/>
  <c r="G120" i="13"/>
  <c r="G161" i="13"/>
  <c r="G153" i="13"/>
  <c r="G145" i="13"/>
  <c r="G137" i="13"/>
  <c r="G129" i="13"/>
  <c r="G121" i="13"/>
  <c r="G154" i="13"/>
  <c r="G146" i="13"/>
  <c r="G138" i="13"/>
  <c r="G130" i="13"/>
  <c r="G122" i="13"/>
  <c r="G155" i="13"/>
  <c r="G147" i="13"/>
  <c r="G139" i="13"/>
  <c r="G131" i="13"/>
  <c r="G123" i="13"/>
  <c r="G157" i="13"/>
  <c r="G149" i="13"/>
  <c r="G141" i="13"/>
  <c r="G133" i="13"/>
  <c r="G125" i="13"/>
  <c r="G117" i="13"/>
  <c r="G124" i="13"/>
  <c r="G97" i="13"/>
  <c r="G94" i="13"/>
  <c r="G132" i="13"/>
  <c r="G105" i="13"/>
  <c r="G140" i="13"/>
  <c r="G101" i="13"/>
  <c r="G98" i="13"/>
  <c r="G95" i="13"/>
  <c r="G148" i="13"/>
  <c r="G104" i="13"/>
  <c r="G91" i="13"/>
  <c r="G90" i="13"/>
  <c r="G89" i="13"/>
  <c r="G156" i="13"/>
  <c r="G102" i="13"/>
  <c r="G99" i="13"/>
  <c r="G116" i="13"/>
  <c r="G106" i="13"/>
  <c r="G100" i="13"/>
  <c r="F61" i="13"/>
  <c r="O61" i="13"/>
  <c r="M62" i="13"/>
  <c r="H64" i="13"/>
  <c r="F65" i="13"/>
  <c r="O65" i="13"/>
  <c r="E66" i="13"/>
  <c r="O66" i="13"/>
  <c r="E67" i="13"/>
  <c r="O67" i="13"/>
  <c r="E68" i="13"/>
  <c r="O68" i="13"/>
  <c r="E69" i="13"/>
  <c r="F70" i="13"/>
  <c r="F71" i="13"/>
  <c r="F72" i="13"/>
  <c r="G73" i="13"/>
  <c r="G74" i="13"/>
  <c r="G75" i="13"/>
  <c r="G76" i="13"/>
  <c r="H77" i="13"/>
  <c r="H78" i="13"/>
  <c r="H79" i="13"/>
  <c r="M87" i="13"/>
  <c r="E88" i="13"/>
  <c r="H89" i="13"/>
  <c r="N90" i="13"/>
  <c r="L94" i="13"/>
  <c r="L101" i="13"/>
  <c r="E154" i="13"/>
  <c r="M106" i="13"/>
  <c r="M102" i="13"/>
  <c r="M98" i="13"/>
  <c r="M94" i="13"/>
  <c r="M105" i="13"/>
  <c r="M101" i="13"/>
  <c r="M97" i="13"/>
  <c r="M93" i="13"/>
  <c r="M89" i="13"/>
  <c r="M104" i="13"/>
  <c r="M99" i="13"/>
  <c r="M103" i="13"/>
  <c r="M100" i="13"/>
  <c r="M86" i="13"/>
  <c r="M82" i="13"/>
  <c r="M78" i="13"/>
  <c r="M74" i="13"/>
  <c r="M70" i="13"/>
  <c r="M66" i="13"/>
  <c r="M95" i="13"/>
  <c r="M92" i="13"/>
  <c r="M91" i="13"/>
  <c r="N64" i="13"/>
  <c r="H159" i="13"/>
  <c r="H151" i="13"/>
  <c r="H143" i="13"/>
  <c r="H135" i="13"/>
  <c r="H127" i="13"/>
  <c r="H119" i="13"/>
  <c r="H104" i="13"/>
  <c r="H100" i="13"/>
  <c r="H96" i="13"/>
  <c r="H160" i="13"/>
  <c r="H152" i="13"/>
  <c r="H144" i="13"/>
  <c r="H136" i="13"/>
  <c r="H128" i="13"/>
  <c r="H120" i="13"/>
  <c r="H161" i="13"/>
  <c r="H153" i="13"/>
  <c r="H145" i="13"/>
  <c r="H137" i="13"/>
  <c r="H129" i="13"/>
  <c r="H121" i="13"/>
  <c r="H103" i="13"/>
  <c r="H99" i="13"/>
  <c r="H95" i="13"/>
  <c r="H91" i="13"/>
  <c r="H154" i="13"/>
  <c r="H146" i="13"/>
  <c r="H138" i="13"/>
  <c r="H130" i="13"/>
  <c r="H122" i="13"/>
  <c r="H155" i="13"/>
  <c r="H147" i="13"/>
  <c r="H139" i="13"/>
  <c r="H131" i="13"/>
  <c r="H123" i="13"/>
  <c r="H106" i="13"/>
  <c r="H156" i="13"/>
  <c r="H148" i="13"/>
  <c r="H140" i="13"/>
  <c r="H132" i="13"/>
  <c r="H124" i="13"/>
  <c r="H116" i="13"/>
  <c r="H158" i="13"/>
  <c r="H150" i="13"/>
  <c r="H142" i="13"/>
  <c r="H134" i="13"/>
  <c r="H126" i="13"/>
  <c r="H118" i="13"/>
  <c r="H133" i="13"/>
  <c r="H105" i="13"/>
  <c r="H141" i="13"/>
  <c r="H101" i="13"/>
  <c r="H98" i="13"/>
  <c r="H149" i="13"/>
  <c r="H157" i="13"/>
  <c r="H102" i="13"/>
  <c r="H92" i="13"/>
  <c r="H88" i="13"/>
  <c r="H84" i="13"/>
  <c r="H80" i="13"/>
  <c r="H76" i="13"/>
  <c r="H72" i="13"/>
  <c r="H68" i="13"/>
  <c r="H125" i="13"/>
  <c r="H97" i="13"/>
  <c r="H94" i="13"/>
  <c r="G61" i="13"/>
  <c r="E62" i="13"/>
  <c r="N62" i="13"/>
  <c r="C63" i="13"/>
  <c r="L63" i="13"/>
  <c r="G65" i="13"/>
  <c r="F66" i="13"/>
  <c r="F67" i="13"/>
  <c r="F68" i="13"/>
  <c r="G69" i="13"/>
  <c r="G70" i="13"/>
  <c r="G71" i="13"/>
  <c r="G72" i="13"/>
  <c r="H73" i="13"/>
  <c r="H74" i="13"/>
  <c r="H75" i="13"/>
  <c r="L83" i="13"/>
  <c r="L84" i="13"/>
  <c r="L85" i="13"/>
  <c r="L86" i="13"/>
  <c r="C87" i="13"/>
  <c r="O87" i="13"/>
  <c r="F88" i="13"/>
  <c r="C90" i="13"/>
  <c r="O90" i="13"/>
  <c r="N91" i="13"/>
  <c r="N92" i="13"/>
  <c r="N93" i="13"/>
  <c r="N94" i="13"/>
  <c r="N95" i="13"/>
  <c r="C98" i="13"/>
  <c r="N101" i="13"/>
  <c r="G103" i="13"/>
  <c r="F155" i="13"/>
  <c r="AG116" i="12"/>
  <c r="AC53" i="12"/>
  <c r="AC61" i="12"/>
  <c r="AC69" i="12"/>
  <c r="AC77" i="12"/>
  <c r="AC85" i="12"/>
  <c r="AC93" i="12"/>
  <c r="AC101" i="12"/>
  <c r="AC54" i="12"/>
  <c r="AC62" i="12"/>
  <c r="AC70" i="12"/>
  <c r="AC78" i="12"/>
  <c r="AC86" i="12"/>
  <c r="AC94" i="12"/>
  <c r="AC102" i="12"/>
  <c r="AC55" i="12"/>
  <c r="AC63" i="12"/>
  <c r="AC71" i="12"/>
  <c r="AC79" i="12"/>
  <c r="AC87" i="12"/>
  <c r="AC95" i="12"/>
  <c r="AC103" i="12"/>
  <c r="AC56" i="12"/>
  <c r="AC64" i="12"/>
  <c r="AC72" i="12"/>
  <c r="AC80" i="12"/>
  <c r="AC88" i="12"/>
  <c r="AC96" i="12"/>
  <c r="AG118" i="12"/>
  <c r="AI116" i="12"/>
  <c r="AI118" i="12"/>
  <c r="AN116" i="12"/>
  <c r="AN118" i="12"/>
  <c r="Y108" i="12"/>
  <c r="Y112" i="12"/>
  <c r="G118" i="12"/>
  <c r="G117" i="12"/>
  <c r="H118" i="12"/>
  <c r="H117" i="12"/>
  <c r="I118" i="12"/>
  <c r="I117" i="12"/>
  <c r="P84" i="13" s="1"/>
  <c r="AO116" i="12"/>
  <c r="AO118" i="12"/>
  <c r="AO117" i="12"/>
  <c r="F117" i="12"/>
  <c r="F118" i="12"/>
  <c r="AE104" i="12"/>
  <c r="AE105" i="12"/>
  <c r="AE106" i="12"/>
  <c r="AI115" i="12"/>
  <c r="AI117" i="12"/>
  <c r="AE107" i="12"/>
  <c r="AB107" i="12" s="1"/>
  <c r="AC107" i="12" s="1"/>
  <c r="AN117" i="12"/>
  <c r="M67" i="11"/>
  <c r="H62" i="11"/>
  <c r="C87" i="11"/>
  <c r="D65" i="11"/>
  <c r="N82" i="11"/>
  <c r="C91" i="11"/>
  <c r="N101" i="11"/>
  <c r="M65" i="11"/>
  <c r="D69" i="11"/>
  <c r="E78" i="11"/>
  <c r="L83" i="11"/>
  <c r="C98" i="11"/>
  <c r="D67" i="11"/>
  <c r="M69" i="11"/>
  <c r="N74" i="11"/>
  <c r="E92" i="11"/>
  <c r="C79" i="11"/>
  <c r="E94" i="11"/>
  <c r="G85" i="11"/>
  <c r="G103" i="11"/>
  <c r="G99" i="11"/>
  <c r="G106" i="11"/>
  <c r="G102" i="11"/>
  <c r="G105" i="11"/>
  <c r="G101" i="11"/>
  <c r="E61" i="11"/>
  <c r="N61" i="11"/>
  <c r="C62" i="11"/>
  <c r="L62" i="11"/>
  <c r="I63" i="11"/>
  <c r="G64" i="11"/>
  <c r="E65" i="11"/>
  <c r="N65" i="11"/>
  <c r="C66" i="11"/>
  <c r="L66" i="11"/>
  <c r="I67" i="11"/>
  <c r="G68" i="11"/>
  <c r="E69" i="11"/>
  <c r="N69" i="11"/>
  <c r="G70" i="11"/>
  <c r="E71" i="11"/>
  <c r="C72" i="11"/>
  <c r="N75" i="11"/>
  <c r="L76" i="11"/>
  <c r="I77" i="11"/>
  <c r="G78" i="11"/>
  <c r="E79" i="11"/>
  <c r="C80" i="11"/>
  <c r="N83" i="11"/>
  <c r="L84" i="11"/>
  <c r="I85" i="11"/>
  <c r="G86" i="11"/>
  <c r="E87" i="11"/>
  <c r="C88" i="11"/>
  <c r="N91" i="11"/>
  <c r="L92" i="11"/>
  <c r="I93" i="11"/>
  <c r="G94" i="11"/>
  <c r="E95" i="11"/>
  <c r="C96" i="11"/>
  <c r="E97" i="11"/>
  <c r="E98" i="11"/>
  <c r="C102" i="11"/>
  <c r="G104" i="11"/>
  <c r="L106" i="11"/>
  <c r="H103" i="11"/>
  <c r="H99" i="11"/>
  <c r="H95" i="11"/>
  <c r="H91" i="11"/>
  <c r="H87" i="11"/>
  <c r="H83" i="11"/>
  <c r="H79" i="11"/>
  <c r="H75" i="11"/>
  <c r="H71" i="11"/>
  <c r="H106" i="11"/>
  <c r="H102" i="11"/>
  <c r="H98" i="11"/>
  <c r="H94" i="11"/>
  <c r="H90" i="11"/>
  <c r="H86" i="11"/>
  <c r="H82" i="11"/>
  <c r="H78" i="11"/>
  <c r="H74" i="11"/>
  <c r="H70" i="11"/>
  <c r="H105" i="11"/>
  <c r="H101" i="11"/>
  <c r="H97" i="11"/>
  <c r="H93" i="11"/>
  <c r="H89" i="11"/>
  <c r="H85" i="11"/>
  <c r="H81" i="11"/>
  <c r="H77" i="11"/>
  <c r="H73" i="11"/>
  <c r="H104" i="11"/>
  <c r="H100" i="11"/>
  <c r="H96" i="11"/>
  <c r="H92" i="11"/>
  <c r="H88" i="11"/>
  <c r="H84" i="11"/>
  <c r="H80" i="11"/>
  <c r="H76" i="11"/>
  <c r="H72" i="11"/>
  <c r="F61" i="11"/>
  <c r="O61" i="11"/>
  <c r="D62" i="11"/>
  <c r="M62" i="11"/>
  <c r="B63" i="11"/>
  <c r="J63" i="11"/>
  <c r="H64" i="11"/>
  <c r="F65" i="11"/>
  <c r="O65" i="11"/>
  <c r="D66" i="11"/>
  <c r="M66" i="11"/>
  <c r="H68" i="11"/>
  <c r="F69" i="11"/>
  <c r="I70" i="11"/>
  <c r="G71" i="11"/>
  <c r="E72" i="11"/>
  <c r="C73" i="11"/>
  <c r="N76" i="11"/>
  <c r="L77" i="11"/>
  <c r="I78" i="11"/>
  <c r="G79" i="11"/>
  <c r="E80" i="11"/>
  <c r="C81" i="11"/>
  <c r="N84" i="11"/>
  <c r="L85" i="11"/>
  <c r="I86" i="11"/>
  <c r="G87" i="11"/>
  <c r="E88" i="11"/>
  <c r="C89" i="11"/>
  <c r="N92" i="11"/>
  <c r="L93" i="11"/>
  <c r="G95" i="11"/>
  <c r="E96" i="11"/>
  <c r="G97" i="11"/>
  <c r="G98" i="11"/>
  <c r="G100" i="11"/>
  <c r="L102" i="11"/>
  <c r="O64" i="11"/>
  <c r="O68" i="11"/>
  <c r="I106" i="11"/>
  <c r="I102" i="11"/>
  <c r="I98" i="11"/>
  <c r="I105" i="11"/>
  <c r="I101" i="11"/>
  <c r="I104" i="11"/>
  <c r="I100" i="11"/>
  <c r="G61" i="11"/>
  <c r="E62" i="11"/>
  <c r="N62" i="11"/>
  <c r="C63" i="11"/>
  <c r="L63" i="11"/>
  <c r="I64" i="11"/>
  <c r="G65" i="11"/>
  <c r="E66" i="11"/>
  <c r="N66" i="11"/>
  <c r="C67" i="11"/>
  <c r="L67" i="11"/>
  <c r="I68" i="11"/>
  <c r="G69" i="11"/>
  <c r="L70" i="11"/>
  <c r="I71" i="11"/>
  <c r="G72" i="11"/>
  <c r="E73" i="11"/>
  <c r="C74" i="11"/>
  <c r="N77" i="11"/>
  <c r="L78" i="11"/>
  <c r="I79" i="11"/>
  <c r="G80" i="11"/>
  <c r="E81" i="11"/>
  <c r="C82" i="11"/>
  <c r="N85" i="11"/>
  <c r="L86" i="11"/>
  <c r="I87" i="11"/>
  <c r="G88" i="11"/>
  <c r="E89" i="11"/>
  <c r="C90" i="11"/>
  <c r="N93" i="11"/>
  <c r="L94" i="11"/>
  <c r="I95" i="11"/>
  <c r="G96" i="11"/>
  <c r="I97" i="11"/>
  <c r="L98" i="11"/>
  <c r="F68" i="11"/>
  <c r="G93" i="11"/>
  <c r="B106" i="11"/>
  <c r="B102" i="11"/>
  <c r="B98" i="11"/>
  <c r="B94" i="11"/>
  <c r="B90" i="11"/>
  <c r="B86" i="11"/>
  <c r="B82" i="11"/>
  <c r="B78" i="11"/>
  <c r="B74" i="11"/>
  <c r="B70" i="11"/>
  <c r="B105" i="11"/>
  <c r="B101" i="11"/>
  <c r="B97" i="11"/>
  <c r="B93" i="11"/>
  <c r="B89" i="11"/>
  <c r="B85" i="11"/>
  <c r="B81" i="11"/>
  <c r="B77" i="11"/>
  <c r="B73" i="11"/>
  <c r="B104" i="11"/>
  <c r="B100" i="11"/>
  <c r="B96" i="11"/>
  <c r="B92" i="11"/>
  <c r="B88" i="11"/>
  <c r="B84" i="11"/>
  <c r="B80" i="11"/>
  <c r="B76" i="11"/>
  <c r="B72" i="11"/>
  <c r="B103" i="11"/>
  <c r="B99" i="11"/>
  <c r="B95" i="11"/>
  <c r="B91" i="11"/>
  <c r="B87" i="11"/>
  <c r="B83" i="11"/>
  <c r="B79" i="11"/>
  <c r="B75" i="11"/>
  <c r="B71" i="11"/>
  <c r="J106" i="11"/>
  <c r="J102" i="11"/>
  <c r="J98" i="11"/>
  <c r="J94" i="11"/>
  <c r="J90" i="11"/>
  <c r="J86" i="11"/>
  <c r="J82" i="11"/>
  <c r="J78" i="11"/>
  <c r="J74" i="11"/>
  <c r="J70" i="11"/>
  <c r="J105" i="11"/>
  <c r="J101" i="11"/>
  <c r="J97" i="11"/>
  <c r="J93" i="11"/>
  <c r="J89" i="11"/>
  <c r="J85" i="11"/>
  <c r="J81" i="11"/>
  <c r="J77" i="11"/>
  <c r="J73" i="11"/>
  <c r="J104" i="11"/>
  <c r="J100" i="11"/>
  <c r="J96" i="11"/>
  <c r="J92" i="11"/>
  <c r="J88" i="11"/>
  <c r="J84" i="11"/>
  <c r="J80" i="11"/>
  <c r="J76" i="11"/>
  <c r="J72" i="11"/>
  <c r="J103" i="11"/>
  <c r="J99" i="11"/>
  <c r="J95" i="11"/>
  <c r="J91" i="11"/>
  <c r="J87" i="11"/>
  <c r="J83" i="11"/>
  <c r="J79" i="11"/>
  <c r="J75" i="11"/>
  <c r="J71" i="11"/>
  <c r="H61" i="11"/>
  <c r="F62" i="11"/>
  <c r="O62" i="11"/>
  <c r="D63" i="11"/>
  <c r="M63" i="11"/>
  <c r="B64" i="11"/>
  <c r="J64" i="11"/>
  <c r="H65" i="11"/>
  <c r="F66" i="11"/>
  <c r="B68" i="11"/>
  <c r="J68" i="11"/>
  <c r="H69" i="11"/>
  <c r="N70" i="11"/>
  <c r="L71" i="11"/>
  <c r="I72" i="11"/>
  <c r="G73" i="11"/>
  <c r="E74" i="11"/>
  <c r="C75" i="11"/>
  <c r="N78" i="11"/>
  <c r="L79" i="11"/>
  <c r="I80" i="11"/>
  <c r="G81" i="11"/>
  <c r="E82" i="11"/>
  <c r="C83" i="11"/>
  <c r="N86" i="11"/>
  <c r="L87" i="11"/>
  <c r="I88" i="11"/>
  <c r="G89" i="11"/>
  <c r="E90" i="11"/>
  <c r="N94" i="11"/>
  <c r="I96" i="11"/>
  <c r="N97" i="11"/>
  <c r="E105" i="11"/>
  <c r="O104" i="11"/>
  <c r="O100" i="11"/>
  <c r="O96" i="11"/>
  <c r="O92" i="11"/>
  <c r="O88" i="11"/>
  <c r="O84" i="11"/>
  <c r="O80" i="11"/>
  <c r="O76" i="11"/>
  <c r="O72" i="11"/>
  <c r="O103" i="11"/>
  <c r="O99" i="11"/>
  <c r="O95" i="11"/>
  <c r="O91" i="11"/>
  <c r="O87" i="11"/>
  <c r="O83" i="11"/>
  <c r="O79" i="11"/>
  <c r="O75" i="11"/>
  <c r="O71" i="11"/>
  <c r="O106" i="11"/>
  <c r="O102" i="11"/>
  <c r="O98" i="11"/>
  <c r="O94" i="11"/>
  <c r="O90" i="11"/>
  <c r="O86" i="11"/>
  <c r="O82" i="11"/>
  <c r="O78" i="11"/>
  <c r="O74" i="11"/>
  <c r="O70" i="11"/>
  <c r="O105" i="11"/>
  <c r="O101" i="11"/>
  <c r="O97" i="11"/>
  <c r="O93" i="11"/>
  <c r="O89" i="11"/>
  <c r="O85" i="11"/>
  <c r="O81" i="11"/>
  <c r="O77" i="11"/>
  <c r="O73" i="11"/>
  <c r="O69" i="11"/>
  <c r="C105" i="11"/>
  <c r="C101" i="11"/>
  <c r="C97" i="11"/>
  <c r="C104" i="11"/>
  <c r="C100" i="11"/>
  <c r="C103" i="11"/>
  <c r="C99" i="11"/>
  <c r="L105" i="11"/>
  <c r="L101" i="11"/>
  <c r="L97" i="11"/>
  <c r="L104" i="11"/>
  <c r="L100" i="11"/>
  <c r="L103" i="11"/>
  <c r="L99" i="11"/>
  <c r="I61" i="11"/>
  <c r="G62" i="11"/>
  <c r="E63" i="11"/>
  <c r="N63" i="11"/>
  <c r="C64" i="11"/>
  <c r="L64" i="11"/>
  <c r="I65" i="11"/>
  <c r="G66" i="11"/>
  <c r="E67" i="11"/>
  <c r="N67" i="11"/>
  <c r="C68" i="11"/>
  <c r="L68" i="11"/>
  <c r="I69" i="11"/>
  <c r="N71" i="11"/>
  <c r="L72" i="11"/>
  <c r="I73" i="11"/>
  <c r="G74" i="11"/>
  <c r="E75" i="11"/>
  <c r="C76" i="11"/>
  <c r="N79" i="11"/>
  <c r="L80" i="11"/>
  <c r="I81" i="11"/>
  <c r="G82" i="11"/>
  <c r="E83" i="11"/>
  <c r="C84" i="11"/>
  <c r="N87" i="11"/>
  <c r="L88" i="11"/>
  <c r="I89" i="11"/>
  <c r="G90" i="11"/>
  <c r="E91" i="11"/>
  <c r="C92" i="11"/>
  <c r="N95" i="11"/>
  <c r="L96" i="11"/>
  <c r="E101" i="11"/>
  <c r="I103" i="11"/>
  <c r="N105" i="11"/>
  <c r="D105" i="11"/>
  <c r="D101" i="11"/>
  <c r="D97" i="11"/>
  <c r="D93" i="11"/>
  <c r="D89" i="11"/>
  <c r="D85" i="11"/>
  <c r="D81" i="11"/>
  <c r="D77" i="11"/>
  <c r="D73" i="11"/>
  <c r="D104" i="11"/>
  <c r="D100" i="11"/>
  <c r="D96" i="11"/>
  <c r="D92" i="11"/>
  <c r="D88" i="11"/>
  <c r="D84" i="11"/>
  <c r="D80" i="11"/>
  <c r="D76" i="11"/>
  <c r="D72" i="11"/>
  <c r="D103" i="11"/>
  <c r="D99" i="11"/>
  <c r="D95" i="11"/>
  <c r="D91" i="11"/>
  <c r="D87" i="11"/>
  <c r="D83" i="11"/>
  <c r="D79" i="11"/>
  <c r="D75" i="11"/>
  <c r="D71" i="11"/>
  <c r="D106" i="11"/>
  <c r="D102" i="11"/>
  <c r="D98" i="11"/>
  <c r="D94" i="11"/>
  <c r="D90" i="11"/>
  <c r="D86" i="11"/>
  <c r="D82" i="11"/>
  <c r="D78" i="11"/>
  <c r="D74" i="11"/>
  <c r="D70" i="11"/>
  <c r="M105" i="11"/>
  <c r="M101" i="11"/>
  <c r="M97" i="11"/>
  <c r="M93" i="11"/>
  <c r="M89" i="11"/>
  <c r="M85" i="11"/>
  <c r="M81" i="11"/>
  <c r="M77" i="11"/>
  <c r="M73" i="11"/>
  <c r="M104" i="11"/>
  <c r="M100" i="11"/>
  <c r="M96" i="11"/>
  <c r="M92" i="11"/>
  <c r="M88" i="11"/>
  <c r="M84" i="11"/>
  <c r="M80" i="11"/>
  <c r="M76" i="11"/>
  <c r="M72" i="11"/>
  <c r="M103" i="11"/>
  <c r="M99" i="11"/>
  <c r="M95" i="11"/>
  <c r="M91" i="11"/>
  <c r="M87" i="11"/>
  <c r="M83" i="11"/>
  <c r="M79" i="11"/>
  <c r="M75" i="11"/>
  <c r="M71" i="11"/>
  <c r="M106" i="11"/>
  <c r="M102" i="11"/>
  <c r="M98" i="11"/>
  <c r="M94" i="11"/>
  <c r="M90" i="11"/>
  <c r="M86" i="11"/>
  <c r="M82" i="11"/>
  <c r="M78" i="11"/>
  <c r="M74" i="11"/>
  <c r="M70" i="11"/>
  <c r="F63" i="11"/>
  <c r="O63" i="11"/>
  <c r="D64" i="11"/>
  <c r="M64" i="11"/>
  <c r="H66" i="11"/>
  <c r="O67" i="11"/>
  <c r="D68" i="11"/>
  <c r="M68" i="11"/>
  <c r="B69" i="11"/>
  <c r="J69" i="11"/>
  <c r="N72" i="11"/>
  <c r="L73" i="11"/>
  <c r="I74" i="11"/>
  <c r="G75" i="11"/>
  <c r="E76" i="11"/>
  <c r="C77" i="11"/>
  <c r="N80" i="11"/>
  <c r="L81" i="11"/>
  <c r="I82" i="11"/>
  <c r="G83" i="11"/>
  <c r="E84" i="11"/>
  <c r="C85" i="11"/>
  <c r="N88" i="11"/>
  <c r="L89" i="11"/>
  <c r="I90" i="11"/>
  <c r="G91" i="11"/>
  <c r="C93" i="11"/>
  <c r="I99" i="11"/>
  <c r="F104" i="11"/>
  <c r="F100" i="11"/>
  <c r="F96" i="11"/>
  <c r="F92" i="11"/>
  <c r="F88" i="11"/>
  <c r="F84" i="11"/>
  <c r="F80" i="11"/>
  <c r="F76" i="11"/>
  <c r="F72" i="11"/>
  <c r="F103" i="11"/>
  <c r="F99" i="11"/>
  <c r="F95" i="11"/>
  <c r="F91" i="11"/>
  <c r="F87" i="11"/>
  <c r="F83" i="11"/>
  <c r="F79" i="11"/>
  <c r="F75" i="11"/>
  <c r="F71" i="11"/>
  <c r="F106" i="11"/>
  <c r="F102" i="11"/>
  <c r="F98" i="11"/>
  <c r="F94" i="11"/>
  <c r="F90" i="11"/>
  <c r="F86" i="11"/>
  <c r="F82" i="11"/>
  <c r="F78" i="11"/>
  <c r="F74" i="11"/>
  <c r="F70" i="11"/>
  <c r="F105" i="11"/>
  <c r="F101" i="11"/>
  <c r="F97" i="11"/>
  <c r="F93" i="11"/>
  <c r="F89" i="11"/>
  <c r="F85" i="11"/>
  <c r="F81" i="11"/>
  <c r="F77" i="11"/>
  <c r="F73" i="11"/>
  <c r="F64" i="11"/>
  <c r="E104" i="11"/>
  <c r="E100" i="11"/>
  <c r="E103" i="11"/>
  <c r="E99" i="11"/>
  <c r="E106" i="11"/>
  <c r="E102" i="11"/>
  <c r="N104" i="11"/>
  <c r="N100" i="11"/>
  <c r="N96" i="11"/>
  <c r="N103" i="11"/>
  <c r="N99" i="11"/>
  <c r="N106" i="11"/>
  <c r="N102" i="11"/>
  <c r="N98" i="11"/>
  <c r="C61" i="11"/>
  <c r="M108" i="11" s="1"/>
  <c r="L61" i="11"/>
  <c r="I62" i="11"/>
  <c r="G63" i="11"/>
  <c r="E64" i="11"/>
  <c r="N64" i="11"/>
  <c r="C65" i="11"/>
  <c r="L65" i="11"/>
  <c r="I66" i="11"/>
  <c r="G67" i="11"/>
  <c r="E68" i="11"/>
  <c r="N68" i="11"/>
  <c r="C69" i="11"/>
  <c r="L69" i="11"/>
  <c r="C70" i="11"/>
  <c r="N73" i="11"/>
  <c r="L74" i="11"/>
  <c r="I75" i="11"/>
  <c r="G76" i="11"/>
  <c r="E77" i="11"/>
  <c r="C78" i="11"/>
  <c r="N81" i="11"/>
  <c r="L82" i="11"/>
  <c r="I83" i="11"/>
  <c r="G84" i="11"/>
  <c r="E85" i="11"/>
  <c r="C86" i="11"/>
  <c r="N89" i="11"/>
  <c r="L90" i="11"/>
  <c r="I91" i="11"/>
  <c r="G92" i="11"/>
  <c r="E93" i="11"/>
  <c r="C94" i="11"/>
  <c r="AG118" i="10"/>
  <c r="AG116" i="10"/>
  <c r="Y2" i="10"/>
  <c r="Y10" i="10"/>
  <c r="Y18" i="10"/>
  <c r="Y26" i="10"/>
  <c r="Y38" i="10"/>
  <c r="Y46" i="10"/>
  <c r="Y55" i="10"/>
  <c r="Y95" i="10"/>
  <c r="Y112" i="10"/>
  <c r="Y50" i="10"/>
  <c r="Y58" i="10"/>
  <c r="Y66" i="10"/>
  <c r="Y74" i="10"/>
  <c r="Y82" i="10"/>
  <c r="Y90" i="10"/>
  <c r="Y98" i="10"/>
  <c r="Y106" i="10"/>
  <c r="Y6" i="10"/>
  <c r="Y14" i="10"/>
  <c r="Y22" i="10"/>
  <c r="Y30" i="10"/>
  <c r="Y34" i="10"/>
  <c r="Y42" i="10"/>
  <c r="Y63" i="10"/>
  <c r="Y71" i="10"/>
  <c r="Y79" i="10"/>
  <c r="Y87" i="10"/>
  <c r="Y103" i="10"/>
  <c r="Y108" i="10"/>
  <c r="Y110" i="10"/>
  <c r="Y3" i="10"/>
  <c r="Y7" i="10"/>
  <c r="Y11" i="10"/>
  <c r="Y15" i="10"/>
  <c r="Y19" i="10"/>
  <c r="Y23" i="10"/>
  <c r="Y27" i="10"/>
  <c r="Y31" i="10"/>
  <c r="Y35" i="10"/>
  <c r="Y39" i="10"/>
  <c r="Y43" i="10"/>
  <c r="Y47" i="10"/>
  <c r="Y53" i="10"/>
  <c r="Y61" i="10"/>
  <c r="Y69" i="10"/>
  <c r="Y77" i="10"/>
  <c r="Y85" i="10"/>
  <c r="Y93" i="10"/>
  <c r="Y101" i="10"/>
  <c r="Y56" i="10"/>
  <c r="Y64" i="10"/>
  <c r="Y72" i="10"/>
  <c r="Y80" i="10"/>
  <c r="Y88" i="10"/>
  <c r="Y96" i="10"/>
  <c r="Y104" i="10"/>
  <c r="Y4" i="10"/>
  <c r="Y8" i="10"/>
  <c r="Y12" i="10"/>
  <c r="Y16" i="10"/>
  <c r="Y20" i="10"/>
  <c r="Y24" i="10"/>
  <c r="Y28" i="10"/>
  <c r="Y32" i="10"/>
  <c r="Y36" i="10"/>
  <c r="Y40" i="10"/>
  <c r="Y44" i="10"/>
  <c r="Y48" i="10"/>
  <c r="Y51" i="10"/>
  <c r="Y59" i="10"/>
  <c r="Y67" i="10"/>
  <c r="Y75" i="10"/>
  <c r="Y83" i="10"/>
  <c r="Y91" i="10"/>
  <c r="Y99" i="10"/>
  <c r="Y107" i="10"/>
  <c r="Y109" i="10"/>
  <c r="Y111" i="10"/>
  <c r="Y113" i="10"/>
  <c r="Y54" i="10"/>
  <c r="Y70" i="10"/>
  <c r="Y78" i="10"/>
  <c r="Y86" i="10"/>
  <c r="Y94" i="10"/>
  <c r="Y5" i="10"/>
  <c r="Y9" i="10"/>
  <c r="Y13" i="10"/>
  <c r="Y17" i="10"/>
  <c r="Y21" i="10"/>
  <c r="Y25" i="10"/>
  <c r="Y29" i="10"/>
  <c r="Y33" i="10"/>
  <c r="Y37" i="10"/>
  <c r="Y41" i="10"/>
  <c r="Y45" i="10"/>
  <c r="Y49" i="10"/>
  <c r="Y57" i="10"/>
  <c r="Y65" i="10"/>
  <c r="Y73" i="10"/>
  <c r="Y81" i="10"/>
  <c r="Y89" i="10"/>
  <c r="Y97" i="10"/>
  <c r="Y105" i="10"/>
  <c r="Y62" i="10"/>
  <c r="Y52" i="10"/>
  <c r="Y60" i="10"/>
  <c r="Y68" i="10"/>
  <c r="Y76" i="10"/>
  <c r="Y84" i="10"/>
  <c r="Y92" i="10"/>
  <c r="AA117" i="10"/>
  <c r="AA115" i="10"/>
  <c r="O100" i="10"/>
  <c r="N92" i="10"/>
  <c r="D132" i="10"/>
  <c r="O112" i="10"/>
  <c r="P87" i="10"/>
  <c r="N49" i="10"/>
  <c r="P68" i="10"/>
  <c r="Q95" i="10"/>
  <c r="O105" i="10"/>
  <c r="P49" i="10"/>
  <c r="N54" i="10"/>
  <c r="P57" i="10"/>
  <c r="N62" i="10"/>
  <c r="P65" i="10"/>
  <c r="N70" i="10"/>
  <c r="P73" i="10"/>
  <c r="N78" i="10"/>
  <c r="P81" i="10"/>
  <c r="N86" i="10"/>
  <c r="P89" i="10"/>
  <c r="O94" i="10"/>
  <c r="Q97" i="10"/>
  <c r="O102" i="10"/>
  <c r="Q105" i="10"/>
  <c r="Q108" i="10"/>
  <c r="Q112" i="10"/>
  <c r="G118" i="10"/>
  <c r="P60" i="10"/>
  <c r="N51" i="10"/>
  <c r="P54" i="10"/>
  <c r="N59" i="10"/>
  <c r="P62" i="10"/>
  <c r="N67" i="10"/>
  <c r="P70" i="10"/>
  <c r="N75" i="10"/>
  <c r="P78" i="10"/>
  <c r="N83" i="10"/>
  <c r="P86" i="10"/>
  <c r="N91" i="10"/>
  <c r="Q94" i="10"/>
  <c r="O99" i="10"/>
  <c r="Q102" i="10"/>
  <c r="O107" i="10"/>
  <c r="O111" i="10"/>
  <c r="H118" i="10"/>
  <c r="C131" i="10"/>
  <c r="N57" i="10"/>
  <c r="P84" i="10"/>
  <c r="Q100" i="10"/>
  <c r="P51" i="10"/>
  <c r="N56" i="10"/>
  <c r="P59" i="10"/>
  <c r="N64" i="10"/>
  <c r="P67" i="10"/>
  <c r="N72" i="10"/>
  <c r="P75" i="10"/>
  <c r="N80" i="10"/>
  <c r="P83" i="10"/>
  <c r="N88" i="10"/>
  <c r="P91" i="10"/>
  <c r="O96" i="10"/>
  <c r="Q99" i="10"/>
  <c r="O104" i="10"/>
  <c r="Q107" i="10"/>
  <c r="Q111" i="10"/>
  <c r="AA116" i="10"/>
  <c r="F117" i="10"/>
  <c r="I118" i="10"/>
  <c r="D131" i="10"/>
  <c r="N81" i="10"/>
  <c r="N89" i="10"/>
  <c r="O108" i="10"/>
  <c r="N53" i="10"/>
  <c r="P56" i="10"/>
  <c r="N61" i="10"/>
  <c r="P64" i="10"/>
  <c r="N69" i="10"/>
  <c r="P72" i="10"/>
  <c r="N77" i="10"/>
  <c r="P80" i="10"/>
  <c r="N85" i="10"/>
  <c r="P88" i="10"/>
  <c r="N93" i="10"/>
  <c r="Q96" i="10"/>
  <c r="O101" i="10"/>
  <c r="Q104" i="10"/>
  <c r="O110" i="10"/>
  <c r="G117" i="10"/>
  <c r="P52" i="10"/>
  <c r="P76" i="10"/>
  <c r="P92" i="10"/>
  <c r="N50" i="10"/>
  <c r="P53" i="10"/>
  <c r="N58" i="10"/>
  <c r="P61" i="10"/>
  <c r="N66" i="10"/>
  <c r="P69" i="10"/>
  <c r="N74" i="10"/>
  <c r="P77" i="10"/>
  <c r="N82" i="10"/>
  <c r="P85" i="10"/>
  <c r="N90" i="10"/>
  <c r="P93" i="10"/>
  <c r="O98" i="10"/>
  <c r="Q101" i="10"/>
  <c r="O106" i="10"/>
  <c r="Q110" i="10"/>
  <c r="H117" i="10"/>
  <c r="N73" i="10"/>
  <c r="F118" i="10"/>
  <c r="P50" i="10"/>
  <c r="N55" i="10"/>
  <c r="P58" i="10"/>
  <c r="N63" i="10"/>
  <c r="P66" i="10"/>
  <c r="N71" i="10"/>
  <c r="P74" i="10"/>
  <c r="N79" i="10"/>
  <c r="P82" i="10"/>
  <c r="N87" i="10"/>
  <c r="P90" i="10"/>
  <c r="O95" i="10"/>
  <c r="Q98" i="10"/>
  <c r="O103" i="10"/>
  <c r="Q106" i="10"/>
  <c r="O109" i="10"/>
  <c r="O113" i="10"/>
  <c r="I117" i="10"/>
  <c r="P80" i="11" s="1"/>
  <c r="E130" i="10"/>
  <c r="C132" i="10"/>
  <c r="E132" i="10" s="1"/>
  <c r="N52" i="10"/>
  <c r="P55" i="10"/>
  <c r="N60" i="10"/>
  <c r="P63" i="10"/>
  <c r="N68" i="10"/>
  <c r="P71" i="10"/>
  <c r="N76" i="10"/>
  <c r="P79" i="10"/>
  <c r="N84" i="10"/>
  <c r="Q103" i="10"/>
  <c r="Q109" i="10"/>
  <c r="Q113" i="10"/>
  <c r="O71" i="8"/>
  <c r="F75" i="8"/>
  <c r="F97" i="8"/>
  <c r="O103" i="8"/>
  <c r="C94" i="8"/>
  <c r="O105" i="8"/>
  <c r="L86" i="8"/>
  <c r="L105" i="8"/>
  <c r="F64" i="8"/>
  <c r="C62" i="8"/>
  <c r="L70" i="8"/>
  <c r="O77" i="8"/>
  <c r="C87" i="8"/>
  <c r="O101" i="8"/>
  <c r="F81" i="8"/>
  <c r="O64" i="8"/>
  <c r="C74" i="8"/>
  <c r="L83" i="8"/>
  <c r="F91" i="8"/>
  <c r="N77" i="8"/>
  <c r="E103" i="8"/>
  <c r="E99" i="8"/>
  <c r="E106" i="8"/>
  <c r="E102" i="8"/>
  <c r="E98" i="8"/>
  <c r="E105" i="8"/>
  <c r="E101" i="8"/>
  <c r="E97" i="8"/>
  <c r="N103" i="8"/>
  <c r="N99" i="8"/>
  <c r="N106" i="8"/>
  <c r="N102" i="8"/>
  <c r="N98" i="8"/>
  <c r="N105" i="8"/>
  <c r="N101" i="8"/>
  <c r="N97" i="8"/>
  <c r="E61" i="8"/>
  <c r="N61" i="8"/>
  <c r="E65" i="8"/>
  <c r="N65" i="8"/>
  <c r="C66" i="8"/>
  <c r="L66" i="8"/>
  <c r="E69" i="8"/>
  <c r="N69" i="8"/>
  <c r="C70" i="8"/>
  <c r="M70" i="8"/>
  <c r="E71" i="8"/>
  <c r="H72" i="8"/>
  <c r="L73" i="8"/>
  <c r="D74" i="8"/>
  <c r="G75" i="8"/>
  <c r="L76" i="8"/>
  <c r="C77" i="8"/>
  <c r="G78" i="8"/>
  <c r="J79" i="8"/>
  <c r="C80" i="8"/>
  <c r="N80" i="8"/>
  <c r="I82" i="8"/>
  <c r="B83" i="8"/>
  <c r="N83" i="8"/>
  <c r="E84" i="8"/>
  <c r="I85" i="8"/>
  <c r="E87" i="8"/>
  <c r="H88" i="8"/>
  <c r="L89" i="8"/>
  <c r="D90" i="8"/>
  <c r="G91" i="8"/>
  <c r="L92" i="8"/>
  <c r="C93" i="8"/>
  <c r="O93" i="8"/>
  <c r="G94" i="8"/>
  <c r="J95" i="8"/>
  <c r="C96" i="8"/>
  <c r="N96" i="8"/>
  <c r="G97" i="8"/>
  <c r="M103" i="8"/>
  <c r="M99" i="8"/>
  <c r="M95" i="8"/>
  <c r="M91" i="8"/>
  <c r="M87" i="8"/>
  <c r="M83" i="8"/>
  <c r="M79" i="8"/>
  <c r="M75" i="8"/>
  <c r="M71" i="8"/>
  <c r="M105" i="8"/>
  <c r="M101" i="8"/>
  <c r="M97" i="8"/>
  <c r="M93" i="8"/>
  <c r="M89" i="8"/>
  <c r="M85" i="8"/>
  <c r="M81" i="8"/>
  <c r="M77" i="8"/>
  <c r="M73" i="8"/>
  <c r="E81" i="8"/>
  <c r="M106" i="8"/>
  <c r="F106" i="8"/>
  <c r="F102" i="8"/>
  <c r="F98" i="8"/>
  <c r="F94" i="8"/>
  <c r="F90" i="8"/>
  <c r="F86" i="8"/>
  <c r="F82" i="8"/>
  <c r="F78" i="8"/>
  <c r="F74" i="8"/>
  <c r="F104" i="8"/>
  <c r="F100" i="8"/>
  <c r="F96" i="8"/>
  <c r="F92" i="8"/>
  <c r="F88" i="8"/>
  <c r="F84" i="8"/>
  <c r="F80" i="8"/>
  <c r="F76" i="8"/>
  <c r="F72" i="8"/>
  <c r="O106" i="8"/>
  <c r="O102" i="8"/>
  <c r="O98" i="8"/>
  <c r="O94" i="8"/>
  <c r="O90" i="8"/>
  <c r="O86" i="8"/>
  <c r="O82" i="8"/>
  <c r="O78" i="8"/>
  <c r="O74" i="8"/>
  <c r="O70" i="8"/>
  <c r="O104" i="8"/>
  <c r="O100" i="8"/>
  <c r="O96" i="8"/>
  <c r="O92" i="8"/>
  <c r="O88" i="8"/>
  <c r="O84" i="8"/>
  <c r="O80" i="8"/>
  <c r="O76" i="8"/>
  <c r="O72" i="8"/>
  <c r="F61" i="8"/>
  <c r="O61" i="8"/>
  <c r="D62" i="8"/>
  <c r="M62" i="8"/>
  <c r="B63" i="8"/>
  <c r="J63" i="8"/>
  <c r="H64" i="8"/>
  <c r="F65" i="8"/>
  <c r="O65" i="8"/>
  <c r="D66" i="8"/>
  <c r="M66" i="8"/>
  <c r="B67" i="8"/>
  <c r="J67" i="8"/>
  <c r="H68" i="8"/>
  <c r="F69" i="8"/>
  <c r="O69" i="8"/>
  <c r="D70" i="8"/>
  <c r="N70" i="8"/>
  <c r="F71" i="8"/>
  <c r="I72" i="8"/>
  <c r="B73" i="8"/>
  <c r="N73" i="8"/>
  <c r="E74" i="8"/>
  <c r="I75" i="8"/>
  <c r="M76" i="8"/>
  <c r="E77" i="8"/>
  <c r="H78" i="8"/>
  <c r="L79" i="8"/>
  <c r="D80" i="8"/>
  <c r="G81" i="8"/>
  <c r="L82" i="8"/>
  <c r="C83" i="8"/>
  <c r="O83" i="8"/>
  <c r="J85" i="8"/>
  <c r="C86" i="8"/>
  <c r="N86" i="8"/>
  <c r="F87" i="8"/>
  <c r="I88" i="8"/>
  <c r="B89" i="8"/>
  <c r="N89" i="8"/>
  <c r="E90" i="8"/>
  <c r="I91" i="8"/>
  <c r="M92" i="8"/>
  <c r="E93" i="8"/>
  <c r="H94" i="8"/>
  <c r="L95" i="8"/>
  <c r="D96" i="8"/>
  <c r="I97" i="8"/>
  <c r="D98" i="8"/>
  <c r="N93" i="8"/>
  <c r="G106" i="8"/>
  <c r="G102" i="8"/>
  <c r="G105" i="8"/>
  <c r="G101" i="8"/>
  <c r="G104" i="8"/>
  <c r="G100" i="8"/>
  <c r="G61" i="8"/>
  <c r="E62" i="8"/>
  <c r="N62" i="8"/>
  <c r="C63" i="8"/>
  <c r="L63" i="8"/>
  <c r="I64" i="8"/>
  <c r="G65" i="8"/>
  <c r="E66" i="8"/>
  <c r="N66" i="8"/>
  <c r="C67" i="8"/>
  <c r="L67" i="8"/>
  <c r="I68" i="8"/>
  <c r="G69" i="8"/>
  <c r="E70" i="8"/>
  <c r="G71" i="8"/>
  <c r="L72" i="8"/>
  <c r="C73" i="8"/>
  <c r="O73" i="8"/>
  <c r="G74" i="8"/>
  <c r="J75" i="8"/>
  <c r="C76" i="8"/>
  <c r="N76" i="8"/>
  <c r="F77" i="8"/>
  <c r="I78" i="8"/>
  <c r="B79" i="8"/>
  <c r="N79" i="8"/>
  <c r="E80" i="8"/>
  <c r="I81" i="8"/>
  <c r="M82" i="8"/>
  <c r="E83" i="8"/>
  <c r="L85" i="8"/>
  <c r="D86" i="8"/>
  <c r="G87" i="8"/>
  <c r="L88" i="8"/>
  <c r="C89" i="8"/>
  <c r="O89" i="8"/>
  <c r="G90" i="8"/>
  <c r="J91" i="8"/>
  <c r="C92" i="8"/>
  <c r="N92" i="8"/>
  <c r="F93" i="8"/>
  <c r="I94" i="8"/>
  <c r="B95" i="8"/>
  <c r="N95" i="8"/>
  <c r="E96" i="8"/>
  <c r="J97" i="8"/>
  <c r="G98" i="8"/>
  <c r="B99" i="8"/>
  <c r="B101" i="8"/>
  <c r="D103" i="8"/>
  <c r="D99" i="8"/>
  <c r="D95" i="8"/>
  <c r="D91" i="8"/>
  <c r="D87" i="8"/>
  <c r="D83" i="8"/>
  <c r="D79" i="8"/>
  <c r="D75" i="8"/>
  <c r="D71" i="8"/>
  <c r="D105" i="8"/>
  <c r="D101" i="8"/>
  <c r="D97" i="8"/>
  <c r="D93" i="8"/>
  <c r="D89" i="8"/>
  <c r="D85" i="8"/>
  <c r="D81" i="8"/>
  <c r="D77" i="8"/>
  <c r="D73" i="8"/>
  <c r="D65" i="8"/>
  <c r="N104" i="8"/>
  <c r="H105" i="8"/>
  <c r="H101" i="8"/>
  <c r="H97" i="8"/>
  <c r="H93" i="8"/>
  <c r="H89" i="8"/>
  <c r="H85" i="8"/>
  <c r="H81" i="8"/>
  <c r="H77" i="8"/>
  <c r="H73" i="8"/>
  <c r="H103" i="8"/>
  <c r="H99" i="8"/>
  <c r="H95" i="8"/>
  <c r="H91" i="8"/>
  <c r="H87" i="8"/>
  <c r="H83" i="8"/>
  <c r="H79" i="8"/>
  <c r="H75" i="8"/>
  <c r="H71" i="8"/>
  <c r="H61" i="8"/>
  <c r="F62" i="8"/>
  <c r="O62" i="8"/>
  <c r="D63" i="8"/>
  <c r="M63" i="8"/>
  <c r="B64" i="8"/>
  <c r="J64" i="8"/>
  <c r="H65" i="8"/>
  <c r="F66" i="8"/>
  <c r="O66" i="8"/>
  <c r="D67" i="8"/>
  <c r="M67" i="8"/>
  <c r="B68" i="8"/>
  <c r="J68" i="8"/>
  <c r="H69" i="8"/>
  <c r="F70" i="8"/>
  <c r="I71" i="8"/>
  <c r="M72" i="8"/>
  <c r="E73" i="8"/>
  <c r="H74" i="8"/>
  <c r="L75" i="8"/>
  <c r="D76" i="8"/>
  <c r="G77" i="8"/>
  <c r="L78" i="8"/>
  <c r="C79" i="8"/>
  <c r="O79" i="8"/>
  <c r="G80" i="8"/>
  <c r="J81" i="8"/>
  <c r="C82" i="8"/>
  <c r="N82" i="8"/>
  <c r="F83" i="8"/>
  <c r="I84" i="8"/>
  <c r="B85" i="8"/>
  <c r="N85" i="8"/>
  <c r="E86" i="8"/>
  <c r="M88" i="8"/>
  <c r="E89" i="8"/>
  <c r="H90" i="8"/>
  <c r="L91" i="8"/>
  <c r="D92" i="8"/>
  <c r="G93" i="8"/>
  <c r="L94" i="8"/>
  <c r="C95" i="8"/>
  <c r="O95" i="8"/>
  <c r="G96" i="8"/>
  <c r="L97" i="8"/>
  <c r="H98" i="8"/>
  <c r="F99" i="8"/>
  <c r="E100" i="8"/>
  <c r="C101" i="8"/>
  <c r="D102" i="8"/>
  <c r="B103" i="8"/>
  <c r="D104" i="8"/>
  <c r="B105" i="8"/>
  <c r="D84" i="8"/>
  <c r="I105" i="8"/>
  <c r="I101" i="8"/>
  <c r="I104" i="8"/>
  <c r="I100" i="8"/>
  <c r="I103" i="8"/>
  <c r="I99" i="8"/>
  <c r="I61" i="8"/>
  <c r="G62" i="8"/>
  <c r="E63" i="8"/>
  <c r="N63" i="8"/>
  <c r="C64" i="8"/>
  <c r="L64" i="8"/>
  <c r="I65" i="8"/>
  <c r="G66" i="8"/>
  <c r="E67" i="8"/>
  <c r="N67" i="8"/>
  <c r="C68" i="8"/>
  <c r="L68" i="8"/>
  <c r="I69" i="8"/>
  <c r="G70" i="8"/>
  <c r="J71" i="8"/>
  <c r="C72" i="8"/>
  <c r="N72" i="8"/>
  <c r="F73" i="8"/>
  <c r="I74" i="8"/>
  <c r="B75" i="8"/>
  <c r="N75" i="8"/>
  <c r="E76" i="8"/>
  <c r="I77" i="8"/>
  <c r="M78" i="8"/>
  <c r="E79" i="8"/>
  <c r="H80" i="8"/>
  <c r="L81" i="8"/>
  <c r="D82" i="8"/>
  <c r="G83" i="8"/>
  <c r="L84" i="8"/>
  <c r="C85" i="8"/>
  <c r="O85" i="8"/>
  <c r="G86" i="8"/>
  <c r="C88" i="8"/>
  <c r="N88" i="8"/>
  <c r="F89" i="8"/>
  <c r="I90" i="8"/>
  <c r="N91" i="8"/>
  <c r="E92" i="8"/>
  <c r="I93" i="8"/>
  <c r="M94" i="8"/>
  <c r="E95" i="8"/>
  <c r="H96" i="8"/>
  <c r="O97" i="8"/>
  <c r="I98" i="8"/>
  <c r="G99" i="8"/>
  <c r="H100" i="8"/>
  <c r="F101" i="8"/>
  <c r="H102" i="8"/>
  <c r="F103" i="8"/>
  <c r="E104" i="8"/>
  <c r="C105" i="8"/>
  <c r="D106" i="8"/>
  <c r="D61" i="8"/>
  <c r="M69" i="8"/>
  <c r="N74" i="8"/>
  <c r="B104" i="8"/>
  <c r="B100" i="8"/>
  <c r="B96" i="8"/>
  <c r="B92" i="8"/>
  <c r="B88" i="8"/>
  <c r="B84" i="8"/>
  <c r="B80" i="8"/>
  <c r="B76" i="8"/>
  <c r="B72" i="8"/>
  <c r="B106" i="8"/>
  <c r="B102" i="8"/>
  <c r="B98" i="8"/>
  <c r="B94" i="8"/>
  <c r="B90" i="8"/>
  <c r="B86" i="8"/>
  <c r="B82" i="8"/>
  <c r="B78" i="8"/>
  <c r="B74" i="8"/>
  <c r="J104" i="8"/>
  <c r="J100" i="8"/>
  <c r="J96" i="8"/>
  <c r="J92" i="8"/>
  <c r="J88" i="8"/>
  <c r="J84" i="8"/>
  <c r="J80" i="8"/>
  <c r="J76" i="8"/>
  <c r="J72" i="8"/>
  <c r="J106" i="8"/>
  <c r="J102" i="8"/>
  <c r="J98" i="8"/>
  <c r="J94" i="8"/>
  <c r="J90" i="8"/>
  <c r="J86" i="8"/>
  <c r="J82" i="8"/>
  <c r="J78" i="8"/>
  <c r="J74" i="8"/>
  <c r="J70" i="8"/>
  <c r="B61" i="8"/>
  <c r="J61" i="8"/>
  <c r="H62" i="8"/>
  <c r="F63" i="8"/>
  <c r="O63" i="8"/>
  <c r="D64" i="8"/>
  <c r="M64" i="8"/>
  <c r="B65" i="8"/>
  <c r="J65" i="8"/>
  <c r="H66" i="8"/>
  <c r="F67" i="8"/>
  <c r="O67" i="8"/>
  <c r="D68" i="8"/>
  <c r="M68" i="8"/>
  <c r="B69" i="8"/>
  <c r="J69" i="8"/>
  <c r="H70" i="8"/>
  <c r="L71" i="8"/>
  <c r="D72" i="8"/>
  <c r="G73" i="8"/>
  <c r="L74" i="8"/>
  <c r="C75" i="8"/>
  <c r="O75" i="8"/>
  <c r="G76" i="8"/>
  <c r="J77" i="8"/>
  <c r="C78" i="8"/>
  <c r="N78" i="8"/>
  <c r="F79" i="8"/>
  <c r="I80" i="8"/>
  <c r="B81" i="8"/>
  <c r="N81" i="8"/>
  <c r="E82" i="8"/>
  <c r="I83" i="8"/>
  <c r="M84" i="8"/>
  <c r="E85" i="8"/>
  <c r="H86" i="8"/>
  <c r="L87" i="8"/>
  <c r="D88" i="8"/>
  <c r="G89" i="8"/>
  <c r="C91" i="8"/>
  <c r="O91" i="8"/>
  <c r="G92" i="8"/>
  <c r="J93" i="8"/>
  <c r="N94" i="8"/>
  <c r="F95" i="8"/>
  <c r="I96" i="8"/>
  <c r="B97" i="8"/>
  <c r="M98" i="8"/>
  <c r="J99" i="8"/>
  <c r="M100" i="8"/>
  <c r="J101" i="8"/>
  <c r="I102" i="8"/>
  <c r="G103" i="8"/>
  <c r="H104" i="8"/>
  <c r="F105" i="8"/>
  <c r="H106" i="8"/>
  <c r="M61" i="8"/>
  <c r="M65" i="8"/>
  <c r="D69" i="8"/>
  <c r="E78" i="8"/>
  <c r="M80" i="8"/>
  <c r="M96" i="8"/>
  <c r="C104" i="8"/>
  <c r="C100" i="8"/>
  <c r="C103" i="8"/>
  <c r="C99" i="8"/>
  <c r="C106" i="8"/>
  <c r="C102" i="8"/>
  <c r="C98" i="8"/>
  <c r="L104" i="8"/>
  <c r="L100" i="8"/>
  <c r="L103" i="8"/>
  <c r="L99" i="8"/>
  <c r="L106" i="8"/>
  <c r="L102" i="8"/>
  <c r="L98" i="8"/>
  <c r="C61" i="8"/>
  <c r="L61" i="8"/>
  <c r="I62" i="8"/>
  <c r="G63" i="8"/>
  <c r="E64" i="8"/>
  <c r="N64" i="8"/>
  <c r="C65" i="8"/>
  <c r="L65" i="8"/>
  <c r="I66" i="8"/>
  <c r="G67" i="8"/>
  <c r="E68" i="8"/>
  <c r="N68" i="8"/>
  <c r="C69" i="8"/>
  <c r="L69" i="8"/>
  <c r="I70" i="8"/>
  <c r="B71" i="8"/>
  <c r="N71" i="8"/>
  <c r="E72" i="8"/>
  <c r="I73" i="8"/>
  <c r="M74" i="8"/>
  <c r="E75" i="8"/>
  <c r="H76" i="8"/>
  <c r="L77" i="8"/>
  <c r="D78" i="8"/>
  <c r="G79" i="8"/>
  <c r="L80" i="8"/>
  <c r="C81" i="8"/>
  <c r="O81" i="8"/>
  <c r="G82" i="8"/>
  <c r="J83" i="8"/>
  <c r="C84" i="8"/>
  <c r="N84" i="8"/>
  <c r="F85" i="8"/>
  <c r="I86" i="8"/>
  <c r="B87" i="8"/>
  <c r="N87" i="8"/>
  <c r="E88" i="8"/>
  <c r="I89" i="8"/>
  <c r="M90" i="8"/>
  <c r="E91" i="8"/>
  <c r="H92" i="8"/>
  <c r="L93" i="8"/>
  <c r="D94" i="8"/>
  <c r="G95" i="8"/>
  <c r="L96" i="8"/>
  <c r="C97" i="8"/>
  <c r="O99" i="8"/>
  <c r="N100" i="8"/>
  <c r="L101" i="8"/>
  <c r="M102" i="8"/>
  <c r="J103" i="8"/>
  <c r="M104" i="8"/>
  <c r="J105" i="8"/>
  <c r="I106" i="8"/>
  <c r="E130" i="7"/>
  <c r="E131" i="7"/>
  <c r="AI116" i="7"/>
  <c r="AG117" i="7"/>
  <c r="AG115" i="7"/>
  <c r="AG118" i="7"/>
  <c r="AG116" i="7"/>
  <c r="Y5" i="7"/>
  <c r="Y13" i="7"/>
  <c r="Y21" i="7"/>
  <c r="Y29" i="7"/>
  <c r="Y37" i="7"/>
  <c r="Y45" i="7"/>
  <c r="Y50" i="7"/>
  <c r="Y52" i="7"/>
  <c r="Y54" i="7"/>
  <c r="Y56" i="7"/>
  <c r="Y58" i="7"/>
  <c r="Y60" i="7"/>
  <c r="Y62" i="7"/>
  <c r="Y64" i="7"/>
  <c r="Y66" i="7"/>
  <c r="Y68" i="7"/>
  <c r="Y70" i="7"/>
  <c r="Y72" i="7"/>
  <c r="Y74" i="7"/>
  <c r="Y76" i="7"/>
  <c r="Y78" i="7"/>
  <c r="Y80" i="7"/>
  <c r="Y82" i="7"/>
  <c r="Y84" i="7"/>
  <c r="Y86" i="7"/>
  <c r="Y88" i="7"/>
  <c r="Y90" i="7"/>
  <c r="Y92" i="7"/>
  <c r="Y94" i="7"/>
  <c r="Y96" i="7"/>
  <c r="Y98" i="7"/>
  <c r="Y100" i="7"/>
  <c r="Y102" i="7"/>
  <c r="Y104" i="7"/>
  <c r="Y106" i="7"/>
  <c r="Y111" i="7"/>
  <c r="Y8" i="7"/>
  <c r="Y16" i="7"/>
  <c r="Y24" i="7"/>
  <c r="Y32" i="7"/>
  <c r="Y40" i="7"/>
  <c r="Y48" i="7"/>
  <c r="Y108" i="7"/>
  <c r="Y11" i="7"/>
  <c r="Y19" i="7"/>
  <c r="Y27" i="7"/>
  <c r="Y35" i="7"/>
  <c r="Y43" i="7"/>
  <c r="Y113" i="7"/>
  <c r="Y6" i="7"/>
  <c r="Y14" i="7"/>
  <c r="Y22" i="7"/>
  <c r="Y30" i="7"/>
  <c r="Y38" i="7"/>
  <c r="Y46" i="7"/>
  <c r="Y110" i="7"/>
  <c r="Y9" i="7"/>
  <c r="Y17" i="7"/>
  <c r="Y25" i="7"/>
  <c r="Y33" i="7"/>
  <c r="Y41" i="7"/>
  <c r="Y49" i="7"/>
  <c r="Y51" i="7"/>
  <c r="Y53" i="7"/>
  <c r="Y55" i="7"/>
  <c r="Y57" i="7"/>
  <c r="Y59" i="7"/>
  <c r="Y61" i="7"/>
  <c r="Y63" i="7"/>
  <c r="Y65" i="7"/>
  <c r="Y67" i="7"/>
  <c r="Y69" i="7"/>
  <c r="Y71" i="7"/>
  <c r="Y73" i="7"/>
  <c r="Y75" i="7"/>
  <c r="Y77" i="7"/>
  <c r="Y79" i="7"/>
  <c r="Y81" i="7"/>
  <c r="Y83" i="7"/>
  <c r="Y85" i="7"/>
  <c r="Y87" i="7"/>
  <c r="Y89" i="7"/>
  <c r="Y91" i="7"/>
  <c r="Y93" i="7"/>
  <c r="Y95" i="7"/>
  <c r="Y97" i="7"/>
  <c r="Y99" i="7"/>
  <c r="Y101" i="7"/>
  <c r="Y103" i="7"/>
  <c r="Y105" i="7"/>
  <c r="Y107" i="7"/>
  <c r="Y4" i="7"/>
  <c r="Y12" i="7"/>
  <c r="Y20" i="7"/>
  <c r="Y28" i="7"/>
  <c r="Y36" i="7"/>
  <c r="Y44" i="7"/>
  <c r="Y112" i="7"/>
  <c r="O100" i="7"/>
  <c r="O111" i="7"/>
  <c r="N49" i="7"/>
  <c r="M94" i="7"/>
  <c r="O97" i="7"/>
  <c r="O94" i="7"/>
  <c r="M102" i="7"/>
  <c r="O105" i="7"/>
  <c r="O112" i="7"/>
  <c r="O108" i="7"/>
  <c r="O102" i="7"/>
  <c r="L67" i="7"/>
  <c r="N91" i="7"/>
  <c r="N83" i="7"/>
  <c r="N75" i="7"/>
  <c r="N67" i="7"/>
  <c r="N59" i="7"/>
  <c r="N63" i="7"/>
  <c r="N55" i="7"/>
  <c r="N51" i="7"/>
  <c r="H118" i="7"/>
  <c r="N86" i="7"/>
  <c r="N80" i="7"/>
  <c r="N72" i="7"/>
  <c r="N64" i="7"/>
  <c r="N56" i="7"/>
  <c r="L70" i="7"/>
  <c r="N81" i="7"/>
  <c r="L59" i="7"/>
  <c r="N70" i="7"/>
  <c r="L62" i="7"/>
  <c r="N73" i="7"/>
  <c r="M96" i="7"/>
  <c r="AA118" i="7"/>
  <c r="L51" i="7"/>
  <c r="N62" i="7"/>
  <c r="L86" i="7"/>
  <c r="N89" i="7"/>
  <c r="F118" i="7"/>
  <c r="AA115" i="7"/>
  <c r="L54" i="7"/>
  <c r="N65" i="7"/>
  <c r="L89" i="7"/>
  <c r="AI117" i="7"/>
  <c r="N54" i="7"/>
  <c r="L88" i="7"/>
  <c r="G118" i="7"/>
  <c r="L91" i="7"/>
  <c r="L83" i="7"/>
  <c r="L72" i="7"/>
  <c r="L56" i="7"/>
  <c r="L80" i="7"/>
  <c r="L64" i="7"/>
  <c r="N92" i="7"/>
  <c r="AI118" i="7"/>
  <c r="N57" i="7"/>
  <c r="L78" i="7"/>
  <c r="O99" i="7"/>
  <c r="M104" i="7"/>
  <c r="L53" i="7"/>
  <c r="L61" i="7"/>
  <c r="L69" i="7"/>
  <c r="L77" i="7"/>
  <c r="L85" i="7"/>
  <c r="N88" i="7"/>
  <c r="L93" i="7"/>
  <c r="O96" i="7"/>
  <c r="M101" i="7"/>
  <c r="O104" i="7"/>
  <c r="M110" i="7"/>
  <c r="AA116" i="7"/>
  <c r="F117" i="7"/>
  <c r="L50" i="7"/>
  <c r="N53" i="7"/>
  <c r="L58" i="7"/>
  <c r="N61" i="7"/>
  <c r="L66" i="7"/>
  <c r="N69" i="7"/>
  <c r="L74" i="7"/>
  <c r="N77" i="7"/>
  <c r="L82" i="7"/>
  <c r="N85" i="7"/>
  <c r="L90" i="7"/>
  <c r="N93" i="7"/>
  <c r="M98" i="7"/>
  <c r="O101" i="7"/>
  <c r="M106" i="7"/>
  <c r="O110" i="7"/>
  <c r="G117" i="7"/>
  <c r="M99" i="7"/>
  <c r="M107" i="7"/>
  <c r="M111" i="7"/>
  <c r="O107" i="7"/>
  <c r="AI115" i="7"/>
  <c r="N50" i="7"/>
  <c r="L55" i="7"/>
  <c r="N58" i="7"/>
  <c r="L63" i="7"/>
  <c r="N66" i="7"/>
  <c r="L71" i="7"/>
  <c r="N74" i="7"/>
  <c r="L79" i="7"/>
  <c r="N82" i="7"/>
  <c r="L87" i="7"/>
  <c r="N90" i="7"/>
  <c r="M95" i="7"/>
  <c r="O98" i="7"/>
  <c r="M103" i="7"/>
  <c r="O106" i="7"/>
  <c r="M109" i="7"/>
  <c r="M113" i="7"/>
  <c r="H117" i="7"/>
  <c r="L52" i="7"/>
  <c r="L60" i="7"/>
  <c r="L68" i="7"/>
  <c r="N71" i="7"/>
  <c r="L76" i="7"/>
  <c r="N79" i="7"/>
  <c r="L84" i="7"/>
  <c r="N87" i="7"/>
  <c r="L92" i="7"/>
  <c r="O95" i="7"/>
  <c r="M100" i="7"/>
  <c r="O103" i="7"/>
  <c r="O109" i="7"/>
  <c r="O113" i="7"/>
  <c r="L49" i="7"/>
  <c r="N52" i="7"/>
  <c r="L57" i="7"/>
  <c r="N60" i="7"/>
  <c r="L65" i="7"/>
  <c r="N68" i="7"/>
  <c r="L73" i="7"/>
  <c r="N76" i="7"/>
  <c r="L81" i="7"/>
  <c r="N84" i="7"/>
  <c r="M97" i="7"/>
  <c r="M105" i="7"/>
  <c r="M108" i="7"/>
  <c r="D71" i="6"/>
  <c r="N71" i="6"/>
  <c r="M74" i="6"/>
  <c r="E81" i="6"/>
  <c r="N90" i="6"/>
  <c r="E94" i="6"/>
  <c r="D79" i="6"/>
  <c r="M106" i="6"/>
  <c r="E72" i="6"/>
  <c r="E75" i="6"/>
  <c r="E91" i="6"/>
  <c r="N95" i="6"/>
  <c r="D106" i="6"/>
  <c r="M102" i="6"/>
  <c r="G65" i="6"/>
  <c r="B106" i="6"/>
  <c r="B102" i="6"/>
  <c r="B98" i="6"/>
  <c r="B94" i="6"/>
  <c r="B90" i="6"/>
  <c r="B105" i="6"/>
  <c r="B101" i="6"/>
  <c r="B97" i="6"/>
  <c r="B93" i="6"/>
  <c r="B89" i="6"/>
  <c r="B85" i="6"/>
  <c r="B81" i="6"/>
  <c r="B77" i="6"/>
  <c r="B73" i="6"/>
  <c r="B104" i="6"/>
  <c r="B100" i="6"/>
  <c r="B96" i="6"/>
  <c r="B92" i="6"/>
  <c r="B88" i="6"/>
  <c r="B67" i="6"/>
  <c r="B63" i="6"/>
  <c r="B66" i="6"/>
  <c r="B62" i="6"/>
  <c r="B72" i="6"/>
  <c r="B71" i="6"/>
  <c r="B70" i="6"/>
  <c r="B91" i="6"/>
  <c r="B103" i="6"/>
  <c r="B76" i="6"/>
  <c r="B75" i="6"/>
  <c r="B74" i="6"/>
  <c r="B69" i="6"/>
  <c r="B65" i="6"/>
  <c r="B61" i="6"/>
  <c r="B99" i="6"/>
  <c r="B80" i="6"/>
  <c r="B79" i="6"/>
  <c r="B78" i="6"/>
  <c r="B87" i="6"/>
  <c r="B95" i="6"/>
  <c r="B84" i="6"/>
  <c r="B83" i="6"/>
  <c r="B82" i="6"/>
  <c r="B68" i="6"/>
  <c r="B64" i="6"/>
  <c r="B86" i="6"/>
  <c r="J106" i="6"/>
  <c r="J102" i="6"/>
  <c r="J98" i="6"/>
  <c r="J94" i="6"/>
  <c r="J90" i="6"/>
  <c r="J105" i="6"/>
  <c r="J101" i="6"/>
  <c r="J97" i="6"/>
  <c r="J93" i="6"/>
  <c r="J89" i="6"/>
  <c r="J85" i="6"/>
  <c r="J81" i="6"/>
  <c r="J77" i="6"/>
  <c r="J73" i="6"/>
  <c r="J104" i="6"/>
  <c r="J100" i="6"/>
  <c r="J96" i="6"/>
  <c r="J92" i="6"/>
  <c r="J87" i="6"/>
  <c r="J86" i="6"/>
  <c r="J67" i="6"/>
  <c r="J63" i="6"/>
  <c r="J95" i="6"/>
  <c r="J88" i="6"/>
  <c r="J66" i="6"/>
  <c r="J62" i="6"/>
  <c r="J103" i="6"/>
  <c r="J99" i="6"/>
  <c r="J72" i="6"/>
  <c r="J71" i="6"/>
  <c r="J70" i="6"/>
  <c r="J69" i="6"/>
  <c r="J65" i="6"/>
  <c r="J61" i="6"/>
  <c r="J76" i="6"/>
  <c r="J75" i="6"/>
  <c r="J74" i="6"/>
  <c r="J84" i="6"/>
  <c r="J83" i="6"/>
  <c r="J82" i="6"/>
  <c r="J91" i="6"/>
  <c r="J80" i="6"/>
  <c r="J79" i="6"/>
  <c r="J78" i="6"/>
  <c r="J68" i="6"/>
  <c r="J64" i="6"/>
  <c r="C94" i="6"/>
  <c r="C66" i="6"/>
  <c r="C62" i="6"/>
  <c r="C76" i="6"/>
  <c r="C75" i="6"/>
  <c r="C74" i="6"/>
  <c r="C73" i="6"/>
  <c r="C69" i="6"/>
  <c r="C92" i="6"/>
  <c r="C88" i="6"/>
  <c r="C67" i="6"/>
  <c r="C63" i="6"/>
  <c r="G63" i="6"/>
  <c r="L90" i="6"/>
  <c r="L88" i="6"/>
  <c r="L66" i="6"/>
  <c r="L62" i="6"/>
  <c r="L72" i="6"/>
  <c r="L71" i="6"/>
  <c r="L70" i="6"/>
  <c r="L69" i="6"/>
  <c r="L93" i="6"/>
  <c r="L85" i="6"/>
  <c r="L87" i="6"/>
  <c r="L86" i="6"/>
  <c r="L67" i="6"/>
  <c r="C61" i="6"/>
  <c r="L63" i="6"/>
  <c r="F104" i="6"/>
  <c r="F100" i="6"/>
  <c r="F96" i="6"/>
  <c r="F92" i="6"/>
  <c r="F88" i="6"/>
  <c r="F103" i="6"/>
  <c r="F99" i="6"/>
  <c r="F95" i="6"/>
  <c r="F91" i="6"/>
  <c r="F87" i="6"/>
  <c r="F83" i="6"/>
  <c r="F79" i="6"/>
  <c r="F75" i="6"/>
  <c r="F71" i="6"/>
  <c r="F106" i="6"/>
  <c r="F102" i="6"/>
  <c r="F98" i="6"/>
  <c r="F94" i="6"/>
  <c r="F90" i="6"/>
  <c r="F89" i="6"/>
  <c r="F74" i="6"/>
  <c r="F73" i="6"/>
  <c r="F72" i="6"/>
  <c r="F69" i="6"/>
  <c r="F65" i="6"/>
  <c r="F61" i="6"/>
  <c r="F97" i="6"/>
  <c r="F78" i="6"/>
  <c r="F77" i="6"/>
  <c r="F76" i="6"/>
  <c r="F93" i="6"/>
  <c r="F82" i="6"/>
  <c r="F81" i="6"/>
  <c r="F80" i="6"/>
  <c r="F68" i="6"/>
  <c r="F64" i="6"/>
  <c r="F105" i="6"/>
  <c r="F86" i="6"/>
  <c r="F85" i="6"/>
  <c r="F84" i="6"/>
  <c r="F101" i="6"/>
  <c r="F67" i="6"/>
  <c r="F63" i="6"/>
  <c r="F66" i="6"/>
  <c r="F62" i="6"/>
  <c r="F70" i="6"/>
  <c r="O104" i="6"/>
  <c r="O100" i="6"/>
  <c r="O96" i="6"/>
  <c r="O92" i="6"/>
  <c r="O88" i="6"/>
  <c r="O103" i="6"/>
  <c r="O99" i="6"/>
  <c r="O95" i="6"/>
  <c r="O91" i="6"/>
  <c r="O87" i="6"/>
  <c r="O83" i="6"/>
  <c r="O79" i="6"/>
  <c r="O75" i="6"/>
  <c r="O71" i="6"/>
  <c r="O106" i="6"/>
  <c r="O102" i="6"/>
  <c r="O98" i="6"/>
  <c r="O94" i="6"/>
  <c r="O90" i="6"/>
  <c r="O70" i="6"/>
  <c r="O69" i="6"/>
  <c r="O65" i="6"/>
  <c r="O61" i="6"/>
  <c r="O74" i="6"/>
  <c r="O73" i="6"/>
  <c r="O72" i="6"/>
  <c r="O105" i="6"/>
  <c r="O89" i="6"/>
  <c r="O78" i="6"/>
  <c r="O77" i="6"/>
  <c r="O76" i="6"/>
  <c r="O68" i="6"/>
  <c r="O64" i="6"/>
  <c r="O82" i="6"/>
  <c r="O81" i="6"/>
  <c r="O80" i="6"/>
  <c r="O101" i="6"/>
  <c r="O86" i="6"/>
  <c r="O85" i="6"/>
  <c r="O84" i="6"/>
  <c r="O67" i="6"/>
  <c r="O63" i="6"/>
  <c r="O93" i="6"/>
  <c r="O97" i="6"/>
  <c r="O66" i="6"/>
  <c r="O62" i="6"/>
  <c r="G98" i="6"/>
  <c r="G96" i="6"/>
  <c r="G93" i="6"/>
  <c r="G82" i="6"/>
  <c r="G81" i="6"/>
  <c r="G80" i="6"/>
  <c r="G79" i="6"/>
  <c r="G68" i="6"/>
  <c r="G64" i="6"/>
  <c r="G73" i="6"/>
  <c r="G71" i="6"/>
  <c r="G74" i="6"/>
  <c r="G72" i="6"/>
  <c r="G89" i="6"/>
  <c r="G69" i="6"/>
  <c r="C65" i="6"/>
  <c r="G95" i="6"/>
  <c r="G61" i="6"/>
  <c r="C106" i="6"/>
  <c r="C102" i="6"/>
  <c r="C98" i="6"/>
  <c r="C105" i="6"/>
  <c r="C101" i="6"/>
  <c r="C97" i="6"/>
  <c r="C104" i="6"/>
  <c r="C100" i="6"/>
  <c r="C103" i="6"/>
  <c r="C99" i="6"/>
  <c r="L106" i="6"/>
  <c r="L102" i="6"/>
  <c r="L98" i="6"/>
  <c r="L105" i="6"/>
  <c r="L101" i="6"/>
  <c r="L97" i="6"/>
  <c r="L104" i="6"/>
  <c r="L100" i="6"/>
  <c r="L103" i="6"/>
  <c r="L99" i="6"/>
  <c r="H61" i="6"/>
  <c r="D63" i="6"/>
  <c r="M63" i="6"/>
  <c r="H65" i="6"/>
  <c r="M67" i="6"/>
  <c r="H69" i="6"/>
  <c r="G70" i="6"/>
  <c r="H71" i="6"/>
  <c r="H72" i="6"/>
  <c r="H73" i="6"/>
  <c r="I74" i="6"/>
  <c r="I75" i="6"/>
  <c r="I76" i="6"/>
  <c r="I77" i="6"/>
  <c r="L81" i="6"/>
  <c r="L82" i="6"/>
  <c r="L83" i="6"/>
  <c r="L84" i="6"/>
  <c r="C85" i="6"/>
  <c r="M85" i="6"/>
  <c r="C86" i="6"/>
  <c r="M86" i="6"/>
  <c r="C87" i="6"/>
  <c r="M87" i="6"/>
  <c r="E88" i="6"/>
  <c r="H89" i="6"/>
  <c r="C90" i="6"/>
  <c r="E92" i="6"/>
  <c r="N93" i="6"/>
  <c r="G94" i="6"/>
  <c r="L96" i="6"/>
  <c r="D105" i="6"/>
  <c r="D101" i="6"/>
  <c r="D97" i="6"/>
  <c r="D93" i="6"/>
  <c r="D89" i="6"/>
  <c r="D104" i="6"/>
  <c r="D100" i="6"/>
  <c r="D96" i="6"/>
  <c r="D92" i="6"/>
  <c r="D88" i="6"/>
  <c r="D84" i="6"/>
  <c r="D80" i="6"/>
  <c r="D76" i="6"/>
  <c r="D72" i="6"/>
  <c r="D103" i="6"/>
  <c r="D99" i="6"/>
  <c r="D95" i="6"/>
  <c r="D91" i="6"/>
  <c r="M105" i="6"/>
  <c r="M101" i="6"/>
  <c r="M97" i="6"/>
  <c r="M93" i="6"/>
  <c r="M89" i="6"/>
  <c r="M104" i="6"/>
  <c r="M100" i="6"/>
  <c r="M96" i="6"/>
  <c r="M92" i="6"/>
  <c r="M88" i="6"/>
  <c r="M84" i="6"/>
  <c r="M80" i="6"/>
  <c r="M76" i="6"/>
  <c r="M72" i="6"/>
  <c r="M103" i="6"/>
  <c r="M99" i="6"/>
  <c r="M95" i="6"/>
  <c r="M91" i="6"/>
  <c r="I61" i="6"/>
  <c r="G62" i="6"/>
  <c r="E63" i="6"/>
  <c r="N63" i="6"/>
  <c r="C64" i="6"/>
  <c r="L64" i="6"/>
  <c r="I65" i="6"/>
  <c r="G66" i="6"/>
  <c r="N67" i="6"/>
  <c r="C68" i="6"/>
  <c r="L68" i="6"/>
  <c r="I69" i="6"/>
  <c r="I70" i="6"/>
  <c r="I71" i="6"/>
  <c r="I72" i="6"/>
  <c r="I73" i="6"/>
  <c r="L77" i="6"/>
  <c r="L78" i="6"/>
  <c r="L79" i="6"/>
  <c r="L80" i="6"/>
  <c r="C81" i="6"/>
  <c r="M81" i="6"/>
  <c r="C82" i="6"/>
  <c r="M82" i="6"/>
  <c r="C83" i="6"/>
  <c r="M83" i="6"/>
  <c r="C84" i="6"/>
  <c r="N84" i="6"/>
  <c r="D85" i="6"/>
  <c r="N85" i="6"/>
  <c r="D86" i="6"/>
  <c r="N86" i="6"/>
  <c r="D87" i="6"/>
  <c r="G88" i="6"/>
  <c r="I89" i="6"/>
  <c r="D90" i="6"/>
  <c r="L91" i="6"/>
  <c r="G92" i="6"/>
  <c r="I94" i="6"/>
  <c r="C95" i="6"/>
  <c r="E105" i="6"/>
  <c r="E101" i="6"/>
  <c r="E97" i="6"/>
  <c r="E104" i="6"/>
  <c r="E100" i="6"/>
  <c r="E96" i="6"/>
  <c r="E103" i="6"/>
  <c r="E99" i="6"/>
  <c r="E106" i="6"/>
  <c r="E102" i="6"/>
  <c r="E98" i="6"/>
  <c r="N105" i="6"/>
  <c r="N101" i="6"/>
  <c r="N97" i="6"/>
  <c r="N104" i="6"/>
  <c r="N100" i="6"/>
  <c r="N96" i="6"/>
  <c r="N103" i="6"/>
  <c r="N99" i="6"/>
  <c r="N106" i="6"/>
  <c r="N102" i="6"/>
  <c r="N98" i="6"/>
  <c r="H62" i="6"/>
  <c r="D64" i="6"/>
  <c r="M64" i="6"/>
  <c r="H66" i="6"/>
  <c r="D68" i="6"/>
  <c r="M68" i="6"/>
  <c r="L73" i="6"/>
  <c r="L74" i="6"/>
  <c r="L75" i="6"/>
  <c r="L76" i="6"/>
  <c r="C77" i="6"/>
  <c r="M77" i="6"/>
  <c r="C78" i="6"/>
  <c r="M78" i="6"/>
  <c r="C79" i="6"/>
  <c r="M79" i="6"/>
  <c r="C80" i="6"/>
  <c r="N80" i="6"/>
  <c r="D81" i="6"/>
  <c r="N81" i="6"/>
  <c r="D82" i="6"/>
  <c r="N82" i="6"/>
  <c r="D83" i="6"/>
  <c r="N83" i="6"/>
  <c r="E84" i="6"/>
  <c r="E85" i="6"/>
  <c r="E86" i="6"/>
  <c r="E87" i="6"/>
  <c r="H88" i="6"/>
  <c r="L89" i="6"/>
  <c r="E90" i="6"/>
  <c r="N91" i="6"/>
  <c r="H92" i="6"/>
  <c r="C93" i="6"/>
  <c r="L94" i="6"/>
  <c r="E95" i="6"/>
  <c r="G87" i="6"/>
  <c r="I88" i="6"/>
  <c r="N89" i="6"/>
  <c r="G90" i="6"/>
  <c r="I92" i="6"/>
  <c r="E93" i="6"/>
  <c r="M94" i="6"/>
  <c r="G104" i="6"/>
  <c r="G100" i="6"/>
  <c r="G103" i="6"/>
  <c r="G99" i="6"/>
  <c r="G106" i="6"/>
  <c r="G102" i="6"/>
  <c r="G105" i="6"/>
  <c r="G101" i="6"/>
  <c r="D61" i="6"/>
  <c r="M61" i="6"/>
  <c r="H63" i="6"/>
  <c r="D65" i="6"/>
  <c r="M65" i="6"/>
  <c r="H67" i="6"/>
  <c r="D69" i="6"/>
  <c r="M69" i="6"/>
  <c r="C70" i="6"/>
  <c r="M70" i="6"/>
  <c r="C71" i="6"/>
  <c r="M71" i="6"/>
  <c r="C72" i="6"/>
  <c r="N72" i="6"/>
  <c r="D73" i="6"/>
  <c r="N73" i="6"/>
  <c r="D74" i="6"/>
  <c r="N74" i="6"/>
  <c r="D75" i="6"/>
  <c r="N75" i="6"/>
  <c r="E76" i="6"/>
  <c r="E77" i="6"/>
  <c r="E78" i="6"/>
  <c r="E79" i="6"/>
  <c r="G83" i="6"/>
  <c r="G84" i="6"/>
  <c r="G85" i="6"/>
  <c r="G86" i="6"/>
  <c r="C89" i="6"/>
  <c r="I90" i="6"/>
  <c r="C91" i="6"/>
  <c r="L92" i="6"/>
  <c r="N94" i="6"/>
  <c r="C96" i="6"/>
  <c r="D98" i="6"/>
  <c r="H103" i="6"/>
  <c r="H99" i="6"/>
  <c r="H95" i="6"/>
  <c r="H91" i="6"/>
  <c r="H106" i="6"/>
  <c r="H102" i="6"/>
  <c r="H98" i="6"/>
  <c r="H94" i="6"/>
  <c r="H90" i="6"/>
  <c r="H86" i="6"/>
  <c r="H82" i="6"/>
  <c r="H78" i="6"/>
  <c r="H74" i="6"/>
  <c r="H70" i="6"/>
  <c r="H105" i="6"/>
  <c r="H101" i="6"/>
  <c r="H97" i="6"/>
  <c r="H93" i="6"/>
  <c r="H83" i="6"/>
  <c r="H84" i="6"/>
  <c r="H85" i="6"/>
  <c r="I103" i="6"/>
  <c r="I99" i="6"/>
  <c r="I106" i="6"/>
  <c r="I102" i="6"/>
  <c r="I98" i="6"/>
  <c r="I105" i="6"/>
  <c r="I101" i="6"/>
  <c r="I104" i="6"/>
  <c r="I100" i="6"/>
  <c r="D62" i="6"/>
  <c r="M62" i="6"/>
  <c r="H64" i="6"/>
  <c r="D66" i="6"/>
  <c r="M66" i="6"/>
  <c r="H68" i="6"/>
  <c r="E70" i="6"/>
  <c r="E71" i="6"/>
  <c r="G75" i="6"/>
  <c r="G76" i="6"/>
  <c r="G77" i="6"/>
  <c r="G78" i="6"/>
  <c r="H79" i="6"/>
  <c r="H80" i="6"/>
  <c r="H81" i="6"/>
  <c r="I82" i="6"/>
  <c r="I83" i="6"/>
  <c r="I84" i="6"/>
  <c r="I85" i="6"/>
  <c r="N88" i="6"/>
  <c r="M90" i="6"/>
  <c r="G91" i="6"/>
  <c r="I93" i="6"/>
  <c r="D94" i="6"/>
  <c r="L95" i="6"/>
  <c r="H96" i="6"/>
  <c r="G97" i="6"/>
  <c r="M98" i="6"/>
  <c r="H100" i="6"/>
  <c r="D102" i="6"/>
  <c r="AE51" i="5"/>
  <c r="AE55" i="5"/>
  <c r="AE59" i="5"/>
  <c r="AE63" i="5"/>
  <c r="AE67" i="5"/>
  <c r="AE71" i="5"/>
  <c r="AE75" i="5"/>
  <c r="AE79" i="5"/>
  <c r="AE83" i="5"/>
  <c r="AE87" i="5"/>
  <c r="AE91" i="5"/>
  <c r="AE97" i="5"/>
  <c r="AE101" i="5"/>
  <c r="Y3" i="5"/>
  <c r="Y7" i="5"/>
  <c r="Y11" i="5"/>
  <c r="Y15" i="5"/>
  <c r="Y19" i="5"/>
  <c r="Y23" i="5"/>
  <c r="Y27" i="5"/>
  <c r="Y31" i="5"/>
  <c r="Y35" i="5"/>
  <c r="Y39" i="5"/>
  <c r="Y43" i="5"/>
  <c r="Y47" i="5"/>
  <c r="Y50" i="5"/>
  <c r="Y52" i="5"/>
  <c r="Y54" i="5"/>
  <c r="Y56" i="5"/>
  <c r="Y58" i="5"/>
  <c r="Y60" i="5"/>
  <c r="Y62" i="5"/>
  <c r="Y64" i="5"/>
  <c r="Y66" i="5"/>
  <c r="Y68" i="5"/>
  <c r="Y70" i="5"/>
  <c r="Y72" i="5"/>
  <c r="Y74" i="5"/>
  <c r="Y76" i="5"/>
  <c r="Y78" i="5"/>
  <c r="Y80" i="5"/>
  <c r="Y82" i="5"/>
  <c r="Y84" i="5"/>
  <c r="Y86" i="5"/>
  <c r="Y88" i="5"/>
  <c r="Y90" i="5"/>
  <c r="Y92" i="5"/>
  <c r="Y94" i="5"/>
  <c r="Y96" i="5"/>
  <c r="Y98" i="5"/>
  <c r="Y100" i="5"/>
  <c r="Y102" i="5"/>
  <c r="Y104" i="5"/>
  <c r="Y106" i="5"/>
  <c r="AE107" i="5"/>
  <c r="AB107" i="5" s="1"/>
  <c r="AC107" i="5" s="1"/>
  <c r="Y111" i="5"/>
  <c r="AE49" i="5"/>
  <c r="AE53" i="5"/>
  <c r="AE57" i="5"/>
  <c r="AE61" i="5"/>
  <c r="AE65" i="5"/>
  <c r="AE69" i="5"/>
  <c r="AE73" i="5"/>
  <c r="AE77" i="5"/>
  <c r="AE81" i="5"/>
  <c r="AE85" i="5"/>
  <c r="AE89" i="5"/>
  <c r="AE93" i="5"/>
  <c r="AE95" i="5"/>
  <c r="AE99" i="5"/>
  <c r="AE103" i="5"/>
  <c r="AE105" i="5"/>
  <c r="AE110" i="5"/>
  <c r="AB110" i="5" s="1"/>
  <c r="AC110" i="5" s="1"/>
  <c r="Y108" i="5"/>
  <c r="AE112" i="5"/>
  <c r="AB112" i="5" s="1"/>
  <c r="AC112" i="5" s="1"/>
  <c r="AE50" i="5"/>
  <c r="AE52" i="5"/>
  <c r="AE54" i="5"/>
  <c r="AE56" i="5"/>
  <c r="AE58" i="5"/>
  <c r="AE60" i="5"/>
  <c r="AE62" i="5"/>
  <c r="AE64" i="5"/>
  <c r="AE66" i="5"/>
  <c r="AE68" i="5"/>
  <c r="AE70" i="5"/>
  <c r="AE72" i="5"/>
  <c r="AE76" i="5"/>
  <c r="AE78" i="5"/>
  <c r="AE80" i="5"/>
  <c r="AE82" i="5"/>
  <c r="AE84" i="5"/>
  <c r="AE86" i="5"/>
  <c r="AE88" i="5"/>
  <c r="AE90" i="5"/>
  <c r="AE92" i="5"/>
  <c r="AE94" i="5"/>
  <c r="AE96" i="5"/>
  <c r="AE98" i="5"/>
  <c r="AE100" i="5"/>
  <c r="AE102" i="5"/>
  <c r="AE104" i="5"/>
  <c r="AE106" i="5"/>
  <c r="Y110" i="5"/>
  <c r="Y5" i="5"/>
  <c r="Y9" i="5"/>
  <c r="Y13" i="5"/>
  <c r="Y17" i="5"/>
  <c r="Y21" i="5"/>
  <c r="Y25" i="5"/>
  <c r="Y29" i="5"/>
  <c r="Y33" i="5"/>
  <c r="Y37" i="5"/>
  <c r="Y41" i="5"/>
  <c r="Y45" i="5"/>
  <c r="Y49" i="5"/>
  <c r="Y51" i="5"/>
  <c r="Y53" i="5"/>
  <c r="Y55" i="5"/>
  <c r="Y57" i="5"/>
  <c r="Y59" i="5"/>
  <c r="Y61" i="5"/>
  <c r="Y63" i="5"/>
  <c r="Y65" i="5"/>
  <c r="Y67" i="5"/>
  <c r="Y69" i="5"/>
  <c r="Y71" i="5"/>
  <c r="Y73" i="5"/>
  <c r="Y75" i="5"/>
  <c r="Y77" i="5"/>
  <c r="Y79" i="5"/>
  <c r="Y81" i="5"/>
  <c r="Y83" i="5"/>
  <c r="Y85" i="5"/>
  <c r="Y87" i="5"/>
  <c r="Y89" i="5"/>
  <c r="Y91" i="5"/>
  <c r="Y93" i="5"/>
  <c r="Y95" i="5"/>
  <c r="Y97" i="5"/>
  <c r="Y99" i="5"/>
  <c r="Y101" i="5"/>
  <c r="Y103" i="5"/>
  <c r="Y105" i="5"/>
  <c r="Y107" i="5"/>
  <c r="AE111" i="5"/>
  <c r="AB111" i="5" s="1"/>
  <c r="AC111" i="5" s="1"/>
  <c r="AE108" i="5"/>
  <c r="AB108" i="5" s="1"/>
  <c r="AC108" i="5" s="1"/>
  <c r="Y112" i="5"/>
  <c r="Y2" i="5"/>
  <c r="Y6" i="5"/>
  <c r="Y10" i="5"/>
  <c r="Y14" i="5"/>
  <c r="Y18" i="5"/>
  <c r="Y22" i="5"/>
  <c r="Y26" i="5"/>
  <c r="Y30" i="5"/>
  <c r="Y34" i="5"/>
  <c r="Y38" i="5"/>
  <c r="Y42" i="5"/>
  <c r="Y46" i="5"/>
  <c r="AA118" i="5"/>
  <c r="AA115" i="5"/>
  <c r="AA116" i="5"/>
  <c r="K116" i="5"/>
  <c r="K115" i="5" s="1"/>
  <c r="D131" i="5"/>
  <c r="Q108" i="5"/>
  <c r="O110" i="5"/>
  <c r="M108" i="5"/>
  <c r="M107" i="5"/>
  <c r="M106" i="5"/>
  <c r="M105" i="5"/>
  <c r="M104" i="5"/>
  <c r="M103" i="5"/>
  <c r="M102" i="5"/>
  <c r="M101" i="5"/>
  <c r="M100" i="5"/>
  <c r="M99" i="5"/>
  <c r="M98" i="5"/>
  <c r="M97" i="5"/>
  <c r="M96" i="5"/>
  <c r="M95" i="5"/>
  <c r="M94" i="5"/>
  <c r="M113" i="5"/>
  <c r="M112" i="5"/>
  <c r="M109" i="5"/>
  <c r="I118" i="5"/>
  <c r="F118" i="5"/>
  <c r="F117" i="5"/>
  <c r="Q106" i="5"/>
  <c r="Q105" i="5"/>
  <c r="Q104" i="5"/>
  <c r="Q103" i="5"/>
  <c r="Q102" i="5"/>
  <c r="Q101" i="5"/>
  <c r="Q100" i="5"/>
  <c r="Q99" i="5"/>
  <c r="Q98" i="5"/>
  <c r="Q97" i="5"/>
  <c r="Q96" i="5"/>
  <c r="Q95" i="5"/>
  <c r="Q94" i="5"/>
  <c r="O107" i="5"/>
  <c r="O109" i="5"/>
  <c r="L92" i="5"/>
  <c r="L91" i="5"/>
  <c r="L90" i="5"/>
  <c r="L89" i="5"/>
  <c r="L88" i="5"/>
  <c r="L87" i="5"/>
  <c r="L86" i="5"/>
  <c r="L85" i="5"/>
  <c r="L84" i="5"/>
  <c r="L83" i="5"/>
  <c r="L82" i="5"/>
  <c r="L81" i="5"/>
  <c r="L80" i="5"/>
  <c r="L79" i="5"/>
  <c r="L78" i="5"/>
  <c r="L77" i="5"/>
  <c r="L76" i="5"/>
  <c r="L75" i="5"/>
  <c r="L74" i="5"/>
  <c r="L73" i="5"/>
  <c r="L72" i="5"/>
  <c r="L71" i="5"/>
  <c r="L70" i="5"/>
  <c r="L69" i="5"/>
  <c r="L68" i="5"/>
  <c r="L67" i="5"/>
  <c r="L66" i="5"/>
  <c r="L65" i="5"/>
  <c r="L64" i="5"/>
  <c r="L63" i="5"/>
  <c r="L62" i="5"/>
  <c r="L61" i="5"/>
  <c r="L60" i="5"/>
  <c r="L59" i="5"/>
  <c r="L58" i="5"/>
  <c r="L57" i="5"/>
  <c r="L56" i="5"/>
  <c r="L55" i="5"/>
  <c r="L54" i="5"/>
  <c r="L53" i="5"/>
  <c r="L52" i="5"/>
  <c r="L51" i="5"/>
  <c r="L50" i="5"/>
  <c r="G118" i="5"/>
  <c r="G117" i="5"/>
  <c r="Q113" i="5"/>
  <c r="Q109" i="5"/>
  <c r="M110" i="5"/>
  <c r="P49" i="5"/>
  <c r="P50" i="5"/>
  <c r="P51" i="5"/>
  <c r="P52" i="5"/>
  <c r="P53" i="5"/>
  <c r="P54" i="5"/>
  <c r="P55" i="5"/>
  <c r="P56" i="5"/>
  <c r="P57" i="5"/>
  <c r="P58" i="5"/>
  <c r="P59" i="5"/>
  <c r="P60" i="5"/>
  <c r="P61" i="5"/>
  <c r="P62" i="5"/>
  <c r="P63" i="5"/>
  <c r="P64" i="5"/>
  <c r="P65" i="5"/>
  <c r="P66" i="5"/>
  <c r="P67" i="5"/>
  <c r="P68" i="5"/>
  <c r="P69" i="5"/>
  <c r="P70" i="5"/>
  <c r="P71" i="5"/>
  <c r="P72" i="5"/>
  <c r="P73" i="5"/>
  <c r="P74" i="5"/>
  <c r="P75" i="5"/>
  <c r="P76" i="5"/>
  <c r="P77" i="5"/>
  <c r="P78" i="5"/>
  <c r="P79" i="5"/>
  <c r="P80" i="5"/>
  <c r="P81" i="5"/>
  <c r="P82" i="5"/>
  <c r="P83" i="5"/>
  <c r="P84" i="5"/>
  <c r="P85" i="5"/>
  <c r="P86" i="5"/>
  <c r="P87" i="5"/>
  <c r="P88" i="5"/>
  <c r="P89" i="5"/>
  <c r="P90" i="5"/>
  <c r="P91" i="5"/>
  <c r="P92" i="5"/>
  <c r="P93" i="5"/>
  <c r="Q107" i="5"/>
  <c r="O108" i="5"/>
  <c r="C131" i="5"/>
  <c r="F131" i="5" s="1"/>
  <c r="Q110" i="5"/>
  <c r="O111" i="5"/>
  <c r="Q111" i="5"/>
  <c r="O112" i="5"/>
  <c r="C132" i="5"/>
  <c r="Q112" i="5"/>
  <c r="O113" i="5"/>
  <c r="H117" i="5"/>
  <c r="H118" i="5"/>
  <c r="D132" i="5"/>
  <c r="I117" i="5"/>
  <c r="P76" i="6" s="1"/>
  <c r="N49" i="5"/>
  <c r="N50" i="5"/>
  <c r="N51" i="5"/>
  <c r="N52" i="5"/>
  <c r="N53" i="5"/>
  <c r="N54" i="5"/>
  <c r="N55" i="5"/>
  <c r="N56" i="5"/>
  <c r="N57" i="5"/>
  <c r="N58" i="5"/>
  <c r="N59" i="5"/>
  <c r="N60" i="5"/>
  <c r="N61" i="5"/>
  <c r="N62" i="5"/>
  <c r="N63" i="5"/>
  <c r="N64" i="5"/>
  <c r="N65" i="5"/>
  <c r="N66" i="5"/>
  <c r="N67" i="5"/>
  <c r="N68" i="5"/>
  <c r="N69" i="5"/>
  <c r="N70" i="5"/>
  <c r="N71" i="5"/>
  <c r="N72" i="5"/>
  <c r="N73" i="5"/>
  <c r="N74" i="5"/>
  <c r="N75" i="5"/>
  <c r="N76" i="5"/>
  <c r="N77" i="5"/>
  <c r="N78" i="5"/>
  <c r="N79" i="5"/>
  <c r="N80" i="5"/>
  <c r="N81" i="5"/>
  <c r="N82" i="5"/>
  <c r="N83" i="5"/>
  <c r="N84" i="5"/>
  <c r="N85" i="5"/>
  <c r="N86" i="5"/>
  <c r="N87" i="5"/>
  <c r="N88" i="5"/>
  <c r="N89" i="5"/>
  <c r="N90" i="5"/>
  <c r="N91" i="5"/>
  <c r="N92" i="5"/>
  <c r="O94" i="5"/>
  <c r="O95" i="5"/>
  <c r="O96" i="5"/>
  <c r="O97" i="5"/>
  <c r="O98" i="5"/>
  <c r="O99" i="5"/>
  <c r="O100" i="5"/>
  <c r="O101" i="5"/>
  <c r="O102" i="5"/>
  <c r="O103" i="5"/>
  <c r="O104" i="5"/>
  <c r="O105" i="5"/>
  <c r="O106" i="5"/>
  <c r="B69" i="4"/>
  <c r="C101" i="4"/>
  <c r="C93" i="4"/>
  <c r="C85" i="4"/>
  <c r="C77" i="4"/>
  <c r="C69" i="4"/>
  <c r="C100" i="4"/>
  <c r="C92" i="4"/>
  <c r="C84" i="4"/>
  <c r="C76" i="4"/>
  <c r="C99" i="4"/>
  <c r="C91" i="4"/>
  <c r="C83" i="4"/>
  <c r="C75" i="4"/>
  <c r="C67" i="4"/>
  <c r="C106" i="4"/>
  <c r="C98" i="4"/>
  <c r="C90" i="4"/>
  <c r="C82" i="4"/>
  <c r="C74" i="4"/>
  <c r="C105" i="4"/>
  <c r="C97" i="4"/>
  <c r="C89" i="4"/>
  <c r="C81" i="4"/>
  <c r="C73" i="4"/>
  <c r="C104" i="4"/>
  <c r="C96" i="4"/>
  <c r="C88" i="4"/>
  <c r="C80" i="4"/>
  <c r="C72" i="4"/>
  <c r="C103" i="4"/>
  <c r="C95" i="4"/>
  <c r="C87" i="4"/>
  <c r="C79" i="4"/>
  <c r="C71" i="4"/>
  <c r="L101" i="4"/>
  <c r="L93" i="4"/>
  <c r="L85" i="4"/>
  <c r="L77" i="4"/>
  <c r="L69" i="4"/>
  <c r="L100" i="4"/>
  <c r="L92" i="4"/>
  <c r="L84" i="4"/>
  <c r="L76" i="4"/>
  <c r="L99" i="4"/>
  <c r="L91" i="4"/>
  <c r="L83" i="4"/>
  <c r="L75" i="4"/>
  <c r="L67" i="4"/>
  <c r="L106" i="4"/>
  <c r="L98" i="4"/>
  <c r="L90" i="4"/>
  <c r="L82" i="4"/>
  <c r="L74" i="4"/>
  <c r="L105" i="4"/>
  <c r="L97" i="4"/>
  <c r="L89" i="4"/>
  <c r="L81" i="4"/>
  <c r="L73" i="4"/>
  <c r="L104" i="4"/>
  <c r="L96" i="4"/>
  <c r="L88" i="4"/>
  <c r="L80" i="4"/>
  <c r="L72" i="4"/>
  <c r="L103" i="4"/>
  <c r="L95" i="4"/>
  <c r="L87" i="4"/>
  <c r="L79" i="4"/>
  <c r="L71" i="4"/>
  <c r="E61" i="4"/>
  <c r="N61" i="4"/>
  <c r="M62" i="4"/>
  <c r="C63" i="4"/>
  <c r="L63" i="4"/>
  <c r="B64" i="4"/>
  <c r="J64" i="4"/>
  <c r="I65" i="4"/>
  <c r="J66" i="4"/>
  <c r="E67" i="4"/>
  <c r="C68" i="4"/>
  <c r="B71" i="4"/>
  <c r="O75" i="4"/>
  <c r="C78" i="4"/>
  <c r="O83" i="4"/>
  <c r="C86" i="4"/>
  <c r="O91" i="4"/>
  <c r="C94" i="4"/>
  <c r="O99" i="4"/>
  <c r="C102" i="4"/>
  <c r="D100" i="4"/>
  <c r="D92" i="4"/>
  <c r="D84" i="4"/>
  <c r="D76" i="4"/>
  <c r="D68" i="4"/>
  <c r="D99" i="4"/>
  <c r="D91" i="4"/>
  <c r="D83" i="4"/>
  <c r="D75" i="4"/>
  <c r="D106" i="4"/>
  <c r="D98" i="4"/>
  <c r="D90" i="4"/>
  <c r="D82" i="4"/>
  <c r="D74" i="4"/>
  <c r="D66" i="4"/>
  <c r="D105" i="4"/>
  <c r="D97" i="4"/>
  <c r="D89" i="4"/>
  <c r="D81" i="4"/>
  <c r="D73" i="4"/>
  <c r="D104" i="4"/>
  <c r="D96" i="4"/>
  <c r="D88" i="4"/>
  <c r="D80" i="4"/>
  <c r="D72" i="4"/>
  <c r="D103" i="4"/>
  <c r="D95" i="4"/>
  <c r="D87" i="4"/>
  <c r="D79" i="4"/>
  <c r="D71" i="4"/>
  <c r="D102" i="4"/>
  <c r="D94" i="4"/>
  <c r="D86" i="4"/>
  <c r="D78" i="4"/>
  <c r="D70" i="4"/>
  <c r="M100" i="4"/>
  <c r="M92" i="4"/>
  <c r="M84" i="4"/>
  <c r="M76" i="4"/>
  <c r="M68" i="4"/>
  <c r="M99" i="4"/>
  <c r="M91" i="4"/>
  <c r="M83" i="4"/>
  <c r="M75" i="4"/>
  <c r="M106" i="4"/>
  <c r="M98" i="4"/>
  <c r="M90" i="4"/>
  <c r="M82" i="4"/>
  <c r="M74" i="4"/>
  <c r="M66" i="4"/>
  <c r="M105" i="4"/>
  <c r="M97" i="4"/>
  <c r="M89" i="4"/>
  <c r="M81" i="4"/>
  <c r="M73" i="4"/>
  <c r="M104" i="4"/>
  <c r="M96" i="4"/>
  <c r="M88" i="4"/>
  <c r="M80" i="4"/>
  <c r="M72" i="4"/>
  <c r="M103" i="4"/>
  <c r="M95" i="4"/>
  <c r="M87" i="4"/>
  <c r="M79" i="4"/>
  <c r="M71" i="4"/>
  <c r="M102" i="4"/>
  <c r="M94" i="4"/>
  <c r="M86" i="4"/>
  <c r="M78" i="4"/>
  <c r="M70" i="4"/>
  <c r="F61" i="4"/>
  <c r="N109" i="4" s="1"/>
  <c r="O61" i="4"/>
  <c r="E62" i="4"/>
  <c r="D63" i="4"/>
  <c r="M63" i="4"/>
  <c r="C64" i="4"/>
  <c r="L64" i="4"/>
  <c r="B65" i="4"/>
  <c r="J65" i="4"/>
  <c r="B66" i="4"/>
  <c r="L66" i="4"/>
  <c r="F67" i="4"/>
  <c r="H71" i="4"/>
  <c r="L78" i="4"/>
  <c r="L86" i="4"/>
  <c r="L94" i="4"/>
  <c r="L102" i="4"/>
  <c r="E99" i="4"/>
  <c r="E91" i="4"/>
  <c r="E83" i="4"/>
  <c r="E75" i="4"/>
  <c r="E106" i="4"/>
  <c r="E98" i="4"/>
  <c r="E90" i="4"/>
  <c r="E82" i="4"/>
  <c r="E74" i="4"/>
  <c r="E105" i="4"/>
  <c r="E97" i="4"/>
  <c r="E89" i="4"/>
  <c r="E81" i="4"/>
  <c r="E73" i="4"/>
  <c r="E104" i="4"/>
  <c r="E96" i="4"/>
  <c r="E88" i="4"/>
  <c r="E80" i="4"/>
  <c r="E72" i="4"/>
  <c r="E103" i="4"/>
  <c r="E95" i="4"/>
  <c r="E87" i="4"/>
  <c r="E79" i="4"/>
  <c r="E71" i="4"/>
  <c r="E102" i="4"/>
  <c r="E94" i="4"/>
  <c r="E86" i="4"/>
  <c r="E78" i="4"/>
  <c r="E70" i="4"/>
  <c r="E101" i="4"/>
  <c r="E93" i="4"/>
  <c r="E85" i="4"/>
  <c r="E77" i="4"/>
  <c r="E69" i="4"/>
  <c r="N99" i="4"/>
  <c r="N91" i="4"/>
  <c r="N83" i="4"/>
  <c r="N75" i="4"/>
  <c r="N67" i="4"/>
  <c r="N106" i="4"/>
  <c r="N98" i="4"/>
  <c r="N90" i="4"/>
  <c r="N82" i="4"/>
  <c r="N74" i="4"/>
  <c r="N105" i="4"/>
  <c r="N97" i="4"/>
  <c r="N89" i="4"/>
  <c r="N81" i="4"/>
  <c r="N73" i="4"/>
  <c r="N65" i="4"/>
  <c r="N104" i="4"/>
  <c r="N96" i="4"/>
  <c r="N88" i="4"/>
  <c r="N80" i="4"/>
  <c r="N72" i="4"/>
  <c r="N103" i="4"/>
  <c r="N95" i="4"/>
  <c r="N87" i="4"/>
  <c r="N79" i="4"/>
  <c r="N71" i="4"/>
  <c r="N102" i="4"/>
  <c r="N94" i="4"/>
  <c r="N86" i="4"/>
  <c r="N78" i="4"/>
  <c r="N70" i="4"/>
  <c r="N101" i="4"/>
  <c r="N93" i="4"/>
  <c r="N85" i="4"/>
  <c r="N77" i="4"/>
  <c r="N69" i="4"/>
  <c r="G61" i="4"/>
  <c r="E63" i="4"/>
  <c r="N63" i="4"/>
  <c r="D64" i="4"/>
  <c r="M64" i="4"/>
  <c r="C65" i="4"/>
  <c r="L65" i="4"/>
  <c r="C66" i="4"/>
  <c r="N66" i="4"/>
  <c r="H67" i="4"/>
  <c r="L68" i="4"/>
  <c r="J71" i="4"/>
  <c r="H73" i="4"/>
  <c r="E76" i="4"/>
  <c r="H81" i="4"/>
  <c r="E84" i="4"/>
  <c r="H89" i="4"/>
  <c r="E92" i="4"/>
  <c r="H97" i="4"/>
  <c r="E100" i="4"/>
  <c r="H105" i="4"/>
  <c r="F106" i="4"/>
  <c r="F98" i="4"/>
  <c r="F90" i="4"/>
  <c r="F82" i="4"/>
  <c r="F74" i="4"/>
  <c r="F105" i="4"/>
  <c r="F97" i="4"/>
  <c r="F89" i="4"/>
  <c r="F81" i="4"/>
  <c r="F73" i="4"/>
  <c r="F104" i="4"/>
  <c r="F96" i="4"/>
  <c r="F88" i="4"/>
  <c r="F80" i="4"/>
  <c r="F72" i="4"/>
  <c r="F103" i="4"/>
  <c r="F95" i="4"/>
  <c r="F87" i="4"/>
  <c r="F79" i="4"/>
  <c r="F71" i="4"/>
  <c r="F102" i="4"/>
  <c r="F94" i="4"/>
  <c r="F86" i="4"/>
  <c r="F78" i="4"/>
  <c r="F70" i="4"/>
  <c r="F101" i="4"/>
  <c r="F93" i="4"/>
  <c r="F85" i="4"/>
  <c r="F77" i="4"/>
  <c r="F69" i="4"/>
  <c r="F100" i="4"/>
  <c r="F92" i="4"/>
  <c r="F84" i="4"/>
  <c r="F76" i="4"/>
  <c r="F68" i="4"/>
  <c r="O106" i="4"/>
  <c r="O98" i="4"/>
  <c r="O90" i="4"/>
  <c r="O82" i="4"/>
  <c r="O74" i="4"/>
  <c r="O105" i="4"/>
  <c r="O97" i="4"/>
  <c r="O89" i="4"/>
  <c r="O81" i="4"/>
  <c r="O73" i="4"/>
  <c r="O104" i="4"/>
  <c r="O96" i="4"/>
  <c r="O88" i="4"/>
  <c r="O80" i="4"/>
  <c r="O72" i="4"/>
  <c r="O103" i="4"/>
  <c r="O95" i="4"/>
  <c r="O87" i="4"/>
  <c r="O79" i="4"/>
  <c r="O71" i="4"/>
  <c r="O102" i="4"/>
  <c r="O94" i="4"/>
  <c r="O86" i="4"/>
  <c r="O78" i="4"/>
  <c r="O70" i="4"/>
  <c r="O101" i="4"/>
  <c r="O93" i="4"/>
  <c r="O85" i="4"/>
  <c r="O77" i="4"/>
  <c r="O69" i="4"/>
  <c r="O100" i="4"/>
  <c r="O92" i="4"/>
  <c r="O84" i="4"/>
  <c r="O76" i="4"/>
  <c r="O68" i="4"/>
  <c r="H61" i="4"/>
  <c r="F63" i="4"/>
  <c r="O63" i="4"/>
  <c r="E64" i="4"/>
  <c r="N64" i="4"/>
  <c r="D65" i="4"/>
  <c r="M65" i="4"/>
  <c r="E66" i="4"/>
  <c r="O66" i="4"/>
  <c r="I67" i="4"/>
  <c r="N68" i="4"/>
  <c r="C70" i="4"/>
  <c r="N76" i="4"/>
  <c r="B79" i="4"/>
  <c r="N84" i="4"/>
  <c r="B87" i="4"/>
  <c r="N92" i="4"/>
  <c r="B95" i="4"/>
  <c r="N100" i="4"/>
  <c r="B103" i="4"/>
  <c r="G105" i="4"/>
  <c r="G97" i="4"/>
  <c r="G89" i="4"/>
  <c r="G81" i="4"/>
  <c r="G73" i="4"/>
  <c r="G104" i="4"/>
  <c r="G96" i="4"/>
  <c r="G88" i="4"/>
  <c r="G80" i="4"/>
  <c r="G103" i="4"/>
  <c r="G95" i="4"/>
  <c r="G87" i="4"/>
  <c r="G79" i="4"/>
  <c r="G71" i="4"/>
  <c r="G102" i="4"/>
  <c r="G94" i="4"/>
  <c r="G86" i="4"/>
  <c r="G78" i="4"/>
  <c r="G70" i="4"/>
  <c r="G101" i="4"/>
  <c r="G93" i="4"/>
  <c r="G85" i="4"/>
  <c r="G77" i="4"/>
  <c r="G69" i="4"/>
  <c r="G100" i="4"/>
  <c r="G92" i="4"/>
  <c r="G84" i="4"/>
  <c r="G76" i="4"/>
  <c r="G68" i="4"/>
  <c r="G99" i="4"/>
  <c r="G91" i="4"/>
  <c r="G83" i="4"/>
  <c r="G75" i="4"/>
  <c r="G67" i="4"/>
  <c r="I61" i="4"/>
  <c r="G63" i="4"/>
  <c r="F64" i="4"/>
  <c r="O64" i="4"/>
  <c r="E65" i="4"/>
  <c r="O65" i="4"/>
  <c r="F66" i="4"/>
  <c r="M67" i="4"/>
  <c r="I70" i="4"/>
  <c r="J79" i="4"/>
  <c r="J87" i="4"/>
  <c r="J95" i="4"/>
  <c r="J103" i="4"/>
  <c r="H104" i="4"/>
  <c r="H96" i="4"/>
  <c r="H88" i="4"/>
  <c r="H80" i="4"/>
  <c r="H72" i="4"/>
  <c r="H103" i="4"/>
  <c r="H95" i="4"/>
  <c r="H87" i="4"/>
  <c r="H79" i="4"/>
  <c r="H102" i="4"/>
  <c r="H94" i="4"/>
  <c r="H86" i="4"/>
  <c r="H78" i="4"/>
  <c r="H70" i="4"/>
  <c r="H101" i="4"/>
  <c r="H93" i="4"/>
  <c r="H85" i="4"/>
  <c r="H77" i="4"/>
  <c r="H69" i="4"/>
  <c r="H100" i="4"/>
  <c r="H92" i="4"/>
  <c r="H84" i="4"/>
  <c r="H76" i="4"/>
  <c r="H68" i="4"/>
  <c r="H99" i="4"/>
  <c r="H91" i="4"/>
  <c r="H83" i="4"/>
  <c r="H75" i="4"/>
  <c r="H106" i="4"/>
  <c r="H98" i="4"/>
  <c r="H90" i="4"/>
  <c r="H82" i="4"/>
  <c r="H74" i="4"/>
  <c r="B61" i="4"/>
  <c r="H63" i="4"/>
  <c r="G64" i="4"/>
  <c r="F65" i="4"/>
  <c r="G66" i="4"/>
  <c r="O67" i="4"/>
  <c r="L70" i="4"/>
  <c r="G74" i="4"/>
  <c r="D77" i="4"/>
  <c r="G82" i="4"/>
  <c r="D85" i="4"/>
  <c r="G90" i="4"/>
  <c r="D93" i="4"/>
  <c r="G98" i="4"/>
  <c r="D101" i="4"/>
  <c r="G106" i="4"/>
  <c r="I103" i="4"/>
  <c r="I95" i="4"/>
  <c r="I87" i="4"/>
  <c r="I79" i="4"/>
  <c r="I71" i="4"/>
  <c r="I102" i="4"/>
  <c r="I94" i="4"/>
  <c r="I86" i="4"/>
  <c r="I78" i="4"/>
  <c r="I101" i="4"/>
  <c r="I93" i="4"/>
  <c r="I85" i="4"/>
  <c r="I77" i="4"/>
  <c r="I69" i="4"/>
  <c r="I100" i="4"/>
  <c r="I92" i="4"/>
  <c r="I84" i="4"/>
  <c r="I76" i="4"/>
  <c r="I68" i="4"/>
  <c r="I99" i="4"/>
  <c r="I91" i="4"/>
  <c r="I83" i="4"/>
  <c r="I75" i="4"/>
  <c r="I106" i="4"/>
  <c r="I98" i="4"/>
  <c r="I90" i="4"/>
  <c r="I82" i="4"/>
  <c r="I74" i="4"/>
  <c r="I105" i="4"/>
  <c r="I97" i="4"/>
  <c r="I89" i="4"/>
  <c r="I81" i="4"/>
  <c r="I73" i="4"/>
  <c r="I63" i="4"/>
  <c r="H64" i="4"/>
  <c r="G65" i="4"/>
  <c r="H66" i="4"/>
  <c r="D69" i="4"/>
  <c r="G72" i="4"/>
  <c r="M77" i="4"/>
  <c r="M85" i="4"/>
  <c r="M93" i="4"/>
  <c r="M101" i="4"/>
  <c r="B102" i="4"/>
  <c r="B94" i="4"/>
  <c r="B86" i="4"/>
  <c r="B78" i="4"/>
  <c r="B70" i="4"/>
  <c r="B101" i="4"/>
  <c r="B93" i="4"/>
  <c r="B85" i="4"/>
  <c r="B77" i="4"/>
  <c r="B100" i="4"/>
  <c r="B92" i="4"/>
  <c r="B84" i="4"/>
  <c r="B76" i="4"/>
  <c r="B68" i="4"/>
  <c r="B99" i="4"/>
  <c r="B91" i="4"/>
  <c r="B83" i="4"/>
  <c r="B75" i="4"/>
  <c r="B67" i="4"/>
  <c r="B106" i="4"/>
  <c r="B98" i="4"/>
  <c r="B90" i="4"/>
  <c r="B82" i="4"/>
  <c r="B74" i="4"/>
  <c r="B105" i="4"/>
  <c r="B97" i="4"/>
  <c r="B89" i="4"/>
  <c r="B81" i="4"/>
  <c r="B73" i="4"/>
  <c r="B104" i="4"/>
  <c r="B96" i="4"/>
  <c r="B88" i="4"/>
  <c r="B80" i="4"/>
  <c r="B72" i="4"/>
  <c r="J102" i="4"/>
  <c r="J94" i="4"/>
  <c r="J86" i="4"/>
  <c r="J78" i="4"/>
  <c r="J70" i="4"/>
  <c r="J101" i="4"/>
  <c r="J93" i="4"/>
  <c r="J85" i="4"/>
  <c r="J77" i="4"/>
  <c r="J100" i="4"/>
  <c r="J92" i="4"/>
  <c r="J84" i="4"/>
  <c r="J76" i="4"/>
  <c r="J68" i="4"/>
  <c r="J99" i="4"/>
  <c r="J91" i="4"/>
  <c r="J83" i="4"/>
  <c r="J75" i="4"/>
  <c r="J67" i="4"/>
  <c r="J106" i="4"/>
  <c r="J98" i="4"/>
  <c r="J90" i="4"/>
  <c r="J82" i="4"/>
  <c r="J74" i="4"/>
  <c r="J105" i="4"/>
  <c r="J97" i="4"/>
  <c r="J89" i="4"/>
  <c r="J81" i="4"/>
  <c r="J73" i="4"/>
  <c r="J104" i="4"/>
  <c r="J96" i="4"/>
  <c r="J88" i="4"/>
  <c r="J80" i="4"/>
  <c r="J72" i="4"/>
  <c r="D61" i="4"/>
  <c r="M61" i="4"/>
  <c r="C62" i="4"/>
  <c r="L62" i="4"/>
  <c r="B63" i="4"/>
  <c r="J63" i="4"/>
  <c r="I64" i="4"/>
  <c r="H65" i="4"/>
  <c r="I66" i="4"/>
  <c r="D67" i="4"/>
  <c r="J69" i="4"/>
  <c r="I72" i="4"/>
  <c r="F75" i="4"/>
  <c r="I80" i="4"/>
  <c r="F83" i="4"/>
  <c r="I88" i="4"/>
  <c r="F91" i="4"/>
  <c r="I96" i="4"/>
  <c r="F99" i="4"/>
  <c r="I104" i="4"/>
  <c r="AE3" i="3"/>
  <c r="AE105" i="3"/>
  <c r="AE82" i="3"/>
  <c r="AE50" i="3"/>
  <c r="AE18" i="3"/>
  <c r="AE103" i="3"/>
  <c r="AE98" i="3"/>
  <c r="AE74" i="3"/>
  <c r="AE42" i="3"/>
  <c r="AE10" i="3"/>
  <c r="AE97" i="3"/>
  <c r="AE73" i="3"/>
  <c r="AE41" i="3"/>
  <c r="AE9" i="3"/>
  <c r="AI116" i="3"/>
  <c r="AE49" i="3"/>
  <c r="AE2" i="3"/>
  <c r="AE95" i="3"/>
  <c r="AE66" i="3"/>
  <c r="AE34" i="3"/>
  <c r="AE17" i="3"/>
  <c r="AE113" i="3"/>
  <c r="AB113" i="3" s="1"/>
  <c r="AC113" i="3" s="1"/>
  <c r="AE90" i="3"/>
  <c r="AE65" i="3"/>
  <c r="AE33" i="3"/>
  <c r="AE111" i="3"/>
  <c r="AB111" i="3" s="1"/>
  <c r="AC111" i="3" s="1"/>
  <c r="AE89" i="3"/>
  <c r="AE58" i="3"/>
  <c r="AE26" i="3"/>
  <c r="AE106" i="3"/>
  <c r="AE87" i="3"/>
  <c r="AE57" i="3"/>
  <c r="AE25" i="3"/>
  <c r="AI118" i="3"/>
  <c r="Z24" i="3"/>
  <c r="Z16" i="3"/>
  <c r="Z8" i="3"/>
  <c r="AE112" i="3"/>
  <c r="AB112" i="3" s="1"/>
  <c r="AC112" i="3" s="1"/>
  <c r="AE104" i="3"/>
  <c r="AE96" i="3"/>
  <c r="AE88" i="3"/>
  <c r="AE80" i="3"/>
  <c r="AE72" i="3"/>
  <c r="AE64" i="3"/>
  <c r="AE56" i="3"/>
  <c r="AE48" i="3"/>
  <c r="AE40" i="3"/>
  <c r="AE32" i="3"/>
  <c r="AE24" i="3"/>
  <c r="AE16" i="3"/>
  <c r="AE8" i="3"/>
  <c r="AE79" i="3"/>
  <c r="AE71" i="3"/>
  <c r="AE63" i="3"/>
  <c r="AE55" i="3"/>
  <c r="AE47" i="3"/>
  <c r="AE39" i="3"/>
  <c r="AE31" i="3"/>
  <c r="AE23" i="3"/>
  <c r="AE15" i="3"/>
  <c r="AE7" i="3"/>
  <c r="AI115" i="3"/>
  <c r="Z22" i="3"/>
  <c r="Z14" i="3"/>
  <c r="Z5" i="3"/>
  <c r="AE110" i="3"/>
  <c r="AB110" i="3" s="1"/>
  <c r="AC110" i="3" s="1"/>
  <c r="AE102" i="3"/>
  <c r="AE94" i="3"/>
  <c r="AE86" i="3"/>
  <c r="AE78" i="3"/>
  <c r="AE70" i="3"/>
  <c r="AE62" i="3"/>
  <c r="AE54" i="3"/>
  <c r="AE46" i="3"/>
  <c r="AE38" i="3"/>
  <c r="AE30" i="3"/>
  <c r="AE22" i="3"/>
  <c r="AE14" i="3"/>
  <c r="AE6" i="3"/>
  <c r="AP2" i="3"/>
  <c r="Z21" i="3"/>
  <c r="Z13" i="3"/>
  <c r="Z4" i="3"/>
  <c r="AE109" i="3"/>
  <c r="AB109" i="3" s="1"/>
  <c r="AC109" i="3" s="1"/>
  <c r="AE101" i="3"/>
  <c r="AE93" i="3"/>
  <c r="AE85" i="3"/>
  <c r="AE77" i="3"/>
  <c r="AE69" i="3"/>
  <c r="AE61" i="3"/>
  <c r="AE53" i="3"/>
  <c r="AE45" i="3"/>
  <c r="AE37" i="3"/>
  <c r="AE29" i="3"/>
  <c r="AE21" i="3"/>
  <c r="AE13" i="3"/>
  <c r="AE5" i="3"/>
  <c r="AI117" i="3"/>
  <c r="AE108" i="3"/>
  <c r="AB108" i="3" s="1"/>
  <c r="AC108" i="3" s="1"/>
  <c r="AE100" i="3"/>
  <c r="AE92" i="3"/>
  <c r="AE84" i="3"/>
  <c r="AE76" i="3"/>
  <c r="AE68" i="3"/>
  <c r="AE60" i="3"/>
  <c r="AE52" i="3"/>
  <c r="AE44" i="3"/>
  <c r="AE36" i="3"/>
  <c r="AE28" i="3"/>
  <c r="AE20" i="3"/>
  <c r="AE12" i="3"/>
  <c r="AE4" i="3"/>
  <c r="AE107" i="3"/>
  <c r="AB107" i="3" s="1"/>
  <c r="AC107" i="3" s="1"/>
  <c r="AE99" i="3"/>
  <c r="AE91" i="3"/>
  <c r="AE83" i="3"/>
  <c r="AE75" i="3"/>
  <c r="AE67" i="3"/>
  <c r="AE59" i="3"/>
  <c r="AE51" i="3"/>
  <c r="AE43" i="3"/>
  <c r="AE35" i="3"/>
  <c r="AE27" i="3"/>
  <c r="AE19" i="3"/>
  <c r="AE11" i="3"/>
  <c r="AP37" i="3"/>
  <c r="Z6" i="3"/>
  <c r="AP35" i="3"/>
  <c r="Y103" i="3"/>
  <c r="AP113" i="3"/>
  <c r="AP18" i="3"/>
  <c r="AP26" i="3"/>
  <c r="AP53" i="3"/>
  <c r="AP85" i="3"/>
  <c r="AP91" i="3"/>
  <c r="AP57" i="3"/>
  <c r="I117" i="3"/>
  <c r="AP95" i="3"/>
  <c r="AP112" i="3"/>
  <c r="AP30" i="3"/>
  <c r="AP23" i="3"/>
  <c r="G117" i="3"/>
  <c r="F117" i="3"/>
  <c r="AP5" i="3"/>
  <c r="H117" i="3"/>
  <c r="F118" i="3"/>
  <c r="G118" i="3"/>
  <c r="H118" i="3"/>
  <c r="I118" i="3"/>
  <c r="P60" i="3"/>
  <c r="AP3" i="3"/>
  <c r="AP47" i="3"/>
  <c r="J87" i="3"/>
  <c r="AP54" i="3"/>
  <c r="AP83" i="3"/>
  <c r="AP94" i="3"/>
  <c r="AP96" i="3"/>
  <c r="AP97" i="3"/>
  <c r="AP98" i="3"/>
  <c r="AP99" i="3"/>
  <c r="AP10" i="3"/>
  <c r="AP62" i="3"/>
  <c r="AP65" i="3"/>
  <c r="AP69" i="3"/>
  <c r="AP74" i="3"/>
  <c r="AP79" i="3"/>
  <c r="AP101" i="3"/>
  <c r="AP19" i="3"/>
  <c r="AP33" i="3"/>
  <c r="AP49" i="3"/>
  <c r="AP56" i="3"/>
  <c r="AP7" i="3"/>
  <c r="AP22" i="3"/>
  <c r="AP41" i="3"/>
  <c r="AP60" i="3"/>
  <c r="Y28" i="3"/>
  <c r="AP42" i="3"/>
  <c r="P54" i="3"/>
  <c r="AP105" i="3"/>
  <c r="AP15" i="3"/>
  <c r="Y22" i="3"/>
  <c r="AP40" i="3"/>
  <c r="AP75" i="3"/>
  <c r="Y81" i="3"/>
  <c r="AP107" i="3"/>
  <c r="AP108" i="3"/>
  <c r="P52" i="3"/>
  <c r="Y72" i="3"/>
  <c r="AP8" i="3"/>
  <c r="AP20" i="3"/>
  <c r="AP31" i="3"/>
  <c r="AP38" i="3"/>
  <c r="AP43" i="3"/>
  <c r="Y55" i="3"/>
  <c r="AP67" i="3"/>
  <c r="AP71" i="3"/>
  <c r="AP76" i="3"/>
  <c r="AP81" i="3"/>
  <c r="AP87" i="3"/>
  <c r="Y96" i="3"/>
  <c r="AP109" i="3"/>
  <c r="AP110" i="3"/>
  <c r="AP111" i="3"/>
  <c r="AP6" i="3"/>
  <c r="AP11" i="3"/>
  <c r="Y25" i="3"/>
  <c r="AP27" i="3"/>
  <c r="Y50" i="3"/>
  <c r="AP52" i="3"/>
  <c r="AP58" i="3"/>
  <c r="AP61" i="3"/>
  <c r="AP72" i="3"/>
  <c r="AP77" i="3"/>
  <c r="Y90" i="3"/>
  <c r="M99" i="3"/>
  <c r="AP9" i="3"/>
  <c r="Y19" i="3"/>
  <c r="AP25" i="3"/>
  <c r="AP39" i="3"/>
  <c r="AP55" i="3"/>
  <c r="Y39" i="3"/>
  <c r="Y70" i="3"/>
  <c r="Y104" i="3"/>
  <c r="Y112" i="3"/>
  <c r="Y4" i="3"/>
  <c r="AP13" i="3"/>
  <c r="AP16" i="3"/>
  <c r="Y27" i="3"/>
  <c r="AP28" i="3"/>
  <c r="Y30" i="3"/>
  <c r="Y33" i="3"/>
  <c r="Y36" i="3"/>
  <c r="AP45" i="3"/>
  <c r="AP48" i="3"/>
  <c r="Y49" i="3"/>
  <c r="J63" i="3"/>
  <c r="Y57" i="3"/>
  <c r="Y62" i="3"/>
  <c r="AP63" i="3"/>
  <c r="Y64" i="3"/>
  <c r="AP78" i="3"/>
  <c r="D129" i="3"/>
  <c r="AP103" i="3"/>
  <c r="Y16" i="3"/>
  <c r="P93" i="3"/>
  <c r="Y15" i="3"/>
  <c r="Y18" i="3"/>
  <c r="Y21" i="3"/>
  <c r="Y47" i="3"/>
  <c r="Y54" i="3"/>
  <c r="Y66" i="3"/>
  <c r="Y68" i="3"/>
  <c r="Y79" i="3"/>
  <c r="P82" i="3"/>
  <c r="Y87" i="3"/>
  <c r="Q111" i="3"/>
  <c r="K95" i="3"/>
  <c r="M103" i="3"/>
  <c r="Y3" i="3"/>
  <c r="AP4" i="3"/>
  <c r="Y6" i="3"/>
  <c r="Y9" i="3"/>
  <c r="Y12" i="3"/>
  <c r="AP21" i="3"/>
  <c r="AP24" i="3"/>
  <c r="Y35" i="3"/>
  <c r="AP36" i="3"/>
  <c r="Y38" i="3"/>
  <c r="Y41" i="3"/>
  <c r="Y44" i="3"/>
  <c r="N60" i="3"/>
  <c r="AP50" i="3"/>
  <c r="Y51" i="3"/>
  <c r="P56" i="3"/>
  <c r="Y59" i="3"/>
  <c r="Y73" i="3"/>
  <c r="AP84" i="3"/>
  <c r="AP93" i="3"/>
  <c r="Y99" i="3"/>
  <c r="Y110" i="3"/>
  <c r="Y7" i="3"/>
  <c r="Y10" i="3"/>
  <c r="AP34" i="3"/>
  <c r="Y42" i="3"/>
  <c r="Y45" i="3"/>
  <c r="Y52" i="3"/>
  <c r="Y75" i="3"/>
  <c r="Y2" i="3"/>
  <c r="Y23" i="3"/>
  <c r="Y26" i="3"/>
  <c r="Y29" i="3"/>
  <c r="Y32" i="3"/>
  <c r="Y56" i="3"/>
  <c r="Y71" i="3"/>
  <c r="Y85" i="3"/>
  <c r="Y13" i="3"/>
  <c r="Y48" i="3"/>
  <c r="Y60" i="3"/>
  <c r="Y24" i="3"/>
  <c r="Y11" i="3"/>
  <c r="AP12" i="3"/>
  <c r="Y14" i="3"/>
  <c r="Y17" i="3"/>
  <c r="Y20" i="3"/>
  <c r="AP29" i="3"/>
  <c r="AP32" i="3"/>
  <c r="Y43" i="3"/>
  <c r="AP44" i="3"/>
  <c r="Y46" i="3"/>
  <c r="L79" i="3"/>
  <c r="P68" i="3"/>
  <c r="Y53" i="3"/>
  <c r="P58" i="3"/>
  <c r="Y61" i="3"/>
  <c r="Y63" i="3"/>
  <c r="Y65" i="3"/>
  <c r="AP66" i="3"/>
  <c r="AP68" i="3"/>
  <c r="AP73" i="3"/>
  <c r="Y77" i="3"/>
  <c r="AP88" i="3"/>
  <c r="Y89" i="3"/>
  <c r="AP100" i="3"/>
  <c r="Y102" i="3"/>
  <c r="Y5" i="3"/>
  <c r="Y8" i="3"/>
  <c r="AP14" i="3"/>
  <c r="AP17" i="3"/>
  <c r="Y31" i="3"/>
  <c r="Y34" i="3"/>
  <c r="Y37" i="3"/>
  <c r="Y40" i="3"/>
  <c r="AP46" i="3"/>
  <c r="N63" i="3"/>
  <c r="J50" i="3"/>
  <c r="AP51" i="3"/>
  <c r="Y58" i="3"/>
  <c r="AP59" i="3"/>
  <c r="Y67" i="3"/>
  <c r="Y69" i="3"/>
  <c r="AP80" i="3"/>
  <c r="Y83" i="3"/>
  <c r="Y108" i="3"/>
  <c r="L49" i="3"/>
  <c r="N50" i="3"/>
  <c r="J52" i="3"/>
  <c r="J54" i="3"/>
  <c r="J56" i="3"/>
  <c r="J58" i="3"/>
  <c r="J60" i="3"/>
  <c r="AP64" i="3"/>
  <c r="L65" i="3"/>
  <c r="L68" i="3"/>
  <c r="L69" i="3"/>
  <c r="P71" i="3"/>
  <c r="J73" i="3"/>
  <c r="P74" i="3"/>
  <c r="J75" i="3"/>
  <c r="P76" i="3"/>
  <c r="J77" i="3"/>
  <c r="J83" i="3"/>
  <c r="P88" i="3"/>
  <c r="P91" i="3"/>
  <c r="K111" i="3"/>
  <c r="K110" i="3"/>
  <c r="K109" i="3"/>
  <c r="K108" i="3"/>
  <c r="K107" i="3"/>
  <c r="K102" i="3"/>
  <c r="K99" i="3"/>
  <c r="K98" i="3"/>
  <c r="K93" i="3"/>
  <c r="K113" i="3"/>
  <c r="C130" i="3"/>
  <c r="L92" i="3"/>
  <c r="L88" i="3"/>
  <c r="L86" i="3"/>
  <c r="L84" i="3"/>
  <c r="L82" i="3"/>
  <c r="L80" i="3"/>
  <c r="L78" i="3"/>
  <c r="L76" i="3"/>
  <c r="L74" i="3"/>
  <c r="L72" i="3"/>
  <c r="L70" i="3"/>
  <c r="P66" i="3"/>
  <c r="P73" i="3"/>
  <c r="P75" i="3"/>
  <c r="N87" i="3"/>
  <c r="O99" i="3"/>
  <c r="N93" i="3"/>
  <c r="N91" i="3"/>
  <c r="N89" i="3"/>
  <c r="N92" i="3"/>
  <c r="N90" i="3"/>
  <c r="C131" i="3"/>
  <c r="N88" i="3"/>
  <c r="N86" i="3"/>
  <c r="N84" i="3"/>
  <c r="N82" i="3"/>
  <c r="N80" i="3"/>
  <c r="N78" i="3"/>
  <c r="N76" i="3"/>
  <c r="N74" i="3"/>
  <c r="N72" i="3"/>
  <c r="N70" i="3"/>
  <c r="N68" i="3"/>
  <c r="N66" i="3"/>
  <c r="N64" i="3"/>
  <c r="N62" i="3"/>
  <c r="P50" i="3"/>
  <c r="L52" i="3"/>
  <c r="L54" i="3"/>
  <c r="L56" i="3"/>
  <c r="L58" i="3"/>
  <c r="L60" i="3"/>
  <c r="L62" i="3"/>
  <c r="P63" i="3"/>
  <c r="N67" i="3"/>
  <c r="AP70" i="3"/>
  <c r="L73" i="3"/>
  <c r="L75" i="3"/>
  <c r="L77" i="3"/>
  <c r="N81" i="3"/>
  <c r="L83" i="3"/>
  <c r="O111" i="3"/>
  <c r="O109" i="3"/>
  <c r="O107" i="3"/>
  <c r="O105" i="3"/>
  <c r="O103" i="3"/>
  <c r="O98" i="3"/>
  <c r="O113" i="3"/>
  <c r="O96" i="3"/>
  <c r="D131" i="3"/>
  <c r="O112" i="3"/>
  <c r="O110" i="3"/>
  <c r="O108" i="3"/>
  <c r="O106" i="3"/>
  <c r="O104" i="3"/>
  <c r="O102" i="3"/>
  <c r="O94" i="3"/>
  <c r="O101" i="3"/>
  <c r="O97" i="3"/>
  <c r="O95" i="3"/>
  <c r="K97" i="3"/>
  <c r="L71" i="3"/>
  <c r="J91" i="3"/>
  <c r="J88" i="3"/>
  <c r="J86" i="3"/>
  <c r="J84" i="3"/>
  <c r="J82" i="3"/>
  <c r="J80" i="3"/>
  <c r="J78" i="3"/>
  <c r="J76" i="3"/>
  <c r="J74" i="3"/>
  <c r="J72" i="3"/>
  <c r="J70" i="3"/>
  <c r="J68" i="3"/>
  <c r="J66" i="3"/>
  <c r="J64" i="3"/>
  <c r="J62" i="3"/>
  <c r="C129" i="3"/>
  <c r="J92" i="3"/>
  <c r="L50" i="3"/>
  <c r="N51" i="3"/>
  <c r="N53" i="3"/>
  <c r="N55" i="3"/>
  <c r="N57" i="3"/>
  <c r="N59" i="3"/>
  <c r="N61" i="3"/>
  <c r="L63" i="3"/>
  <c r="J67" i="3"/>
  <c r="J81" i="3"/>
  <c r="P86" i="3"/>
  <c r="L91" i="3"/>
  <c r="K105" i="3"/>
  <c r="P77" i="3"/>
  <c r="L89" i="3"/>
  <c r="P92" i="3"/>
  <c r="P87" i="3"/>
  <c r="P85" i="3"/>
  <c r="P83" i="3"/>
  <c r="P81" i="3"/>
  <c r="P79" i="3"/>
  <c r="C132" i="3"/>
  <c r="P90" i="3"/>
  <c r="P89" i="3"/>
  <c r="J51" i="3"/>
  <c r="J53" i="3"/>
  <c r="J55" i="3"/>
  <c r="J57" i="3"/>
  <c r="J59" i="3"/>
  <c r="J61" i="3"/>
  <c r="P64" i="3"/>
  <c r="L66" i="3"/>
  <c r="P67" i="3"/>
  <c r="P80" i="3"/>
  <c r="AP82" i="3"/>
  <c r="N85" i="3"/>
  <c r="L87" i="3"/>
  <c r="J90" i="3"/>
  <c r="Q113" i="3"/>
  <c r="Q99" i="3"/>
  <c r="Q112" i="3"/>
  <c r="Q110" i="3"/>
  <c r="Q108" i="3"/>
  <c r="Q106" i="3"/>
  <c r="Q104" i="3"/>
  <c r="Q102" i="3"/>
  <c r="Q97" i="3"/>
  <c r="Q95" i="3"/>
  <c r="D132" i="3"/>
  <c r="Q96" i="3"/>
  <c r="Q94" i="3"/>
  <c r="Q105" i="3"/>
  <c r="Q101" i="3"/>
  <c r="O100" i="3"/>
  <c r="Q109" i="3"/>
  <c r="N49" i="3"/>
  <c r="P51" i="3"/>
  <c r="P53" i="3"/>
  <c r="P55" i="3"/>
  <c r="P57" i="3"/>
  <c r="P59" i="3"/>
  <c r="P61" i="3"/>
  <c r="N65" i="3"/>
  <c r="L67" i="3"/>
  <c r="N69" i="3"/>
  <c r="N79" i="3"/>
  <c r="L81" i="3"/>
  <c r="J85" i="3"/>
  <c r="Q100" i="3"/>
  <c r="K103" i="3"/>
  <c r="Q107" i="3"/>
  <c r="J49" i="3"/>
  <c r="L51" i="3"/>
  <c r="L53" i="3"/>
  <c r="L55" i="3"/>
  <c r="L57" i="3"/>
  <c r="L59" i="3"/>
  <c r="L61" i="3"/>
  <c r="J65" i="3"/>
  <c r="J69" i="3"/>
  <c r="P70" i="3"/>
  <c r="N71" i="3"/>
  <c r="J79" i="3"/>
  <c r="P84" i="3"/>
  <c r="AP86" i="3"/>
  <c r="J89" i="3"/>
  <c r="M106" i="3"/>
  <c r="M104" i="3"/>
  <c r="M105" i="3"/>
  <c r="M93" i="3"/>
  <c r="M100" i="3"/>
  <c r="M98" i="3"/>
  <c r="M96" i="3"/>
  <c r="M94" i="3"/>
  <c r="Q98" i="3"/>
  <c r="Q103" i="3"/>
  <c r="M113" i="3"/>
  <c r="P49" i="3"/>
  <c r="N52" i="3"/>
  <c r="N54" i="3"/>
  <c r="N56" i="3"/>
  <c r="N58" i="3"/>
  <c r="P62" i="3"/>
  <c r="L64" i="3"/>
  <c r="P65" i="3"/>
  <c r="P69" i="3"/>
  <c r="J71" i="3"/>
  <c r="P72" i="3"/>
  <c r="N73" i="3"/>
  <c r="N75" i="3"/>
  <c r="N77" i="3"/>
  <c r="P78" i="3"/>
  <c r="N83" i="3"/>
  <c r="L85" i="3"/>
  <c r="L90" i="3"/>
  <c r="K101" i="3"/>
  <c r="Y93" i="3"/>
  <c r="Y95" i="3"/>
  <c r="Y97" i="3"/>
  <c r="K106" i="3"/>
  <c r="Y107" i="3"/>
  <c r="Y109" i="3"/>
  <c r="Y111" i="3"/>
  <c r="Y92" i="3"/>
  <c r="M101" i="3"/>
  <c r="Y101" i="3"/>
  <c r="M102" i="3"/>
  <c r="AP102" i="3"/>
  <c r="Y106" i="3"/>
  <c r="M107" i="3"/>
  <c r="M108" i="3"/>
  <c r="M109" i="3"/>
  <c r="M110" i="3"/>
  <c r="M111" i="3"/>
  <c r="M112" i="3"/>
  <c r="Y94" i="3"/>
  <c r="Y100" i="3"/>
  <c r="Y98" i="3"/>
  <c r="Y74" i="3"/>
  <c r="Y76" i="3"/>
  <c r="Y78" i="3"/>
  <c r="Y80" i="3"/>
  <c r="Y82" i="3"/>
  <c r="Y84" i="3"/>
  <c r="Y86" i="3"/>
  <c r="Y88" i="3"/>
  <c r="Y91" i="3"/>
  <c r="AP92" i="3"/>
  <c r="K104" i="3"/>
  <c r="Y105" i="3"/>
  <c r="AP106" i="3"/>
  <c r="Y113" i="3"/>
  <c r="AP89" i="3"/>
  <c r="AP90" i="3"/>
  <c r="AP104" i="3"/>
  <c r="K112" i="3"/>
  <c r="M95" i="3"/>
  <c r="K100" i="3"/>
  <c r="K94" i="3"/>
  <c r="M97" i="3"/>
  <c r="D130" i="3"/>
  <c r="K96" i="3"/>
  <c r="P61" i="2"/>
  <c r="E64" i="2"/>
  <c r="P65" i="2"/>
  <c r="O67" i="2"/>
  <c r="G69" i="2"/>
  <c r="G71" i="2"/>
  <c r="G73" i="2"/>
  <c r="F75" i="2"/>
  <c r="L82" i="2"/>
  <c r="D84" i="2"/>
  <c r="G91" i="2"/>
  <c r="N80" i="2"/>
  <c r="G61" i="2"/>
  <c r="F63" i="2"/>
  <c r="J64" i="2"/>
  <c r="P67" i="2"/>
  <c r="O69" i="2"/>
  <c r="O71" i="2"/>
  <c r="O73" i="2"/>
  <c r="G75" i="2"/>
  <c r="F77" i="2"/>
  <c r="F79" i="2"/>
  <c r="F81" i="2"/>
  <c r="M82" i="2"/>
  <c r="N84" i="2"/>
  <c r="E86" i="2"/>
  <c r="N89" i="2"/>
  <c r="E95" i="2"/>
  <c r="L98" i="2"/>
  <c r="N62" i="2"/>
  <c r="B62" i="2"/>
  <c r="G63" i="2"/>
  <c r="L64" i="2"/>
  <c r="B66" i="2"/>
  <c r="P69" i="2"/>
  <c r="P71" i="2"/>
  <c r="P73" i="2"/>
  <c r="O75" i="2"/>
  <c r="G77" i="2"/>
  <c r="G79" i="2"/>
  <c r="G81" i="2"/>
  <c r="P84" i="2"/>
  <c r="G86" i="2"/>
  <c r="P89" i="2"/>
  <c r="C92" i="2"/>
  <c r="G95" i="2"/>
  <c r="N98" i="2"/>
  <c r="C104" i="2"/>
  <c r="C62" i="2"/>
  <c r="O63" i="2"/>
  <c r="N64" i="2"/>
  <c r="C66" i="2"/>
  <c r="C68" i="2"/>
  <c r="P75" i="2"/>
  <c r="O77" i="2"/>
  <c r="O79" i="2"/>
  <c r="O81" i="2"/>
  <c r="C83" i="2"/>
  <c r="Q86" i="2"/>
  <c r="E104" i="2"/>
  <c r="E66" i="2"/>
  <c r="E62" i="2"/>
  <c r="P63" i="2"/>
  <c r="L66" i="2"/>
  <c r="J68" i="2"/>
  <c r="C70" i="2"/>
  <c r="C72" i="2"/>
  <c r="B74" i="2"/>
  <c r="P77" i="2"/>
  <c r="P79" i="2"/>
  <c r="P81" i="2"/>
  <c r="M83" i="2"/>
  <c r="D85" i="2"/>
  <c r="N93" i="2"/>
  <c r="C96" i="2"/>
  <c r="E91" i="2"/>
  <c r="D61" i="2"/>
  <c r="J62" i="2"/>
  <c r="F65" i="2"/>
  <c r="L68" i="2"/>
  <c r="L70" i="2"/>
  <c r="L72" i="2"/>
  <c r="C74" i="2"/>
  <c r="C76" i="2"/>
  <c r="N83" i="2"/>
  <c r="E85" i="2"/>
  <c r="G87" i="2"/>
  <c r="L90" i="2"/>
  <c r="P93" i="2"/>
  <c r="M105" i="2"/>
  <c r="E61" i="2"/>
  <c r="L62" i="2"/>
  <c r="B64" i="2"/>
  <c r="G65" i="2"/>
  <c r="F67" i="2"/>
  <c r="J76" i="2"/>
  <c r="C78" i="2"/>
  <c r="C80" i="2"/>
  <c r="B82" i="2"/>
  <c r="P85" i="2"/>
  <c r="N97" i="2"/>
  <c r="J66" i="2"/>
  <c r="B72" i="2"/>
  <c r="J74" i="2"/>
  <c r="B80" i="2"/>
  <c r="I104" i="2"/>
  <c r="I100" i="2"/>
  <c r="I103" i="2"/>
  <c r="I105" i="2"/>
  <c r="I102" i="2"/>
  <c r="I98" i="2"/>
  <c r="I82" i="2"/>
  <c r="I80" i="2"/>
  <c r="I78" i="2"/>
  <c r="I76" i="2"/>
  <c r="I74" i="2"/>
  <c r="I72" i="2"/>
  <c r="I70" i="2"/>
  <c r="I68" i="2"/>
  <c r="I66" i="2"/>
  <c r="I64" i="2"/>
  <c r="I62" i="2"/>
  <c r="I99" i="2"/>
  <c r="I97" i="2"/>
  <c r="I93" i="2"/>
  <c r="I89" i="2"/>
  <c r="I83" i="2"/>
  <c r="I106" i="2"/>
  <c r="I84" i="2"/>
  <c r="I61" i="2"/>
  <c r="I96" i="2"/>
  <c r="I92" i="2"/>
  <c r="I88" i="2"/>
  <c r="I85" i="2"/>
  <c r="I86" i="2"/>
  <c r="I81" i="2"/>
  <c r="I79" i="2"/>
  <c r="I77" i="2"/>
  <c r="I75" i="2"/>
  <c r="I73" i="2"/>
  <c r="I71" i="2"/>
  <c r="I69" i="2"/>
  <c r="I67" i="2"/>
  <c r="I65" i="2"/>
  <c r="I63" i="2"/>
  <c r="I95" i="2"/>
  <c r="I91" i="2"/>
  <c r="I101" i="2"/>
  <c r="B70" i="2"/>
  <c r="J72" i="2"/>
  <c r="J104" i="2"/>
  <c r="J100" i="2"/>
  <c r="J98" i="2"/>
  <c r="J96" i="2"/>
  <c r="J94" i="2"/>
  <c r="J92" i="2"/>
  <c r="J90" i="2"/>
  <c r="J88" i="2"/>
  <c r="J86" i="2"/>
  <c r="J84" i="2"/>
  <c r="J82" i="2"/>
  <c r="J103" i="2"/>
  <c r="J106" i="2"/>
  <c r="J102" i="2"/>
  <c r="J99" i="2"/>
  <c r="J97" i="2"/>
  <c r="J95" i="2"/>
  <c r="J93" i="2"/>
  <c r="J91" i="2"/>
  <c r="J89" i="2"/>
  <c r="J87" i="2"/>
  <c r="J85" i="2"/>
  <c r="J83" i="2"/>
  <c r="J105" i="2"/>
  <c r="J101" i="2"/>
  <c r="J61" i="2"/>
  <c r="J81" i="2"/>
  <c r="J79" i="2"/>
  <c r="J77" i="2"/>
  <c r="J75" i="2"/>
  <c r="J73" i="2"/>
  <c r="J71" i="2"/>
  <c r="J69" i="2"/>
  <c r="J67" i="2"/>
  <c r="J65" i="2"/>
  <c r="J63" i="2"/>
  <c r="I87" i="2"/>
  <c r="B104" i="2"/>
  <c r="B100" i="2"/>
  <c r="B98" i="2"/>
  <c r="B96" i="2"/>
  <c r="B94" i="2"/>
  <c r="B92" i="2"/>
  <c r="B90" i="2"/>
  <c r="B88" i="2"/>
  <c r="B86" i="2"/>
  <c r="B84" i="2"/>
  <c r="B103" i="2"/>
  <c r="B106" i="2"/>
  <c r="B102" i="2"/>
  <c r="B99" i="2"/>
  <c r="B97" i="2"/>
  <c r="B95" i="2"/>
  <c r="B93" i="2"/>
  <c r="B91" i="2"/>
  <c r="B89" i="2"/>
  <c r="B87" i="2"/>
  <c r="B85" i="2"/>
  <c r="B83" i="2"/>
  <c r="B105" i="2"/>
  <c r="B101" i="2"/>
  <c r="B61" i="2"/>
  <c r="B81" i="2"/>
  <c r="B79" i="2"/>
  <c r="B77" i="2"/>
  <c r="B75" i="2"/>
  <c r="B73" i="2"/>
  <c r="B71" i="2"/>
  <c r="B69" i="2"/>
  <c r="B67" i="2"/>
  <c r="B65" i="2"/>
  <c r="B63" i="2"/>
  <c r="B68" i="2"/>
  <c r="J70" i="2"/>
  <c r="B76" i="2"/>
  <c r="J78" i="2"/>
  <c r="I94" i="2"/>
  <c r="C103" i="2"/>
  <c r="C106" i="2"/>
  <c r="C102" i="2"/>
  <c r="C99" i="2"/>
  <c r="L99" i="2"/>
  <c r="F61" i="2"/>
  <c r="Q61" i="2"/>
  <c r="D62" i="2"/>
  <c r="M62" i="2"/>
  <c r="H63" i="2"/>
  <c r="Q63" i="2"/>
  <c r="D64" i="2"/>
  <c r="M64" i="2"/>
  <c r="H65" i="2"/>
  <c r="Q65" i="2"/>
  <c r="D66" i="2"/>
  <c r="M66" i="2"/>
  <c r="H67" i="2"/>
  <c r="Q67" i="2"/>
  <c r="D68" i="2"/>
  <c r="M68" i="2"/>
  <c r="H69" i="2"/>
  <c r="Q69" i="2"/>
  <c r="D70" i="2"/>
  <c r="M70" i="2"/>
  <c r="H71" i="2"/>
  <c r="Q71" i="2"/>
  <c r="D72" i="2"/>
  <c r="M72" i="2"/>
  <c r="H73" i="2"/>
  <c r="Q73" i="2"/>
  <c r="D74" i="2"/>
  <c r="M74" i="2"/>
  <c r="H75" i="2"/>
  <c r="Q75" i="2"/>
  <c r="D76" i="2"/>
  <c r="M76" i="2"/>
  <c r="H77" i="2"/>
  <c r="Q77" i="2"/>
  <c r="D78" i="2"/>
  <c r="M78" i="2"/>
  <c r="H79" i="2"/>
  <c r="Q79" i="2"/>
  <c r="D80" i="2"/>
  <c r="M80" i="2"/>
  <c r="H81" i="2"/>
  <c r="Q81" i="2"/>
  <c r="D82" i="2"/>
  <c r="N82" i="2"/>
  <c r="D83" i="2"/>
  <c r="P83" i="2"/>
  <c r="E84" i="2"/>
  <c r="Q84" i="2"/>
  <c r="G85" i="2"/>
  <c r="H86" i="2"/>
  <c r="L87" i="2"/>
  <c r="E88" i="2"/>
  <c r="N90" i="2"/>
  <c r="E92" i="2"/>
  <c r="N94" i="2"/>
  <c r="E96" i="2"/>
  <c r="C100" i="2"/>
  <c r="M101" i="2"/>
  <c r="M104" i="2"/>
  <c r="N66" i="2"/>
  <c r="E68" i="2"/>
  <c r="E70" i="2"/>
  <c r="N70" i="2"/>
  <c r="E72" i="2"/>
  <c r="N72" i="2"/>
  <c r="E74" i="2"/>
  <c r="N74" i="2"/>
  <c r="E76" i="2"/>
  <c r="N76" i="2"/>
  <c r="E78" i="2"/>
  <c r="N78" i="2"/>
  <c r="E80" i="2"/>
  <c r="E82" i="2"/>
  <c r="P82" i="2"/>
  <c r="E83" i="2"/>
  <c r="Q83" i="2"/>
  <c r="G84" i="2"/>
  <c r="H85" i="2"/>
  <c r="M87" i="2"/>
  <c r="G88" i="2"/>
  <c r="C89" i="2"/>
  <c r="P90" i="2"/>
  <c r="L91" i="2"/>
  <c r="G92" i="2"/>
  <c r="C93" i="2"/>
  <c r="P94" i="2"/>
  <c r="L95" i="2"/>
  <c r="G96" i="2"/>
  <c r="C97" i="2"/>
  <c r="E100" i="2"/>
  <c r="P104" i="2"/>
  <c r="E106" i="2"/>
  <c r="E102" i="2"/>
  <c r="E99" i="2"/>
  <c r="E105" i="2"/>
  <c r="E101" i="2"/>
  <c r="N99" i="2"/>
  <c r="H61" i="2"/>
  <c r="F62" i="2"/>
  <c r="O62" i="2"/>
  <c r="F64" i="2"/>
  <c r="O64" i="2"/>
  <c r="F66" i="2"/>
  <c r="O66" i="2"/>
  <c r="F68" i="2"/>
  <c r="O68" i="2"/>
  <c r="F70" i="2"/>
  <c r="O70" i="2"/>
  <c r="F72" i="2"/>
  <c r="O72" i="2"/>
  <c r="F74" i="2"/>
  <c r="O74" i="2"/>
  <c r="F76" i="2"/>
  <c r="O76" i="2"/>
  <c r="F78" i="2"/>
  <c r="O78" i="2"/>
  <c r="F80" i="2"/>
  <c r="Q82" i="2"/>
  <c r="G83" i="2"/>
  <c r="H84" i="2"/>
  <c r="L86" i="2"/>
  <c r="N87" i="2"/>
  <c r="E89" i="2"/>
  <c r="N91" i="2"/>
  <c r="E93" i="2"/>
  <c r="N95" i="2"/>
  <c r="E97" i="2"/>
  <c r="M100" i="2"/>
  <c r="G103" i="2"/>
  <c r="G106" i="2"/>
  <c r="F106" i="2"/>
  <c r="F102" i="2"/>
  <c r="F99" i="2"/>
  <c r="F97" i="2"/>
  <c r="F95" i="2"/>
  <c r="F93" i="2"/>
  <c r="F91" i="2"/>
  <c r="F89" i="2"/>
  <c r="F87" i="2"/>
  <c r="F85" i="2"/>
  <c r="F83" i="2"/>
  <c r="F105" i="2"/>
  <c r="F101" i="2"/>
  <c r="F104" i="2"/>
  <c r="F100" i="2"/>
  <c r="F98" i="2"/>
  <c r="F96" i="2"/>
  <c r="F94" i="2"/>
  <c r="F92" i="2"/>
  <c r="F90" i="2"/>
  <c r="F88" i="2"/>
  <c r="F86" i="2"/>
  <c r="F84" i="2"/>
  <c r="F103" i="2"/>
  <c r="O103" i="2"/>
  <c r="O99" i="2"/>
  <c r="O97" i="2"/>
  <c r="O95" i="2"/>
  <c r="O93" i="2"/>
  <c r="O91" i="2"/>
  <c r="O89" i="2"/>
  <c r="O87" i="2"/>
  <c r="O85" i="2"/>
  <c r="O83" i="2"/>
  <c r="O106" i="2"/>
  <c r="O102" i="2"/>
  <c r="O105" i="2"/>
  <c r="O101" i="2"/>
  <c r="O98" i="2"/>
  <c r="O96" i="2"/>
  <c r="O94" i="2"/>
  <c r="O92" i="2"/>
  <c r="O90" i="2"/>
  <c r="O88" i="2"/>
  <c r="O86" i="2"/>
  <c r="O84" i="2"/>
  <c r="O82" i="2"/>
  <c r="O104" i="2"/>
  <c r="O100" i="2"/>
  <c r="G62" i="2"/>
  <c r="P62" i="2"/>
  <c r="C63" i="2"/>
  <c r="L63" i="2"/>
  <c r="G64" i="2"/>
  <c r="P64" i="2"/>
  <c r="C65" i="2"/>
  <c r="L65" i="2"/>
  <c r="G66" i="2"/>
  <c r="P66" i="2"/>
  <c r="C67" i="2"/>
  <c r="L67" i="2"/>
  <c r="G68" i="2"/>
  <c r="P68" i="2"/>
  <c r="C69" i="2"/>
  <c r="L69" i="2"/>
  <c r="G70" i="2"/>
  <c r="P70" i="2"/>
  <c r="C71" i="2"/>
  <c r="L71" i="2"/>
  <c r="G72" i="2"/>
  <c r="P72" i="2"/>
  <c r="C73" i="2"/>
  <c r="L73" i="2"/>
  <c r="G74" i="2"/>
  <c r="P74" i="2"/>
  <c r="C75" i="2"/>
  <c r="L75" i="2"/>
  <c r="G76" i="2"/>
  <c r="P76" i="2"/>
  <c r="C77" i="2"/>
  <c r="L77" i="2"/>
  <c r="G78" i="2"/>
  <c r="P78" i="2"/>
  <c r="C79" i="2"/>
  <c r="L79" i="2"/>
  <c r="G80" i="2"/>
  <c r="P80" i="2"/>
  <c r="C81" i="2"/>
  <c r="L81" i="2"/>
  <c r="G82" i="2"/>
  <c r="H83" i="2"/>
  <c r="L85" i="2"/>
  <c r="C87" i="2"/>
  <c r="P87" i="2"/>
  <c r="L88" i="2"/>
  <c r="G89" i="2"/>
  <c r="C90" i="2"/>
  <c r="P91" i="2"/>
  <c r="L92" i="2"/>
  <c r="G93" i="2"/>
  <c r="C94" i="2"/>
  <c r="P95" i="2"/>
  <c r="L96" i="2"/>
  <c r="G97" i="2"/>
  <c r="C98" i="2"/>
  <c r="P100" i="2"/>
  <c r="M103" i="2"/>
  <c r="M99" i="2"/>
  <c r="M97" i="2"/>
  <c r="M95" i="2"/>
  <c r="M93" i="2"/>
  <c r="M91" i="2"/>
  <c r="M89" i="2"/>
  <c r="M106" i="2"/>
  <c r="M102" i="2"/>
  <c r="M98" i="2"/>
  <c r="M96" i="2"/>
  <c r="M94" i="2"/>
  <c r="M92" i="2"/>
  <c r="M90" i="2"/>
  <c r="M88" i="2"/>
  <c r="G105" i="2"/>
  <c r="G101" i="2"/>
  <c r="G104" i="2"/>
  <c r="G100" i="2"/>
  <c r="G98" i="2"/>
  <c r="P106" i="2"/>
  <c r="P102" i="2"/>
  <c r="P105" i="2"/>
  <c r="P101" i="2"/>
  <c r="P98" i="2"/>
  <c r="H62" i="2"/>
  <c r="Q62" i="2"/>
  <c r="D63" i="2"/>
  <c r="M63" i="2"/>
  <c r="H64" i="2"/>
  <c r="Q64" i="2"/>
  <c r="D65" i="2"/>
  <c r="M65" i="2"/>
  <c r="H66" i="2"/>
  <c r="Q66" i="2"/>
  <c r="D67" i="2"/>
  <c r="M67" i="2"/>
  <c r="H68" i="2"/>
  <c r="Q68" i="2"/>
  <c r="D69" i="2"/>
  <c r="M69" i="2"/>
  <c r="H70" i="2"/>
  <c r="Q70" i="2"/>
  <c r="D71" i="2"/>
  <c r="M71" i="2"/>
  <c r="H72" i="2"/>
  <c r="Q72" i="2"/>
  <c r="D73" i="2"/>
  <c r="M73" i="2"/>
  <c r="H74" i="2"/>
  <c r="Q74" i="2"/>
  <c r="D75" i="2"/>
  <c r="M75" i="2"/>
  <c r="H76" i="2"/>
  <c r="Q76" i="2"/>
  <c r="D77" i="2"/>
  <c r="M77" i="2"/>
  <c r="H78" i="2"/>
  <c r="Q78" i="2"/>
  <c r="D79" i="2"/>
  <c r="M79" i="2"/>
  <c r="H80" i="2"/>
  <c r="D81" i="2"/>
  <c r="M81" i="2"/>
  <c r="L84" i="2"/>
  <c r="M85" i="2"/>
  <c r="C86" i="2"/>
  <c r="N86" i="2"/>
  <c r="N88" i="2"/>
  <c r="E90" i="2"/>
  <c r="N92" i="2"/>
  <c r="E94" i="2"/>
  <c r="N96" i="2"/>
  <c r="E98" i="2"/>
  <c r="G102" i="2"/>
  <c r="C105" i="2"/>
  <c r="D103" i="2"/>
  <c r="D106" i="2"/>
  <c r="D102" i="2"/>
  <c r="D99" i="2"/>
  <c r="D97" i="2"/>
  <c r="D95" i="2"/>
  <c r="D93" i="2"/>
  <c r="D91" i="2"/>
  <c r="D89" i="2"/>
  <c r="D105" i="2"/>
  <c r="D101" i="2"/>
  <c r="D104" i="2"/>
  <c r="D100" i="2"/>
  <c r="D98" i="2"/>
  <c r="D96" i="2"/>
  <c r="D94" i="2"/>
  <c r="D92" i="2"/>
  <c r="D90" i="2"/>
  <c r="D88" i="2"/>
  <c r="H105" i="2"/>
  <c r="H101" i="2"/>
  <c r="H104" i="2"/>
  <c r="H100" i="2"/>
  <c r="H98" i="2"/>
  <c r="H96" i="2"/>
  <c r="H94" i="2"/>
  <c r="H92" i="2"/>
  <c r="H90" i="2"/>
  <c r="H88" i="2"/>
  <c r="H103" i="2"/>
  <c r="H106" i="2"/>
  <c r="H102" i="2"/>
  <c r="H99" i="2"/>
  <c r="H97" i="2"/>
  <c r="H95" i="2"/>
  <c r="H93" i="2"/>
  <c r="H91" i="2"/>
  <c r="H89" i="2"/>
  <c r="H87" i="2"/>
  <c r="Q106" i="2"/>
  <c r="Q102" i="2"/>
  <c r="Q105" i="2"/>
  <c r="Q101" i="2"/>
  <c r="Q98" i="2"/>
  <c r="Q96" i="2"/>
  <c r="Q94" i="2"/>
  <c r="Q92" i="2"/>
  <c r="Q90" i="2"/>
  <c r="Q88" i="2"/>
  <c r="Q104" i="2"/>
  <c r="Q100" i="2"/>
  <c r="Q103" i="2"/>
  <c r="Q99" i="2"/>
  <c r="Q97" i="2"/>
  <c r="Q95" i="2"/>
  <c r="Q93" i="2"/>
  <c r="Q91" i="2"/>
  <c r="Q89" i="2"/>
  <c r="Q87" i="2"/>
  <c r="C61" i="2"/>
  <c r="M61" i="2"/>
  <c r="E63" i="2"/>
  <c r="N63" i="2"/>
  <c r="E65" i="2"/>
  <c r="N65" i="2"/>
  <c r="E67" i="2"/>
  <c r="N67" i="2"/>
  <c r="E69" i="2"/>
  <c r="N69" i="2"/>
  <c r="E71" i="2"/>
  <c r="N71" i="2"/>
  <c r="E73" i="2"/>
  <c r="N73" i="2"/>
  <c r="E75" i="2"/>
  <c r="N75" i="2"/>
  <c r="E77" i="2"/>
  <c r="N77" i="2"/>
  <c r="E79" i="2"/>
  <c r="N79" i="2"/>
  <c r="E81" i="2"/>
  <c r="N81" i="2"/>
  <c r="L83" i="2"/>
  <c r="M84" i="2"/>
  <c r="C85" i="2"/>
  <c r="N85" i="2"/>
  <c r="D86" i="2"/>
  <c r="P86" i="2"/>
  <c r="E87" i="2"/>
  <c r="P88" i="2"/>
  <c r="L89" i="2"/>
  <c r="G90" i="2"/>
  <c r="C91" i="2"/>
  <c r="P92" i="2"/>
  <c r="L93" i="2"/>
  <c r="G94" i="2"/>
  <c r="C95" i="2"/>
  <c r="P96" i="2"/>
  <c r="L97" i="2"/>
  <c r="P99" i="2"/>
  <c r="AA118" i="1"/>
  <c r="X117" i="1"/>
  <c r="X118" i="1"/>
  <c r="AA117" i="1"/>
  <c r="P71" i="1"/>
  <c r="O70" i="1"/>
  <c r="P70" i="1"/>
  <c r="C71" i="1"/>
  <c r="O71" i="1"/>
  <c r="E71" i="1"/>
  <c r="B71" i="1"/>
  <c r="D71" i="1"/>
  <c r="AB51" i="1"/>
  <c r="AB106" i="1"/>
  <c r="V112" i="1"/>
  <c r="AB59" i="1"/>
  <c r="V29" i="1"/>
  <c r="V36" i="1"/>
  <c r="V43" i="1"/>
  <c r="AB54" i="1"/>
  <c r="AB73" i="1"/>
  <c r="V51" i="1"/>
  <c r="AE51" i="1" s="1"/>
  <c r="AQ51" i="1" s="1"/>
  <c r="V11" i="1"/>
  <c r="V59" i="1"/>
  <c r="V64" i="1"/>
  <c r="AH64" i="1" s="1"/>
  <c r="V48" i="1"/>
  <c r="AB89" i="1"/>
  <c r="AB101" i="1"/>
  <c r="AB68" i="1"/>
  <c r="AB81" i="1"/>
  <c r="AB93" i="1"/>
  <c r="V7" i="1"/>
  <c r="AB49" i="1"/>
  <c r="AB64" i="1"/>
  <c r="AB61" i="1"/>
  <c r="AB91" i="1"/>
  <c r="AB50" i="1"/>
  <c r="AB53" i="1"/>
  <c r="AB83" i="1"/>
  <c r="V92" i="1"/>
  <c r="AE92" i="1" s="1"/>
  <c r="V25" i="1"/>
  <c r="V13" i="1"/>
  <c r="V82" i="1"/>
  <c r="AE82" i="1" s="1"/>
  <c r="V99" i="1"/>
  <c r="V20" i="1"/>
  <c r="V39" i="1"/>
  <c r="V45" i="1"/>
  <c r="AB56" i="1"/>
  <c r="AB78" i="1"/>
  <c r="AB94" i="1"/>
  <c r="V27" i="1"/>
  <c r="V66" i="1"/>
  <c r="AB74" i="1"/>
  <c r="AB99" i="1"/>
  <c r="V4" i="1"/>
  <c r="V16" i="1"/>
  <c r="V76" i="1"/>
  <c r="AF76" i="1" s="1"/>
  <c r="AB79" i="1"/>
  <c r="AB88" i="1"/>
  <c r="AB96" i="1"/>
  <c r="AB57" i="1"/>
  <c r="AB62" i="1"/>
  <c r="AB69" i="1"/>
  <c r="AB84" i="1"/>
  <c r="AB97" i="1"/>
  <c r="AB102" i="1"/>
  <c r="V105" i="1"/>
  <c r="AH105" i="1" s="1"/>
  <c r="AB107" i="1"/>
  <c r="AB52" i="1"/>
  <c r="AB67" i="1"/>
  <c r="AB72" i="1"/>
  <c r="AB77" i="1"/>
  <c r="AB82" i="1"/>
  <c r="AB87" i="1"/>
  <c r="AB92" i="1"/>
  <c r="AB112" i="1"/>
  <c r="AB55" i="1"/>
  <c r="AB60" i="1"/>
  <c r="AB65" i="1"/>
  <c r="AB75" i="1"/>
  <c r="AB80" i="1"/>
  <c r="AB90" i="1"/>
  <c r="AB95" i="1"/>
  <c r="AB100" i="1"/>
  <c r="AB105" i="1"/>
  <c r="AB110" i="1"/>
  <c r="AB58" i="1"/>
  <c r="AB63" i="1"/>
  <c r="V68" i="1"/>
  <c r="AE68" i="1" s="1"/>
  <c r="AB70" i="1"/>
  <c r="AB85" i="1"/>
  <c r="AB98" i="1"/>
  <c r="AB103" i="1"/>
  <c r="P80" i="1"/>
  <c r="AB66" i="1"/>
  <c r="AB71" i="1"/>
  <c r="AB76" i="1"/>
  <c r="V84" i="1"/>
  <c r="AE84" i="1" s="1"/>
  <c r="AB86" i="1"/>
  <c r="AB104" i="1"/>
  <c r="V107" i="1"/>
  <c r="AE107" i="1" s="1"/>
  <c r="AQ107" i="1" s="1"/>
  <c r="V72" i="1"/>
  <c r="AG72" i="1" s="1"/>
  <c r="AF92" i="1"/>
  <c r="V15" i="1"/>
  <c r="V24" i="1"/>
  <c r="V33" i="1"/>
  <c r="V47" i="1"/>
  <c r="V50" i="1"/>
  <c r="V61" i="1"/>
  <c r="V70" i="1"/>
  <c r="V86" i="1"/>
  <c r="V3" i="1"/>
  <c r="V12" i="1"/>
  <c r="V21" i="1"/>
  <c r="V35" i="1"/>
  <c r="V44" i="1"/>
  <c r="V55" i="1"/>
  <c r="AE55" i="1" s="1"/>
  <c r="AQ55" i="1" s="1"/>
  <c r="V80" i="1"/>
  <c r="V96" i="1"/>
  <c r="V103" i="1"/>
  <c r="AE103" i="1" s="1"/>
  <c r="AQ103" i="1" s="1"/>
  <c r="V111" i="1"/>
  <c r="AH92" i="1"/>
  <c r="V8" i="1"/>
  <c r="V17" i="1"/>
  <c r="V31" i="1"/>
  <c r="V40" i="1"/>
  <c r="V49" i="1"/>
  <c r="V78" i="1"/>
  <c r="V94" i="1"/>
  <c r="V101" i="1"/>
  <c r="AE101" i="1" s="1"/>
  <c r="V108" i="1"/>
  <c r="V9" i="1"/>
  <c r="V23" i="1"/>
  <c r="V32" i="1"/>
  <c r="V41" i="1"/>
  <c r="V65" i="1"/>
  <c r="AE65" i="1" s="1"/>
  <c r="V74" i="1"/>
  <c r="V90" i="1"/>
  <c r="V106" i="1"/>
  <c r="AH106" i="1" s="1"/>
  <c r="V5" i="1"/>
  <c r="V19" i="1"/>
  <c r="V28" i="1"/>
  <c r="V37" i="1"/>
  <c r="V54" i="1"/>
  <c r="AH54" i="1" s="1"/>
  <c r="AT54" i="1" s="1"/>
  <c r="V56" i="1"/>
  <c r="V88" i="1"/>
  <c r="J55" i="1"/>
  <c r="V2" i="1"/>
  <c r="V6" i="1"/>
  <c r="V10" i="1"/>
  <c r="V14" i="1"/>
  <c r="V18" i="1"/>
  <c r="V22" i="1"/>
  <c r="V26" i="1"/>
  <c r="V30" i="1"/>
  <c r="V34" i="1"/>
  <c r="V38" i="1"/>
  <c r="V42" i="1"/>
  <c r="V46" i="1"/>
  <c r="V53" i="1"/>
  <c r="V58" i="1"/>
  <c r="V63" i="1"/>
  <c r="V98" i="1"/>
  <c r="V100" i="1"/>
  <c r="V102" i="1"/>
  <c r="V110" i="1"/>
  <c r="V60" i="1"/>
  <c r="V104" i="1"/>
  <c r="AG59" i="1"/>
  <c r="AS59" i="1" s="1"/>
  <c r="F63" i="1"/>
  <c r="V109" i="1"/>
  <c r="V113" i="1"/>
  <c r="AH59" i="1"/>
  <c r="AT59" i="1" s="1"/>
  <c r="AB113" i="1"/>
  <c r="V52" i="1"/>
  <c r="V57" i="1"/>
  <c r="V62" i="1"/>
  <c r="V67" i="1"/>
  <c r="V69" i="1"/>
  <c r="V71" i="1"/>
  <c r="V73" i="1"/>
  <c r="V75" i="1"/>
  <c r="V77" i="1"/>
  <c r="V79" i="1"/>
  <c r="V81" i="1"/>
  <c r="V83" i="1"/>
  <c r="V85" i="1"/>
  <c r="V87" i="1"/>
  <c r="V89" i="1"/>
  <c r="V91" i="1"/>
  <c r="V93" i="1"/>
  <c r="V95" i="1"/>
  <c r="V97" i="1"/>
  <c r="AE59" i="1"/>
  <c r="AQ59" i="1" s="1"/>
  <c r="AB108" i="1"/>
  <c r="AB111" i="1"/>
  <c r="AB109" i="1"/>
  <c r="O66" i="1"/>
  <c r="M58" i="1"/>
  <c r="O67" i="1"/>
  <c r="K59" i="1"/>
  <c r="L67" i="1"/>
  <c r="O68" i="1"/>
  <c r="J68" i="1"/>
  <c r="K68" i="1"/>
  <c r="L68" i="1"/>
  <c r="M68" i="1"/>
  <c r="K67" i="1"/>
  <c r="J66" i="1"/>
  <c r="K66" i="1"/>
  <c r="L66" i="1"/>
  <c r="L58" i="1"/>
  <c r="M66" i="1"/>
  <c r="K58" i="1"/>
  <c r="L65" i="1"/>
  <c r="M59" i="1"/>
  <c r="J67" i="1"/>
  <c r="M54" i="1"/>
  <c r="M65" i="1"/>
  <c r="M67" i="1"/>
  <c r="L59" i="1"/>
  <c r="L54" i="1"/>
  <c r="K54" i="1"/>
  <c r="Q16" i="1"/>
  <c r="Q71" i="1" s="1"/>
  <c r="K53" i="1"/>
  <c r="M53" i="1"/>
  <c r="J54" i="1"/>
  <c r="N2" i="1"/>
  <c r="F60" i="1"/>
  <c r="L53" i="1"/>
  <c r="H60" i="1"/>
  <c r="I63" i="1"/>
  <c r="P78" i="1"/>
  <c r="H63" i="1"/>
  <c r="G63" i="1"/>
  <c r="O78" i="1"/>
  <c r="J58" i="1"/>
  <c r="M55" i="1"/>
  <c r="K55" i="1"/>
  <c r="L55" i="1"/>
  <c r="J59" i="1"/>
  <c r="O77" i="1"/>
  <c r="P77" i="1"/>
  <c r="G60" i="1"/>
  <c r="I60" i="1"/>
  <c r="P2" i="1"/>
  <c r="O80" i="1"/>
  <c r="M110" i="2" l="1"/>
  <c r="L116" i="2" s="1"/>
  <c r="N109" i="6"/>
  <c r="L113" i="6"/>
  <c r="L109" i="6"/>
  <c r="N108" i="13"/>
  <c r="AP115" i="14"/>
  <c r="P90" i="15"/>
  <c r="P92" i="15"/>
  <c r="P84" i="15"/>
  <c r="P70" i="15"/>
  <c r="P93" i="15"/>
  <c r="P82" i="13"/>
  <c r="P88" i="13"/>
  <c r="P99" i="13"/>
  <c r="P94" i="13"/>
  <c r="P91" i="11"/>
  <c r="P75" i="11"/>
  <c r="P97" i="6"/>
  <c r="P81" i="6"/>
  <c r="P76" i="13"/>
  <c r="P94" i="11"/>
  <c r="P78" i="11"/>
  <c r="P95" i="13"/>
  <c r="P106" i="6"/>
  <c r="P90" i="6"/>
  <c r="P74" i="6"/>
  <c r="B129" i="2"/>
  <c r="L109" i="2"/>
  <c r="AP115" i="3"/>
  <c r="AP116" i="3"/>
  <c r="N108" i="11"/>
  <c r="M113" i="13"/>
  <c r="M109" i="13"/>
  <c r="AP115" i="12"/>
  <c r="AA53" i="12"/>
  <c r="P91" i="15"/>
  <c r="P74" i="13"/>
  <c r="P101" i="13"/>
  <c r="P80" i="13"/>
  <c r="P106" i="15"/>
  <c r="P91" i="13"/>
  <c r="P105" i="11"/>
  <c r="P89" i="11"/>
  <c r="P73" i="11"/>
  <c r="P95" i="6"/>
  <c r="P79" i="6"/>
  <c r="P92" i="11"/>
  <c r="P76" i="11"/>
  <c r="P87" i="13"/>
  <c r="P104" i="6"/>
  <c r="P88" i="6"/>
  <c r="P72" i="6"/>
  <c r="O109" i="4"/>
  <c r="Q110" i="2"/>
  <c r="O116" i="5"/>
  <c r="O115" i="5" s="1"/>
  <c r="M108" i="6"/>
  <c r="N113" i="8"/>
  <c r="O109" i="11"/>
  <c r="N109" i="13"/>
  <c r="O109" i="15"/>
  <c r="O108" i="15"/>
  <c r="N108" i="15"/>
  <c r="AB118" i="21"/>
  <c r="P82" i="15"/>
  <c r="P105" i="15"/>
  <c r="P93" i="13"/>
  <c r="P72" i="13"/>
  <c r="P104" i="15"/>
  <c r="P83" i="13"/>
  <c r="P106" i="13"/>
  <c r="P103" i="11"/>
  <c r="P87" i="11"/>
  <c r="P71" i="11"/>
  <c r="P93" i="6"/>
  <c r="P77" i="6"/>
  <c r="P86" i="13"/>
  <c r="P106" i="11"/>
  <c r="P90" i="11"/>
  <c r="P74" i="11"/>
  <c r="P79" i="13"/>
  <c r="P102" i="6"/>
  <c r="P86" i="6"/>
  <c r="P70" i="6"/>
  <c r="P108" i="6" s="1"/>
  <c r="B70" i="1"/>
  <c r="N66" i="1"/>
  <c r="N65" i="1"/>
  <c r="M109" i="6"/>
  <c r="M113" i="6"/>
  <c r="L108" i="11"/>
  <c r="L113" i="11"/>
  <c r="AA115" i="12"/>
  <c r="L109" i="15"/>
  <c r="N109" i="15"/>
  <c r="M108" i="15"/>
  <c r="P80" i="15"/>
  <c r="P103" i="15"/>
  <c r="P85" i="13"/>
  <c r="P102" i="15"/>
  <c r="P75" i="13"/>
  <c r="P104" i="13"/>
  <c r="P97" i="13"/>
  <c r="P101" i="11"/>
  <c r="P85" i="11"/>
  <c r="P91" i="6"/>
  <c r="P75" i="6"/>
  <c r="P78" i="13"/>
  <c r="P104" i="11"/>
  <c r="P88" i="11"/>
  <c r="P72" i="11"/>
  <c r="P71" i="13"/>
  <c r="N108" i="6"/>
  <c r="P100" i="6"/>
  <c r="P84" i="6"/>
  <c r="P111" i="2"/>
  <c r="AP117" i="3"/>
  <c r="AP118" i="3"/>
  <c r="Q116" i="5"/>
  <c r="Q115" i="5" s="1"/>
  <c r="M109" i="11"/>
  <c r="M113" i="11"/>
  <c r="O108" i="11"/>
  <c r="O108" i="13"/>
  <c r="O109" i="13"/>
  <c r="E132" i="14"/>
  <c r="M109" i="15"/>
  <c r="M113" i="15"/>
  <c r="P78" i="15"/>
  <c r="P101" i="15"/>
  <c r="P81" i="15"/>
  <c r="P105" i="13"/>
  <c r="P77" i="13"/>
  <c r="P100" i="15"/>
  <c r="P89" i="13"/>
  <c r="P99" i="11"/>
  <c r="P83" i="11"/>
  <c r="P105" i="6"/>
  <c r="P89" i="6"/>
  <c r="P73" i="6"/>
  <c r="P70" i="13"/>
  <c r="N113" i="13" s="1"/>
  <c r="L109" i="11"/>
  <c r="P102" i="11"/>
  <c r="P86" i="11"/>
  <c r="P70" i="11"/>
  <c r="N113" i="11" s="1"/>
  <c r="L108" i="6"/>
  <c r="Q68" i="1"/>
  <c r="P98" i="6"/>
  <c r="P82" i="6"/>
  <c r="P110" i="2"/>
  <c r="O109" i="6"/>
  <c r="O108" i="6"/>
  <c r="N109" i="11"/>
  <c r="D112" i="13"/>
  <c r="P89" i="15"/>
  <c r="P98" i="15"/>
  <c r="P76" i="15"/>
  <c r="P99" i="15"/>
  <c r="P87" i="15"/>
  <c r="P79" i="15"/>
  <c r="P103" i="13"/>
  <c r="P73" i="15"/>
  <c r="P81" i="13"/>
  <c r="P97" i="11"/>
  <c r="P81" i="11"/>
  <c r="P103" i="6"/>
  <c r="P87" i="6"/>
  <c r="P71" i="6"/>
  <c r="P109" i="6" s="1"/>
  <c r="P100" i="13"/>
  <c r="P100" i="11"/>
  <c r="P84" i="11"/>
  <c r="M116" i="5"/>
  <c r="M115" i="5" s="1"/>
  <c r="B73" i="1"/>
  <c r="P96" i="6"/>
  <c r="P80" i="6"/>
  <c r="M108" i="13"/>
  <c r="L113" i="13"/>
  <c r="L108" i="13"/>
  <c r="L109" i="13"/>
  <c r="P96" i="15"/>
  <c r="P88" i="15"/>
  <c r="P74" i="15"/>
  <c r="P97" i="15"/>
  <c r="P85" i="15"/>
  <c r="P77" i="15"/>
  <c r="P98" i="13"/>
  <c r="P71" i="15"/>
  <c r="P108" i="15" s="1"/>
  <c r="P73" i="13"/>
  <c r="M109" i="4"/>
  <c r="P95" i="11"/>
  <c r="P79" i="11"/>
  <c r="P101" i="6"/>
  <c r="P85" i="6"/>
  <c r="K116" i="10"/>
  <c r="K115" i="10" s="1"/>
  <c r="P92" i="13"/>
  <c r="P98" i="11"/>
  <c r="P82" i="11"/>
  <c r="P94" i="6"/>
  <c r="P78" i="6"/>
  <c r="D113" i="13"/>
  <c r="L108" i="15"/>
  <c r="L113" i="15"/>
  <c r="P94" i="15"/>
  <c r="P86" i="15"/>
  <c r="P72" i="15"/>
  <c r="N113" i="15" s="1"/>
  <c r="P95" i="15"/>
  <c r="P83" i="15"/>
  <c r="P90" i="13"/>
  <c r="P96" i="13"/>
  <c r="P102" i="13"/>
  <c r="P93" i="11"/>
  <c r="P77" i="11"/>
  <c r="P99" i="6"/>
  <c r="P83" i="6"/>
  <c r="P96" i="11"/>
  <c r="P92" i="6"/>
  <c r="AT106" i="1"/>
  <c r="AT105" i="1"/>
  <c r="AG55" i="1"/>
  <c r="AS55" i="1" s="1"/>
  <c r="AH49" i="1"/>
  <c r="AE49" i="1"/>
  <c r="AH55" i="1"/>
  <c r="AT55" i="1" s="1"/>
  <c r="P75" i="18"/>
  <c r="P83" i="18"/>
  <c r="P91" i="18"/>
  <c r="P99" i="18"/>
  <c r="P76" i="18"/>
  <c r="P84" i="18"/>
  <c r="P92" i="18"/>
  <c r="P100" i="18"/>
  <c r="P77" i="18"/>
  <c r="P85" i="18"/>
  <c r="P93" i="18"/>
  <c r="P101" i="18"/>
  <c r="P70" i="18"/>
  <c r="P78" i="18"/>
  <c r="P86" i="18"/>
  <c r="P94" i="18"/>
  <c r="P102" i="18"/>
  <c r="P71" i="18"/>
  <c r="P79" i="18"/>
  <c r="P87" i="18"/>
  <c r="P95" i="18"/>
  <c r="P103" i="18"/>
  <c r="P72" i="18"/>
  <c r="P80" i="18"/>
  <c r="P88" i="18"/>
  <c r="P96" i="18"/>
  <c r="P104" i="18"/>
  <c r="P73" i="18"/>
  <c r="P81" i="18"/>
  <c r="P89" i="18"/>
  <c r="P97" i="18"/>
  <c r="P105" i="18"/>
  <c r="P74" i="18"/>
  <c r="P82" i="18"/>
  <c r="P90" i="18"/>
  <c r="P98" i="18"/>
  <c r="P106" i="18"/>
  <c r="P75" i="4"/>
  <c r="P83" i="4"/>
  <c r="P91" i="4"/>
  <c r="P99" i="4"/>
  <c r="P76" i="4"/>
  <c r="P84" i="4"/>
  <c r="P92" i="4"/>
  <c r="P100" i="4"/>
  <c r="P77" i="4"/>
  <c r="P85" i="4"/>
  <c r="P93" i="4"/>
  <c r="P101" i="4"/>
  <c r="P70" i="4"/>
  <c r="P78" i="4"/>
  <c r="P86" i="4"/>
  <c r="P94" i="4"/>
  <c r="P102" i="4"/>
  <c r="P71" i="4"/>
  <c r="P79" i="4"/>
  <c r="P87" i="4"/>
  <c r="P95" i="4"/>
  <c r="P103" i="4"/>
  <c r="P72" i="4"/>
  <c r="P80" i="4"/>
  <c r="P88" i="4"/>
  <c r="P96" i="4"/>
  <c r="P104" i="4"/>
  <c r="P73" i="4"/>
  <c r="P81" i="4"/>
  <c r="P89" i="4"/>
  <c r="P97" i="4"/>
  <c r="P105" i="4"/>
  <c r="P74" i="4"/>
  <c r="P82" i="4"/>
  <c r="P90" i="4"/>
  <c r="P98" i="4"/>
  <c r="P106" i="4"/>
  <c r="O116" i="16"/>
  <c r="O115" i="16" s="1"/>
  <c r="F131" i="16"/>
  <c r="E131" i="16"/>
  <c r="F129" i="16"/>
  <c r="E129" i="16"/>
  <c r="Q116" i="16"/>
  <c r="Q115" i="16" s="1"/>
  <c r="M116" i="16"/>
  <c r="M115" i="16" s="1"/>
  <c r="K116" i="16"/>
  <c r="K115" i="16" s="1"/>
  <c r="E132" i="16"/>
  <c r="AC107" i="16"/>
  <c r="AB118" i="16"/>
  <c r="AB117" i="16"/>
  <c r="E130" i="16"/>
  <c r="AA118" i="12"/>
  <c r="AA117" i="12"/>
  <c r="AA116" i="12"/>
  <c r="Q116" i="14"/>
  <c r="Q115" i="14" s="1"/>
  <c r="F131" i="14"/>
  <c r="E131" i="14"/>
  <c r="F129" i="14"/>
  <c r="E129" i="14"/>
  <c r="AA53" i="14"/>
  <c r="AP116" i="14"/>
  <c r="AB117" i="14"/>
  <c r="O116" i="14"/>
  <c r="O115" i="14" s="1"/>
  <c r="AA49" i="14"/>
  <c r="AP118" i="14"/>
  <c r="AP117" i="14"/>
  <c r="M116" i="14"/>
  <c r="M115" i="14" s="1"/>
  <c r="AB118" i="14"/>
  <c r="K116" i="14"/>
  <c r="K115" i="14" s="1"/>
  <c r="H112" i="13"/>
  <c r="F113" i="13"/>
  <c r="E112" i="13"/>
  <c r="I112" i="13"/>
  <c r="G112" i="13"/>
  <c r="F112" i="13"/>
  <c r="E113" i="13"/>
  <c r="I113" i="13"/>
  <c r="H113" i="13"/>
  <c r="G113" i="13"/>
  <c r="J112" i="13"/>
  <c r="Q116" i="12"/>
  <c r="Q115" i="12" s="1"/>
  <c r="M116" i="12"/>
  <c r="M115" i="12" s="1"/>
  <c r="F132" i="12"/>
  <c r="E132" i="12"/>
  <c r="O116" i="12"/>
  <c r="O115" i="12" s="1"/>
  <c r="F130" i="12"/>
  <c r="E130" i="12"/>
  <c r="E129" i="12"/>
  <c r="F129" i="12"/>
  <c r="E131" i="12"/>
  <c r="F131" i="12"/>
  <c r="K116" i="12"/>
  <c r="K115" i="12" s="1"/>
  <c r="AP118" i="12"/>
  <c r="AP117" i="12"/>
  <c r="AB118" i="12"/>
  <c r="AB117" i="12"/>
  <c r="AB117" i="10"/>
  <c r="AB118" i="10"/>
  <c r="AI118" i="10"/>
  <c r="AI117" i="10"/>
  <c r="AI115" i="10"/>
  <c r="AI116" i="10"/>
  <c r="F131" i="10"/>
  <c r="E131" i="10"/>
  <c r="F129" i="10"/>
  <c r="E129" i="10"/>
  <c r="O116" i="10"/>
  <c r="O115" i="10" s="1"/>
  <c r="F132" i="10"/>
  <c r="Q116" i="10"/>
  <c r="Q115" i="10" s="1"/>
  <c r="F130" i="10"/>
  <c r="M108" i="8"/>
  <c r="L113" i="8"/>
  <c r="L109" i="8"/>
  <c r="O109" i="8"/>
  <c r="O108" i="8"/>
  <c r="L108" i="8"/>
  <c r="N109" i="8"/>
  <c r="P109" i="8"/>
  <c r="M113" i="8"/>
  <c r="P108" i="8"/>
  <c r="M109" i="8"/>
  <c r="N108" i="8"/>
  <c r="O116" i="7"/>
  <c r="O115" i="7" s="1"/>
  <c r="M116" i="7"/>
  <c r="M115" i="7" s="1"/>
  <c r="AB118" i="7"/>
  <c r="AB117" i="7"/>
  <c r="AI115" i="5"/>
  <c r="AI117" i="5"/>
  <c r="AI118" i="5"/>
  <c r="AI116" i="5"/>
  <c r="F132" i="5"/>
  <c r="E132" i="5"/>
  <c r="F130" i="5"/>
  <c r="E130" i="5"/>
  <c r="AB117" i="5"/>
  <c r="AB118" i="5"/>
  <c r="E131" i="5"/>
  <c r="F129" i="5"/>
  <c r="E129" i="5"/>
  <c r="M108" i="4"/>
  <c r="L113" i="4"/>
  <c r="L109" i="4"/>
  <c r="N108" i="4"/>
  <c r="M113" i="4"/>
  <c r="L108" i="4"/>
  <c r="O108" i="4"/>
  <c r="AB118" i="3"/>
  <c r="AB117" i="3"/>
  <c r="O116" i="3"/>
  <c r="O115" i="3" s="1"/>
  <c r="F129" i="3"/>
  <c r="K116" i="3"/>
  <c r="K115" i="3" s="1"/>
  <c r="Q116" i="3"/>
  <c r="Q115" i="3" s="1"/>
  <c r="M116" i="3"/>
  <c r="M115" i="3" s="1"/>
  <c r="E129" i="3"/>
  <c r="F131" i="3"/>
  <c r="E131" i="3"/>
  <c r="F132" i="3"/>
  <c r="E132" i="3"/>
  <c r="F130" i="3"/>
  <c r="E130" i="3"/>
  <c r="C129" i="2"/>
  <c r="L113" i="2"/>
  <c r="M111" i="2"/>
  <c r="M109" i="2"/>
  <c r="L115" i="2" s="1"/>
  <c r="O111" i="2"/>
  <c r="O109" i="2"/>
  <c r="M115" i="2" s="1"/>
  <c r="N109" i="2"/>
  <c r="M113" i="2"/>
  <c r="O116" i="2"/>
  <c r="D129" i="2"/>
  <c r="Q111" i="2"/>
  <c r="Q109" i="2"/>
  <c r="O115" i="2" s="1"/>
  <c r="E129" i="2"/>
  <c r="N116" i="2"/>
  <c r="O110" i="2"/>
  <c r="M116" i="2" s="1"/>
  <c r="P109" i="2"/>
  <c r="N115" i="2" s="1"/>
  <c r="AG51" i="1"/>
  <c r="AS51" i="1" s="1"/>
  <c r="AH51" i="1"/>
  <c r="AT51" i="1" s="1"/>
  <c r="AF51" i="1"/>
  <c r="AR51" i="1" s="1"/>
  <c r="AE76" i="1"/>
  <c r="AF107" i="1"/>
  <c r="AR107" i="1" s="1"/>
  <c r="AG76" i="1"/>
  <c r="AH107" i="1"/>
  <c r="AG107" i="1"/>
  <c r="AS107" i="1" s="1"/>
  <c r="AF61" i="1"/>
  <c r="AR61" i="1" s="1"/>
  <c r="AH61" i="1"/>
  <c r="AT61" i="1" s="1"/>
  <c r="AG61" i="1"/>
  <c r="AS61" i="1" s="1"/>
  <c r="AF55" i="1"/>
  <c r="AR55" i="1" s="1"/>
  <c r="AH76" i="1"/>
  <c r="AE61" i="1"/>
  <c r="AQ61" i="1" s="1"/>
  <c r="AF59" i="1"/>
  <c r="AR59" i="1" s="1"/>
  <c r="E73" i="1"/>
  <c r="AE112" i="1"/>
  <c r="AQ112" i="1" s="1"/>
  <c r="AE64" i="1"/>
  <c r="AG82" i="1"/>
  <c r="AH112" i="1"/>
  <c r="AT112" i="1" s="1"/>
  <c r="D70" i="1"/>
  <c r="C70" i="1"/>
  <c r="E70" i="1"/>
  <c r="AG112" i="1"/>
  <c r="AS112" i="1" s="1"/>
  <c r="AF112" i="1"/>
  <c r="AR112" i="1" s="1"/>
  <c r="B72" i="1"/>
  <c r="C72" i="1"/>
  <c r="D72" i="1"/>
  <c r="E72" i="1"/>
  <c r="AH82" i="1"/>
  <c r="D73" i="1"/>
  <c r="C73" i="1"/>
  <c r="Q70" i="1"/>
  <c r="AH68" i="1"/>
  <c r="AG68" i="1"/>
  <c r="AH99" i="1"/>
  <c r="AH84" i="1"/>
  <c r="AG92" i="1"/>
  <c r="AG84" i="1"/>
  <c r="AG49" i="1"/>
  <c r="AG105" i="1"/>
  <c r="AS105" i="1" s="1"/>
  <c r="AG99" i="1"/>
  <c r="AF49" i="1"/>
  <c r="AG64" i="1"/>
  <c r="AF82" i="1"/>
  <c r="AE105" i="1"/>
  <c r="AQ105" i="1" s="1"/>
  <c r="AF105" i="1"/>
  <c r="AR105" i="1" s="1"/>
  <c r="AE99" i="1"/>
  <c r="AF99" i="1"/>
  <c r="AF64" i="1"/>
  <c r="AG106" i="1"/>
  <c r="AS106" i="1" s="1"/>
  <c r="AF65" i="1"/>
  <c r="AG66" i="1"/>
  <c r="AF66" i="1"/>
  <c r="AH66" i="1"/>
  <c r="AG65" i="1"/>
  <c r="AE72" i="1"/>
  <c r="AE106" i="1"/>
  <c r="AQ106" i="1" s="1"/>
  <c r="AH72" i="1"/>
  <c r="AH65" i="1"/>
  <c r="AE66" i="1"/>
  <c r="AG111" i="1"/>
  <c r="AS111" i="1" s="1"/>
  <c r="AF84" i="1"/>
  <c r="AF72" i="1"/>
  <c r="AF68" i="1"/>
  <c r="AF111" i="1"/>
  <c r="AR111" i="1" s="1"/>
  <c r="AE88" i="1"/>
  <c r="AH88" i="1"/>
  <c r="AG88" i="1"/>
  <c r="AF88" i="1"/>
  <c r="AE108" i="1"/>
  <c r="AQ108" i="1" s="1"/>
  <c r="AH108" i="1"/>
  <c r="AG108" i="1"/>
  <c r="AS108" i="1" s="1"/>
  <c r="AF108" i="1"/>
  <c r="AR108" i="1" s="1"/>
  <c r="AH56" i="1"/>
  <c r="AT56" i="1" s="1"/>
  <c r="AG56" i="1"/>
  <c r="AS56" i="1" s="1"/>
  <c r="AF56" i="1"/>
  <c r="AR56" i="1" s="1"/>
  <c r="AH111" i="1"/>
  <c r="AT111" i="1" s="1"/>
  <c r="AE94" i="1"/>
  <c r="AH94" i="1"/>
  <c r="AF94" i="1"/>
  <c r="AG94" i="1"/>
  <c r="AE56" i="1"/>
  <c r="AQ56" i="1" s="1"/>
  <c r="AE111" i="1"/>
  <c r="AQ111" i="1" s="1"/>
  <c r="AF106" i="1"/>
  <c r="AR106" i="1" s="1"/>
  <c r="AE78" i="1"/>
  <c r="AH78" i="1"/>
  <c r="AG78" i="1"/>
  <c r="AF78" i="1"/>
  <c r="AE96" i="1"/>
  <c r="AF96" i="1"/>
  <c r="AH96" i="1"/>
  <c r="AG96" i="1"/>
  <c r="AE86" i="1"/>
  <c r="AG86" i="1"/>
  <c r="AH86" i="1"/>
  <c r="AF86" i="1"/>
  <c r="AG54" i="1"/>
  <c r="AS54" i="1" s="1"/>
  <c r="AF54" i="1"/>
  <c r="AR54" i="1" s="1"/>
  <c r="AE54" i="1"/>
  <c r="AQ54" i="1" s="1"/>
  <c r="AE90" i="1"/>
  <c r="AG90" i="1"/>
  <c r="AF90" i="1"/>
  <c r="AH90" i="1"/>
  <c r="AE80" i="1"/>
  <c r="AF80" i="1"/>
  <c r="AH80" i="1"/>
  <c r="AG80" i="1"/>
  <c r="AE70" i="1"/>
  <c r="AH70" i="1"/>
  <c r="AF70" i="1"/>
  <c r="AG70" i="1"/>
  <c r="AE74" i="1"/>
  <c r="AG74" i="1"/>
  <c r="AF74" i="1"/>
  <c r="AH74" i="1"/>
  <c r="AH103" i="1"/>
  <c r="AG103" i="1"/>
  <c r="AS103" i="1" s="1"/>
  <c r="AF103" i="1"/>
  <c r="AR103" i="1" s="1"/>
  <c r="AE50" i="1"/>
  <c r="AQ50" i="1" s="1"/>
  <c r="AH50" i="1"/>
  <c r="AT50" i="1" s="1"/>
  <c r="AG50" i="1"/>
  <c r="AS50" i="1" s="1"/>
  <c r="AF50" i="1"/>
  <c r="AR50" i="1" s="1"/>
  <c r="AH101" i="1"/>
  <c r="AG101" i="1"/>
  <c r="AF101" i="1"/>
  <c r="AE95" i="1"/>
  <c r="AH95" i="1"/>
  <c r="AG95" i="1"/>
  <c r="AF95" i="1"/>
  <c r="AE79" i="1"/>
  <c r="AH79" i="1"/>
  <c r="AG79" i="1"/>
  <c r="AF79" i="1"/>
  <c r="AG62" i="1"/>
  <c r="AS62" i="1" s="1"/>
  <c r="AH62" i="1"/>
  <c r="AT62" i="1" s="1"/>
  <c r="AE62" i="1"/>
  <c r="AQ62" i="1" s="1"/>
  <c r="AF62" i="1"/>
  <c r="AR62" i="1" s="1"/>
  <c r="AE113" i="1"/>
  <c r="AQ113" i="1" s="1"/>
  <c r="AH113" i="1"/>
  <c r="AT113" i="1" s="1"/>
  <c r="AG113" i="1"/>
  <c r="AS113" i="1" s="1"/>
  <c r="AF113" i="1"/>
  <c r="AR113" i="1" s="1"/>
  <c r="AH104" i="1"/>
  <c r="AF104" i="1"/>
  <c r="AR104" i="1" s="1"/>
  <c r="AE104" i="1"/>
  <c r="AQ104" i="1" s="1"/>
  <c r="AG104" i="1"/>
  <c r="AS104" i="1" s="1"/>
  <c r="AF110" i="1"/>
  <c r="AR110" i="1" s="1"/>
  <c r="AH110" i="1"/>
  <c r="AT110" i="1" s="1"/>
  <c r="AE110" i="1"/>
  <c r="AQ110" i="1" s="1"/>
  <c r="AG110" i="1"/>
  <c r="AS110" i="1" s="1"/>
  <c r="AE53" i="1"/>
  <c r="AQ53" i="1" s="1"/>
  <c r="AH53" i="1"/>
  <c r="AT53" i="1" s="1"/>
  <c r="AG53" i="1"/>
  <c r="AS53" i="1" s="1"/>
  <c r="AF53" i="1"/>
  <c r="AR53" i="1" s="1"/>
  <c r="AE93" i="1"/>
  <c r="AH93" i="1"/>
  <c r="AG93" i="1"/>
  <c r="AF93" i="1"/>
  <c r="AE77" i="1"/>
  <c r="AH77" i="1"/>
  <c r="AG77" i="1"/>
  <c r="AF77" i="1"/>
  <c r="AE57" i="1"/>
  <c r="AQ57" i="1" s="1"/>
  <c r="AH57" i="1"/>
  <c r="AT57" i="1" s="1"/>
  <c r="AG57" i="1"/>
  <c r="AS57" i="1" s="1"/>
  <c r="AF57" i="1"/>
  <c r="AR57" i="1" s="1"/>
  <c r="AE109" i="1"/>
  <c r="AQ109" i="1" s="1"/>
  <c r="AH109" i="1"/>
  <c r="AT109" i="1" s="1"/>
  <c r="AG109" i="1"/>
  <c r="AS109" i="1" s="1"/>
  <c r="AF109" i="1"/>
  <c r="AR109" i="1" s="1"/>
  <c r="AG60" i="1"/>
  <c r="AS60" i="1" s="1"/>
  <c r="AE60" i="1"/>
  <c r="AQ60" i="1" s="1"/>
  <c r="AH60" i="1"/>
  <c r="AT60" i="1" s="1"/>
  <c r="AF60" i="1"/>
  <c r="AR60" i="1" s="1"/>
  <c r="AH102" i="1"/>
  <c r="AF102" i="1"/>
  <c r="AR102" i="1" s="1"/>
  <c r="AE102" i="1"/>
  <c r="AQ102" i="1" s="1"/>
  <c r="AG102" i="1"/>
  <c r="AS102" i="1" s="1"/>
  <c r="AE97" i="1"/>
  <c r="AH97" i="1"/>
  <c r="AG97" i="1"/>
  <c r="AF97" i="1"/>
  <c r="AE81" i="1"/>
  <c r="AH81" i="1"/>
  <c r="AG81" i="1"/>
  <c r="AF81" i="1"/>
  <c r="AE91" i="1"/>
  <c r="AH91" i="1"/>
  <c r="AG91" i="1"/>
  <c r="AF91" i="1"/>
  <c r="AE87" i="1"/>
  <c r="AH87" i="1"/>
  <c r="AG87" i="1"/>
  <c r="AF87" i="1"/>
  <c r="AE71" i="1"/>
  <c r="AH71" i="1"/>
  <c r="AG71" i="1"/>
  <c r="AF71" i="1"/>
  <c r="AF52" i="1"/>
  <c r="AR52" i="1" s="1"/>
  <c r="AH52" i="1"/>
  <c r="AT52" i="1" s="1"/>
  <c r="AE52" i="1"/>
  <c r="AQ52" i="1" s="1"/>
  <c r="AG52" i="1"/>
  <c r="AS52" i="1" s="1"/>
  <c r="AE73" i="1"/>
  <c r="AH73" i="1"/>
  <c r="AG73" i="1"/>
  <c r="AF73" i="1"/>
  <c r="AF98" i="1"/>
  <c r="AE98" i="1"/>
  <c r="AH98" i="1"/>
  <c r="AG98" i="1"/>
  <c r="AE85" i="1"/>
  <c r="AH85" i="1"/>
  <c r="AG85" i="1"/>
  <c r="AF85" i="1"/>
  <c r="AE69" i="1"/>
  <c r="AH69" i="1"/>
  <c r="AG69" i="1"/>
  <c r="AF69" i="1"/>
  <c r="AE63" i="1"/>
  <c r="AQ63" i="1" s="1"/>
  <c r="AH63" i="1"/>
  <c r="AG63" i="1"/>
  <c r="AS63" i="1" s="1"/>
  <c r="AF63" i="1"/>
  <c r="AR63" i="1" s="1"/>
  <c r="AE75" i="1"/>
  <c r="AH75" i="1"/>
  <c r="AG75" i="1"/>
  <c r="AF75" i="1"/>
  <c r="AH100" i="1"/>
  <c r="AG100" i="1"/>
  <c r="AE100" i="1"/>
  <c r="AF100" i="1"/>
  <c r="AE89" i="1"/>
  <c r="AH89" i="1"/>
  <c r="AG89" i="1"/>
  <c r="AF89" i="1"/>
  <c r="AE83" i="1"/>
  <c r="AH83" i="1"/>
  <c r="AG83" i="1"/>
  <c r="AF83" i="1"/>
  <c r="AE67" i="1"/>
  <c r="AH67" i="1"/>
  <c r="AG67" i="1"/>
  <c r="AF67" i="1"/>
  <c r="AF58" i="1"/>
  <c r="AR58" i="1" s="1"/>
  <c r="AH58" i="1"/>
  <c r="AT58" i="1" s="1"/>
  <c r="AE58" i="1"/>
  <c r="AQ58" i="1" s="1"/>
  <c r="AG58" i="1"/>
  <c r="AS58" i="1" s="1"/>
  <c r="AQ49" i="1"/>
  <c r="P67" i="1"/>
  <c r="P65" i="1"/>
  <c r="P68" i="1"/>
  <c r="P66" i="1"/>
  <c r="Q65" i="1"/>
  <c r="Q67" i="1"/>
  <c r="N68" i="1"/>
  <c r="N67" i="1"/>
  <c r="Q66" i="1"/>
  <c r="P109" i="15" l="1"/>
  <c r="P109" i="11"/>
  <c r="P108" i="11"/>
  <c r="N113" i="6"/>
  <c r="N113" i="4"/>
  <c r="P109" i="13"/>
  <c r="P108" i="13"/>
  <c r="R64" i="2"/>
  <c r="AT102" i="1"/>
  <c r="AT104" i="1"/>
  <c r="R68" i="2"/>
  <c r="R62" i="2"/>
  <c r="AT103" i="1"/>
  <c r="AT63" i="1"/>
  <c r="R61" i="2"/>
  <c r="R69" i="2"/>
  <c r="R63" i="2"/>
  <c r="AT107" i="1"/>
  <c r="AH117" i="1"/>
  <c r="R66" i="2"/>
  <c r="M98" i="1"/>
  <c r="N98" i="1" s="1"/>
  <c r="O98" i="1" s="1"/>
  <c r="R65" i="2"/>
  <c r="R67" i="2"/>
  <c r="AT108" i="1"/>
  <c r="P111" i="18"/>
  <c r="N113" i="18"/>
  <c r="P108" i="18"/>
  <c r="P109" i="18"/>
  <c r="P110" i="18"/>
  <c r="P108" i="4"/>
  <c r="P109" i="4"/>
  <c r="AA116" i="14"/>
  <c r="AA115" i="14"/>
  <c r="AA118" i="14"/>
  <c r="AA117" i="14"/>
  <c r="M96" i="1"/>
  <c r="M101" i="1"/>
  <c r="M95" i="1"/>
  <c r="L101" i="1"/>
  <c r="AQ117" i="1"/>
  <c r="AQ118" i="1"/>
  <c r="L93" i="1"/>
  <c r="L98" i="1"/>
  <c r="M92" i="1"/>
  <c r="M99" i="1"/>
  <c r="L95" i="1"/>
  <c r="AE117" i="1"/>
  <c r="AQ116" i="1"/>
  <c r="AQ115" i="1"/>
  <c r="M93" i="1"/>
  <c r="L92" i="1"/>
  <c r="AI75" i="1"/>
  <c r="AJ89" i="1"/>
  <c r="AJ97" i="1"/>
  <c r="AJ105" i="1"/>
  <c r="AJ113" i="1"/>
  <c r="AJ90" i="1"/>
  <c r="AJ98" i="1"/>
  <c r="AJ106" i="1"/>
  <c r="AJ88" i="1"/>
  <c r="AJ91" i="1"/>
  <c r="AJ99" i="1"/>
  <c r="AJ107" i="1"/>
  <c r="AJ95" i="1"/>
  <c r="AJ111" i="1"/>
  <c r="AJ92" i="1"/>
  <c r="AJ100" i="1"/>
  <c r="AJ108" i="1"/>
  <c r="AJ112" i="1"/>
  <c r="AJ93" i="1"/>
  <c r="AJ101" i="1"/>
  <c r="AJ109" i="1"/>
  <c r="AJ104" i="1"/>
  <c r="AJ94" i="1"/>
  <c r="AJ102" i="1"/>
  <c r="AJ110" i="1"/>
  <c r="AJ103" i="1"/>
  <c r="AJ96" i="1"/>
  <c r="AI78" i="1"/>
  <c r="AI63" i="1"/>
  <c r="AI83" i="1"/>
  <c r="AI82" i="1"/>
  <c r="AI57" i="1"/>
  <c r="AI70" i="1"/>
  <c r="AI74" i="1"/>
  <c r="AI87" i="1"/>
  <c r="AI85" i="1"/>
  <c r="AI54" i="1"/>
  <c r="AI67" i="1"/>
  <c r="AI66" i="1"/>
  <c r="AI55" i="1"/>
  <c r="AI77" i="1"/>
  <c r="AI84" i="1"/>
  <c r="AI59" i="1"/>
  <c r="AI58" i="1"/>
  <c r="AI49" i="1"/>
  <c r="AR49" i="1"/>
  <c r="AF117" i="1"/>
  <c r="AF118" i="1"/>
  <c r="AI69" i="1"/>
  <c r="AI76" i="1"/>
  <c r="AI51" i="1"/>
  <c r="AI50" i="1"/>
  <c r="AI80" i="1"/>
  <c r="AT49" i="1"/>
  <c r="AH118" i="1"/>
  <c r="R88" i="2" s="1"/>
  <c r="AS49" i="1"/>
  <c r="AS115" i="1" s="1"/>
  <c r="AG117" i="1"/>
  <c r="AG118" i="1"/>
  <c r="AI61" i="1"/>
  <c r="AI68" i="1"/>
  <c r="AI79" i="1"/>
  <c r="AI81" i="1"/>
  <c r="AI72" i="1"/>
  <c r="AI53" i="1"/>
  <c r="AI60" i="1"/>
  <c r="AI86" i="1"/>
  <c r="AI73" i="1"/>
  <c r="AI64" i="1"/>
  <c r="AI71" i="1"/>
  <c r="AE118" i="1"/>
  <c r="AI52" i="1"/>
  <c r="AI62" i="1"/>
  <c r="AI65" i="1"/>
  <c r="AI56" i="1"/>
  <c r="AM68" i="1"/>
  <c r="AM87" i="1"/>
  <c r="AM85" i="1"/>
  <c r="AO58" i="1"/>
  <c r="AM49" i="1"/>
  <c r="AL101" i="1"/>
  <c r="AK68" i="1"/>
  <c r="AK59" i="1"/>
  <c r="AP108" i="1"/>
  <c r="AN111" i="1"/>
  <c r="AP90" i="1"/>
  <c r="AN100" i="1"/>
  <c r="AP112" i="1"/>
  <c r="AM58" i="1"/>
  <c r="AL90" i="1"/>
  <c r="AP94" i="1"/>
  <c r="AP113" i="1"/>
  <c r="AL104" i="1"/>
  <c r="AM88" i="1"/>
  <c r="AN105" i="1"/>
  <c r="AK53" i="1"/>
  <c r="AM54" i="1"/>
  <c r="AM82" i="1"/>
  <c r="AM67" i="1"/>
  <c r="AP101" i="1"/>
  <c r="AM60" i="1"/>
  <c r="AK69" i="1"/>
  <c r="AM74" i="1"/>
  <c r="AM61" i="1"/>
  <c r="AP110" i="1"/>
  <c r="AP95" i="1"/>
  <c r="AO76" i="1"/>
  <c r="AP99" i="1"/>
  <c r="AN91" i="1"/>
  <c r="AM57" i="1"/>
  <c r="AK70" i="1"/>
  <c r="AM73" i="1"/>
  <c r="AM55" i="1"/>
  <c r="AP96" i="1"/>
  <c r="AO70" i="1"/>
  <c r="AP97" i="1"/>
  <c r="AM52" i="1"/>
  <c r="AM53" i="1"/>
  <c r="AM50" i="1"/>
  <c r="AL92" i="1"/>
  <c r="AP93" i="1"/>
  <c r="AP111" i="1"/>
  <c r="AO73" i="1"/>
  <c r="AK50" i="1"/>
  <c r="AM80" i="1"/>
  <c r="AM59" i="1"/>
  <c r="AM56" i="1"/>
  <c r="AN90" i="1"/>
  <c r="AN106" i="1"/>
  <c r="AL112" i="1"/>
  <c r="AK58" i="1"/>
  <c r="AK56" i="1"/>
  <c r="AK83" i="1"/>
  <c r="AL105" i="1"/>
  <c r="AL100" i="1"/>
  <c r="AO55" i="1"/>
  <c r="AO85" i="1"/>
  <c r="AO83" i="1"/>
  <c r="AN89" i="1"/>
  <c r="AN99" i="1"/>
  <c r="AM51" i="1"/>
  <c r="AK55" i="1"/>
  <c r="AK64" i="1"/>
  <c r="AK49" i="1"/>
  <c r="AK65" i="1"/>
  <c r="AM71" i="1"/>
  <c r="AM86" i="1"/>
  <c r="AL88" i="1"/>
  <c r="AL97" i="1"/>
  <c r="AL110" i="1"/>
  <c r="AM66" i="1"/>
  <c r="AP104" i="1"/>
  <c r="AP105" i="1"/>
  <c r="AO54" i="1"/>
  <c r="AO63" i="1"/>
  <c r="AO68" i="1"/>
  <c r="AO66" i="1"/>
  <c r="AN110" i="1"/>
  <c r="AN93" i="1"/>
  <c r="AN109" i="1"/>
  <c r="AN108" i="1"/>
  <c r="AK63" i="1"/>
  <c r="AK76" i="1"/>
  <c r="AK57" i="1"/>
  <c r="AK73" i="1"/>
  <c r="AL108" i="1"/>
  <c r="AL103" i="1"/>
  <c r="AL94" i="1"/>
  <c r="AO49" i="1"/>
  <c r="AO62" i="1"/>
  <c r="AO77" i="1"/>
  <c r="AO74" i="1"/>
  <c r="AO67" i="1"/>
  <c r="AN94" i="1"/>
  <c r="AN103" i="1"/>
  <c r="AN113" i="1"/>
  <c r="AN115" i="1" s="1"/>
  <c r="AM81" i="1"/>
  <c r="AK62" i="1"/>
  <c r="AK67" i="1"/>
  <c r="AK80" i="1"/>
  <c r="AK61" i="1"/>
  <c r="AK77" i="1"/>
  <c r="AK78" i="1"/>
  <c r="AM76" i="1"/>
  <c r="AM69" i="1"/>
  <c r="AM78" i="1"/>
  <c r="AL95" i="1"/>
  <c r="AL113" i="1"/>
  <c r="AL98" i="1"/>
  <c r="AM72" i="1"/>
  <c r="AP107" i="1"/>
  <c r="AP98" i="1"/>
  <c r="AP103" i="1"/>
  <c r="AO61" i="1"/>
  <c r="AO65" i="1"/>
  <c r="AO80" i="1"/>
  <c r="AO78" i="1"/>
  <c r="AO71" i="1"/>
  <c r="AN98" i="1"/>
  <c r="AN104" i="1"/>
  <c r="AN107" i="1"/>
  <c r="AK74" i="1"/>
  <c r="AK54" i="1"/>
  <c r="AK75" i="1"/>
  <c r="AK84" i="1"/>
  <c r="AK66" i="1"/>
  <c r="AK81" i="1"/>
  <c r="AK82" i="1"/>
  <c r="AL99" i="1"/>
  <c r="AL107" i="1"/>
  <c r="AL102" i="1"/>
  <c r="AP89" i="1"/>
  <c r="AP102" i="1"/>
  <c r="AM79" i="1"/>
  <c r="AO53" i="1"/>
  <c r="AO72" i="1"/>
  <c r="AO52" i="1"/>
  <c r="AO81" i="1"/>
  <c r="AO82" i="1"/>
  <c r="AO75" i="1"/>
  <c r="AN101" i="1"/>
  <c r="AN97" i="1"/>
  <c r="AM62" i="1"/>
  <c r="AK72" i="1"/>
  <c r="AK52" i="1"/>
  <c r="AK79" i="1"/>
  <c r="AK71" i="1"/>
  <c r="AK85" i="1"/>
  <c r="AK86" i="1"/>
  <c r="AM75" i="1"/>
  <c r="AM64" i="1"/>
  <c r="AL111" i="1"/>
  <c r="AL109" i="1"/>
  <c r="AL96" i="1"/>
  <c r="AL106" i="1"/>
  <c r="AP92" i="1"/>
  <c r="AP106" i="1"/>
  <c r="AP91" i="1"/>
  <c r="AM84" i="1"/>
  <c r="AO69" i="1"/>
  <c r="AO51" i="1"/>
  <c r="AO56" i="1"/>
  <c r="AO84" i="1"/>
  <c r="AO86" i="1"/>
  <c r="AO79" i="1"/>
  <c r="AN96" i="1"/>
  <c r="AN102" i="1"/>
  <c r="AN95" i="1"/>
  <c r="AL89" i="1"/>
  <c r="AO57" i="1"/>
  <c r="AO60" i="1"/>
  <c r="AK51" i="1"/>
  <c r="AK60" i="1"/>
  <c r="AK87" i="1"/>
  <c r="AM77" i="1"/>
  <c r="AM70" i="1"/>
  <c r="AM63" i="1"/>
  <c r="AL91" i="1"/>
  <c r="AL93" i="1"/>
  <c r="AM83" i="1"/>
  <c r="AP100" i="1"/>
  <c r="AP109" i="1"/>
  <c r="AM65" i="1"/>
  <c r="AO50" i="1"/>
  <c r="AO59" i="1"/>
  <c r="AO64" i="1"/>
  <c r="AO88" i="1"/>
  <c r="AO87" i="1"/>
  <c r="AN92" i="1"/>
  <c r="AN112" i="1"/>
  <c r="R96" i="2" l="1"/>
  <c r="R74" i="2"/>
  <c r="M102" i="1"/>
  <c r="R93" i="2"/>
  <c r="R94" i="2"/>
  <c r="R72" i="2"/>
  <c r="R75" i="2"/>
  <c r="R104" i="2"/>
  <c r="R99" i="2"/>
  <c r="R79" i="2"/>
  <c r="R98" i="2"/>
  <c r="R76" i="2"/>
  <c r="R71" i="2"/>
  <c r="R90" i="2"/>
  <c r="R83" i="2"/>
  <c r="R106" i="2"/>
  <c r="R85" i="2"/>
  <c r="R105" i="2"/>
  <c r="R77" i="2"/>
  <c r="R102" i="2"/>
  <c r="AS116" i="1"/>
  <c r="R91" i="2"/>
  <c r="R81" i="2"/>
  <c r="N95" i="1"/>
  <c r="O95" i="1" s="1"/>
  <c r="R92" i="2"/>
  <c r="R73" i="2"/>
  <c r="R103" i="2"/>
  <c r="R97" i="2"/>
  <c r="R95" i="2"/>
  <c r="R80" i="2"/>
  <c r="R100" i="2"/>
  <c r="R84" i="2"/>
  <c r="R87" i="2"/>
  <c r="R70" i="2"/>
  <c r="R89" i="2"/>
  <c r="R82" i="2"/>
  <c r="AT116" i="1"/>
  <c r="R78" i="2"/>
  <c r="R86" i="2"/>
  <c r="R101" i="2"/>
  <c r="L96" i="1"/>
  <c r="N96" i="1" s="1"/>
  <c r="O96" i="1" s="1"/>
  <c r="AR118" i="1"/>
  <c r="AR117" i="1"/>
  <c r="AS118" i="1"/>
  <c r="AS117" i="1"/>
  <c r="L99" i="1"/>
  <c r="N99" i="1" s="1"/>
  <c r="O99" i="1" s="1"/>
  <c r="AR115" i="1"/>
  <c r="AT117" i="1"/>
  <c r="AT118" i="1"/>
  <c r="L102" i="1"/>
  <c r="N102" i="1" s="1"/>
  <c r="O102" i="1" s="1"/>
  <c r="AT115" i="1"/>
  <c r="AR116" i="1"/>
  <c r="AJ116" i="1"/>
  <c r="AJ115" i="1"/>
  <c r="N92" i="1"/>
  <c r="O92" i="1" s="1"/>
  <c r="AL115" i="1"/>
  <c r="AP116" i="1"/>
  <c r="N93" i="1"/>
  <c r="O93" i="1" s="1"/>
  <c r="AN116" i="1"/>
  <c r="AL116" i="1"/>
  <c r="AP115" i="1"/>
  <c r="N101" i="1"/>
  <c r="O101" i="1" s="1"/>
  <c r="N113"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Roger Jones</author>
  </authors>
  <commentList>
    <comment ref="A1" authorId="0" shapeId="0" xr:uid="{19F41431-42E5-4029-8744-2916F3D5BC64}">
      <text>
        <r>
          <rPr>
            <b/>
            <sz val="9"/>
            <color indexed="81"/>
            <rFont val="Tahoma"/>
            <family val="2"/>
          </rPr>
          <t>Roger Jones:</t>
        </r>
        <r>
          <rPr>
            <sz val="9"/>
            <color indexed="81"/>
            <rFont val="Tahoma"/>
            <family val="2"/>
          </rPr>
          <t xml:space="preserve">
This section contains the reference data for the model and the HQD input data. The model regressions are in columns AW to BE</t>
        </r>
      </text>
    </comment>
    <comment ref="S1" authorId="0" shapeId="0" xr:uid="{8111483B-7FD2-41BD-BF05-2E4740CE79F4}">
      <text>
        <r>
          <rPr>
            <b/>
            <sz val="9"/>
            <color indexed="81"/>
            <rFont val="Tahoma"/>
            <family val="2"/>
          </rPr>
          <t>Roger Jones:</t>
        </r>
        <r>
          <rPr>
            <sz val="9"/>
            <color indexed="81"/>
            <rFont val="Tahoma"/>
            <family val="2"/>
          </rPr>
          <t xml:space="preserve">
The full record, similar to how it is represented for the remaining regions</t>
        </r>
      </text>
    </comment>
    <comment ref="AQ1" authorId="0" shapeId="0" xr:uid="{C2D9B750-9CD7-4327-8643-08A59CFF2CB6}">
      <text>
        <r>
          <rPr>
            <b/>
            <sz val="9"/>
            <color indexed="81"/>
            <rFont val="Tahoma"/>
            <family val="2"/>
          </rPr>
          <t>Roger Jones:</t>
        </r>
        <r>
          <rPr>
            <sz val="9"/>
            <color indexed="81"/>
            <rFont val="Tahoma"/>
            <family val="2"/>
          </rPr>
          <t xml:space="preserve">
Blended data places the reference data where available inside the model data</t>
        </r>
      </text>
    </comment>
    <comment ref="BI21" authorId="0" shapeId="0" xr:uid="{5750B78A-8C73-4E53-94BD-B5AA31C6012E}">
      <text>
        <r>
          <rPr>
            <b/>
            <sz val="9"/>
            <color indexed="81"/>
            <rFont val="Tahoma"/>
            <family val="2"/>
          </rPr>
          <t>Roger Jones:</t>
        </r>
        <r>
          <rPr>
            <sz val="9"/>
            <color indexed="81"/>
            <rFont val="Tahoma"/>
            <family val="2"/>
          </rPr>
          <t xml:space="preserve">
Table reproduced in Appendix B</t>
        </r>
      </text>
    </comment>
    <comment ref="A64" authorId="0" shapeId="0" xr:uid="{969DC189-DFD3-43A9-A820-83C55179D526}">
      <text>
        <r>
          <rPr>
            <b/>
            <sz val="9"/>
            <color indexed="81"/>
            <rFont val="Tahoma"/>
            <family val="2"/>
          </rPr>
          <t>Roger Jones:</t>
        </r>
        <r>
          <rPr>
            <sz val="9"/>
            <color indexed="81"/>
            <rFont val="Tahoma"/>
            <family val="2"/>
          </rPr>
          <t xml:space="preserve">
Correlations for reference FFDI with each of the HQD variables</t>
        </r>
      </text>
    </comment>
    <comment ref="J64" authorId="0" shapeId="0" xr:uid="{F0CDD222-4901-4A7F-A372-A99A52C5C550}">
      <text>
        <r>
          <rPr>
            <b/>
            <sz val="9"/>
            <color indexed="81"/>
            <rFont val="Tahoma"/>
            <family val="2"/>
          </rPr>
          <t>Roger Jones:</t>
        </r>
        <r>
          <rPr>
            <sz val="9"/>
            <color indexed="81"/>
            <rFont val="Tahoma"/>
            <family val="2"/>
          </rPr>
          <t xml:space="preserve">
Correlations between the predicted and reference variables</t>
        </r>
      </text>
    </comment>
    <comment ref="N64" authorId="0" shapeId="0" xr:uid="{C13C26DF-E87B-4871-9D5F-661078603803}">
      <text>
        <r>
          <rPr>
            <b/>
            <sz val="9"/>
            <color indexed="81"/>
            <rFont val="Tahoma"/>
            <family val="2"/>
          </rPr>
          <t>Roger Jones:</t>
        </r>
        <r>
          <rPr>
            <sz val="9"/>
            <color indexed="81"/>
            <rFont val="Tahoma"/>
            <family val="2"/>
          </rPr>
          <t xml:space="preserve">
Correlations between the residuals and reference variables. They simply show that larger estimates produce larger errors.</t>
        </r>
      </text>
    </comment>
    <comment ref="BI64" authorId="0" shapeId="0" xr:uid="{1D5A3B5A-82E8-41DD-B6F6-8C39F0BCDDCD}">
      <text>
        <r>
          <rPr>
            <b/>
            <sz val="9"/>
            <color indexed="81"/>
            <rFont val="Tahoma"/>
            <family val="2"/>
          </rPr>
          <t>Roger Jones:</t>
        </r>
        <r>
          <rPr>
            <sz val="9"/>
            <color indexed="81"/>
            <rFont val="Tahoma"/>
            <family val="2"/>
          </rPr>
          <t xml:space="preserve">
T-test results and percentile exceedances</t>
        </r>
      </text>
    </comment>
    <comment ref="BN68" authorId="0" shapeId="0" xr:uid="{D7E1E3DA-1126-41AB-A116-48E3243AE586}">
      <text>
        <r>
          <rPr>
            <b/>
            <sz val="9"/>
            <color indexed="81"/>
            <rFont val="Tahoma"/>
            <family val="2"/>
          </rPr>
          <t>Roger Jones:</t>
        </r>
        <r>
          <rPr>
            <sz val="9"/>
            <color indexed="81"/>
            <rFont val="Tahoma"/>
            <family val="2"/>
          </rPr>
          <t xml:space="preserve">
Percentile of Regime 2 mean in Regime 1 distribution</t>
        </r>
      </text>
    </comment>
    <comment ref="A69" authorId="0" shapeId="0" xr:uid="{D142679B-55BA-4E54-9DE7-85E2D347C4A6}">
      <text>
        <r>
          <rPr>
            <b/>
            <sz val="9"/>
            <color indexed="81"/>
            <rFont val="Tahoma"/>
            <family val="2"/>
          </rPr>
          <t>Roger Jones:</t>
        </r>
        <r>
          <rPr>
            <sz val="9"/>
            <color indexed="81"/>
            <rFont val="Tahoma"/>
            <family val="2"/>
          </rPr>
          <t xml:space="preserve">
These results clearly show there is no relationship between the model residuals and the individual inputs</t>
        </r>
      </text>
    </comment>
    <comment ref="BM69" authorId="0" shapeId="0" xr:uid="{F2CF14EA-7006-42CF-A0A9-E41A3D3DCE88}">
      <text>
        <r>
          <rPr>
            <b/>
            <sz val="9"/>
            <color indexed="81"/>
            <rFont val="Tahoma"/>
            <family val="2"/>
          </rPr>
          <t>Roger Jones:</t>
        </r>
        <r>
          <rPr>
            <sz val="9"/>
            <color indexed="81"/>
            <rFont val="Tahoma"/>
            <family val="2"/>
          </rPr>
          <t xml:space="preserve">
Power</t>
        </r>
      </text>
    </comment>
    <comment ref="BN69" authorId="0" shapeId="0" xr:uid="{F00921D3-60C5-49F6-83BA-C1D682778454}">
      <text>
        <r>
          <rPr>
            <b/>
            <sz val="9"/>
            <color indexed="81"/>
            <rFont val="Tahoma"/>
            <family val="2"/>
          </rPr>
          <t>Roger Jones:</t>
        </r>
        <r>
          <rPr>
            <sz val="9"/>
            <color indexed="81"/>
            <rFont val="Tahoma"/>
            <family val="2"/>
          </rPr>
          <t xml:space="preserve">
Percentile exceedance in Regime 2</t>
        </r>
      </text>
    </comment>
    <comment ref="BO69" authorId="0" shapeId="0" xr:uid="{35498F27-C069-4B13-AC44-0791127FFEB7}">
      <text>
        <r>
          <rPr>
            <b/>
            <sz val="9"/>
            <color indexed="81"/>
            <rFont val="Tahoma"/>
            <family val="2"/>
          </rPr>
          <t>Roger Jones:</t>
        </r>
        <r>
          <rPr>
            <sz val="9"/>
            <color indexed="81"/>
            <rFont val="Tahoma"/>
            <family val="2"/>
          </rPr>
          <t xml:space="preserve">
Percentile exceedance in Regime 2</t>
        </r>
      </text>
    </comment>
    <comment ref="BP69" authorId="0" shapeId="0" xr:uid="{BA619A4B-D566-42A1-B488-F2F43CB82868}">
      <text>
        <r>
          <rPr>
            <b/>
            <sz val="9"/>
            <color indexed="81"/>
            <rFont val="Tahoma"/>
            <family val="2"/>
          </rPr>
          <t>Roger Jones:</t>
        </r>
        <r>
          <rPr>
            <sz val="9"/>
            <color indexed="81"/>
            <rFont val="Tahoma"/>
            <family val="2"/>
          </rPr>
          <t xml:space="preserve">
Percentile exceedance in Regime 2</t>
        </r>
      </text>
    </comment>
    <comment ref="BQ69" authorId="0" shapeId="0" xr:uid="{A2EAA80A-56BC-4717-8836-AAF1D5E41EF9}">
      <text>
        <r>
          <rPr>
            <b/>
            <sz val="9"/>
            <color indexed="81"/>
            <rFont val="Tahoma"/>
            <family val="2"/>
          </rPr>
          <t>Roger Jones:</t>
        </r>
        <r>
          <rPr>
            <sz val="9"/>
            <color indexed="81"/>
            <rFont val="Tahoma"/>
            <family val="2"/>
          </rPr>
          <t xml:space="preserve">
Percentile exceedance in Regime 2</t>
        </r>
      </text>
    </comment>
    <comment ref="M70" authorId="0" shapeId="0" xr:uid="{AB060374-96C6-4FAF-8403-2B2C7573C2BD}">
      <text>
        <r>
          <rPr>
            <b/>
            <sz val="9"/>
            <color indexed="81"/>
            <rFont val="Tahoma"/>
            <family val="2"/>
          </rPr>
          <t>Roger Jones:</t>
        </r>
        <r>
          <rPr>
            <sz val="9"/>
            <color indexed="81"/>
            <rFont val="Tahoma"/>
            <family val="2"/>
          </rPr>
          <t xml:space="preserve">
These are residuals with lag1 and lag2 P, and should be viewed with the B73:E73 results. This shows up the oscillating ENSO signal and including it in the model did not improve it.</t>
        </r>
      </text>
    </comment>
    <comment ref="E76" authorId="0" shapeId="0" xr:uid="{7C6146D1-4135-49A1-8DA4-8BC985166552}">
      <text>
        <r>
          <rPr>
            <b/>
            <sz val="9"/>
            <color indexed="81"/>
            <rFont val="Tahoma"/>
            <family val="2"/>
          </rPr>
          <t>Roger Jones:</t>
        </r>
        <r>
          <rPr>
            <sz val="9"/>
            <color indexed="81"/>
            <rFont val="Tahoma"/>
            <family val="2"/>
          </rPr>
          <t xml:space="preserve">
Year Ti0 is the year before the shift. Where year is listed without Ti0 or denoted shift year, it is the first year of the new regime</t>
        </r>
      </text>
    </comment>
    <comment ref="AW98" authorId="0" shapeId="0" xr:uid="{CA861C3D-4A7D-403A-8D75-42A666E1ED30}">
      <text>
        <r>
          <rPr>
            <b/>
            <sz val="9"/>
            <color indexed="81"/>
            <rFont val="Tahoma"/>
            <family val="2"/>
          </rPr>
          <t>Roger Jones:</t>
        </r>
        <r>
          <rPr>
            <sz val="9"/>
            <color indexed="81"/>
            <rFont val="Tahoma"/>
            <family val="2"/>
          </rPr>
          <t xml:space="preserve">
Cloud amount was calculated from P and Tmax anomalies for the calendar year</t>
        </r>
      </text>
    </comment>
    <comment ref="A106" authorId="0" shapeId="0" xr:uid="{6FCD62C9-8A19-4F8F-AC4F-9AD6549F6C3C}">
      <text>
        <r>
          <rPr>
            <b/>
            <sz val="9"/>
            <color indexed="81"/>
            <rFont val="Tahoma"/>
            <family val="2"/>
          </rPr>
          <t>Roger Jones:</t>
        </r>
        <r>
          <rPr>
            <sz val="9"/>
            <color indexed="81"/>
            <rFont val="Tahoma"/>
            <family val="2"/>
          </rPr>
          <t xml:space="preserve">
Each of the inputs are removed from the model, one at a time. The model is allowed to go negative</t>
        </r>
      </text>
    </comment>
    <comment ref="BJ107" authorId="0" shapeId="0" xr:uid="{1C6844BE-17EF-476F-AE33-C8E9BEDA2F27}">
      <text>
        <r>
          <rPr>
            <b/>
            <sz val="9"/>
            <color indexed="81"/>
            <rFont val="Tahoma"/>
            <family val="2"/>
          </rPr>
          <t>Roger Jones:</t>
        </r>
        <r>
          <rPr>
            <sz val="9"/>
            <color indexed="81"/>
            <rFont val="Tahoma"/>
            <family val="2"/>
          </rPr>
          <t xml:space="preserve">
Inputs for Table 10</t>
        </r>
      </text>
    </comment>
    <comment ref="T121" authorId="0" shapeId="0" xr:uid="{23A3891F-08EE-4B55-A0E6-F7925B57EFD9}">
      <text>
        <r>
          <rPr>
            <b/>
            <sz val="9"/>
            <color indexed="81"/>
            <rFont val="Tahoma"/>
            <family val="2"/>
          </rPr>
          <t>Roger Jones:</t>
        </r>
        <r>
          <rPr>
            <sz val="9"/>
            <color indexed="81"/>
            <rFont val="Tahoma"/>
            <family val="2"/>
          </rPr>
          <t xml:space="preserve">
Bivariate test results for the model inputs</t>
        </r>
      </text>
    </comment>
    <comment ref="A128" authorId="0" shapeId="0" xr:uid="{1AB157E0-F5BB-494D-9921-3C2B61A3B66B}">
      <text>
        <r>
          <rPr>
            <b/>
            <sz val="9"/>
            <color indexed="81"/>
            <rFont val="Tahoma"/>
            <family val="2"/>
          </rPr>
          <t>Roger Jones:</t>
        </r>
        <r>
          <rPr>
            <sz val="9"/>
            <color indexed="81"/>
            <rFont val="Tahoma"/>
            <family val="2"/>
          </rPr>
          <t xml:space="preserve">
Each of the inputs is increased by 10%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Roger Jones</author>
  </authors>
  <commentList>
    <comment ref="A1" authorId="0" shapeId="0" xr:uid="{B8CAB8F2-C533-40CA-939E-C875E6BA9DAB}">
      <text>
        <r>
          <rPr>
            <b/>
            <sz val="9"/>
            <color indexed="81"/>
            <rFont val="Tahoma"/>
            <family val="2"/>
          </rPr>
          <t>Roger Jones:</t>
        </r>
        <r>
          <rPr>
            <sz val="9"/>
            <color indexed="81"/>
            <rFont val="Tahoma"/>
            <family val="2"/>
          </rPr>
          <t xml:space="preserve">
LH2019 data</t>
        </r>
      </text>
    </comment>
    <comment ref="L1" authorId="0" shapeId="0" xr:uid="{AF2637F5-24E1-4C00-A4E8-FFAF6F49332B}">
      <text>
        <r>
          <rPr>
            <b/>
            <sz val="9"/>
            <color indexed="81"/>
            <rFont val="Tahoma"/>
            <family val="2"/>
          </rPr>
          <t>Roger Jones:</t>
        </r>
        <r>
          <rPr>
            <sz val="9"/>
            <color indexed="81"/>
            <rFont val="Tahoma"/>
            <family val="2"/>
          </rPr>
          <t xml:space="preserve">
Reference and model data</t>
        </r>
      </text>
    </comment>
    <comment ref="S1" authorId="0" shapeId="0" xr:uid="{2301BCD8-E402-4793-945E-94D5983692F2}">
      <text>
        <r>
          <rPr>
            <b/>
            <sz val="9"/>
            <color indexed="81"/>
            <rFont val="Tahoma"/>
            <family val="2"/>
          </rPr>
          <t>Roger Jones:</t>
        </r>
        <r>
          <rPr>
            <sz val="9"/>
            <color indexed="81"/>
            <rFont val="Tahoma"/>
            <family val="2"/>
          </rPr>
          <t xml:space="preserve">
Bivariate test results</t>
        </r>
      </text>
    </comment>
    <comment ref="S15" authorId="0" shapeId="0" xr:uid="{042E1CD0-3224-4A75-8FB9-92150DCD6B17}">
      <text>
        <r>
          <rPr>
            <b/>
            <sz val="9"/>
            <color indexed="81"/>
            <rFont val="Tahoma"/>
            <family val="2"/>
          </rPr>
          <t>Roger Jones:</t>
        </r>
        <r>
          <rPr>
            <sz val="9"/>
            <color indexed="81"/>
            <rFont val="Tahoma"/>
            <family val="2"/>
          </rPr>
          <t xml:space="preserve">
Paired bivariate test results</t>
        </r>
      </text>
    </comment>
    <comment ref="K109" authorId="0" shapeId="0" xr:uid="{23664CD6-06F5-4212-B798-8824E2EA9A03}">
      <text>
        <r>
          <rPr>
            <b/>
            <sz val="9"/>
            <color indexed="81"/>
            <rFont val="Tahoma"/>
            <family val="2"/>
          </rPr>
          <t>Roger Jones:</t>
        </r>
        <r>
          <rPr>
            <sz val="9"/>
            <color indexed="81"/>
            <rFont val="Tahoma"/>
            <family val="2"/>
          </rPr>
          <t xml:space="preserve">
Nash-Sutcliffe efficiency</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Roger Jones</author>
  </authors>
  <commentList>
    <comment ref="A1" authorId="0" shapeId="0" xr:uid="{6199E128-BD91-455F-9EE5-C530ECDD7C6C}">
      <text>
        <r>
          <rPr>
            <b/>
            <sz val="9"/>
            <color indexed="81"/>
            <rFont val="Tahoma"/>
            <family val="2"/>
          </rPr>
          <t>Roger Jones:</t>
        </r>
        <r>
          <rPr>
            <sz val="9"/>
            <color indexed="81"/>
            <rFont val="Tahoma"/>
            <family val="2"/>
          </rPr>
          <t xml:space="preserve">
Annual fire year timeseries calculated from the LH2019 data set</t>
        </r>
      </text>
    </comment>
    <comment ref="M1" authorId="0" shapeId="0" xr:uid="{486C9AF5-D412-487E-87B4-AE1B29584C86}">
      <text>
        <r>
          <rPr>
            <b/>
            <sz val="9"/>
            <color indexed="81"/>
            <rFont val="Tahoma"/>
            <family val="2"/>
          </rPr>
          <t>Roger Jones:</t>
        </r>
        <r>
          <rPr>
            <sz val="9"/>
            <color indexed="81"/>
            <rFont val="Tahoma"/>
            <family val="2"/>
          </rPr>
          <t xml:space="preserve">
Regional mean values used in the analyses</t>
        </r>
      </text>
    </comment>
    <comment ref="N50" authorId="0" shapeId="0" xr:uid="{3E8B3032-3752-43CB-A393-CD4658A7A5AA}">
      <text>
        <r>
          <rPr>
            <b/>
            <sz val="9"/>
            <color indexed="81"/>
            <rFont val="Tahoma"/>
            <family val="2"/>
          </rPr>
          <t>Roger Jones:</t>
        </r>
        <r>
          <rPr>
            <sz val="9"/>
            <color indexed="81"/>
            <rFont val="Tahoma"/>
            <family val="2"/>
          </rPr>
          <t xml:space="preserve">
Bivariate results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Roger Jones</author>
  </authors>
  <commentList>
    <comment ref="A45" authorId="0" shapeId="0" xr:uid="{78E34D1C-9720-4F1D-9481-03582F281841}">
      <text>
        <r>
          <rPr>
            <b/>
            <sz val="9"/>
            <color indexed="81"/>
            <rFont val="Tahoma"/>
            <family val="2"/>
          </rPr>
          <t>Roger Jones:</t>
        </r>
        <r>
          <rPr>
            <sz val="9"/>
            <color indexed="81"/>
            <rFont val="Tahoma"/>
            <family val="2"/>
          </rPr>
          <t xml:space="preserve">
Side by side climatologies for CCIA2015 and LH2019</t>
        </r>
      </text>
    </comment>
    <comment ref="A89" authorId="0" shapeId="0" xr:uid="{270CEC48-02D7-4A50-8F64-7D319BDB3AA8}">
      <text>
        <r>
          <rPr>
            <b/>
            <sz val="9"/>
            <color indexed="81"/>
            <rFont val="Tahoma"/>
            <family val="2"/>
          </rPr>
          <t>Roger Jones:</t>
        </r>
        <r>
          <rPr>
            <sz val="9"/>
            <color indexed="81"/>
            <rFont val="Tahoma"/>
            <family val="2"/>
          </rPr>
          <t xml:space="preserve">
CCIA2015 regressions</t>
        </r>
      </text>
    </comment>
    <comment ref="A236" authorId="0" shapeId="0" xr:uid="{C1A531AC-0C4A-4185-9AD1-F531DE8F0420}">
      <text>
        <r>
          <rPr>
            <b/>
            <sz val="9"/>
            <color indexed="81"/>
            <rFont val="Tahoma"/>
            <family val="2"/>
          </rPr>
          <t>Roger Jones:</t>
        </r>
        <r>
          <rPr>
            <sz val="9"/>
            <color indexed="81"/>
            <rFont val="Tahoma"/>
            <family val="2"/>
          </rPr>
          <t xml:space="preserve">
Testing coast and inland (some choices subjective)</t>
        </r>
      </text>
    </comment>
  </commentList>
</comments>
</file>

<file path=xl/sharedStrings.xml><?xml version="1.0" encoding="utf-8"?>
<sst xmlns="http://schemas.openxmlformats.org/spreadsheetml/2006/main" count="9876" uniqueCount="632">
  <si>
    <t>Year</t>
  </si>
  <si>
    <t>Rainfall FY</t>
  </si>
  <si>
    <t>Tmax O-A</t>
  </si>
  <si>
    <t>Tmax 90 FY</t>
  </si>
  <si>
    <t>3 pm cloud</t>
  </si>
  <si>
    <t>VHi+</t>
  </si>
  <si>
    <t>Days Hi+</t>
  </si>
  <si>
    <t>Pred Hi+</t>
  </si>
  <si>
    <t>Pred VHi+</t>
  </si>
  <si>
    <t>Sev+</t>
  </si>
  <si>
    <t>Pred Sev+</t>
  </si>
  <si>
    <t>Ref ΣFFDI</t>
  </si>
  <si>
    <t>Pred ΣFFDI</t>
  </si>
  <si>
    <t>1972−73</t>
  </si>
  <si>
    <t>1973−74</t>
  </si>
  <si>
    <t>1974−75</t>
  </si>
  <si>
    <t>1975−76</t>
  </si>
  <si>
    <t>1976−77</t>
  </si>
  <si>
    <t>1977−78</t>
  </si>
  <si>
    <t>1978−79</t>
  </si>
  <si>
    <t>1979−80</t>
  </si>
  <si>
    <t>1980−81</t>
  </si>
  <si>
    <t>1981−82</t>
  </si>
  <si>
    <t>1982−83</t>
  </si>
  <si>
    <t>1983−84</t>
  </si>
  <si>
    <t>1984−85</t>
  </si>
  <si>
    <t>1985−86</t>
  </si>
  <si>
    <t>1986−87</t>
  </si>
  <si>
    <t>1987−88</t>
  </si>
  <si>
    <t>1988−89</t>
  </si>
  <si>
    <t>1989−90</t>
  </si>
  <si>
    <t>1990−91</t>
  </si>
  <si>
    <t>1991−92</t>
  </si>
  <si>
    <t>1992−93</t>
  </si>
  <si>
    <t>1993−94</t>
  </si>
  <si>
    <t>1994−95</t>
  </si>
  <si>
    <t>1995−96</t>
  </si>
  <si>
    <t>1996−97</t>
  </si>
  <si>
    <t>1997−98</t>
  </si>
  <si>
    <t>1998−99</t>
  </si>
  <si>
    <t>1999−00</t>
  </si>
  <si>
    <t>2000−01</t>
  </si>
  <si>
    <t>2001−02</t>
  </si>
  <si>
    <t>2002−03</t>
  </si>
  <si>
    <t>2003−04</t>
  </si>
  <si>
    <t>2004−05</t>
  </si>
  <si>
    <t>2005−06</t>
  </si>
  <si>
    <t>2006−07</t>
  </si>
  <si>
    <t>2007−08</t>
  </si>
  <si>
    <t>2008−09</t>
  </si>
  <si>
    <t>2009−10</t>
  </si>
  <si>
    <t>2010−11</t>
  </si>
  <si>
    <t>2011−12</t>
  </si>
  <si>
    <t>2012−13</t>
  </si>
  <si>
    <t>2013−14</t>
  </si>
  <si>
    <t>2014−15</t>
  </si>
  <si>
    <t>2015−16</t>
  </si>
  <si>
    <t>2016−17</t>
  </si>
  <si>
    <t>2017−18</t>
  </si>
  <si>
    <t>2018−19</t>
  </si>
  <si>
    <t>2019−20</t>
  </si>
  <si>
    <t>2020−21</t>
  </si>
  <si>
    <t>2021−22</t>
  </si>
  <si>
    <t>Nash-Sut E</t>
  </si>
  <si>
    <t>to 2001</t>
  </si>
  <si>
    <t>from 2002</t>
  </si>
  <si>
    <t>Lucas 2007</t>
  </si>
  <si>
    <t>Average</t>
  </si>
  <si>
    <t>Std Dev</t>
  </si>
  <si>
    <t>Ti0</t>
  </si>
  <si>
    <t>Shift</t>
  </si>
  <si>
    <t>Variable</t>
  </si>
  <si>
    <t>Shift year</t>
  </si>
  <si>
    <t>P level</t>
  </si>
  <si>
    <t>Regime 1</t>
  </si>
  <si>
    <t>Regime 2</t>
  </si>
  <si>
    <t>Difference</t>
  </si>
  <si>
    <t>Difference (%)</t>
  </si>
  <si>
    <t>Obs ΣFFDI</t>
  </si>
  <si>
    <t>1972-2009</t>
  </si>
  <si>
    <t>p&lt;0.01</t>
  </si>
  <si>
    <t>Obs Hi+</t>
  </si>
  <si>
    <t>1957-2021</t>
  </si>
  <si>
    <t>Obs VHi+</t>
  </si>
  <si>
    <t>Obs Sev+</t>
  </si>
  <si>
    <t>Period</t>
  </si>
  <si>
    <t>1972-73 to 2009-10</t>
  </si>
  <si>
    <t>1972-73 to 2020-21</t>
  </si>
  <si>
    <t>Obs shift</t>
  </si>
  <si>
    <t>Model shift</t>
  </si>
  <si>
    <t>Blended shift</t>
  </si>
  <si>
    <t>Blended ΣFFDI</t>
  </si>
  <si>
    <t>Blended Hi+</t>
  </si>
  <si>
    <t>Blended VHi+</t>
  </si>
  <si>
    <t>Blended Sev+</t>
  </si>
  <si>
    <t>ΣFFDI</t>
  </si>
  <si>
    <t>Days VHi+</t>
  </si>
  <si>
    <t>Days Sev+</t>
  </si>
  <si>
    <t>Change</t>
  </si>
  <si>
    <t>P value</t>
  </si>
  <si>
    <t>Victoria model</t>
  </si>
  <si>
    <t>Victoria blend</t>
  </si>
  <si>
    <t>SUMMARY OUTPUT Hi+</t>
  </si>
  <si>
    <t>Regression Statistics</t>
  </si>
  <si>
    <t>Multiple R</t>
  </si>
  <si>
    <t>R Square</t>
  </si>
  <si>
    <t>Adjusted R Square</t>
  </si>
  <si>
    <t>Standard Error</t>
  </si>
  <si>
    <t>Observations</t>
  </si>
  <si>
    <t>ANOVA</t>
  </si>
  <si>
    <t>df</t>
  </si>
  <si>
    <t>SS</t>
  </si>
  <si>
    <t>MS</t>
  </si>
  <si>
    <t>F</t>
  </si>
  <si>
    <t>Significance F</t>
  </si>
  <si>
    <t>Regression</t>
  </si>
  <si>
    <t>Residual</t>
  </si>
  <si>
    <t>Total</t>
  </si>
  <si>
    <t>Coefficients</t>
  </si>
  <si>
    <t>t Stat</t>
  </si>
  <si>
    <t>P-value</t>
  </si>
  <si>
    <t>Lower 95%</t>
  </si>
  <si>
    <t>Upper 95%</t>
  </si>
  <si>
    <t>Lower 95.0%</t>
  </si>
  <si>
    <t>Upper 95.0%</t>
  </si>
  <si>
    <t>Intercept</t>
  </si>
  <si>
    <t>SUMMARY OUTPUT 3pm cloud</t>
  </si>
  <si>
    <t>P anom</t>
  </si>
  <si>
    <t>Tmax</t>
  </si>
  <si>
    <t>SUMMARY OUTPUT VHi+</t>
  </si>
  <si>
    <t>SUMMARY OUTPUT Sev+</t>
  </si>
  <si>
    <t>SUMMARY OUTPUT ΣFFDI</t>
  </si>
  <si>
    <t>Rainfall</t>
  </si>
  <si>
    <t>Tmax 90</t>
  </si>
  <si>
    <t>Ref VHi+</t>
  </si>
  <si>
    <t>Ref Hi+</t>
  </si>
  <si>
    <t>Ref Sev+</t>
  </si>
  <si>
    <t>Resid ΣFFDI</t>
  </si>
  <si>
    <t>Resid Hi+</t>
  </si>
  <si>
    <t>Resid VHi+</t>
  </si>
  <si>
    <t>Resid Sev+</t>
  </si>
  <si>
    <t>Av 1986-2005</t>
  </si>
  <si>
    <t>Std dev 1986-2005</t>
  </si>
  <si>
    <t>CCIA 2015</t>
  </si>
  <si>
    <t>p value</t>
  </si>
  <si>
    <t>Year Ti0</t>
  </si>
  <si>
    <t>Diff</t>
  </si>
  <si>
    <t>Correl</t>
  </si>
  <si>
    <t>inputs-ref</t>
  </si>
  <si>
    <t>ref-pred</t>
  </si>
  <si>
    <t>ref-resid</t>
  </si>
  <si>
    <t>Differences</t>
  </si>
  <si>
    <t>Model-pred</t>
  </si>
  <si>
    <t>Model-blend</t>
  </si>
  <si>
    <t>P Anom</t>
  </si>
  <si>
    <t>Tmax ann</t>
  </si>
  <si>
    <t>R1 Hi+</t>
  </si>
  <si>
    <t>R2 Hi+</t>
  </si>
  <si>
    <t>R1 VHi+</t>
  </si>
  <si>
    <t>R2 VHi+</t>
  </si>
  <si>
    <t>R1 Sev+</t>
  </si>
  <si>
    <t>R2 Sev+</t>
  </si>
  <si>
    <t>R1 ΣFFDI</t>
  </si>
  <si>
    <t>R2 ΣFFDI</t>
  </si>
  <si>
    <t>Blend FFDI</t>
  </si>
  <si>
    <t>Blend Hi+</t>
  </si>
  <si>
    <t>Blend VHi+</t>
  </si>
  <si>
    <t>Blend Sev+</t>
  </si>
  <si>
    <t>Rain</t>
  </si>
  <si>
    <t>TmaxFS</t>
  </si>
  <si>
    <t>C 3pm</t>
  </si>
  <si>
    <t>Tmax90</t>
  </si>
  <si>
    <t>Tmax FY</t>
  </si>
  <si>
    <t>1910-1921</t>
  </si>
  <si>
    <t>P FY</t>
  </si>
  <si>
    <t>C 3pm ann</t>
  </si>
  <si>
    <t>C 3pm anom</t>
  </si>
  <si>
    <t>Year (Fire)</t>
  </si>
  <si>
    <t>inputs-resid</t>
  </si>
  <si>
    <t>lag1-P</t>
  </si>
  <si>
    <t>lag2-P</t>
  </si>
  <si>
    <t>P anom ann</t>
  </si>
  <si>
    <t>1961-90</t>
  </si>
  <si>
    <t>P</t>
  </si>
  <si>
    <t>Total removal</t>
  </si>
  <si>
    <t>Av change (%)</t>
  </si>
  <si>
    <t>Shift change (%)</t>
  </si>
  <si>
    <t>Variability</t>
  </si>
  <si>
    <r>
      <rPr>
        <sz val="11"/>
        <color theme="1"/>
        <rFont val="Calibri"/>
        <family val="2"/>
      </rPr>
      <t>Σ</t>
    </r>
    <r>
      <rPr>
        <sz val="11"/>
        <color theme="1"/>
        <rFont val="Calibri"/>
        <family val="2"/>
        <scheme val="minor"/>
      </rPr>
      <t>FFDI</t>
    </r>
  </si>
  <si>
    <t>Hi+ P</t>
  </si>
  <si>
    <t>Hi+ Tmax FS</t>
  </si>
  <si>
    <t>Hi+ Tmax90</t>
  </si>
  <si>
    <t>Hi+ C3pm</t>
  </si>
  <si>
    <t>VHi+ P</t>
  </si>
  <si>
    <t>VHi+ Tmax FS</t>
  </si>
  <si>
    <t>VHi+ Tmax90</t>
  </si>
  <si>
    <t>VHi+ C3pm</t>
  </si>
  <si>
    <t>Sev+ P</t>
  </si>
  <si>
    <t>Sev+ Tmax FS</t>
  </si>
  <si>
    <t>Sev+ Tmax90</t>
  </si>
  <si>
    <t>Sev+ C3pm</t>
  </si>
  <si>
    <t>Ten percent increase</t>
  </si>
  <si>
    <t>ΣFFDI-P</t>
  </si>
  <si>
    <t>ΣFFDI-Tmax FS</t>
  </si>
  <si>
    <t>ΣFFDI-Tmax90</t>
  </si>
  <si>
    <t>p&lt;0.05</t>
  </si>
  <si>
    <t>ΣFFDI-C3pm</t>
  </si>
  <si>
    <t>Sensitivity analyses</t>
  </si>
  <si>
    <t>Victoria</t>
  </si>
  <si>
    <r>
      <t>Ti</t>
    </r>
    <r>
      <rPr>
        <b/>
        <vertAlign val="subscript"/>
        <sz val="8"/>
        <rFont val="Calibri"/>
        <family val="2"/>
        <scheme val="minor"/>
      </rPr>
      <t>0</t>
    </r>
  </si>
  <si>
    <t>1957–2021 HQD inputs</t>
  </si>
  <si>
    <t>Notes</t>
  </si>
  <si>
    <t>HQD ΣFFDI</t>
  </si>
  <si>
    <t>1996–97</t>
  </si>
  <si>
    <t>ΣFFDI shifted up in 1996–97, although the inputs show different timing; up relative to P in 2006–07 and to TmaxFS in 2009–10. This is due to a sequence of wet and dry years following the Millennium drought. Suppression of Tmax by P in wet years had little effect on mean FFDI, which became far more variable. ΣFFDI shifted up in 1996–97 relative to cloud, showing the latter had a small influence (175 of 616). Tmax90 also had a limited influence.</t>
  </si>
  <si>
    <t>HQD Sev+</t>
  </si>
  <si>
    <t>1997–98</t>
  </si>
  <si>
    <t>1994–95</t>
  </si>
  <si>
    <t>–68</t>
  </si>
  <si>
    <t>p&lt;0.10</t>
  </si>
  <si>
    <t>2002–03</t>
  </si>
  <si>
    <t>–0.1</t>
  </si>
  <si>
    <t xml:space="preserve">2006–07 </t>
  </si>
  <si>
    <t>ΣFFDI/P</t>
  </si>
  <si>
    <t>2006–07</t>
  </si>
  <si>
    <t>P/ΣFFDI</t>
  </si>
  <si>
    <t>ΣFFDI/Tmax</t>
  </si>
  <si>
    <t>2009–10</t>
  </si>
  <si>
    <t>–371</t>
  </si>
  <si>
    <t>Tmax/ΣFFDI</t>
  </si>
  <si>
    <t>ΣFFDI/TmaxFS</t>
  </si>
  <si>
    <t>–383</t>
  </si>
  <si>
    <t>TmaxFS/ΣFFDI</t>
  </si>
  <si>
    <t>ΣFFDI/C 3pm</t>
  </si>
  <si>
    <t>C 3pm/ΣFFDI</t>
  </si>
  <si>
    <t>2012–13</t>
  </si>
  <si>
    <t>ΣFFDI/Tmax90</t>
  </si>
  <si>
    <t>Tmax90/ΣFFDI</t>
  </si>
  <si>
    <t>Tmax/P</t>
  </si>
  <si>
    <t>1999–00</t>
  </si>
  <si>
    <t>P/Tmax</t>
  </si>
  <si>
    <t>TmaxFS/P</t>
  </si>
  <si>
    <t>2004–05</t>
  </si>
  <si>
    <t>P/TmaxFS</t>
  </si>
  <si>
    <t>1971–2016 LH2019 inputs</t>
  </si>
  <si>
    <t>DF</t>
  </si>
  <si>
    <t>The direct inputs to FFDI all contribute to the regime shift. DF and KBDI both had a positive influence. P had a higher influence than raindays. For RH, half of the recorded shift (–1.4 of –3.2) had a strong influence, suggesting the possibility of both a shift and inhomogeneity. The same may be true of windspeed. Days Sev+ shows similar patterns to ΣFFDI. The occluded warmer/wetter events from 2010 onwards also had little effect on FFDI.</t>
  </si>
  <si>
    <t>KBDI</t>
  </si>
  <si>
    <t>–82.8</t>
  </si>
  <si>
    <t>Rdays</t>
  </si>
  <si>
    <t>1993–94</t>
  </si>
  <si>
    <t>–6.8</t>
  </si>
  <si>
    <t>RH</t>
  </si>
  <si>
    <t>–3.2</t>
  </si>
  <si>
    <t>Wspd</t>
  </si>
  <si>
    <t>ΣFFDI/DF</t>
  </si>
  <si>
    <t>2011–12</t>
  </si>
  <si>
    <t>DF/ΣFFDI</t>
  </si>
  <si>
    <t>ΣFFDI/KBDI</t>
  </si>
  <si>
    <t>KBDI/ΣFFDI</t>
  </si>
  <si>
    <t>ΣFFDI/Pdays</t>
  </si>
  <si>
    <t>Pdays/ΣFFDI</t>
  </si>
  <si>
    <t>1973–74</t>
  </si>
  <si>
    <t>ΣFFDI/RH</t>
  </si>
  <si>
    <t>1983–84</t>
  </si>
  <si>
    <t>–213</t>
  </si>
  <si>
    <t>RH/ΣFFDI</t>
  </si>
  <si>
    <t>–1.4</t>
  </si>
  <si>
    <t>–553</t>
  </si>
  <si>
    <t>ΣFFDI/Wspd</t>
  </si>
  <si>
    <t>V/ΣFFDI</t>
  </si>
  <si>
    <t>Sev+/DF</t>
  </si>
  <si>
    <t/>
  </si>
  <si>
    <t>DF/Sev+</t>
  </si>
  <si>
    <t>Sev+/KBDI</t>
  </si>
  <si>
    <t>KBDI/Sev+</t>
  </si>
  <si>
    <t>Sev+/P</t>
  </si>
  <si>
    <t>P/Sev+</t>
  </si>
  <si>
    <t>Sev+/Pdays</t>
  </si>
  <si>
    <t>Pdays/Sev+</t>
  </si>
  <si>
    <t>Sev+/RH</t>
  </si>
  <si>
    <t>–0.7</t>
  </si>
  <si>
    <t>RH/Sev+</t>
  </si>
  <si>
    <t>–1.3</t>
  </si>
  <si>
    <t>Sev+/Tmax</t>
  </si>
  <si>
    <t>–1.5</t>
  </si>
  <si>
    <t>Tmax/Sev+</t>
  </si>
  <si>
    <t>Sev+/Wspd</t>
  </si>
  <si>
    <t>V/Sev+</t>
  </si>
  <si>
    <t>Fire Year</t>
  </si>
  <si>
    <t>1957−58</t>
  </si>
  <si>
    <t>1958−59</t>
  </si>
  <si>
    <t>1959−60</t>
  </si>
  <si>
    <t>1960−61</t>
  </si>
  <si>
    <t>1961−62</t>
  </si>
  <si>
    <t>1962−63</t>
  </si>
  <si>
    <t>1963−64</t>
  </si>
  <si>
    <t>1964−65</t>
  </si>
  <si>
    <t>1965−66</t>
  </si>
  <si>
    <t>1966−67</t>
  </si>
  <si>
    <t>1967−68</t>
  </si>
  <si>
    <t>1968−69</t>
  </si>
  <si>
    <t>1969−70</t>
  </si>
  <si>
    <t>1970−71</t>
  </si>
  <si>
    <t>1971−72</t>
  </si>
  <si>
    <t>Model data</t>
  </si>
  <si>
    <t>Regime</t>
  </si>
  <si>
    <t>Count</t>
  </si>
  <si>
    <t>Mean</t>
  </si>
  <si>
    <t>Variance</t>
  </si>
  <si>
    <t>Cohen d</t>
  </si>
  <si>
    <t>&gt;Mean %ile</t>
  </si>
  <si>
    <t>&gt;Upper limit %ile</t>
  </si>
  <si>
    <t>90th %ile</t>
  </si>
  <si>
    <t>95th %ile</t>
  </si>
  <si>
    <t>Baseline</t>
  </si>
  <si>
    <t>Response</t>
  </si>
  <si>
    <t>T TEST: Unequal Variances</t>
  </si>
  <si>
    <t>Alpha</t>
  </si>
  <si>
    <t xml:space="preserve"> </t>
  </si>
  <si>
    <t>std err</t>
  </si>
  <si>
    <t>t-stat</t>
  </si>
  <si>
    <t>p-value</t>
  </si>
  <si>
    <t>t-crit</t>
  </si>
  <si>
    <t>lower</t>
  </si>
  <si>
    <t>upper</t>
  </si>
  <si>
    <t>sig</t>
  </si>
  <si>
    <t>effect r</t>
  </si>
  <si>
    <t>effect r2</t>
  </si>
  <si>
    <t>One Tail</t>
  </si>
  <si>
    <t>yes</t>
  </si>
  <si>
    <t>Two Tail</t>
  </si>
  <si>
    <t>r2</t>
  </si>
  <si>
    <t>Power</t>
  </si>
  <si>
    <t>MΣFFDI LH2019</t>
  </si>
  <si>
    <t>Av 97th LH2019</t>
  </si>
  <si>
    <t>ΣFFDI model</t>
  </si>
  <si>
    <t>VHi+ model</t>
  </si>
  <si>
    <t>Rain HQ</t>
  </si>
  <si>
    <t>Tmax HQ</t>
  </si>
  <si>
    <t>MΣFFDI</t>
  </si>
  <si>
    <t>Av 97th</t>
  </si>
  <si>
    <t>Tmax AcStat2</t>
  </si>
  <si>
    <t>CCIA2015</t>
  </si>
  <si>
    <t>ΣFFDI/Rain</t>
  </si>
  <si>
    <t>ΣFFDI/Rdays</t>
  </si>
  <si>
    <t>* 1971 omitted</t>
  </si>
  <si>
    <t>Sev+/Rain</t>
  </si>
  <si>
    <t>Sev+/Rdays</t>
  </si>
  <si>
    <t>PDays/ΣFFDI</t>
  </si>
  <si>
    <t>PDays/Sev+</t>
  </si>
  <si>
    <r>
      <t>M</t>
    </r>
    <r>
      <rPr>
        <sz val="11"/>
        <color theme="1"/>
        <rFont val="Calibri"/>
        <family val="2"/>
      </rPr>
      <t>Σ</t>
    </r>
    <r>
      <rPr>
        <sz val="11"/>
        <color theme="1"/>
        <rFont val="Calibri"/>
        <family val="2"/>
        <scheme val="minor"/>
      </rPr>
      <t>FFDI</t>
    </r>
  </si>
  <si>
    <t>97FFDI</t>
  </si>
  <si>
    <t>F Year</t>
  </si>
  <si>
    <t>N-S</t>
  </si>
  <si>
    <t xml:space="preserve">ΣFFDI </t>
  </si>
  <si>
    <t>MΣFFDI/ΣFFDI</t>
  </si>
  <si>
    <t>97FFDI/Days VhI+</t>
  </si>
  <si>
    <r>
      <t>1971</t>
    </r>
    <r>
      <rPr>
        <sz val="11"/>
        <color theme="1"/>
        <rFont val="Calibri"/>
        <family val="2"/>
      </rPr>
      <t>−</t>
    </r>
    <r>
      <rPr>
        <sz val="11"/>
        <color theme="1"/>
        <rFont val="Calibri"/>
        <family val="2"/>
        <scheme val="minor"/>
      </rPr>
      <t>2016</t>
    </r>
  </si>
  <si>
    <t>2011−2016</t>
  </si>
  <si>
    <t>Corr</t>
  </si>
  <si>
    <t>NS</t>
  </si>
  <si>
    <t>V</t>
  </si>
  <si>
    <t>Bivariate results</t>
  </si>
  <si>
    <t>Inputs</t>
  </si>
  <si>
    <t>Change %</t>
  </si>
  <si>
    <t>Stdev</t>
  </si>
  <si>
    <t>P HQD</t>
  </si>
  <si>
    <t>Tmax HQD</t>
  </si>
  <si>
    <t>P Days</t>
  </si>
  <si>
    <t>ΣFFDI/V</t>
  </si>
  <si>
    <t>Sev+/V</t>
  </si>
  <si>
    <t>N-S Eff</t>
  </si>
  <si>
    <r>
      <t xml:space="preserve">Pred </t>
    </r>
    <r>
      <rPr>
        <sz val="11"/>
        <color theme="1"/>
        <rFont val="Calibri"/>
        <family val="2"/>
      </rPr>
      <t>ΣFFDI</t>
    </r>
  </si>
  <si>
    <t>Tmax anom</t>
  </si>
  <si>
    <t>Tmax spring</t>
  </si>
  <si>
    <t>Tmax summer</t>
  </si>
  <si>
    <t>Tmax FS</t>
  </si>
  <si>
    <t>P ann</t>
  </si>
  <si>
    <t>TmaxFY</t>
  </si>
  <si>
    <t>Pred Hi</t>
  </si>
  <si>
    <t>Pred VHi</t>
  </si>
  <si>
    <t>Pred FFDI</t>
  </si>
  <si>
    <t>Hi+</t>
  </si>
  <si>
    <t>SUMMARY OUTPUT</t>
  </si>
  <si>
    <t>1910-2021</t>
  </si>
  <si>
    <r>
      <t>Ti</t>
    </r>
    <r>
      <rPr>
        <b/>
        <vertAlign val="subscript"/>
        <sz val="8"/>
        <color rgb="FF000000"/>
        <rFont val="Calibri"/>
        <family val="2"/>
        <scheme val="minor"/>
      </rPr>
      <t>0</t>
    </r>
  </si>
  <si>
    <t>1957-2018</t>
  </si>
  <si>
    <t>2001–02</t>
  </si>
  <si>
    <t>2019–20</t>
  </si>
  <si>
    <t>1957–58</t>
  </si>
  <si>
    <t>1995–96</t>
  </si>
  <si>
    <t>–429</t>
  </si>
  <si>
    <t>2008–09</t>
  </si>
  <si>
    <t>2000–01</t>
  </si>
  <si>
    <t>X Variable 1</t>
  </si>
  <si>
    <t>–471</t>
  </si>
  <si>
    <t>X Variable 2</t>
  </si>
  <si>
    <t>Canberra</t>
  </si>
  <si>
    <t>–181.7</t>
  </si>
  <si>
    <t>Cobar</t>
  </si>
  <si>
    <t>–12.7</t>
  </si>
  <si>
    <t>Coffs Harbour</t>
  </si>
  <si>
    <t>–3.5</t>
  </si>
  <si>
    <t>Dubbo</t>
  </si>
  <si>
    <t>Moree</t>
  </si>
  <si>
    <t>Nowra</t>
  </si>
  <si>
    <t>Richmond</t>
  </si>
  <si>
    <t>–0.4</t>
  </si>
  <si>
    <t>Sydney</t>
  </si>
  <si>
    <t>–7.0</t>
  </si>
  <si>
    <t>Wagga</t>
  </si>
  <si>
    <t>Williamtown</t>
  </si>
  <si>
    <t>–232</t>
  </si>
  <si>
    <t>–1.8</t>
  </si>
  <si>
    <t>–487</t>
  </si>
  <si>
    <t>–709</t>
  </si>
  <si>
    <t>–0.3</t>
  </si>
  <si>
    <t>–5.7</t>
  </si>
  <si>
    <t>p&lt;0.1</t>
  </si>
  <si>
    <t>–0.56</t>
  </si>
  <si>
    <t>–2.0</t>
  </si>
  <si>
    <t>–2.2</t>
  </si>
  <si>
    <t>NSW</t>
  </si>
  <si>
    <t>Diff %</t>
  </si>
  <si>
    <t>ΣFFDI/PDays</t>
  </si>
  <si>
    <t>PDays</t>
  </si>
  <si>
    <t>Sev+/PDays</t>
  </si>
  <si>
    <t>TmaxFS anom</t>
  </si>
  <si>
    <t>P ann anom</t>
  </si>
  <si>
    <t>Tmax ann anom</t>
  </si>
  <si>
    <t xml:space="preserve">3 pm Cloud </t>
  </si>
  <si>
    <t>TmaxFY anom</t>
  </si>
  <si>
    <t>Attribution results</t>
  </si>
  <si>
    <t>T-test, percentiles &amp; power</t>
  </si>
  <si>
    <t>1910-2001</t>
  </si>
  <si>
    <t>1977-2021</t>
  </si>
  <si>
    <t>South Australia</t>
  </si>
  <si>
    <t>na</t>
  </si>
  <si>
    <t>NR</t>
  </si>
  <si>
    <t>1958-2021</t>
  </si>
  <si>
    <t>1910-1998</t>
  </si>
  <si>
    <t>1910-1997</t>
  </si>
  <si>
    <t>1965-2021</t>
  </si>
  <si>
    <t>Tasmania</t>
  </si>
  <si>
    <t>HQD VHi+</t>
  </si>
  <si>
    <t>VHi+/DF</t>
  </si>
  <si>
    <t>DF/VHi+</t>
  </si>
  <si>
    <t>VHi+/KBDI</t>
  </si>
  <si>
    <t>KBDI/VHi+</t>
  </si>
  <si>
    <t>VHi+/P</t>
  </si>
  <si>
    <t>P/VHi+</t>
  </si>
  <si>
    <t>VHi+/Pdays</t>
  </si>
  <si>
    <t>Pdays/VHi+</t>
  </si>
  <si>
    <t>VHi+/RH</t>
  </si>
  <si>
    <t>RH/VHi+</t>
  </si>
  <si>
    <t>VHi+/Tmax</t>
  </si>
  <si>
    <t>Tmax/VHi+</t>
  </si>
  <si>
    <t>VHi+/Wspd</t>
  </si>
  <si>
    <t>V/VHi+</t>
  </si>
  <si>
    <t>T TEST: Equal Variances</t>
  </si>
  <si>
    <t>SEA</t>
  </si>
  <si>
    <t>VHi+/PDays</t>
  </si>
  <si>
    <t>VHi+/V</t>
  </si>
  <si>
    <t>PDays/VHi+</t>
  </si>
  <si>
    <t>1910-2011</t>
  </si>
  <si>
    <t>1979-2021</t>
  </si>
  <si>
    <t>Queensland</t>
  </si>
  <si>
    <t>&lt;0.25</t>
  </si>
  <si>
    <t>1910-1978</t>
  </si>
  <si>
    <t>1941-2021</t>
  </si>
  <si>
    <t>NT</t>
  </si>
  <si>
    <t>1976-2021</t>
  </si>
  <si>
    <t>WA</t>
  </si>
  <si>
    <t>1971-1993</t>
  </si>
  <si>
    <t>1994-2016</t>
  </si>
  <si>
    <t>1910-1992</t>
  </si>
  <si>
    <t>SW WA</t>
  </si>
  <si>
    <t>MFFDI LH2019</t>
  </si>
  <si>
    <t>97FFDI LH2019</t>
  </si>
  <si>
    <t>MFFDI</t>
  </si>
  <si>
    <t>ΣFFDI ref</t>
  </si>
  <si>
    <t>VHi+ ref</t>
  </si>
  <si>
    <t>Days VH+</t>
  </si>
  <si>
    <t>R2/%R1</t>
  </si>
  <si>
    <r>
      <t>R2</t>
    </r>
    <r>
      <rPr>
        <sz val="11"/>
        <color theme="1"/>
        <rFont val="Calibri"/>
        <family val="2"/>
      </rPr>
      <t>−R1</t>
    </r>
  </si>
  <si>
    <r>
      <rPr>
        <sz val="11"/>
        <color theme="1"/>
        <rFont val="Calibri"/>
        <family val="2"/>
      </rPr>
      <t>×</t>
    </r>
    <r>
      <rPr>
        <sz val="11"/>
        <color theme="1"/>
        <rFont val="Calibri"/>
        <family val="2"/>
        <scheme val="minor"/>
      </rPr>
      <t>1:10</t>
    </r>
  </si>
  <si>
    <t>×1:20</t>
  </si>
  <si>
    <t>Days VHi+ model</t>
  </si>
  <si>
    <t>Observed differences 1972-2009 (reference)</t>
  </si>
  <si>
    <t>Comparisons</t>
  </si>
  <si>
    <t>Model vs blended data</t>
  </si>
  <si>
    <t>SA</t>
  </si>
  <si>
    <t>Woomera</t>
  </si>
  <si>
    <t>Qld</t>
  </si>
  <si>
    <t>Townsville</t>
  </si>
  <si>
    <t>Tennant_Creek</t>
  </si>
  <si>
    <t>Sydney_AirPort</t>
  </si>
  <si>
    <t>Vic</t>
  </si>
  <si>
    <t>Sale</t>
  </si>
  <si>
    <t>Rockhampton</t>
  </si>
  <si>
    <t>Port_Hedland</t>
  </si>
  <si>
    <t>Perth_AirPort</t>
  </si>
  <si>
    <t>Mt_Isa</t>
  </si>
  <si>
    <t>Mt_Gambier</t>
  </si>
  <si>
    <t>Mildura</t>
  </si>
  <si>
    <t>Melbourne_AirPort</t>
  </si>
  <si>
    <t>Meekatharra</t>
  </si>
  <si>
    <t>Mackay</t>
  </si>
  <si>
    <t>Laverton</t>
  </si>
  <si>
    <t>Tas</t>
  </si>
  <si>
    <t>Launceston_AirPort</t>
  </si>
  <si>
    <t>Kalgoorlie</t>
  </si>
  <si>
    <t>Hobart</t>
  </si>
  <si>
    <t>Geraldton</t>
  </si>
  <si>
    <t>Esperance</t>
  </si>
  <si>
    <t>Dubbo_AirPort</t>
  </si>
  <si>
    <t>Darwin</t>
  </si>
  <si>
    <t>Coffs_Harbour</t>
  </si>
  <si>
    <t>Charleville</t>
  </si>
  <si>
    <t>Ceduna</t>
  </si>
  <si>
    <t>Carnarvon</t>
  </si>
  <si>
    <t>Cairns</t>
  </si>
  <si>
    <t>Broome</t>
  </si>
  <si>
    <t>Brisbane_AirPort</t>
  </si>
  <si>
    <t>Amberley</t>
  </si>
  <si>
    <t>Alice_Springs</t>
  </si>
  <si>
    <t>Albany_AirPort</t>
  </si>
  <si>
    <t>Adelaide</t>
  </si>
  <si>
    <t>Season</t>
  </si>
  <si>
    <t>Station</t>
  </si>
  <si>
    <t>Destepped</t>
  </si>
  <si>
    <t>p~0.1</t>
  </si>
  <si>
    <t>SumFFDI</t>
  </si>
  <si>
    <t>Pt Hedland</t>
  </si>
  <si>
    <t>Tennant Creek</t>
  </si>
  <si>
    <t>Mt Isa</t>
  </si>
  <si>
    <t>Alice Springs</t>
  </si>
  <si>
    <t>Year+DDI1:DR47</t>
  </si>
  <si>
    <t>Tropical N</t>
  </si>
  <si>
    <t>Australia</t>
  </si>
  <si>
    <t>Central Aust</t>
  </si>
  <si>
    <t>N WA</t>
  </si>
  <si>
    <t>SWWA</t>
  </si>
  <si>
    <t>Worksheet</t>
  </si>
  <si>
    <t>Vic Ref&amp;Model</t>
  </si>
  <si>
    <t>VIC LH2019</t>
  </si>
  <si>
    <t>Summary</t>
  </si>
  <si>
    <t>Comparisons between HQD and LH2019 data for Victoria with bivariate test results</t>
  </si>
  <si>
    <t>NSW Model</t>
  </si>
  <si>
    <t>NSW LH2019</t>
  </si>
  <si>
    <t>Input data, regression model, comparisons; bivariate, sensitivity and attribution test results for Victoria</t>
  </si>
  <si>
    <t>Input data, regressions, comparisons, bivariate and attribution test results for New South Wales</t>
  </si>
  <si>
    <t>Comparisons between HQD and LH2019 data for New South Wales with bivariate test results</t>
  </si>
  <si>
    <t>SA Model</t>
  </si>
  <si>
    <t>SA LH2019</t>
  </si>
  <si>
    <t>Input data, regressions, comparisons, bivariate and attribution test results for South Australia</t>
  </si>
  <si>
    <t>Comparisons between HQD and LH2019 data for South Australia with bivariate test results</t>
  </si>
  <si>
    <t>Tas Model</t>
  </si>
  <si>
    <t>Tas LH2019</t>
  </si>
  <si>
    <t>Input data, regressions, comparisons, bivariate and attribution test results for Tasmania</t>
  </si>
  <si>
    <t>Comparisons between HQD and LH2019 data for Tasmania with bivariate test results</t>
  </si>
  <si>
    <t>Days Hi+ model</t>
  </si>
  <si>
    <t>SEA Model</t>
  </si>
  <si>
    <t>SEA LH2019</t>
  </si>
  <si>
    <t>Input data, regressions, comparisons, bivariate and attribution test results for Southeastern Australia</t>
  </si>
  <si>
    <t>Comparisons between HQD and LH2019 data for Southeastern Australia with bivariate test results</t>
  </si>
  <si>
    <t>Qld Model</t>
  </si>
  <si>
    <t>Qld LH2019</t>
  </si>
  <si>
    <t>Input data, regressions, comparisons, bivariate and attribution test results for Queensland</t>
  </si>
  <si>
    <t>Comparisons between HQD and LH2019 data for Queensland with bivariate test results</t>
  </si>
  <si>
    <t>NT Model</t>
  </si>
  <si>
    <t>NT LH2019</t>
  </si>
  <si>
    <t>Input data, regressions, comparisons, bivariate and attribution test results for Northern Territory</t>
  </si>
  <si>
    <t>Comparisons between HQD and LH2019 data for Northern Territory with bivariate test results</t>
  </si>
  <si>
    <t>LH2019</t>
  </si>
  <si>
    <t>State</t>
  </si>
  <si>
    <t>SEV</t>
  </si>
  <si>
    <t>Albany</t>
  </si>
  <si>
    <t>Amberly</t>
  </si>
  <si>
    <t>Brisbane</t>
  </si>
  <si>
    <t>East Sale</t>
  </si>
  <si>
    <t>Launceston</t>
  </si>
  <si>
    <t>Melbourne</t>
  </si>
  <si>
    <t>Mt Gambier</t>
  </si>
  <si>
    <t>Perth</t>
  </si>
  <si>
    <t>Port Hedland</t>
  </si>
  <si>
    <t>Wagga Wagga</t>
  </si>
  <si>
    <t>CCIA</t>
  </si>
  <si>
    <t>C</t>
  </si>
  <si>
    <t>I</t>
  </si>
  <si>
    <t>Correl V</t>
  </si>
  <si>
    <t>Correl RH</t>
  </si>
  <si>
    <t>Correl Tmax</t>
  </si>
  <si>
    <t>Pred ΣFFDI stn</t>
  </si>
  <si>
    <t>Pred Sev+ stn</t>
  </si>
  <si>
    <t>Pred ΣFFDI area</t>
  </si>
  <si>
    <t>Pred Sev+ area</t>
  </si>
  <si>
    <t>Pred MFFDI</t>
  </si>
  <si>
    <t>p</t>
  </si>
  <si>
    <t>Coast/Inland</t>
  </si>
  <si>
    <t>LH2019 1981-2010 averages</t>
  </si>
  <si>
    <t>Correlation matrix</t>
  </si>
  <si>
    <t>Pred Days Sev+</t>
  </si>
  <si>
    <t>SUMMARY OUTPUT Days Sev+</t>
  </si>
  <si>
    <t>SUMMARY OUTPUT MFFDI</t>
  </si>
  <si>
    <t>Diff ΣFFDI</t>
  </si>
  <si>
    <t>Coast/inland</t>
  </si>
  <si>
    <t>Diff Days Sev+</t>
  </si>
  <si>
    <t>Coast</t>
  </si>
  <si>
    <t>Inland</t>
  </si>
  <si>
    <t>t-stat Days Sev+</t>
  </si>
  <si>
    <t>t-stat ΣFFDI</t>
  </si>
  <si>
    <t>Diff MFFDI</t>
  </si>
  <si>
    <t>Pred 97FFDI</t>
  </si>
  <si>
    <t>Diff 97FFDI</t>
  </si>
  <si>
    <t>t-stat MFFDI</t>
  </si>
  <si>
    <t>t-stat 97FFDI</t>
  </si>
  <si>
    <t>WA Model</t>
  </si>
  <si>
    <t>WA LH2019</t>
  </si>
  <si>
    <t>SW WA Model</t>
  </si>
  <si>
    <t>SW WA LH2019</t>
  </si>
  <si>
    <t>Sthn A Model</t>
  </si>
  <si>
    <t>Input data, regressions, comparisons, bivariate and attribution test results for Western Australia</t>
  </si>
  <si>
    <t>Comparisons between HQD and LH2019 data for Western Australia with bivariate test results</t>
  </si>
  <si>
    <t>Input data, regressions, comparisons, bivariate and attribution test results for Southwest Western Australia</t>
  </si>
  <si>
    <t>Comparisons between HQD and LH2019 data for Southwest Western Australia with bivariate test results</t>
  </si>
  <si>
    <t>Input data, regressions, comparisons, bivariate and attribution test results for Southern Australia</t>
  </si>
  <si>
    <t>LH2019 Averages</t>
  </si>
  <si>
    <t>Spatial regs</t>
  </si>
  <si>
    <t>Spatial regressions for the LH2019 and CCIA2015 stations</t>
  </si>
  <si>
    <t>Annual data and regional averages from the LH2019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</si>
</sst>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
    <numFmt numFmtId="166" formatCode="0.0%"/>
    <numFmt numFmtId="167" formatCode="0.00000"/>
    <numFmt numFmtId="168" formatCode="0.0000"/>
  </numFmts>
  <fonts count="20">
    <font>
      <sz val="11"/>
      <color theme="1"/>
      <name val="Calibri"/>
      <family val="2"/>
      <scheme val="minor"/>
    </font>
    <font>
      <sz val="11"/>
      <color theme="1"/>
      <name val="Calibri"/>
      <family val="2"/>
      <scheme val="minor"/>
    </font>
    <font>
      <b/>
      <sz val="11"/>
      <color theme="1"/>
      <name val="Calibri"/>
      <family val="2"/>
      <scheme val="minor"/>
    </font>
    <font>
      <sz val="11"/>
      <color theme="1"/>
      <name val="Calibri"/>
      <family val="2"/>
    </font>
    <font>
      <sz val="10"/>
      <name val="Geneva"/>
      <family val="2"/>
    </font>
    <font>
      <sz val="11"/>
      <name val="Calibri"/>
      <family val="2"/>
      <scheme val="minor"/>
    </font>
    <font>
      <sz val="11"/>
      <color rgb="FF000000"/>
      <name val="Calibri"/>
      <family val="2"/>
      <scheme val="minor"/>
    </font>
    <font>
      <i/>
      <sz val="11"/>
      <color theme="1"/>
      <name val="Calibri"/>
      <family val="2"/>
      <scheme val="minor"/>
    </font>
    <font>
      <sz val="10"/>
      <color rgb="FF000000"/>
      <name val="Calibri"/>
      <family val="2"/>
      <scheme val="minor"/>
    </font>
    <font>
      <b/>
      <sz val="8"/>
      <name val="Calibri"/>
      <family val="2"/>
      <scheme val="minor"/>
    </font>
    <font>
      <b/>
      <vertAlign val="subscript"/>
      <sz val="8"/>
      <name val="Calibri"/>
      <family val="2"/>
      <scheme val="minor"/>
    </font>
    <font>
      <sz val="8"/>
      <name val="Calibri"/>
      <family val="2"/>
      <scheme val="minor"/>
    </font>
    <font>
      <sz val="10"/>
      <name val="Calibri"/>
      <family val="2"/>
      <scheme val="minor"/>
    </font>
    <font>
      <sz val="10"/>
      <color rgb="FF000000"/>
      <name val="Arial Unicode MS"/>
    </font>
    <font>
      <sz val="10"/>
      <color rgb="FF000000"/>
      <name val="Palatino Linotype"/>
      <family val="1"/>
    </font>
    <font>
      <b/>
      <sz val="8"/>
      <color rgb="FF000000"/>
      <name val="Calibri"/>
      <family val="2"/>
      <scheme val="minor"/>
    </font>
    <font>
      <b/>
      <vertAlign val="subscript"/>
      <sz val="8"/>
      <color rgb="FF000000"/>
      <name val="Calibri"/>
      <family val="2"/>
      <scheme val="minor"/>
    </font>
    <font>
      <sz val="8"/>
      <color rgb="FF000000"/>
      <name val="Calibri"/>
      <family val="2"/>
      <scheme val="minor"/>
    </font>
    <font>
      <sz val="9"/>
      <color indexed="81"/>
      <name val="Tahoma"/>
      <family val="2"/>
    </font>
    <font>
      <b/>
      <sz val="9"/>
      <color indexed="81"/>
      <name val="Tahoma"/>
      <family val="2"/>
    </font>
  </fonts>
  <fills count="2">
    <fill>
      <patternFill patternType="none"/>
    </fill>
    <fill>
      <patternFill patternType="gray125"/>
    </fill>
  </fills>
  <borders count="18">
    <border>
      <left/>
      <right/>
      <top/>
      <bottom/>
      <diagonal/>
    </border>
    <border>
      <left/>
      <right/>
      <top style="medium">
        <color indexed="64"/>
      </top>
      <bottom style="thin">
        <color indexed="64"/>
      </bottom>
      <diagonal/>
    </border>
    <border>
      <left/>
      <right/>
      <top/>
      <bottom style="medium">
        <color indexed="64"/>
      </bottom>
      <diagonal/>
    </border>
    <border>
      <left/>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diagonal/>
    </border>
    <border>
      <left/>
      <right style="medium">
        <color indexed="64"/>
      </right>
      <top/>
      <bottom/>
      <diagonal/>
    </border>
    <border>
      <left style="medium">
        <color indexed="64"/>
      </left>
      <right/>
      <top/>
      <bottom/>
      <diagonal/>
    </border>
    <border>
      <left/>
      <right style="medium">
        <color indexed="64"/>
      </right>
      <top/>
      <bottom style="medium">
        <color indexed="64"/>
      </bottom>
      <diagonal/>
    </border>
    <border>
      <left/>
      <right/>
      <top style="double">
        <color indexed="64"/>
      </top>
      <bottom style="thin">
        <color indexed="64"/>
      </bottom>
      <diagonal/>
    </border>
    <border>
      <left/>
      <right/>
      <top/>
      <bottom style="thin">
        <color indexed="64"/>
      </bottom>
      <diagonal/>
    </border>
    <border>
      <left/>
      <right style="thin">
        <color indexed="64"/>
      </right>
      <top style="medium">
        <color indexed="64"/>
      </top>
      <bottom/>
      <diagonal/>
    </border>
    <border>
      <left/>
      <right style="thin">
        <color indexed="64"/>
      </right>
      <top/>
      <bottom/>
      <diagonal/>
    </border>
    <border>
      <left style="medium">
        <color indexed="64"/>
      </left>
      <right/>
      <top/>
      <bottom style="medium">
        <color indexed="64"/>
      </bottom>
      <diagonal/>
    </border>
    <border>
      <left/>
      <right style="thin">
        <color indexed="64"/>
      </right>
      <top/>
      <bottom style="medium">
        <color indexed="64"/>
      </bottom>
      <diagonal/>
    </border>
    <border>
      <left/>
      <right style="thin">
        <color indexed="64"/>
      </right>
      <top style="medium">
        <color indexed="64"/>
      </top>
      <bottom style="medium">
        <color indexed="64"/>
      </bottom>
      <diagonal/>
    </border>
    <border>
      <left style="thin">
        <color indexed="64"/>
      </left>
      <right/>
      <top/>
      <bottom/>
      <diagonal/>
    </border>
  </borders>
  <cellStyleXfs count="3">
    <xf numFmtId="0" fontId="0" fillId="0" borderId="0"/>
    <xf numFmtId="9" fontId="1" fillId="0" borderId="0" applyFont="0" applyFill="0" applyBorder="0" applyAlignment="0" applyProtection="0"/>
    <xf numFmtId="0" fontId="4" fillId="0" borderId="0"/>
  </cellStyleXfs>
  <cellXfs count="138">
    <xf numFmtId="0" fontId="0" fillId="0" borderId="0" xfId="0"/>
    <xf numFmtId="2" fontId="0" fillId="0" borderId="0" xfId="0" applyNumberFormat="1"/>
    <xf numFmtId="1" fontId="0" fillId="0" borderId="0" xfId="0" applyNumberFormat="1"/>
    <xf numFmtId="164" fontId="0" fillId="0" borderId="0" xfId="0" applyNumberFormat="1"/>
    <xf numFmtId="9" fontId="0" fillId="0" borderId="0" xfId="1" applyFont="1"/>
    <xf numFmtId="1" fontId="5" fillId="0" borderId="0" xfId="2" applyNumberFormat="1" applyFont="1"/>
    <xf numFmtId="2" fontId="5" fillId="0" borderId="0" xfId="2" applyNumberFormat="1" applyFont="1"/>
    <xf numFmtId="0" fontId="5" fillId="0" borderId="0" xfId="2" applyFont="1"/>
    <xf numFmtId="164" fontId="5" fillId="0" borderId="0" xfId="2" applyNumberFormat="1" applyFont="1"/>
    <xf numFmtId="0" fontId="0" fillId="0" borderId="0" xfId="0" applyAlignment="1">
      <alignment horizontal="center"/>
    </xf>
    <xf numFmtId="1" fontId="0" fillId="0" borderId="0" xfId="1" applyNumberFormat="1" applyFont="1"/>
    <xf numFmtId="0" fontId="6" fillId="0" borderId="0" xfId="0" applyFont="1" applyAlignment="1">
      <alignment vertical="center"/>
    </xf>
    <xf numFmtId="0" fontId="0" fillId="0" borderId="0" xfId="0" applyAlignment="1">
      <alignment horizontal="right" vertical="center"/>
    </xf>
    <xf numFmtId="0" fontId="7" fillId="0" borderId="1" xfId="0" applyFont="1" applyBorder="1" applyAlignment="1">
      <alignment horizontal="centerContinuous"/>
    </xf>
    <xf numFmtId="0" fontId="0" fillId="0" borderId="2" xfId="0" applyBorder="1"/>
    <xf numFmtId="0" fontId="7" fillId="0" borderId="1" xfId="0" applyFont="1" applyBorder="1" applyAlignment="1">
      <alignment horizontal="center"/>
    </xf>
    <xf numFmtId="165" fontId="0" fillId="0" borderId="0" xfId="0" applyNumberFormat="1"/>
    <xf numFmtId="165" fontId="0" fillId="0" borderId="2" xfId="0" applyNumberFormat="1" applyBorder="1"/>
    <xf numFmtId="166" fontId="0" fillId="0" borderId="0" xfId="1" applyNumberFormat="1" applyFont="1"/>
    <xf numFmtId="167" fontId="0" fillId="0" borderId="0" xfId="0" applyNumberFormat="1"/>
    <xf numFmtId="168" fontId="0" fillId="0" borderId="0" xfId="0" applyNumberFormat="1"/>
    <xf numFmtId="11" fontId="0" fillId="0" borderId="0" xfId="0" applyNumberFormat="1"/>
    <xf numFmtId="9" fontId="0" fillId="0" borderId="0" xfId="0" applyNumberFormat="1"/>
    <xf numFmtId="166" fontId="0" fillId="0" borderId="0" xfId="0" applyNumberFormat="1"/>
    <xf numFmtId="10" fontId="0" fillId="0" borderId="0" xfId="0" applyNumberFormat="1"/>
    <xf numFmtId="0" fontId="8" fillId="0" borderId="0" xfId="0" applyFont="1" applyAlignment="1">
      <alignment horizontal="justify" vertical="center"/>
    </xf>
    <xf numFmtId="0" fontId="9" fillId="0" borderId="3" xfId="0" applyFont="1" applyBorder="1" applyAlignment="1">
      <alignment horizontal="left" vertical="center"/>
    </xf>
    <xf numFmtId="0" fontId="9" fillId="0" borderId="3" xfId="0" applyFont="1" applyBorder="1" applyAlignment="1">
      <alignment horizontal="center" vertical="center" wrapText="1"/>
    </xf>
    <xf numFmtId="0" fontId="9" fillId="0" borderId="3" xfId="0" applyFont="1" applyBorder="1" applyAlignment="1">
      <alignment horizontal="center" vertical="center"/>
    </xf>
    <xf numFmtId="0" fontId="11" fillId="0" borderId="0" xfId="0" applyFont="1" applyAlignment="1">
      <alignment horizontal="left" vertical="center"/>
    </xf>
    <xf numFmtId="0" fontId="11" fillId="0" borderId="0" xfId="0" applyFont="1" applyAlignment="1">
      <alignment horizontal="center" vertical="center" wrapText="1"/>
    </xf>
    <xf numFmtId="164" fontId="11" fillId="0" borderId="0" xfId="0" applyNumberFormat="1" applyFont="1" applyAlignment="1">
      <alignment horizontal="center" vertical="center"/>
    </xf>
    <xf numFmtId="0" fontId="11" fillId="0" borderId="0" xfId="0" applyFont="1" applyAlignment="1">
      <alignment horizontal="center" vertical="center"/>
    </xf>
    <xf numFmtId="0" fontId="11" fillId="0" borderId="7" xfId="0" applyFont="1" applyBorder="1" applyAlignment="1">
      <alignment horizontal="center" vertical="center"/>
    </xf>
    <xf numFmtId="0" fontId="11" fillId="0" borderId="0" xfId="0" applyFont="1" applyAlignment="1">
      <alignment horizontal="left" vertical="center" wrapText="1"/>
    </xf>
    <xf numFmtId="164" fontId="11" fillId="0" borderId="0" xfId="0" applyNumberFormat="1" applyFont="1" applyAlignment="1">
      <alignment horizontal="center" vertical="center" wrapText="1"/>
    </xf>
    <xf numFmtId="2" fontId="11" fillId="0" borderId="0" xfId="0" applyNumberFormat="1" applyFont="1" applyAlignment="1">
      <alignment horizontal="center" vertical="center"/>
    </xf>
    <xf numFmtId="0" fontId="11" fillId="0" borderId="0" xfId="0" applyFont="1" applyAlignment="1">
      <alignment horizontal="justify" vertical="center"/>
    </xf>
    <xf numFmtId="0" fontId="11" fillId="0" borderId="0" xfId="0" applyFont="1" applyAlignment="1">
      <alignment horizontal="justify" vertical="center" wrapText="1"/>
    </xf>
    <xf numFmtId="0" fontId="12" fillId="0" borderId="7" xfId="0" applyFont="1" applyBorder="1"/>
    <xf numFmtId="0" fontId="11" fillId="0" borderId="2" xfId="0" applyFont="1" applyBorder="1" applyAlignment="1">
      <alignment horizontal="justify" vertical="center"/>
    </xf>
    <xf numFmtId="0" fontId="11" fillId="0" borderId="2" xfId="0" applyFont="1" applyBorder="1" applyAlignment="1">
      <alignment horizontal="center" vertical="center" wrapText="1"/>
    </xf>
    <xf numFmtId="0" fontId="11" fillId="0" borderId="2" xfId="0" applyFont="1" applyBorder="1" applyAlignment="1">
      <alignment horizontal="center" vertical="center"/>
    </xf>
    <xf numFmtId="0" fontId="11" fillId="0" borderId="9" xfId="0" applyFont="1" applyBorder="1" applyAlignment="1">
      <alignment horizontal="center" vertical="center"/>
    </xf>
    <xf numFmtId="0" fontId="11" fillId="0" borderId="2" xfId="0" applyFont="1" applyBorder="1" applyAlignment="1">
      <alignment horizontal="justify" vertical="center" wrapText="1"/>
    </xf>
    <xf numFmtId="164" fontId="11" fillId="0" borderId="2" xfId="0" applyNumberFormat="1" applyFont="1" applyBorder="1" applyAlignment="1">
      <alignment horizontal="center" vertical="center" wrapText="1"/>
    </xf>
    <xf numFmtId="0" fontId="11" fillId="0" borderId="7" xfId="0" applyFont="1" applyBorder="1" applyAlignment="1">
      <alignment horizontal="center" vertical="center" wrapText="1"/>
    </xf>
    <xf numFmtId="0" fontId="11" fillId="0" borderId="2" xfId="0" applyFont="1" applyBorder="1" applyAlignment="1">
      <alignment horizontal="left" vertical="center" wrapText="1"/>
    </xf>
    <xf numFmtId="0" fontId="11" fillId="0" borderId="9" xfId="0" applyFont="1" applyBorder="1" applyAlignment="1">
      <alignment horizontal="center" vertical="center" wrapText="1"/>
    </xf>
    <xf numFmtId="0" fontId="2" fillId="0" borderId="0" xfId="0" applyFont="1"/>
    <xf numFmtId="0" fontId="7" fillId="0" borderId="10" xfId="0" applyFont="1" applyBorder="1" applyAlignment="1">
      <alignment horizontal="left"/>
    </xf>
    <xf numFmtId="0" fontId="7" fillId="0" borderId="10" xfId="0" applyFont="1" applyBorder="1" applyAlignment="1">
      <alignment horizontal="center"/>
    </xf>
    <xf numFmtId="1" fontId="0" fillId="0" borderId="0" xfId="0" applyNumberFormat="1" applyAlignment="1">
      <alignment horizontal="center"/>
    </xf>
    <xf numFmtId="0" fontId="0" fillId="0" borderId="11" xfId="0" applyBorder="1"/>
    <xf numFmtId="0" fontId="0" fillId="0" borderId="11" xfId="0" applyBorder="1" applyAlignment="1">
      <alignment horizontal="center"/>
    </xf>
    <xf numFmtId="1" fontId="0" fillId="0" borderId="11" xfId="0" applyNumberFormat="1" applyBorder="1" applyAlignment="1">
      <alignment horizontal="center"/>
    </xf>
    <xf numFmtId="9" fontId="0" fillId="0" borderId="11" xfId="1" applyFont="1" applyBorder="1"/>
    <xf numFmtId="164" fontId="0" fillId="0" borderId="0" xfId="0" applyNumberFormat="1" applyAlignment="1">
      <alignment horizontal="center"/>
    </xf>
    <xf numFmtId="2" fontId="0" fillId="0" borderId="0" xfId="0" applyNumberFormat="1" applyAlignment="1">
      <alignment horizontal="center"/>
    </xf>
    <xf numFmtId="168" fontId="0" fillId="0" borderId="0" xfId="0" applyNumberFormat="1" applyAlignment="1">
      <alignment horizontal="center"/>
    </xf>
    <xf numFmtId="165" fontId="0" fillId="0" borderId="0" xfId="0" applyNumberFormat="1" applyAlignment="1">
      <alignment horizontal="center"/>
    </xf>
    <xf numFmtId="9" fontId="0" fillId="0" borderId="0" xfId="1" applyFont="1" applyAlignment="1">
      <alignment horizontal="center"/>
    </xf>
    <xf numFmtId="164" fontId="0" fillId="0" borderId="11" xfId="0" applyNumberFormat="1" applyBorder="1" applyAlignment="1">
      <alignment horizontal="center"/>
    </xf>
    <xf numFmtId="2" fontId="0" fillId="0" borderId="11" xfId="0" applyNumberFormat="1" applyBorder="1" applyAlignment="1">
      <alignment horizontal="center"/>
    </xf>
    <xf numFmtId="168" fontId="0" fillId="0" borderId="11" xfId="0" applyNumberFormat="1" applyBorder="1" applyAlignment="1">
      <alignment horizontal="center"/>
    </xf>
    <xf numFmtId="165" fontId="0" fillId="0" borderId="11" xfId="0" applyNumberFormat="1" applyBorder="1" applyAlignment="1">
      <alignment horizontal="center"/>
    </xf>
    <xf numFmtId="9" fontId="0" fillId="0" borderId="11" xfId="1" applyFont="1" applyBorder="1" applyAlignment="1">
      <alignment horizontal="center"/>
    </xf>
    <xf numFmtId="167" fontId="0" fillId="0" borderId="0" xfId="0" applyNumberFormat="1" applyAlignment="1">
      <alignment horizontal="center"/>
    </xf>
    <xf numFmtId="0" fontId="13" fillId="0" borderId="0" xfId="0" applyFont="1" applyAlignment="1">
      <alignment vertical="center"/>
    </xf>
    <xf numFmtId="0" fontId="14" fillId="0" borderId="0" xfId="0" applyFont="1"/>
    <xf numFmtId="2" fontId="13" fillId="0" borderId="0" xfId="0" applyNumberFormat="1" applyFont="1" applyAlignment="1">
      <alignment vertical="center"/>
    </xf>
    <xf numFmtId="164" fontId="13" fillId="0" borderId="0" xfId="0" applyNumberFormat="1" applyFont="1" applyAlignment="1">
      <alignment vertical="center"/>
    </xf>
    <xf numFmtId="0" fontId="15" fillId="0" borderId="3" xfId="0" applyFont="1" applyBorder="1" applyAlignment="1">
      <alignment horizontal="left" vertical="center"/>
    </xf>
    <xf numFmtId="0" fontId="15" fillId="0" borderId="3" xfId="0" applyFont="1" applyBorder="1" applyAlignment="1">
      <alignment horizontal="center" vertical="center" wrapText="1"/>
    </xf>
    <xf numFmtId="0" fontId="15" fillId="0" borderId="3" xfId="0" applyFont="1" applyBorder="1" applyAlignment="1">
      <alignment horizontal="center" vertical="center"/>
    </xf>
    <xf numFmtId="0" fontId="17" fillId="0" borderId="0" xfId="0" applyFont="1" applyAlignment="1">
      <alignment horizontal="center" vertical="center"/>
    </xf>
    <xf numFmtId="0" fontId="17" fillId="0" borderId="0" xfId="0" applyFont="1" applyAlignment="1">
      <alignment horizontal="left" vertical="center"/>
    </xf>
    <xf numFmtId="1" fontId="17" fillId="0" borderId="0" xfId="0" applyNumberFormat="1" applyFont="1" applyAlignment="1">
      <alignment horizontal="center" vertical="center" wrapText="1"/>
    </xf>
    <xf numFmtId="164" fontId="17" fillId="0" borderId="0" xfId="0" applyNumberFormat="1" applyFont="1" applyAlignment="1">
      <alignment horizontal="center" vertical="center"/>
    </xf>
    <xf numFmtId="0" fontId="17" fillId="0" borderId="7" xfId="0" applyFont="1" applyBorder="1" applyAlignment="1">
      <alignment horizontal="center" vertical="center"/>
    </xf>
    <xf numFmtId="0" fontId="17" fillId="0" borderId="0" xfId="0" applyFont="1" applyAlignment="1">
      <alignment horizontal="left" vertical="center" wrapText="1"/>
    </xf>
    <xf numFmtId="0" fontId="17" fillId="0" borderId="0" xfId="0" applyFont="1" applyAlignment="1">
      <alignment horizontal="center" vertical="center" wrapText="1"/>
    </xf>
    <xf numFmtId="164" fontId="17" fillId="0" borderId="0" xfId="0" applyNumberFormat="1" applyFont="1" applyAlignment="1">
      <alignment horizontal="center" vertical="center" wrapText="1"/>
    </xf>
    <xf numFmtId="2" fontId="17" fillId="0" borderId="0" xfId="0" applyNumberFormat="1" applyFont="1" applyAlignment="1">
      <alignment horizontal="center" vertical="center" wrapText="1"/>
    </xf>
    <xf numFmtId="1" fontId="17" fillId="0" borderId="0" xfId="0" applyNumberFormat="1" applyFont="1" applyAlignment="1">
      <alignment horizontal="center" vertical="center"/>
    </xf>
    <xf numFmtId="0" fontId="17" fillId="0" borderId="2" xfId="0" applyFont="1" applyBorder="1" applyAlignment="1">
      <alignment horizontal="center" vertical="center"/>
    </xf>
    <xf numFmtId="0" fontId="17" fillId="0" borderId="0" xfId="0" applyFont="1" applyAlignment="1">
      <alignment horizontal="justify" vertical="center"/>
    </xf>
    <xf numFmtId="0" fontId="17" fillId="0" borderId="0" xfId="0" applyFont="1" applyAlignment="1">
      <alignment horizontal="justify" vertical="center" wrapText="1"/>
    </xf>
    <xf numFmtId="2" fontId="17" fillId="0" borderId="0" xfId="0" applyNumberFormat="1" applyFont="1" applyAlignment="1">
      <alignment horizontal="center" vertical="center"/>
    </xf>
    <xf numFmtId="0" fontId="17" fillId="0" borderId="2" xfId="0" applyFont="1" applyBorder="1" applyAlignment="1">
      <alignment horizontal="justify" vertical="center"/>
    </xf>
    <xf numFmtId="164" fontId="17" fillId="0" borderId="2" xfId="0" applyNumberFormat="1" applyFont="1" applyBorder="1" applyAlignment="1">
      <alignment horizontal="center" vertical="center" wrapText="1"/>
    </xf>
    <xf numFmtId="164" fontId="17" fillId="0" borderId="2" xfId="0" applyNumberFormat="1" applyFont="1" applyBorder="1" applyAlignment="1">
      <alignment horizontal="center" vertical="center"/>
    </xf>
    <xf numFmtId="0" fontId="17" fillId="0" borderId="9" xfId="0" applyFont="1" applyBorder="1" applyAlignment="1">
      <alignment horizontal="center" vertical="center"/>
    </xf>
    <xf numFmtId="0" fontId="17" fillId="0" borderId="2" xfId="0" applyFont="1" applyBorder="1" applyAlignment="1">
      <alignment horizontal="justify" vertical="center" wrapText="1"/>
    </xf>
    <xf numFmtId="0" fontId="17" fillId="0" borderId="2" xfId="0" applyFont="1" applyBorder="1" applyAlignment="1">
      <alignment horizontal="center" vertical="center" wrapText="1"/>
    </xf>
    <xf numFmtId="0" fontId="17" fillId="0" borderId="7" xfId="0" applyFont="1" applyBorder="1" applyAlignment="1">
      <alignment horizontal="center" vertical="center" wrapText="1"/>
    </xf>
    <xf numFmtId="0" fontId="17" fillId="0" borderId="2" xfId="0" applyFont="1" applyBorder="1" applyAlignment="1">
      <alignment horizontal="left" vertical="center" wrapText="1"/>
    </xf>
    <xf numFmtId="1" fontId="17" fillId="0" borderId="2" xfId="0" applyNumberFormat="1" applyFont="1" applyBorder="1" applyAlignment="1">
      <alignment horizontal="center" vertical="center" wrapText="1"/>
    </xf>
    <xf numFmtId="0" fontId="17" fillId="0" borderId="9" xfId="0" applyFont="1" applyBorder="1" applyAlignment="1">
      <alignment horizontal="center" vertical="center" wrapText="1"/>
    </xf>
    <xf numFmtId="2" fontId="0" fillId="0" borderId="2" xfId="0" applyNumberFormat="1" applyBorder="1"/>
    <xf numFmtId="0" fontId="15" fillId="0" borderId="0" xfId="0" applyFont="1" applyAlignment="1">
      <alignment horizontal="center" vertical="center"/>
    </xf>
    <xf numFmtId="2" fontId="6" fillId="0" borderId="0" xfId="0" applyNumberFormat="1" applyFont="1" applyAlignment="1">
      <alignment vertical="center"/>
    </xf>
    <xf numFmtId="9" fontId="0" fillId="0" borderId="0" xfId="1" applyFont="1" applyBorder="1"/>
    <xf numFmtId="9" fontId="0" fillId="0" borderId="0" xfId="1" applyFont="1" applyBorder="1" applyAlignment="1">
      <alignment horizontal="center"/>
    </xf>
    <xf numFmtId="0" fontId="17" fillId="0" borderId="8" xfId="0" applyFont="1" applyBorder="1" applyAlignment="1">
      <alignment horizontal="justify" vertical="center" wrapText="1"/>
    </xf>
    <xf numFmtId="0" fontId="17" fillId="0" borderId="13" xfId="0" applyFont="1" applyBorder="1" applyAlignment="1">
      <alignment horizontal="center" vertical="center"/>
    </xf>
    <xf numFmtId="0" fontId="17" fillId="0" borderId="14" xfId="0" applyFont="1" applyBorder="1" applyAlignment="1">
      <alignment horizontal="justify" vertical="center" wrapText="1"/>
    </xf>
    <xf numFmtId="0" fontId="17" fillId="0" borderId="13" xfId="0" applyFont="1" applyBorder="1" applyAlignment="1">
      <alignment horizontal="center" vertical="center" wrapText="1"/>
    </xf>
    <xf numFmtId="0" fontId="17" fillId="0" borderId="15" xfId="0" applyFont="1" applyBorder="1" applyAlignment="1">
      <alignment horizontal="center" vertical="center" wrapText="1"/>
    </xf>
    <xf numFmtId="0" fontId="15" fillId="0" borderId="16" xfId="0" applyFont="1" applyBorder="1" applyAlignment="1">
      <alignment horizontal="center" vertical="center"/>
    </xf>
    <xf numFmtId="0" fontId="0" fillId="0" borderId="17" xfId="0" applyBorder="1"/>
    <xf numFmtId="1" fontId="0" fillId="0" borderId="17" xfId="0" applyNumberFormat="1" applyBorder="1"/>
    <xf numFmtId="2" fontId="17" fillId="0" borderId="2" xfId="0" applyNumberFormat="1" applyFont="1" applyBorder="1" applyAlignment="1">
      <alignment horizontal="center" vertical="center" wrapText="1"/>
    </xf>
    <xf numFmtId="0" fontId="5" fillId="0" borderId="0" xfId="0" applyFont="1"/>
    <xf numFmtId="2" fontId="0" fillId="0" borderId="0" xfId="1" applyNumberFormat="1" applyFont="1"/>
    <xf numFmtId="164" fontId="0" fillId="0" borderId="0" xfId="1" applyNumberFormat="1" applyFont="1"/>
    <xf numFmtId="164" fontId="0" fillId="0" borderId="2" xfId="0" applyNumberFormat="1" applyBorder="1"/>
    <xf numFmtId="0" fontId="0" fillId="0" borderId="0" xfId="0" applyAlignment="1">
      <alignment horizontal="left" vertical="top"/>
    </xf>
    <xf numFmtId="0" fontId="7" fillId="0" borderId="0" xfId="0" applyFont="1" applyAlignment="1">
      <alignment horizontal="centerContinuous"/>
    </xf>
    <xf numFmtId="0" fontId="7" fillId="0" borderId="0" xfId="0" applyFont="1" applyAlignment="1">
      <alignment horizontal="center"/>
    </xf>
    <xf numFmtId="0" fontId="0" fillId="0" borderId="0" xfId="0" applyAlignment="1">
      <alignment horizontal="center"/>
    </xf>
    <xf numFmtId="0" fontId="9" fillId="0" borderId="4" xfId="0" applyFont="1" applyBorder="1" applyAlignment="1">
      <alignment horizontal="left" vertical="center"/>
    </xf>
    <xf numFmtId="0" fontId="9" fillId="0" borderId="5" xfId="0" applyFont="1" applyBorder="1" applyAlignment="1">
      <alignment horizontal="left" vertical="center"/>
    </xf>
    <xf numFmtId="0" fontId="9" fillId="0" borderId="6" xfId="0" applyFont="1" applyBorder="1" applyAlignment="1">
      <alignment horizontal="left" vertical="center" wrapText="1"/>
    </xf>
    <xf numFmtId="0" fontId="9" fillId="0" borderId="4" xfId="0" applyFont="1" applyBorder="1" applyAlignment="1">
      <alignment horizontal="left" vertical="center" wrapText="1"/>
    </xf>
    <xf numFmtId="0" fontId="11" fillId="0" borderId="8" xfId="0" applyFont="1" applyBorder="1" applyAlignment="1">
      <alignment horizontal="left" vertical="center" wrapText="1"/>
    </xf>
    <xf numFmtId="0" fontId="11" fillId="0" borderId="0" xfId="0" applyFont="1" applyAlignment="1">
      <alignment horizontal="left" vertical="center" wrapText="1"/>
    </xf>
    <xf numFmtId="0" fontId="9" fillId="0" borderId="5" xfId="0" applyFont="1" applyBorder="1" applyAlignment="1">
      <alignment horizontal="left" vertical="center" wrapText="1"/>
    </xf>
    <xf numFmtId="0" fontId="17" fillId="0" borderId="8" xfId="0" applyFont="1" applyBorder="1" applyAlignment="1">
      <alignment horizontal="left" vertical="center" wrapText="1"/>
    </xf>
    <xf numFmtId="0" fontId="17" fillId="0" borderId="0" xfId="0" applyFont="1" applyAlignment="1">
      <alignment horizontal="left" vertical="center" wrapText="1"/>
    </xf>
    <xf numFmtId="0" fontId="15" fillId="0" borderId="4" xfId="0" applyFont="1" applyBorder="1" applyAlignment="1">
      <alignment horizontal="left" vertical="center"/>
    </xf>
    <xf numFmtId="0" fontId="15" fillId="0" borderId="5" xfId="0" applyFont="1" applyBorder="1" applyAlignment="1">
      <alignment horizontal="left" vertical="center"/>
    </xf>
    <xf numFmtId="0" fontId="15" fillId="0" borderId="6" xfId="0" applyFont="1" applyBorder="1" applyAlignment="1">
      <alignment horizontal="left" vertical="center" wrapText="1"/>
    </xf>
    <xf numFmtId="0" fontId="15" fillId="0" borderId="4" xfId="0" applyFont="1" applyBorder="1" applyAlignment="1">
      <alignment horizontal="left" vertical="center" wrapText="1"/>
    </xf>
    <xf numFmtId="0" fontId="15" fillId="0" borderId="5" xfId="0" applyFont="1" applyBorder="1" applyAlignment="1">
      <alignment horizontal="left" vertical="center" wrapText="1"/>
    </xf>
    <xf numFmtId="0" fontId="8" fillId="0" borderId="2" xfId="0" applyFont="1" applyBorder="1" applyAlignment="1">
      <alignment horizontal="left" vertical="center"/>
    </xf>
    <xf numFmtId="0" fontId="17" fillId="0" borderId="13" xfId="0" applyFont="1" applyBorder="1" applyAlignment="1">
      <alignment horizontal="left" vertical="center" wrapText="1"/>
    </xf>
    <xf numFmtId="0" fontId="15" fillId="0" borderId="12" xfId="0" applyFont="1" applyBorder="1" applyAlignment="1">
      <alignment horizontal="left" vertical="center" wrapText="1"/>
    </xf>
  </cellXfs>
  <cellStyles count="3">
    <cellStyle name="Normal" xfId="0" builtinId="0"/>
    <cellStyle name="Normal 2" xfId="2" xr:uid="{B4E301E9-2493-410B-9AAB-2C0FABDDB953}"/>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7.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8.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9.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0.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1.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2.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4.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5.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6.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7.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8.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20.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21.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22.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3.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4.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6.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7.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8.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9.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30.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32.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33.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34.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5.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6.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8.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9.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40.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41.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42.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44.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45.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46.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7.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8.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50.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51.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52.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53.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54.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56.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57.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58.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9.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60.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61.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62.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63.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64.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65.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66.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67.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68.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69.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70.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71.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72.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73.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56931611822399"/>
          <c:y val="4.5654982324626205E-2"/>
          <c:w val="0.80408332504383762"/>
          <c:h val="0.77920294911116517"/>
        </c:manualLayout>
      </c:layout>
      <c:lineChart>
        <c:grouping val="standard"/>
        <c:varyColors val="0"/>
        <c:ser>
          <c:idx val="0"/>
          <c:order val="0"/>
          <c:tx>
            <c:v>ΣFFDI</c:v>
          </c:tx>
          <c:spPr>
            <a:ln w="25400" cap="rnd">
              <a:solidFill>
                <a:srgbClr val="C00000"/>
              </a:solidFill>
              <a:round/>
            </a:ln>
            <a:effectLst/>
          </c:spPr>
          <c:marker>
            <c:symbol val="none"/>
          </c:marker>
          <c:cat>
            <c:strRef>
              <c:f>'Vic Ref&amp;Model'!$S$49:$S$113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'Vic Ref&amp;Model'!$AE$49:$AE$113</c:f>
              <c:numCache>
                <c:formatCode>0</c:formatCode>
                <c:ptCount val="65"/>
                <c:pt idx="0">
                  <c:v>3087.3532523641602</c:v>
                </c:pt>
                <c:pt idx="1">
                  <c:v>2362.8775437174977</c:v>
                </c:pt>
                <c:pt idx="2">
                  <c:v>2341.5602262640691</c:v>
                </c:pt>
                <c:pt idx="3">
                  <c:v>2297.4474749872566</c:v>
                </c:pt>
                <c:pt idx="4">
                  <c:v>2859.3846757993638</c:v>
                </c:pt>
                <c:pt idx="5">
                  <c:v>2371.9941451609138</c:v>
                </c:pt>
                <c:pt idx="6">
                  <c:v>2778.8905150202322</c:v>
                </c:pt>
                <c:pt idx="7">
                  <c:v>2166.6023916166901</c:v>
                </c:pt>
                <c:pt idx="8">
                  <c:v>2894.6245370298279</c:v>
                </c:pt>
                <c:pt idx="9">
                  <c:v>2718.1739932592009</c:v>
                </c:pt>
                <c:pt idx="10">
                  <c:v>3324.4238758889023</c:v>
                </c:pt>
                <c:pt idx="11">
                  <c:v>2194.3392559994727</c:v>
                </c:pt>
                <c:pt idx="12">
                  <c:v>2198.4189030818943</c:v>
                </c:pt>
                <c:pt idx="13">
                  <c:v>1949.853638999638</c:v>
                </c:pt>
                <c:pt idx="14">
                  <c:v>2394.3178476692765</c:v>
                </c:pt>
                <c:pt idx="15">
                  <c:v>2696.4824177081364</c:v>
                </c:pt>
                <c:pt idx="16">
                  <c:v>1456.9106337843723</c:v>
                </c:pt>
                <c:pt idx="17">
                  <c:v>1970.8633670368499</c:v>
                </c:pt>
                <c:pt idx="18">
                  <c:v>2212.708793521701</c:v>
                </c:pt>
                <c:pt idx="19">
                  <c:v>2180.0863369485578</c:v>
                </c:pt>
                <c:pt idx="20">
                  <c:v>2911.1460029058635</c:v>
                </c:pt>
                <c:pt idx="21">
                  <c:v>2235.0398665136495</c:v>
                </c:pt>
                <c:pt idx="22">
                  <c:v>2713.5201875703378</c:v>
                </c:pt>
                <c:pt idx="23">
                  <c:v>3088.0902237555042</c:v>
                </c:pt>
                <c:pt idx="24">
                  <c:v>2790.8931221400799</c:v>
                </c:pt>
                <c:pt idx="25">
                  <c:v>3748.5901131113537</c:v>
                </c:pt>
                <c:pt idx="26">
                  <c:v>2199.6584246887746</c:v>
                </c:pt>
                <c:pt idx="27">
                  <c:v>2680.409526651561</c:v>
                </c:pt>
                <c:pt idx="28">
                  <c:v>2428.6466188396298</c:v>
                </c:pt>
                <c:pt idx="29">
                  <c:v>1907.1969436799754</c:v>
                </c:pt>
                <c:pt idx="30">
                  <c:v>2782.8091285320111</c:v>
                </c:pt>
                <c:pt idx="31">
                  <c:v>2100.7470058015965</c:v>
                </c:pt>
                <c:pt idx="32">
                  <c:v>2597.0729025539913</c:v>
                </c:pt>
                <c:pt idx="33">
                  <c:v>2571.2454404641135</c:v>
                </c:pt>
                <c:pt idx="34">
                  <c:v>2549.3275657577055</c:v>
                </c:pt>
                <c:pt idx="35">
                  <c:v>1554.1949434496032</c:v>
                </c:pt>
                <c:pt idx="36">
                  <c:v>1874.5274229216666</c:v>
                </c:pt>
                <c:pt idx="37">
                  <c:v>2894.7211143137815</c:v>
                </c:pt>
                <c:pt idx="38">
                  <c:v>2220.7134678763032</c:v>
                </c:pt>
                <c:pt idx="39">
                  <c:v>2787.2756820126347</c:v>
                </c:pt>
                <c:pt idx="40">
                  <c:v>3327.7622029923677</c:v>
                </c:pt>
                <c:pt idx="41">
                  <c:v>2747.2410345898547</c:v>
                </c:pt>
                <c:pt idx="42">
                  <c:v>2860.5695041062431</c:v>
                </c:pt>
                <c:pt idx="43">
                  <c:v>3056.7616502484252</c:v>
                </c:pt>
                <c:pt idx="44">
                  <c:v>2569.0345542926239</c:v>
                </c:pt>
                <c:pt idx="45">
                  <c:v>3913.3574294854166</c:v>
                </c:pt>
                <c:pt idx="46">
                  <c:v>3013.0836887422911</c:v>
                </c:pt>
                <c:pt idx="47">
                  <c:v>2816.7678242812485</c:v>
                </c:pt>
                <c:pt idx="48">
                  <c:v>3119.6359407391824</c:v>
                </c:pt>
                <c:pt idx="49">
                  <c:v>4232.7589432926807</c:v>
                </c:pt>
                <c:pt idx="50">
                  <c:v>3990.0658934574194</c:v>
                </c:pt>
                <c:pt idx="51">
                  <c:v>3463.5085565347281</c:v>
                </c:pt>
                <c:pt idx="52">
                  <c:v>3135.1590526615964</c:v>
                </c:pt>
                <c:pt idx="53">
                  <c:v>968.98259414094036</c:v>
                </c:pt>
                <c:pt idx="54">
                  <c:v>2373.1947319723386</c:v>
                </c:pt>
                <c:pt idx="55">
                  <c:v>3612.303218388236</c:v>
                </c:pt>
                <c:pt idx="56">
                  <c:v>3000.6570309881308</c:v>
                </c:pt>
                <c:pt idx="57">
                  <c:v>3471.0847067671639</c:v>
                </c:pt>
                <c:pt idx="58">
                  <c:v>3861.9610903090661</c:v>
                </c:pt>
                <c:pt idx="59">
                  <c:v>2324.8642655108729</c:v>
                </c:pt>
                <c:pt idx="60">
                  <c:v>3582.8175531598754</c:v>
                </c:pt>
                <c:pt idx="61">
                  <c:v>3880.9913794827294</c:v>
                </c:pt>
                <c:pt idx="62">
                  <c:v>3069.861511884219</c:v>
                </c:pt>
                <c:pt idx="63">
                  <c:v>2652.2636003167572</c:v>
                </c:pt>
                <c:pt idx="64">
                  <c:v>2260.0652846159874</c:v>
                </c:pt>
              </c:numCache>
            </c:numRef>
          </c:val>
          <c:smooth val="0"/>
          <c:extLst>
            <c:ext xmlns:c16="http://schemas.microsoft.com/office/drawing/2014/chart" uri="{C3380CC4-5D6E-409C-BE32-E72D297353CC}">
              <c16:uniqueId val="{00000006-16E9-477C-B689-729A023472CF}"/>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3"/>
          <c:order val="1"/>
          <c:tx>
            <c:v>P</c:v>
          </c:tx>
          <c:spPr>
            <a:ln w="12700" cap="rnd">
              <a:solidFill>
                <a:schemeClr val="accent1"/>
              </a:solidFill>
              <a:round/>
            </a:ln>
            <a:effectLst/>
          </c:spPr>
          <c:marker>
            <c:symbol val="none"/>
          </c:marker>
          <c:cat>
            <c:strRef>
              <c:f>'Vic Ref&amp;Model'!$S$49:$S$113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'Vic Ref&amp;Model'!$V$49:$V$113</c:f>
              <c:numCache>
                <c:formatCode>0.00</c:formatCode>
                <c:ptCount val="65"/>
                <c:pt idx="0">
                  <c:v>-1.4576343996687167</c:v>
                </c:pt>
                <c:pt idx="1">
                  <c:v>0.353264368187926</c:v>
                </c:pt>
                <c:pt idx="2">
                  <c:v>0.70592430346850543</c:v>
                </c:pt>
                <c:pt idx="3">
                  <c:v>0.27086594096547006</c:v>
                </c:pt>
                <c:pt idx="4">
                  <c:v>-0.62071704097072311</c:v>
                </c:pt>
                <c:pt idx="5">
                  <c:v>0.23979986727156596</c:v>
                </c:pt>
                <c:pt idx="6">
                  <c:v>-0.84511275782411277</c:v>
                </c:pt>
                <c:pt idx="7">
                  <c:v>0.14273505332666597</c:v>
                </c:pt>
                <c:pt idx="8">
                  <c:v>-0.79124711931622749</c:v>
                </c:pt>
                <c:pt idx="9">
                  <c:v>-0.82164653906820295</c:v>
                </c:pt>
                <c:pt idx="10">
                  <c:v>-1.2559049168409224</c:v>
                </c:pt>
                <c:pt idx="11">
                  <c:v>0.43459614910329608</c:v>
                </c:pt>
                <c:pt idx="12">
                  <c:v>0.68739132388287216</c:v>
                </c:pt>
                <c:pt idx="13">
                  <c:v>1.4024443419961969</c:v>
                </c:pt>
                <c:pt idx="14">
                  <c:v>-0.42258748942934671</c:v>
                </c:pt>
                <c:pt idx="15">
                  <c:v>0.28673230478338568</c:v>
                </c:pt>
                <c:pt idx="16">
                  <c:v>2.9106822202169562</c:v>
                </c:pt>
                <c:pt idx="17">
                  <c:v>0.63512565483561723</c:v>
                </c:pt>
                <c:pt idx="18">
                  <c:v>0.5308609783178817</c:v>
                </c:pt>
                <c:pt idx="19">
                  <c:v>0.52539441599406211</c:v>
                </c:pt>
                <c:pt idx="20">
                  <c:v>-1.0243093374146972</c:v>
                </c:pt>
                <c:pt idx="21">
                  <c:v>0.4885951183995671</c:v>
                </c:pt>
                <c:pt idx="22">
                  <c:v>-0.81218005309280694</c:v>
                </c:pt>
                <c:pt idx="23">
                  <c:v>5.3136763531372984E-2</c:v>
                </c:pt>
                <c:pt idx="24">
                  <c:v>-0.59791747615674196</c:v>
                </c:pt>
                <c:pt idx="25">
                  <c:v>-2.5122809358008071</c:v>
                </c:pt>
                <c:pt idx="26">
                  <c:v>0.25259962295660826</c:v>
                </c:pt>
                <c:pt idx="27">
                  <c:v>-0.56618474852090916</c:v>
                </c:pt>
                <c:pt idx="28">
                  <c:v>-4.195475474542818E-3</c:v>
                </c:pt>
                <c:pt idx="29">
                  <c:v>1.2896464950217656</c:v>
                </c:pt>
                <c:pt idx="30">
                  <c:v>-0.49365279963900643</c:v>
                </c:pt>
                <c:pt idx="31">
                  <c:v>1.2617803602491222</c:v>
                </c:pt>
                <c:pt idx="32">
                  <c:v>-0.34365566270492282</c:v>
                </c:pt>
                <c:pt idx="33">
                  <c:v>-2.9928317633013124E-2</c:v>
                </c:pt>
                <c:pt idx="34">
                  <c:v>-0.1232598695031096</c:v>
                </c:pt>
                <c:pt idx="35">
                  <c:v>1.9962996734667819</c:v>
                </c:pt>
                <c:pt idx="36">
                  <c:v>1.4403102858977794</c:v>
                </c:pt>
                <c:pt idx="37">
                  <c:v>-1.0727084135987615</c:v>
                </c:pt>
                <c:pt idx="38">
                  <c:v>1.4204173322704714E-2</c:v>
                </c:pt>
                <c:pt idx="39">
                  <c:v>-1.0305758844688326</c:v>
                </c:pt>
                <c:pt idx="40">
                  <c:v>-1.9034925560310068</c:v>
                </c:pt>
                <c:pt idx="41">
                  <c:v>-0.54485182237917407</c:v>
                </c:pt>
                <c:pt idx="42">
                  <c:v>-0.56898469507701255</c:v>
                </c:pt>
                <c:pt idx="43">
                  <c:v>-0.51085247134078082</c:v>
                </c:pt>
                <c:pt idx="44">
                  <c:v>-0.75418116014496095</c:v>
                </c:pt>
                <c:pt idx="45">
                  <c:v>-2.6969440777152127</c:v>
                </c:pt>
                <c:pt idx="46">
                  <c:v>-0.96124387450818893</c:v>
                </c:pt>
                <c:pt idx="47">
                  <c:v>-0.6600496235445501</c:v>
                </c:pt>
                <c:pt idx="48">
                  <c:v>-1.2121724182503633</c:v>
                </c:pt>
                <c:pt idx="49">
                  <c:v>-2.4269492312338623</c:v>
                </c:pt>
                <c:pt idx="50">
                  <c:v>-2.3577505520616051</c:v>
                </c:pt>
                <c:pt idx="51">
                  <c:v>-2.2490859595271351</c:v>
                </c:pt>
                <c:pt idx="52">
                  <c:v>0.213400371171167</c:v>
                </c:pt>
                <c:pt idx="53">
                  <c:v>3.9001300008283639</c:v>
                </c:pt>
                <c:pt idx="54">
                  <c:v>0.62192590678541926</c:v>
                </c:pt>
                <c:pt idx="55">
                  <c:v>-1.9478917085634946</c:v>
                </c:pt>
                <c:pt idx="56">
                  <c:v>-0.10752683647357821</c:v>
                </c:pt>
                <c:pt idx="57">
                  <c:v>-2.0426898991058366</c:v>
                </c:pt>
                <c:pt idx="58">
                  <c:v>-1.5646990227425555</c:v>
                </c:pt>
                <c:pt idx="59">
                  <c:v>0.65139201101869149</c:v>
                </c:pt>
                <c:pt idx="60">
                  <c:v>-1.2873709828999838</c:v>
                </c:pt>
                <c:pt idx="61">
                  <c:v>-1.9809577440831863</c:v>
                </c:pt>
                <c:pt idx="62">
                  <c:v>-1.0845748537651021</c:v>
                </c:pt>
                <c:pt idx="63">
                  <c:v>-0.35312214868031877</c:v>
                </c:pt>
                <c:pt idx="64">
                  <c:v>0.73405709981792044</c:v>
                </c:pt>
              </c:numCache>
            </c:numRef>
          </c:val>
          <c:smooth val="0"/>
          <c:extLst>
            <c:ext xmlns:c16="http://schemas.microsoft.com/office/drawing/2014/chart" uri="{C3380CC4-5D6E-409C-BE32-E72D297353CC}">
              <c16:uniqueId val="{00000008-16E9-477C-B689-729A023472CF}"/>
            </c:ext>
          </c:extLst>
        </c:ser>
        <c:ser>
          <c:idx val="6"/>
          <c:order val="2"/>
          <c:tx>
            <c:v>Tmax</c:v>
          </c:tx>
          <c:spPr>
            <a:ln w="12700" cap="rnd">
              <a:solidFill>
                <a:srgbClr val="FF0000"/>
              </a:solidFill>
              <a:round/>
            </a:ln>
            <a:effectLst/>
          </c:spPr>
          <c:marker>
            <c:symbol val="none"/>
          </c:marker>
          <c:cat>
            <c:strRef>
              <c:f>'Vic Ref&amp;Model'!$S$49:$S$113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'Vic Ref&amp;Model'!$Y$49:$Y$113</c:f>
              <c:numCache>
                <c:formatCode>General</c:formatCode>
                <c:ptCount val="65"/>
                <c:pt idx="0">
                  <c:v>-0.21</c:v>
                </c:pt>
                <c:pt idx="1">
                  <c:v>-0.17</c:v>
                </c:pt>
                <c:pt idx="2">
                  <c:v>-0.14000000000000001</c:v>
                </c:pt>
                <c:pt idx="3">
                  <c:v>-0.06</c:v>
                </c:pt>
                <c:pt idx="4">
                  <c:v>0.42</c:v>
                </c:pt>
                <c:pt idx="5">
                  <c:v>-0.46</c:v>
                </c:pt>
                <c:pt idx="6">
                  <c:v>-0.1</c:v>
                </c:pt>
                <c:pt idx="7">
                  <c:v>-0.78</c:v>
                </c:pt>
                <c:pt idx="8">
                  <c:v>0.02</c:v>
                </c:pt>
                <c:pt idx="9">
                  <c:v>0.06</c:v>
                </c:pt>
                <c:pt idx="10">
                  <c:v>0.39</c:v>
                </c:pt>
                <c:pt idx="11">
                  <c:v>-0.56000000000000005</c:v>
                </c:pt>
                <c:pt idx="12">
                  <c:v>-0.57999999999999996</c:v>
                </c:pt>
                <c:pt idx="13">
                  <c:v>-0.22</c:v>
                </c:pt>
                <c:pt idx="14">
                  <c:v>-0.4</c:v>
                </c:pt>
                <c:pt idx="15">
                  <c:v>0.33</c:v>
                </c:pt>
                <c:pt idx="16">
                  <c:v>0.04</c:v>
                </c:pt>
                <c:pt idx="17">
                  <c:v>-0.69</c:v>
                </c:pt>
                <c:pt idx="18">
                  <c:v>0.21</c:v>
                </c:pt>
                <c:pt idx="19">
                  <c:v>-0.57999999999999996</c:v>
                </c:pt>
                <c:pt idx="20">
                  <c:v>0.3</c:v>
                </c:pt>
                <c:pt idx="21">
                  <c:v>-7.0000000000000007E-2</c:v>
                </c:pt>
                <c:pt idx="22">
                  <c:v>0.14000000000000001</c:v>
                </c:pt>
                <c:pt idx="23">
                  <c:v>1.0900000000000001</c:v>
                </c:pt>
                <c:pt idx="24">
                  <c:v>0.32</c:v>
                </c:pt>
                <c:pt idx="25">
                  <c:v>0.72</c:v>
                </c:pt>
                <c:pt idx="26">
                  <c:v>-0.25</c:v>
                </c:pt>
                <c:pt idx="27">
                  <c:v>-0.06</c:v>
                </c:pt>
                <c:pt idx="28">
                  <c:v>-0.27</c:v>
                </c:pt>
                <c:pt idx="29">
                  <c:v>-0.68</c:v>
                </c:pt>
                <c:pt idx="30">
                  <c:v>0.66</c:v>
                </c:pt>
                <c:pt idx="31">
                  <c:v>0.31</c:v>
                </c:pt>
                <c:pt idx="32">
                  <c:v>0.12</c:v>
                </c:pt>
                <c:pt idx="33">
                  <c:v>0.57999999999999996</c:v>
                </c:pt>
                <c:pt idx="34">
                  <c:v>-0.27</c:v>
                </c:pt>
                <c:pt idx="35">
                  <c:v>-0.56999999999999995</c:v>
                </c:pt>
                <c:pt idx="36">
                  <c:v>-0.11</c:v>
                </c:pt>
                <c:pt idx="37">
                  <c:v>-0.03</c:v>
                </c:pt>
                <c:pt idx="38">
                  <c:v>-0.62</c:v>
                </c:pt>
                <c:pt idx="39">
                  <c:v>0.08</c:v>
                </c:pt>
                <c:pt idx="40">
                  <c:v>0.41</c:v>
                </c:pt>
                <c:pt idx="41">
                  <c:v>0.38</c:v>
                </c:pt>
                <c:pt idx="42">
                  <c:v>0.59</c:v>
                </c:pt>
                <c:pt idx="43">
                  <c:v>0.95</c:v>
                </c:pt>
                <c:pt idx="44">
                  <c:v>0.03</c:v>
                </c:pt>
                <c:pt idx="45">
                  <c:v>1.06</c:v>
                </c:pt>
                <c:pt idx="46">
                  <c:v>0.17</c:v>
                </c:pt>
                <c:pt idx="47">
                  <c:v>0.53</c:v>
                </c:pt>
                <c:pt idx="48">
                  <c:v>0.59</c:v>
                </c:pt>
                <c:pt idx="49">
                  <c:v>1.5</c:v>
                </c:pt>
                <c:pt idx="50">
                  <c:v>1.18</c:v>
                </c:pt>
                <c:pt idx="51">
                  <c:v>0.59</c:v>
                </c:pt>
                <c:pt idx="52">
                  <c:v>1.34</c:v>
                </c:pt>
                <c:pt idx="53">
                  <c:v>-0.46</c:v>
                </c:pt>
                <c:pt idx="54">
                  <c:v>0.63</c:v>
                </c:pt>
                <c:pt idx="55">
                  <c:v>1.27</c:v>
                </c:pt>
                <c:pt idx="56">
                  <c:v>1.24</c:v>
                </c:pt>
                <c:pt idx="57">
                  <c:v>0.86</c:v>
                </c:pt>
                <c:pt idx="58">
                  <c:v>1.55</c:v>
                </c:pt>
                <c:pt idx="59">
                  <c:v>0.59</c:v>
                </c:pt>
                <c:pt idx="60">
                  <c:v>1.48</c:v>
                </c:pt>
                <c:pt idx="61">
                  <c:v>1.54</c:v>
                </c:pt>
                <c:pt idx="62">
                  <c:v>0.45</c:v>
                </c:pt>
                <c:pt idx="63">
                  <c:v>0.54</c:v>
                </c:pt>
                <c:pt idx="64">
                  <c:v>0.39</c:v>
                </c:pt>
              </c:numCache>
            </c:numRef>
          </c:val>
          <c:smooth val="0"/>
          <c:extLst>
            <c:ext xmlns:c16="http://schemas.microsoft.com/office/drawing/2014/chart" uri="{C3380CC4-5D6E-409C-BE32-E72D297353CC}">
              <c16:uniqueId val="{0000000A-16E9-477C-B689-729A023472CF}"/>
            </c:ext>
          </c:extLst>
        </c:ser>
        <c:ser>
          <c:idx val="5"/>
          <c:order val="3"/>
          <c:tx>
            <c:v>TmaxFS</c:v>
          </c:tx>
          <c:spPr>
            <a:ln w="12700" cap="rnd">
              <a:solidFill>
                <a:schemeClr val="accent2"/>
              </a:solidFill>
              <a:round/>
            </a:ln>
            <a:effectLst/>
          </c:spPr>
          <c:marker>
            <c:symbol val="none"/>
          </c:marker>
          <c:cat>
            <c:strRef>
              <c:f>'Vic Ref&amp;Model'!$S$49:$S$113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'Vic Ref&amp;Model'!$W$49:$W$113</c:f>
              <c:numCache>
                <c:formatCode>General</c:formatCode>
                <c:ptCount val="65"/>
                <c:pt idx="0">
                  <c:v>-0.37</c:v>
                </c:pt>
                <c:pt idx="1">
                  <c:v>-0.02</c:v>
                </c:pt>
                <c:pt idx="2">
                  <c:v>0</c:v>
                </c:pt>
                <c:pt idx="3">
                  <c:v>0.23</c:v>
                </c:pt>
                <c:pt idx="4">
                  <c:v>0.6</c:v>
                </c:pt>
                <c:pt idx="5">
                  <c:v>-0.65</c:v>
                </c:pt>
                <c:pt idx="6">
                  <c:v>0.08</c:v>
                </c:pt>
                <c:pt idx="7">
                  <c:v>-1.2</c:v>
                </c:pt>
                <c:pt idx="8">
                  <c:v>0.19</c:v>
                </c:pt>
                <c:pt idx="9">
                  <c:v>0</c:v>
                </c:pt>
                <c:pt idx="10">
                  <c:v>1.17</c:v>
                </c:pt>
                <c:pt idx="11">
                  <c:v>-0.35</c:v>
                </c:pt>
                <c:pt idx="12">
                  <c:v>-0.61</c:v>
                </c:pt>
                <c:pt idx="13">
                  <c:v>0.16</c:v>
                </c:pt>
                <c:pt idx="14">
                  <c:v>-0.89</c:v>
                </c:pt>
                <c:pt idx="15">
                  <c:v>0.28000000000000003</c:v>
                </c:pt>
                <c:pt idx="16">
                  <c:v>-0.17</c:v>
                </c:pt>
                <c:pt idx="17">
                  <c:v>-1.07</c:v>
                </c:pt>
                <c:pt idx="18">
                  <c:v>-0.11</c:v>
                </c:pt>
                <c:pt idx="19">
                  <c:v>-0.83</c:v>
                </c:pt>
                <c:pt idx="20">
                  <c:v>0.25</c:v>
                </c:pt>
                <c:pt idx="21">
                  <c:v>0.22</c:v>
                </c:pt>
                <c:pt idx="22">
                  <c:v>0.1</c:v>
                </c:pt>
                <c:pt idx="23">
                  <c:v>1.42</c:v>
                </c:pt>
                <c:pt idx="24">
                  <c:v>0.57999999999999996</c:v>
                </c:pt>
                <c:pt idx="25">
                  <c:v>0.82</c:v>
                </c:pt>
                <c:pt idx="26">
                  <c:v>-0.66</c:v>
                </c:pt>
                <c:pt idx="27">
                  <c:v>0.13</c:v>
                </c:pt>
                <c:pt idx="28">
                  <c:v>-0.34</c:v>
                </c:pt>
                <c:pt idx="29">
                  <c:v>-1.1000000000000001</c:v>
                </c:pt>
                <c:pt idx="30">
                  <c:v>0.67</c:v>
                </c:pt>
                <c:pt idx="31">
                  <c:v>0.2</c:v>
                </c:pt>
                <c:pt idx="32">
                  <c:v>0.38</c:v>
                </c:pt>
                <c:pt idx="33">
                  <c:v>0.64</c:v>
                </c:pt>
                <c:pt idx="34">
                  <c:v>-0.22</c:v>
                </c:pt>
                <c:pt idx="35">
                  <c:v>-0.61</c:v>
                </c:pt>
                <c:pt idx="36">
                  <c:v>-0.86</c:v>
                </c:pt>
                <c:pt idx="37">
                  <c:v>-0.04</c:v>
                </c:pt>
                <c:pt idx="38">
                  <c:v>-1.29</c:v>
                </c:pt>
                <c:pt idx="39">
                  <c:v>0.16</c:v>
                </c:pt>
                <c:pt idx="40">
                  <c:v>0.74</c:v>
                </c:pt>
                <c:pt idx="41">
                  <c:v>0.11</c:v>
                </c:pt>
                <c:pt idx="42">
                  <c:v>0.4</c:v>
                </c:pt>
                <c:pt idx="43">
                  <c:v>1.24</c:v>
                </c:pt>
                <c:pt idx="44">
                  <c:v>-0.85</c:v>
                </c:pt>
                <c:pt idx="45">
                  <c:v>1.02</c:v>
                </c:pt>
                <c:pt idx="46">
                  <c:v>0.35</c:v>
                </c:pt>
                <c:pt idx="47">
                  <c:v>0.4</c:v>
                </c:pt>
                <c:pt idx="48">
                  <c:v>0.82</c:v>
                </c:pt>
                <c:pt idx="49">
                  <c:v>1.74</c:v>
                </c:pt>
                <c:pt idx="50">
                  <c:v>1.26</c:v>
                </c:pt>
                <c:pt idx="51">
                  <c:v>0.76</c:v>
                </c:pt>
                <c:pt idx="52">
                  <c:v>1.67</c:v>
                </c:pt>
                <c:pt idx="53">
                  <c:v>-0.54</c:v>
                </c:pt>
                <c:pt idx="54">
                  <c:v>0.42</c:v>
                </c:pt>
                <c:pt idx="55">
                  <c:v>1.64</c:v>
                </c:pt>
                <c:pt idx="56">
                  <c:v>1.06</c:v>
                </c:pt>
                <c:pt idx="57">
                  <c:v>0.97</c:v>
                </c:pt>
                <c:pt idx="58">
                  <c:v>2.5099999999999998</c:v>
                </c:pt>
                <c:pt idx="59">
                  <c:v>0.84</c:v>
                </c:pt>
                <c:pt idx="60">
                  <c:v>2.15</c:v>
                </c:pt>
                <c:pt idx="61">
                  <c:v>2.0699999999999998</c:v>
                </c:pt>
                <c:pt idx="62">
                  <c:v>0.63</c:v>
                </c:pt>
                <c:pt idx="63">
                  <c:v>0.41</c:v>
                </c:pt>
                <c:pt idx="64">
                  <c:v>0.32</c:v>
                </c:pt>
              </c:numCache>
            </c:numRef>
          </c:val>
          <c:smooth val="0"/>
          <c:extLst>
            <c:ext xmlns:c16="http://schemas.microsoft.com/office/drawing/2014/chart" uri="{C3380CC4-5D6E-409C-BE32-E72D297353CC}">
              <c16:uniqueId val="{0000000C-16E9-477C-B689-729A023472CF}"/>
            </c:ext>
          </c:extLst>
        </c:ser>
        <c:ser>
          <c:idx val="2"/>
          <c:order val="4"/>
          <c:tx>
            <c:v>C 3pm</c:v>
          </c:tx>
          <c:spPr>
            <a:ln w="12700" cap="rnd">
              <a:solidFill>
                <a:schemeClr val="tx1">
                  <a:lumMod val="75000"/>
                  <a:lumOff val="25000"/>
                </a:schemeClr>
              </a:solidFill>
              <a:prstDash val="solid"/>
              <a:round/>
            </a:ln>
            <a:effectLst/>
          </c:spPr>
          <c:marker>
            <c:symbol val="none"/>
          </c:marker>
          <c:cat>
            <c:strRef>
              <c:f>'Vic Ref&amp;Model'!$S$49:$S$113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'Vic Ref&amp;Model'!$AB$49:$AB$113</c:f>
              <c:numCache>
                <c:formatCode>0.00</c:formatCode>
                <c:ptCount val="65"/>
                <c:pt idx="0">
                  <c:v>-0.35899999999999999</c:v>
                </c:pt>
                <c:pt idx="1">
                  <c:v>2.1000000000000796E-2</c:v>
                </c:pt>
                <c:pt idx="2">
                  <c:v>-0.16899999999999959</c:v>
                </c:pt>
                <c:pt idx="3">
                  <c:v>0.28100000000000058</c:v>
                </c:pt>
                <c:pt idx="4">
                  <c:v>-0.16899999999999959</c:v>
                </c:pt>
                <c:pt idx="5">
                  <c:v>-8.8999999999999524E-2</c:v>
                </c:pt>
                <c:pt idx="6">
                  <c:v>-8.9999999999994529E-3</c:v>
                </c:pt>
                <c:pt idx="7">
                  <c:v>0.26100000000000012</c:v>
                </c:pt>
                <c:pt idx="8">
                  <c:v>-0.25899999999999945</c:v>
                </c:pt>
                <c:pt idx="9">
                  <c:v>8.1000000000000405E-2</c:v>
                </c:pt>
                <c:pt idx="10">
                  <c:v>-0.56899999999999995</c:v>
                </c:pt>
                <c:pt idx="11">
                  <c:v>0.23100000000000076</c:v>
                </c:pt>
                <c:pt idx="12">
                  <c:v>-1.899999999999924E-2</c:v>
                </c:pt>
                <c:pt idx="13">
                  <c:v>0.22100000000000009</c:v>
                </c:pt>
                <c:pt idx="14">
                  <c:v>0.25100000000000033</c:v>
                </c:pt>
                <c:pt idx="15">
                  <c:v>-0.54899999999999949</c:v>
                </c:pt>
                <c:pt idx="16">
                  <c:v>0.15100000000000069</c:v>
                </c:pt>
                <c:pt idx="17">
                  <c:v>0.37100000000000044</c:v>
                </c:pt>
                <c:pt idx="18">
                  <c:v>0.19100000000000072</c:v>
                </c:pt>
                <c:pt idx="19">
                  <c:v>7.1000000000000618E-2</c:v>
                </c:pt>
                <c:pt idx="20">
                  <c:v>-0.11899999999999977</c:v>
                </c:pt>
                <c:pt idx="21">
                  <c:v>0.26100000000000012</c:v>
                </c:pt>
                <c:pt idx="22">
                  <c:v>0.11100000000000065</c:v>
                </c:pt>
                <c:pt idx="23">
                  <c:v>-0.15899999999999981</c:v>
                </c:pt>
                <c:pt idx="24">
                  <c:v>-6.899999999999995E-2</c:v>
                </c:pt>
                <c:pt idx="25">
                  <c:v>-0.60899999999999999</c:v>
                </c:pt>
                <c:pt idx="26">
                  <c:v>0.26100000000000012</c:v>
                </c:pt>
                <c:pt idx="27">
                  <c:v>2.1000000000000796E-2</c:v>
                </c:pt>
                <c:pt idx="28">
                  <c:v>4.1000000000000369E-2</c:v>
                </c:pt>
                <c:pt idx="29">
                  <c:v>5.1000000000000156E-2</c:v>
                </c:pt>
                <c:pt idx="30">
                  <c:v>-9.8999999999999311E-2</c:v>
                </c:pt>
                <c:pt idx="31">
                  <c:v>1.1000000000000121E-2</c:v>
                </c:pt>
                <c:pt idx="32">
                  <c:v>0.11100000000000065</c:v>
                </c:pt>
                <c:pt idx="33">
                  <c:v>2.1000000000000796E-2</c:v>
                </c:pt>
                <c:pt idx="34">
                  <c:v>-9.8999999999999311E-2</c:v>
                </c:pt>
                <c:pt idx="35">
                  <c:v>0.44100000000000072</c:v>
                </c:pt>
                <c:pt idx="36">
                  <c:v>8.1000000000000405E-2</c:v>
                </c:pt>
                <c:pt idx="37">
                  <c:v>-0.12899999999999956</c:v>
                </c:pt>
                <c:pt idx="38">
                  <c:v>0.2110000000000003</c:v>
                </c:pt>
                <c:pt idx="39">
                  <c:v>0.12100000000000044</c:v>
                </c:pt>
                <c:pt idx="40">
                  <c:v>-0.23899999999999988</c:v>
                </c:pt>
                <c:pt idx="41">
                  <c:v>-0.13899999999999935</c:v>
                </c:pt>
                <c:pt idx="42">
                  <c:v>-9.8999999999999311E-2</c:v>
                </c:pt>
                <c:pt idx="43">
                  <c:v>4.1000000000000369E-2</c:v>
                </c:pt>
                <c:pt idx="44">
                  <c:v>0.12100000000000044</c:v>
                </c:pt>
                <c:pt idx="45">
                  <c:v>-0.29899999999999949</c:v>
                </c:pt>
                <c:pt idx="46">
                  <c:v>-0.34899999999999931</c:v>
                </c:pt>
                <c:pt idx="47">
                  <c:v>-0.12899999999999956</c:v>
                </c:pt>
                <c:pt idx="48">
                  <c:v>-0.2289999999999992</c:v>
                </c:pt>
                <c:pt idx="49">
                  <c:v>-0.69899999999999984</c:v>
                </c:pt>
                <c:pt idx="50">
                  <c:v>-0.39900000000000002</c:v>
                </c:pt>
                <c:pt idx="51">
                  <c:v>-0.21899999999999942</c:v>
                </c:pt>
                <c:pt idx="52">
                  <c:v>-0.20899999999999963</c:v>
                </c:pt>
                <c:pt idx="53">
                  <c:v>0.39100000000000001</c:v>
                </c:pt>
                <c:pt idx="54">
                  <c:v>0.11100000000000065</c:v>
                </c:pt>
                <c:pt idx="55">
                  <c:v>0.25100000000000033</c:v>
                </c:pt>
                <c:pt idx="56">
                  <c:v>0.11100000000000065</c:v>
                </c:pt>
                <c:pt idx="57">
                  <c:v>-7.8999999999999737E-2</c:v>
                </c:pt>
                <c:pt idx="58">
                  <c:v>-0.29865707303228195</c:v>
                </c:pt>
                <c:pt idx="59">
                  <c:v>0.21666538235555333</c:v>
                </c:pt>
                <c:pt idx="60">
                  <c:v>1.866943839515578E-3</c:v>
                </c:pt>
                <c:pt idx="61">
                  <c:v>-0.20216235153577333</c:v>
                </c:pt>
                <c:pt idx="62">
                  <c:v>-0.30939856018337242</c:v>
                </c:pt>
                <c:pt idx="63">
                  <c:v>9.7162092522875554E-3</c:v>
                </c:pt>
                <c:pt idx="64">
                  <c:v>6.813332044282383E-2</c:v>
                </c:pt>
              </c:numCache>
            </c:numRef>
          </c:val>
          <c:smooth val="0"/>
          <c:extLst>
            <c:ext xmlns:c16="http://schemas.microsoft.com/office/drawing/2014/chart" uri="{C3380CC4-5D6E-409C-BE32-E72D297353CC}">
              <c16:uniqueId val="{0000000E-16E9-477C-B689-729A023472CF}"/>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10"/>
        <c:noMultiLvlLbl val="0"/>
      </c:catAx>
      <c:valAx>
        <c:axId val="649718135"/>
        <c:scaling>
          <c:orientation val="minMax"/>
          <c:min val="500"/>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l-GR" sz="1100"/>
                  <a:t>Σ</a:t>
                </a:r>
                <a:r>
                  <a:rPr lang="en-AU" sz="1100"/>
                  <a:t>FFDI</a:t>
                </a:r>
              </a:p>
            </c:rich>
          </c:tx>
          <c:layout>
            <c:manualLayout>
              <c:xMode val="edge"/>
              <c:yMode val="edge"/>
              <c:x val="2.7765786177370779E-4"/>
              <c:y val="0.36740683125783324"/>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0.2219774004206235"/>
          <c:y val="0.92494766994400157"/>
          <c:w val="0.5560450381976737"/>
          <c:h val="7.505233005599847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664866299237815"/>
          <c:y val="4.1635302668286911E-2"/>
          <c:w val="0.81658488064786072"/>
          <c:h val="0.86664760215779502"/>
        </c:manualLayout>
      </c:layout>
      <c:lineChart>
        <c:grouping val="standard"/>
        <c:varyColors val="0"/>
        <c:ser>
          <c:idx val="1"/>
          <c:order val="0"/>
          <c:tx>
            <c:v>Ref ΣFFDI</c:v>
          </c:tx>
          <c:spPr>
            <a:ln w="25400" cap="rnd">
              <a:solidFill>
                <a:schemeClr val="accent2"/>
              </a:solidFill>
              <a:round/>
            </a:ln>
            <a:effectLst/>
          </c:spPr>
          <c:marker>
            <c:symbol val="none"/>
          </c:marker>
          <c:cat>
            <c:strRef>
              <c:f>'Vic Ref&amp;Model'!$A$2:$A$39</c:f>
              <c:strCache>
                <c:ptCount val="38"/>
                <c:pt idx="0">
                  <c:v>1972−73</c:v>
                </c:pt>
                <c:pt idx="1">
                  <c:v>1973−74</c:v>
                </c:pt>
                <c:pt idx="2">
                  <c:v>1974−75</c:v>
                </c:pt>
                <c:pt idx="3">
                  <c:v>1975−76</c:v>
                </c:pt>
                <c:pt idx="4">
                  <c:v>1976−77</c:v>
                </c:pt>
                <c:pt idx="5">
                  <c:v>1977−78</c:v>
                </c:pt>
                <c:pt idx="6">
                  <c:v>1978−79</c:v>
                </c:pt>
                <c:pt idx="7">
                  <c:v>1979−80</c:v>
                </c:pt>
                <c:pt idx="8">
                  <c:v>1980−81</c:v>
                </c:pt>
                <c:pt idx="9">
                  <c:v>1981−82</c:v>
                </c:pt>
                <c:pt idx="10">
                  <c:v>1982−83</c:v>
                </c:pt>
                <c:pt idx="11">
                  <c:v>1983−84</c:v>
                </c:pt>
                <c:pt idx="12">
                  <c:v>1984−85</c:v>
                </c:pt>
                <c:pt idx="13">
                  <c:v>1985−86</c:v>
                </c:pt>
                <c:pt idx="14">
                  <c:v>1986−87</c:v>
                </c:pt>
                <c:pt idx="15">
                  <c:v>1987−88</c:v>
                </c:pt>
                <c:pt idx="16">
                  <c:v>1988−89</c:v>
                </c:pt>
                <c:pt idx="17">
                  <c:v>1989−90</c:v>
                </c:pt>
                <c:pt idx="18">
                  <c:v>1990−91</c:v>
                </c:pt>
                <c:pt idx="19">
                  <c:v>1991−92</c:v>
                </c:pt>
                <c:pt idx="20">
                  <c:v>1992−93</c:v>
                </c:pt>
                <c:pt idx="21">
                  <c:v>1993−94</c:v>
                </c:pt>
                <c:pt idx="22">
                  <c:v>1994−95</c:v>
                </c:pt>
                <c:pt idx="23">
                  <c:v>1995−96</c:v>
                </c:pt>
                <c:pt idx="24">
                  <c:v>1996−97</c:v>
                </c:pt>
                <c:pt idx="25">
                  <c:v>1997−98</c:v>
                </c:pt>
                <c:pt idx="26">
                  <c:v>1998−99</c:v>
                </c:pt>
                <c:pt idx="27">
                  <c:v>1999−00</c:v>
                </c:pt>
                <c:pt idx="28">
                  <c:v>2000−01</c:v>
                </c:pt>
                <c:pt idx="29">
                  <c:v>2001−02</c:v>
                </c:pt>
                <c:pt idx="30">
                  <c:v>2002−03</c:v>
                </c:pt>
                <c:pt idx="31">
                  <c:v>2003−04</c:v>
                </c:pt>
                <c:pt idx="32">
                  <c:v>2004−05</c:v>
                </c:pt>
                <c:pt idx="33">
                  <c:v>2005−06</c:v>
                </c:pt>
                <c:pt idx="34">
                  <c:v>2006−07</c:v>
                </c:pt>
                <c:pt idx="35">
                  <c:v>2007−08</c:v>
                </c:pt>
                <c:pt idx="36">
                  <c:v>2008−09</c:v>
                </c:pt>
                <c:pt idx="37">
                  <c:v>2009−10</c:v>
                </c:pt>
              </c:strCache>
            </c:strRef>
          </c:cat>
          <c:val>
            <c:numRef>
              <c:f>'Vic Ref&amp;Model'!$F$2:$F$39</c:f>
              <c:numCache>
                <c:formatCode>0</c:formatCode>
                <c:ptCount val="38"/>
                <c:pt idx="0">
                  <c:v>2441.8267278352928</c:v>
                </c:pt>
                <c:pt idx="1">
                  <c:v>1421.7894892079121</c:v>
                </c:pt>
                <c:pt idx="2">
                  <c:v>2096.3350209750138</c:v>
                </c:pt>
                <c:pt idx="3">
                  <c:v>2122.4339414275387</c:v>
                </c:pt>
                <c:pt idx="4">
                  <c:v>2290.0390698118131</c:v>
                </c:pt>
                <c:pt idx="5">
                  <c:v>2918.9719854092855</c:v>
                </c:pt>
                <c:pt idx="6">
                  <c:v>2052.6219013786927</c:v>
                </c:pt>
                <c:pt idx="7">
                  <c:v>2694.9963463790309</c:v>
                </c:pt>
                <c:pt idx="8">
                  <c:v>3041.4700584758652</c:v>
                </c:pt>
                <c:pt idx="9">
                  <c:v>2625.4926225511149</c:v>
                </c:pt>
                <c:pt idx="10">
                  <c:v>3704.4488476068454</c:v>
                </c:pt>
                <c:pt idx="11">
                  <c:v>2069.9821231572023</c:v>
                </c:pt>
                <c:pt idx="12">
                  <c:v>2678.731957695341</c:v>
                </c:pt>
                <c:pt idx="13">
                  <c:v>2334.693666742503</c:v>
                </c:pt>
                <c:pt idx="14">
                  <c:v>2102.1261192713782</c:v>
                </c:pt>
                <c:pt idx="15">
                  <c:v>2560.674759580274</c:v>
                </c:pt>
                <c:pt idx="16">
                  <c:v>2234.2770048318889</c:v>
                </c:pt>
                <c:pt idx="17">
                  <c:v>2401.2324964835343</c:v>
                </c:pt>
                <c:pt idx="18">
                  <c:v>2727.4083686283598</c:v>
                </c:pt>
                <c:pt idx="19">
                  <c:v>2383.3609678859316</c:v>
                </c:pt>
                <c:pt idx="20">
                  <c:v>1733.758586552213</c:v>
                </c:pt>
                <c:pt idx="21">
                  <c:v>1995.824441130733</c:v>
                </c:pt>
                <c:pt idx="22">
                  <c:v>2808.5222410646752</c:v>
                </c:pt>
                <c:pt idx="23">
                  <c:v>2059.2697587501202</c:v>
                </c:pt>
                <c:pt idx="24">
                  <c:v>3001.1970645792562</c:v>
                </c:pt>
                <c:pt idx="25">
                  <c:v>3488.9461925000483</c:v>
                </c:pt>
                <c:pt idx="26">
                  <c:v>2748.5955968688845</c:v>
                </c:pt>
                <c:pt idx="27">
                  <c:v>2648.0839629925108</c:v>
                </c:pt>
                <c:pt idx="28">
                  <c:v>2812.3149710233142</c:v>
                </c:pt>
                <c:pt idx="29">
                  <c:v>2521.1442935144637</c:v>
                </c:pt>
                <c:pt idx="30">
                  <c:v>3902.4411585018784</c:v>
                </c:pt>
                <c:pt idx="31">
                  <c:v>3125.4646375854313</c:v>
                </c:pt>
                <c:pt idx="32">
                  <c:v>3081.0206894599796</c:v>
                </c:pt>
                <c:pt idx="33">
                  <c:v>3092.6882583170254</c:v>
                </c:pt>
                <c:pt idx="34">
                  <c:v>4326.9493522511111</c:v>
                </c:pt>
                <c:pt idx="35">
                  <c:v>3818.5757794605861</c:v>
                </c:pt>
                <c:pt idx="36">
                  <c:v>3914.1029192920587</c:v>
                </c:pt>
                <c:pt idx="37">
                  <c:v>3416.7701487846793</c:v>
                </c:pt>
              </c:numCache>
            </c:numRef>
          </c:val>
          <c:smooth val="0"/>
          <c:extLst>
            <c:ext xmlns:c16="http://schemas.microsoft.com/office/drawing/2014/chart" uri="{C3380CC4-5D6E-409C-BE32-E72D297353CC}">
              <c16:uniqueId val="{00000000-1EC0-4B55-ABEB-E6B2A1AB2618}"/>
            </c:ext>
          </c:extLst>
        </c:ser>
        <c:ser>
          <c:idx val="0"/>
          <c:order val="1"/>
          <c:tx>
            <c:v>Pred ΣFFDI</c:v>
          </c:tx>
          <c:spPr>
            <a:ln w="25400" cap="rnd">
              <a:solidFill>
                <a:schemeClr val="accent1"/>
              </a:solidFill>
              <a:round/>
            </a:ln>
            <a:effectLst/>
          </c:spPr>
          <c:marker>
            <c:symbol val="none"/>
          </c:marker>
          <c:cat>
            <c:strRef>
              <c:f>'Vic Ref&amp;Model'!$A$2:$A$39</c:f>
              <c:strCache>
                <c:ptCount val="38"/>
                <c:pt idx="0">
                  <c:v>1972−73</c:v>
                </c:pt>
                <c:pt idx="1">
                  <c:v>1973−74</c:v>
                </c:pt>
                <c:pt idx="2">
                  <c:v>1974−75</c:v>
                </c:pt>
                <c:pt idx="3">
                  <c:v>1975−76</c:v>
                </c:pt>
                <c:pt idx="4">
                  <c:v>1976−77</c:v>
                </c:pt>
                <c:pt idx="5">
                  <c:v>1977−78</c:v>
                </c:pt>
                <c:pt idx="6">
                  <c:v>1978−79</c:v>
                </c:pt>
                <c:pt idx="7">
                  <c:v>1979−80</c:v>
                </c:pt>
                <c:pt idx="8">
                  <c:v>1980−81</c:v>
                </c:pt>
                <c:pt idx="9">
                  <c:v>1981−82</c:v>
                </c:pt>
                <c:pt idx="10">
                  <c:v>1982−83</c:v>
                </c:pt>
                <c:pt idx="11">
                  <c:v>1983−84</c:v>
                </c:pt>
                <c:pt idx="12">
                  <c:v>1984−85</c:v>
                </c:pt>
                <c:pt idx="13">
                  <c:v>1985−86</c:v>
                </c:pt>
                <c:pt idx="14">
                  <c:v>1986−87</c:v>
                </c:pt>
                <c:pt idx="15">
                  <c:v>1987−88</c:v>
                </c:pt>
                <c:pt idx="16">
                  <c:v>1988−89</c:v>
                </c:pt>
                <c:pt idx="17">
                  <c:v>1989−90</c:v>
                </c:pt>
                <c:pt idx="18">
                  <c:v>1990−91</c:v>
                </c:pt>
                <c:pt idx="19">
                  <c:v>1991−92</c:v>
                </c:pt>
                <c:pt idx="20">
                  <c:v>1992−93</c:v>
                </c:pt>
                <c:pt idx="21">
                  <c:v>1993−94</c:v>
                </c:pt>
                <c:pt idx="22">
                  <c:v>1994−95</c:v>
                </c:pt>
                <c:pt idx="23">
                  <c:v>1995−96</c:v>
                </c:pt>
                <c:pt idx="24">
                  <c:v>1996−97</c:v>
                </c:pt>
                <c:pt idx="25">
                  <c:v>1997−98</c:v>
                </c:pt>
                <c:pt idx="26">
                  <c:v>1998−99</c:v>
                </c:pt>
                <c:pt idx="27">
                  <c:v>1999−00</c:v>
                </c:pt>
                <c:pt idx="28">
                  <c:v>2000−01</c:v>
                </c:pt>
                <c:pt idx="29">
                  <c:v>2001−02</c:v>
                </c:pt>
                <c:pt idx="30">
                  <c:v>2002−03</c:v>
                </c:pt>
                <c:pt idx="31">
                  <c:v>2003−04</c:v>
                </c:pt>
                <c:pt idx="32">
                  <c:v>2004−05</c:v>
                </c:pt>
                <c:pt idx="33">
                  <c:v>2005−06</c:v>
                </c:pt>
                <c:pt idx="34">
                  <c:v>2006−07</c:v>
                </c:pt>
                <c:pt idx="35">
                  <c:v>2007−08</c:v>
                </c:pt>
                <c:pt idx="36">
                  <c:v>2008−09</c:v>
                </c:pt>
                <c:pt idx="37">
                  <c:v>2009−10</c:v>
                </c:pt>
              </c:strCache>
            </c:strRef>
          </c:cat>
          <c:val>
            <c:numRef>
              <c:f>'Vic Ref&amp;Model'!$J$2:$J$39</c:f>
              <c:numCache>
                <c:formatCode>0</c:formatCode>
                <c:ptCount val="38"/>
                <c:pt idx="0">
                  <c:v>2696.4824177081364</c:v>
                </c:pt>
                <c:pt idx="1">
                  <c:v>1456.9106337843723</c:v>
                </c:pt>
                <c:pt idx="2">
                  <c:v>1970.8633670368499</c:v>
                </c:pt>
                <c:pt idx="3">
                  <c:v>2212.708793521701</c:v>
                </c:pt>
                <c:pt idx="4">
                  <c:v>2180.0863369485578</c:v>
                </c:pt>
                <c:pt idx="5">
                  <c:v>2911.1460029058635</c:v>
                </c:pt>
                <c:pt idx="6">
                  <c:v>2235.0398665136495</c:v>
                </c:pt>
                <c:pt idx="7">
                  <c:v>2713.5201875703378</c:v>
                </c:pt>
                <c:pt idx="8">
                  <c:v>3088.0902237555042</c:v>
                </c:pt>
                <c:pt idx="9">
                  <c:v>2790.8931221400799</c:v>
                </c:pt>
                <c:pt idx="10">
                  <c:v>3748.5901131113537</c:v>
                </c:pt>
                <c:pt idx="11">
                  <c:v>2199.6584246887746</c:v>
                </c:pt>
                <c:pt idx="12">
                  <c:v>2680.409526651561</c:v>
                </c:pt>
                <c:pt idx="13">
                  <c:v>2428.6466188396298</c:v>
                </c:pt>
                <c:pt idx="14">
                  <c:v>1907.1969436799754</c:v>
                </c:pt>
                <c:pt idx="15">
                  <c:v>2782.8091285320111</c:v>
                </c:pt>
                <c:pt idx="16">
                  <c:v>2100.7470058015965</c:v>
                </c:pt>
                <c:pt idx="17">
                  <c:v>2597.0729025539913</c:v>
                </c:pt>
                <c:pt idx="18">
                  <c:v>2571.2454404641135</c:v>
                </c:pt>
                <c:pt idx="19">
                  <c:v>2549.3275657577055</c:v>
                </c:pt>
                <c:pt idx="20">
                  <c:v>1554.1949434496032</c:v>
                </c:pt>
                <c:pt idx="21">
                  <c:v>1874.5274229216666</c:v>
                </c:pt>
                <c:pt idx="22">
                  <c:v>2894.7211143137815</c:v>
                </c:pt>
                <c:pt idx="23">
                  <c:v>2220.7134678763032</c:v>
                </c:pt>
                <c:pt idx="24">
                  <c:v>2787.2756820126347</c:v>
                </c:pt>
                <c:pt idx="25">
                  <c:v>3327.7622029923677</c:v>
                </c:pt>
                <c:pt idx="26">
                  <c:v>2747.2410345898547</c:v>
                </c:pt>
                <c:pt idx="27">
                  <c:v>2860.5695041062431</c:v>
                </c:pt>
                <c:pt idx="28">
                  <c:v>3056.7616502484252</c:v>
                </c:pt>
                <c:pt idx="29">
                  <c:v>2569.0345542926239</c:v>
                </c:pt>
                <c:pt idx="30">
                  <c:v>3913.3574294854166</c:v>
                </c:pt>
                <c:pt idx="31">
                  <c:v>3013.0836887422911</c:v>
                </c:pt>
                <c:pt idx="32">
                  <c:v>2816.7678242812485</c:v>
                </c:pt>
                <c:pt idx="33">
                  <c:v>3119.6359407391824</c:v>
                </c:pt>
                <c:pt idx="34">
                  <c:v>4232.7589432926807</c:v>
                </c:pt>
                <c:pt idx="35">
                  <c:v>3990.0658934574194</c:v>
                </c:pt>
                <c:pt idx="36">
                  <c:v>3463.5085565347281</c:v>
                </c:pt>
                <c:pt idx="37">
                  <c:v>3135.1590526615964</c:v>
                </c:pt>
              </c:numCache>
            </c:numRef>
          </c:val>
          <c:smooth val="0"/>
          <c:extLst>
            <c:ext xmlns:c16="http://schemas.microsoft.com/office/drawing/2014/chart" uri="{C3380CC4-5D6E-409C-BE32-E72D297353CC}">
              <c16:uniqueId val="{00000001-1EC0-4B55-ABEB-E6B2A1AB2618}"/>
            </c:ext>
          </c:extLst>
        </c:ser>
        <c:dLbls>
          <c:showLegendKey val="0"/>
          <c:showVal val="0"/>
          <c:showCatName val="0"/>
          <c:showSerName val="0"/>
          <c:showPercent val="0"/>
          <c:showBubbleSize val="0"/>
        </c:dLbls>
        <c:smooth val="0"/>
        <c:axId val="1241282368"/>
        <c:axId val="1241280728"/>
      </c:lineChart>
      <c:catAx>
        <c:axId val="124128236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crossAx val="1241280728"/>
        <c:crosses val="autoZero"/>
        <c:auto val="1"/>
        <c:lblAlgn val="ctr"/>
        <c:lblOffset val="100"/>
        <c:tickLblSkip val="10"/>
        <c:noMultiLvlLbl val="0"/>
      </c:catAx>
      <c:valAx>
        <c:axId val="1241280728"/>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l-GR" sz="1100" b="0" i="0" baseline="0">
                    <a:solidFill>
                      <a:sysClr val="windowText" lastClr="000000"/>
                    </a:solidFill>
                    <a:effectLst/>
                    <a:latin typeface="Calibri" panose="020F0502020204030204" pitchFamily="34" charset="0"/>
                    <a:cs typeface="Calibri" panose="020F0502020204030204" pitchFamily="34" charset="0"/>
                  </a:rPr>
                  <a:t>Σ</a:t>
                </a:r>
                <a:r>
                  <a:rPr lang="en-US" sz="1100" b="0" i="0" baseline="0">
                    <a:solidFill>
                      <a:sysClr val="windowText" lastClr="000000"/>
                    </a:solidFill>
                    <a:effectLst/>
                  </a:rPr>
                  <a:t>FFDI</a:t>
                </a:r>
                <a:endParaRPr lang="en-AU" sz="1100">
                  <a:solidFill>
                    <a:sysClr val="windowText" lastClr="000000"/>
                  </a:solidFill>
                  <a:effectLst/>
                </a:endParaRPr>
              </a:p>
            </c:rich>
          </c:tx>
          <c:overlay val="0"/>
          <c:spPr>
            <a:noFill/>
            <a:ln>
              <a:noFill/>
            </a:ln>
            <a:effectLst/>
          </c:spPr>
          <c:txPr>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crossAx val="1241282368"/>
        <c:crosses val="autoZero"/>
        <c:crossBetween val="midCat"/>
      </c:valAx>
      <c:spPr>
        <a:noFill/>
        <a:ln>
          <a:solidFill>
            <a:schemeClr val="tx1"/>
          </a:solidFill>
        </a:ln>
        <a:effectLst/>
      </c:spPr>
    </c:plotArea>
    <c:legend>
      <c:legendPos val="r"/>
      <c:layout>
        <c:manualLayout>
          <c:xMode val="edge"/>
          <c:yMode val="edge"/>
          <c:x val="0.12279049030308072"/>
          <c:y val="0.77043966263022512"/>
          <c:w val="0.33110182826124224"/>
          <c:h val="0.13607891271714104"/>
        </c:manualLayout>
      </c:layout>
      <c:overlay val="1"/>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664866299237815"/>
          <c:y val="4.1635302668286911E-2"/>
          <c:w val="0.81658488064786072"/>
          <c:h val="0.86664760215779502"/>
        </c:manualLayout>
      </c:layout>
      <c:lineChart>
        <c:grouping val="standard"/>
        <c:varyColors val="0"/>
        <c:ser>
          <c:idx val="1"/>
          <c:order val="0"/>
          <c:tx>
            <c:strRef>
              <c:f>'Vic Ref&amp;Model'!$G$1</c:f>
              <c:strCache>
                <c:ptCount val="1"/>
                <c:pt idx="0">
                  <c:v>Ref Hi+</c:v>
                </c:pt>
              </c:strCache>
            </c:strRef>
          </c:tx>
          <c:spPr>
            <a:ln w="25400" cap="rnd">
              <a:solidFill>
                <a:schemeClr val="accent2"/>
              </a:solidFill>
              <a:round/>
            </a:ln>
            <a:effectLst/>
          </c:spPr>
          <c:marker>
            <c:symbol val="none"/>
          </c:marker>
          <c:cat>
            <c:strRef>
              <c:f>'Vic Ref&amp;Model'!$A$2:$A$39</c:f>
              <c:strCache>
                <c:ptCount val="38"/>
                <c:pt idx="0">
                  <c:v>1972−73</c:v>
                </c:pt>
                <c:pt idx="1">
                  <c:v>1973−74</c:v>
                </c:pt>
                <c:pt idx="2">
                  <c:v>1974−75</c:v>
                </c:pt>
                <c:pt idx="3">
                  <c:v>1975−76</c:v>
                </c:pt>
                <c:pt idx="4">
                  <c:v>1976−77</c:v>
                </c:pt>
                <c:pt idx="5">
                  <c:v>1977−78</c:v>
                </c:pt>
                <c:pt idx="6">
                  <c:v>1978−79</c:v>
                </c:pt>
                <c:pt idx="7">
                  <c:v>1979−80</c:v>
                </c:pt>
                <c:pt idx="8">
                  <c:v>1980−81</c:v>
                </c:pt>
                <c:pt idx="9">
                  <c:v>1981−82</c:v>
                </c:pt>
                <c:pt idx="10">
                  <c:v>1982−83</c:v>
                </c:pt>
                <c:pt idx="11">
                  <c:v>1983−84</c:v>
                </c:pt>
                <c:pt idx="12">
                  <c:v>1984−85</c:v>
                </c:pt>
                <c:pt idx="13">
                  <c:v>1985−86</c:v>
                </c:pt>
                <c:pt idx="14">
                  <c:v>1986−87</c:v>
                </c:pt>
                <c:pt idx="15">
                  <c:v>1987−88</c:v>
                </c:pt>
                <c:pt idx="16">
                  <c:v>1988−89</c:v>
                </c:pt>
                <c:pt idx="17">
                  <c:v>1989−90</c:v>
                </c:pt>
                <c:pt idx="18">
                  <c:v>1990−91</c:v>
                </c:pt>
                <c:pt idx="19">
                  <c:v>1991−92</c:v>
                </c:pt>
                <c:pt idx="20">
                  <c:v>1992−93</c:v>
                </c:pt>
                <c:pt idx="21">
                  <c:v>1993−94</c:v>
                </c:pt>
                <c:pt idx="22">
                  <c:v>1994−95</c:v>
                </c:pt>
                <c:pt idx="23">
                  <c:v>1995−96</c:v>
                </c:pt>
                <c:pt idx="24">
                  <c:v>1996−97</c:v>
                </c:pt>
                <c:pt idx="25">
                  <c:v>1997−98</c:v>
                </c:pt>
                <c:pt idx="26">
                  <c:v>1998−99</c:v>
                </c:pt>
                <c:pt idx="27">
                  <c:v>1999−00</c:v>
                </c:pt>
                <c:pt idx="28">
                  <c:v>2000−01</c:v>
                </c:pt>
                <c:pt idx="29">
                  <c:v>2001−02</c:v>
                </c:pt>
                <c:pt idx="30">
                  <c:v>2002−03</c:v>
                </c:pt>
                <c:pt idx="31">
                  <c:v>2003−04</c:v>
                </c:pt>
                <c:pt idx="32">
                  <c:v>2004−05</c:v>
                </c:pt>
                <c:pt idx="33">
                  <c:v>2005−06</c:v>
                </c:pt>
                <c:pt idx="34">
                  <c:v>2006−07</c:v>
                </c:pt>
                <c:pt idx="35">
                  <c:v>2007−08</c:v>
                </c:pt>
                <c:pt idx="36">
                  <c:v>2008−09</c:v>
                </c:pt>
                <c:pt idx="37">
                  <c:v>2009−10</c:v>
                </c:pt>
              </c:strCache>
            </c:strRef>
          </c:cat>
          <c:val>
            <c:numRef>
              <c:f>'Vic Ref&amp;Model'!$G$2:$G$39</c:f>
              <c:numCache>
                <c:formatCode>0</c:formatCode>
                <c:ptCount val="38"/>
                <c:pt idx="0">
                  <c:v>64.285714285714292</c:v>
                </c:pt>
                <c:pt idx="1">
                  <c:v>32.285714285714285</c:v>
                </c:pt>
                <c:pt idx="2">
                  <c:v>52.857142857142854</c:v>
                </c:pt>
                <c:pt idx="3">
                  <c:v>51.428571428571431</c:v>
                </c:pt>
                <c:pt idx="4">
                  <c:v>53.714285714285715</c:v>
                </c:pt>
                <c:pt idx="5">
                  <c:v>85.285714285714292</c:v>
                </c:pt>
                <c:pt idx="6">
                  <c:v>52.714285714285715</c:v>
                </c:pt>
                <c:pt idx="7">
                  <c:v>72.714285714285708</c:v>
                </c:pt>
                <c:pt idx="8">
                  <c:v>77.428571428571431</c:v>
                </c:pt>
                <c:pt idx="9">
                  <c:v>69.857142857142861</c:v>
                </c:pt>
                <c:pt idx="10">
                  <c:v>106.71428571428571</c:v>
                </c:pt>
                <c:pt idx="11">
                  <c:v>51.714285714285715</c:v>
                </c:pt>
                <c:pt idx="12">
                  <c:v>74.142857142857139</c:v>
                </c:pt>
                <c:pt idx="13">
                  <c:v>59.714285714285715</c:v>
                </c:pt>
                <c:pt idx="14">
                  <c:v>54.428571428571431</c:v>
                </c:pt>
                <c:pt idx="15">
                  <c:v>72.857142857142861</c:v>
                </c:pt>
                <c:pt idx="16">
                  <c:v>55.428571428571431</c:v>
                </c:pt>
                <c:pt idx="17">
                  <c:v>67.714285714285708</c:v>
                </c:pt>
                <c:pt idx="18">
                  <c:v>76.714285714285708</c:v>
                </c:pt>
                <c:pt idx="19">
                  <c:v>70.428571428571431</c:v>
                </c:pt>
                <c:pt idx="20">
                  <c:v>39.285714285714285</c:v>
                </c:pt>
                <c:pt idx="21">
                  <c:v>44.571428571428569</c:v>
                </c:pt>
                <c:pt idx="22">
                  <c:v>78</c:v>
                </c:pt>
                <c:pt idx="23">
                  <c:v>53.857142857142854</c:v>
                </c:pt>
                <c:pt idx="24">
                  <c:v>83.714285714285708</c:v>
                </c:pt>
                <c:pt idx="25">
                  <c:v>93.714285714285708</c:v>
                </c:pt>
                <c:pt idx="26">
                  <c:v>75.285714285714292</c:v>
                </c:pt>
                <c:pt idx="27">
                  <c:v>67.285714285714292</c:v>
                </c:pt>
                <c:pt idx="28">
                  <c:v>81.714285714285708</c:v>
                </c:pt>
                <c:pt idx="29">
                  <c:v>74.571428571428569</c:v>
                </c:pt>
                <c:pt idx="30">
                  <c:v>107.14285714285714</c:v>
                </c:pt>
                <c:pt idx="31">
                  <c:v>85.714285714285708</c:v>
                </c:pt>
                <c:pt idx="32">
                  <c:v>85.285714285714292</c:v>
                </c:pt>
                <c:pt idx="33">
                  <c:v>83</c:v>
                </c:pt>
                <c:pt idx="34">
                  <c:v>131.57142857142858</c:v>
                </c:pt>
                <c:pt idx="35">
                  <c:v>111.71428571428571</c:v>
                </c:pt>
                <c:pt idx="36">
                  <c:v>109.85714285714286</c:v>
                </c:pt>
                <c:pt idx="37">
                  <c:v>93.857142857142861</c:v>
                </c:pt>
              </c:numCache>
            </c:numRef>
          </c:val>
          <c:smooth val="0"/>
          <c:extLst>
            <c:ext xmlns:c16="http://schemas.microsoft.com/office/drawing/2014/chart" uri="{C3380CC4-5D6E-409C-BE32-E72D297353CC}">
              <c16:uniqueId val="{00000001-B938-4FA7-86DD-F6A6B59AAB2F}"/>
            </c:ext>
          </c:extLst>
        </c:ser>
        <c:ser>
          <c:idx val="0"/>
          <c:order val="1"/>
          <c:tx>
            <c:strRef>
              <c:f>'Vic Ref&amp;Model'!$K$1</c:f>
              <c:strCache>
                <c:ptCount val="1"/>
                <c:pt idx="0">
                  <c:v>Pred Hi+</c:v>
                </c:pt>
              </c:strCache>
            </c:strRef>
          </c:tx>
          <c:spPr>
            <a:ln w="25400" cap="rnd">
              <a:solidFill>
                <a:schemeClr val="accent1"/>
              </a:solidFill>
              <a:round/>
            </a:ln>
            <a:effectLst/>
          </c:spPr>
          <c:marker>
            <c:symbol val="none"/>
          </c:marker>
          <c:cat>
            <c:strRef>
              <c:f>'Vic Ref&amp;Model'!$A$2:$A$39</c:f>
              <c:strCache>
                <c:ptCount val="38"/>
                <c:pt idx="0">
                  <c:v>1972−73</c:v>
                </c:pt>
                <c:pt idx="1">
                  <c:v>1973−74</c:v>
                </c:pt>
                <c:pt idx="2">
                  <c:v>1974−75</c:v>
                </c:pt>
                <c:pt idx="3">
                  <c:v>1975−76</c:v>
                </c:pt>
                <c:pt idx="4">
                  <c:v>1976−77</c:v>
                </c:pt>
                <c:pt idx="5">
                  <c:v>1977−78</c:v>
                </c:pt>
                <c:pt idx="6">
                  <c:v>1978−79</c:v>
                </c:pt>
                <c:pt idx="7">
                  <c:v>1979−80</c:v>
                </c:pt>
                <c:pt idx="8">
                  <c:v>1980−81</c:v>
                </c:pt>
                <c:pt idx="9">
                  <c:v>1981−82</c:v>
                </c:pt>
                <c:pt idx="10">
                  <c:v>1982−83</c:v>
                </c:pt>
                <c:pt idx="11">
                  <c:v>1983−84</c:v>
                </c:pt>
                <c:pt idx="12">
                  <c:v>1984−85</c:v>
                </c:pt>
                <c:pt idx="13">
                  <c:v>1985−86</c:v>
                </c:pt>
                <c:pt idx="14">
                  <c:v>1986−87</c:v>
                </c:pt>
                <c:pt idx="15">
                  <c:v>1987−88</c:v>
                </c:pt>
                <c:pt idx="16">
                  <c:v>1988−89</c:v>
                </c:pt>
                <c:pt idx="17">
                  <c:v>1989−90</c:v>
                </c:pt>
                <c:pt idx="18">
                  <c:v>1990−91</c:v>
                </c:pt>
                <c:pt idx="19">
                  <c:v>1991−92</c:v>
                </c:pt>
                <c:pt idx="20">
                  <c:v>1992−93</c:v>
                </c:pt>
                <c:pt idx="21">
                  <c:v>1993−94</c:v>
                </c:pt>
                <c:pt idx="22">
                  <c:v>1994−95</c:v>
                </c:pt>
                <c:pt idx="23">
                  <c:v>1995−96</c:v>
                </c:pt>
                <c:pt idx="24">
                  <c:v>1996−97</c:v>
                </c:pt>
                <c:pt idx="25">
                  <c:v>1997−98</c:v>
                </c:pt>
                <c:pt idx="26">
                  <c:v>1998−99</c:v>
                </c:pt>
                <c:pt idx="27">
                  <c:v>1999−00</c:v>
                </c:pt>
                <c:pt idx="28">
                  <c:v>2000−01</c:v>
                </c:pt>
                <c:pt idx="29">
                  <c:v>2001−02</c:v>
                </c:pt>
                <c:pt idx="30">
                  <c:v>2002−03</c:v>
                </c:pt>
                <c:pt idx="31">
                  <c:v>2003−04</c:v>
                </c:pt>
                <c:pt idx="32">
                  <c:v>2004−05</c:v>
                </c:pt>
                <c:pt idx="33">
                  <c:v>2005−06</c:v>
                </c:pt>
                <c:pt idx="34">
                  <c:v>2006−07</c:v>
                </c:pt>
                <c:pt idx="35">
                  <c:v>2007−08</c:v>
                </c:pt>
                <c:pt idx="36">
                  <c:v>2008−09</c:v>
                </c:pt>
                <c:pt idx="37">
                  <c:v>2009−10</c:v>
                </c:pt>
              </c:strCache>
            </c:strRef>
          </c:cat>
          <c:val>
            <c:numRef>
              <c:f>'Vic Ref&amp;Model'!$K$2:$K$39</c:f>
              <c:numCache>
                <c:formatCode>0</c:formatCode>
                <c:ptCount val="38"/>
                <c:pt idx="0">
                  <c:v>72.305431137356521</c:v>
                </c:pt>
                <c:pt idx="1">
                  <c:v>30.749472048299054</c:v>
                </c:pt>
                <c:pt idx="2">
                  <c:v>49.381186710267727</c:v>
                </c:pt>
                <c:pt idx="3">
                  <c:v>56.991608467462513</c:v>
                </c:pt>
                <c:pt idx="4">
                  <c:v>56.007320408020519</c:v>
                </c:pt>
                <c:pt idx="5">
                  <c:v>80.488921692436264</c:v>
                </c:pt>
                <c:pt idx="6">
                  <c:v>57.723609210273992</c:v>
                </c:pt>
                <c:pt idx="7">
                  <c:v>74.103136356865846</c:v>
                </c:pt>
                <c:pt idx="8">
                  <c:v>84.372412598589861</c:v>
                </c:pt>
                <c:pt idx="9">
                  <c:v>76.24824502907704</c:v>
                </c:pt>
                <c:pt idx="10">
                  <c:v>108.17971558546132</c:v>
                </c:pt>
                <c:pt idx="11">
                  <c:v>56.923143189742973</c:v>
                </c:pt>
                <c:pt idx="12">
                  <c:v>72.79014418520903</c:v>
                </c:pt>
                <c:pt idx="13">
                  <c:v>64.330012496300967</c:v>
                </c:pt>
                <c:pt idx="14">
                  <c:v>46.651400564247155</c:v>
                </c:pt>
                <c:pt idx="15">
                  <c:v>75.874219669354687</c:v>
                </c:pt>
                <c:pt idx="16">
                  <c:v>52.66043838083327</c:v>
                </c:pt>
                <c:pt idx="17">
                  <c:v>69.934230012034348</c:v>
                </c:pt>
                <c:pt idx="18">
                  <c:v>68.762411413554744</c:v>
                </c:pt>
                <c:pt idx="19">
                  <c:v>68.216554105943288</c:v>
                </c:pt>
                <c:pt idx="20">
                  <c:v>34.843792809467757</c:v>
                </c:pt>
                <c:pt idx="21">
                  <c:v>45.454337032765594</c:v>
                </c:pt>
                <c:pt idx="22">
                  <c:v>80.043231253721004</c:v>
                </c:pt>
                <c:pt idx="23">
                  <c:v>57.872612666527672</c:v>
                </c:pt>
                <c:pt idx="24">
                  <c:v>76.645823963691456</c:v>
                </c:pt>
                <c:pt idx="25">
                  <c:v>94.428919422753282</c:v>
                </c:pt>
                <c:pt idx="26">
                  <c:v>74.84533388032466</c:v>
                </c:pt>
                <c:pt idx="27">
                  <c:v>78.303969756129732</c:v>
                </c:pt>
                <c:pt idx="28">
                  <c:v>84.143218831590261</c:v>
                </c:pt>
                <c:pt idx="29">
                  <c:v>69.574045700260982</c:v>
                </c:pt>
                <c:pt idx="30">
                  <c:v>113.2908164931673</c:v>
                </c:pt>
                <c:pt idx="31">
                  <c:v>83.584300905608202</c:v>
                </c:pt>
                <c:pt idx="32">
                  <c:v>77.130431887398785</c:v>
                </c:pt>
                <c:pt idx="33">
                  <c:v>87.148957558243922</c:v>
                </c:pt>
                <c:pt idx="34">
                  <c:v>122.77253138022479</c:v>
                </c:pt>
                <c:pt idx="35">
                  <c:v>115.17530021106809</c:v>
                </c:pt>
                <c:pt idx="36">
                  <c:v>99.017643973721462</c:v>
                </c:pt>
                <c:pt idx="37">
                  <c:v>85.602547583433392</c:v>
                </c:pt>
              </c:numCache>
            </c:numRef>
          </c:val>
          <c:smooth val="0"/>
          <c:extLst>
            <c:ext xmlns:c16="http://schemas.microsoft.com/office/drawing/2014/chart" uri="{C3380CC4-5D6E-409C-BE32-E72D297353CC}">
              <c16:uniqueId val="{00000003-B938-4FA7-86DD-F6A6B59AAB2F}"/>
            </c:ext>
          </c:extLst>
        </c:ser>
        <c:dLbls>
          <c:showLegendKey val="0"/>
          <c:showVal val="0"/>
          <c:showCatName val="0"/>
          <c:showSerName val="0"/>
          <c:showPercent val="0"/>
          <c:showBubbleSize val="0"/>
        </c:dLbls>
        <c:smooth val="0"/>
        <c:axId val="1241282368"/>
        <c:axId val="1241280728"/>
      </c:lineChart>
      <c:catAx>
        <c:axId val="124128236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crossAx val="1241280728"/>
        <c:crosses val="autoZero"/>
        <c:auto val="1"/>
        <c:lblAlgn val="ctr"/>
        <c:lblOffset val="100"/>
        <c:tickLblSkip val="10"/>
        <c:noMultiLvlLbl val="0"/>
      </c:catAx>
      <c:valAx>
        <c:axId val="1241280728"/>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AU" sz="1100" b="0" i="0" baseline="0">
                    <a:solidFill>
                      <a:sysClr val="windowText" lastClr="000000"/>
                    </a:solidFill>
                    <a:effectLst/>
                    <a:latin typeface="Calibri" panose="020F0502020204030204" pitchFamily="34" charset="0"/>
                    <a:cs typeface="Calibri" panose="020F0502020204030204" pitchFamily="34" charset="0"/>
                  </a:rPr>
                  <a:t>Days Hi+</a:t>
                </a:r>
                <a:endParaRPr lang="en-AU" sz="1100">
                  <a:solidFill>
                    <a:sysClr val="windowText" lastClr="000000"/>
                  </a:solidFill>
                  <a:effectLst/>
                </a:endParaRPr>
              </a:p>
            </c:rich>
          </c:tx>
          <c:overlay val="0"/>
          <c:spPr>
            <a:noFill/>
            <a:ln>
              <a:noFill/>
            </a:ln>
            <a:effectLst/>
          </c:spPr>
          <c:txPr>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crossAx val="1241282368"/>
        <c:crosses val="autoZero"/>
        <c:crossBetween val="midCat"/>
      </c:valAx>
      <c:spPr>
        <a:noFill/>
        <a:ln>
          <a:solidFill>
            <a:schemeClr val="tx1"/>
          </a:solidFill>
        </a:ln>
        <a:effectLst/>
      </c:spPr>
    </c:plotArea>
    <c:legend>
      <c:legendPos val="r"/>
      <c:layout>
        <c:manualLayout>
          <c:xMode val="edge"/>
          <c:yMode val="edge"/>
          <c:x val="0.12279049030308072"/>
          <c:y val="0.77048703034658639"/>
          <c:w val="0.30954494609930766"/>
          <c:h val="0.13607891271714104"/>
        </c:manualLayout>
      </c:layout>
      <c:overlay val="1"/>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664866299237815"/>
          <c:y val="4.1635302668286911E-2"/>
          <c:w val="0.81658488064786072"/>
          <c:h val="0.86664760215779502"/>
        </c:manualLayout>
      </c:layout>
      <c:lineChart>
        <c:grouping val="standard"/>
        <c:varyColors val="0"/>
        <c:ser>
          <c:idx val="1"/>
          <c:order val="0"/>
          <c:tx>
            <c:strRef>
              <c:f>'Vic Ref&amp;Model'!$H$1</c:f>
              <c:strCache>
                <c:ptCount val="1"/>
                <c:pt idx="0">
                  <c:v>Ref VHi+</c:v>
                </c:pt>
              </c:strCache>
            </c:strRef>
          </c:tx>
          <c:spPr>
            <a:ln w="25400" cap="rnd">
              <a:solidFill>
                <a:schemeClr val="accent2"/>
              </a:solidFill>
              <a:round/>
            </a:ln>
            <a:effectLst/>
          </c:spPr>
          <c:marker>
            <c:symbol val="none"/>
          </c:marker>
          <c:cat>
            <c:strRef>
              <c:f>'Vic Ref&amp;Model'!$A$2:$A$39</c:f>
              <c:strCache>
                <c:ptCount val="38"/>
                <c:pt idx="0">
                  <c:v>1972−73</c:v>
                </c:pt>
                <c:pt idx="1">
                  <c:v>1973−74</c:v>
                </c:pt>
                <c:pt idx="2">
                  <c:v>1974−75</c:v>
                </c:pt>
                <c:pt idx="3">
                  <c:v>1975−76</c:v>
                </c:pt>
                <c:pt idx="4">
                  <c:v>1976−77</c:v>
                </c:pt>
                <c:pt idx="5">
                  <c:v>1977−78</c:v>
                </c:pt>
                <c:pt idx="6">
                  <c:v>1978−79</c:v>
                </c:pt>
                <c:pt idx="7">
                  <c:v>1979−80</c:v>
                </c:pt>
                <c:pt idx="8">
                  <c:v>1980−81</c:v>
                </c:pt>
                <c:pt idx="9">
                  <c:v>1981−82</c:v>
                </c:pt>
                <c:pt idx="10">
                  <c:v>1982−83</c:v>
                </c:pt>
                <c:pt idx="11">
                  <c:v>1983−84</c:v>
                </c:pt>
                <c:pt idx="12">
                  <c:v>1984−85</c:v>
                </c:pt>
                <c:pt idx="13">
                  <c:v>1985−86</c:v>
                </c:pt>
                <c:pt idx="14">
                  <c:v>1986−87</c:v>
                </c:pt>
                <c:pt idx="15">
                  <c:v>1987−88</c:v>
                </c:pt>
                <c:pt idx="16">
                  <c:v>1988−89</c:v>
                </c:pt>
                <c:pt idx="17">
                  <c:v>1989−90</c:v>
                </c:pt>
                <c:pt idx="18">
                  <c:v>1990−91</c:v>
                </c:pt>
                <c:pt idx="19">
                  <c:v>1991−92</c:v>
                </c:pt>
                <c:pt idx="20">
                  <c:v>1992−93</c:v>
                </c:pt>
                <c:pt idx="21">
                  <c:v>1993−94</c:v>
                </c:pt>
                <c:pt idx="22">
                  <c:v>1994−95</c:v>
                </c:pt>
                <c:pt idx="23">
                  <c:v>1995−96</c:v>
                </c:pt>
                <c:pt idx="24">
                  <c:v>1996−97</c:v>
                </c:pt>
                <c:pt idx="25">
                  <c:v>1997−98</c:v>
                </c:pt>
                <c:pt idx="26">
                  <c:v>1998−99</c:v>
                </c:pt>
                <c:pt idx="27">
                  <c:v>1999−00</c:v>
                </c:pt>
                <c:pt idx="28">
                  <c:v>2000−01</c:v>
                </c:pt>
                <c:pt idx="29">
                  <c:v>2001−02</c:v>
                </c:pt>
                <c:pt idx="30">
                  <c:v>2002−03</c:v>
                </c:pt>
                <c:pt idx="31">
                  <c:v>2003−04</c:v>
                </c:pt>
                <c:pt idx="32">
                  <c:v>2004−05</c:v>
                </c:pt>
                <c:pt idx="33">
                  <c:v>2005−06</c:v>
                </c:pt>
                <c:pt idx="34">
                  <c:v>2006−07</c:v>
                </c:pt>
                <c:pt idx="35">
                  <c:v>2007−08</c:v>
                </c:pt>
                <c:pt idx="36">
                  <c:v>2008−09</c:v>
                </c:pt>
                <c:pt idx="37">
                  <c:v>2009−10</c:v>
                </c:pt>
              </c:strCache>
            </c:strRef>
          </c:cat>
          <c:val>
            <c:numRef>
              <c:f>'Vic Ref&amp;Model'!$H$2:$H$39</c:f>
              <c:numCache>
                <c:formatCode>0</c:formatCode>
                <c:ptCount val="38"/>
                <c:pt idx="0">
                  <c:v>20.142857142857142</c:v>
                </c:pt>
                <c:pt idx="1">
                  <c:v>3.7142857142857144</c:v>
                </c:pt>
                <c:pt idx="2">
                  <c:v>11.714285714285714</c:v>
                </c:pt>
                <c:pt idx="3">
                  <c:v>9</c:v>
                </c:pt>
                <c:pt idx="4">
                  <c:v>16.571428571428573</c:v>
                </c:pt>
                <c:pt idx="5">
                  <c:v>27</c:v>
                </c:pt>
                <c:pt idx="6">
                  <c:v>14.428571428571429</c:v>
                </c:pt>
                <c:pt idx="7">
                  <c:v>20.857142857142858</c:v>
                </c:pt>
                <c:pt idx="8">
                  <c:v>30.428571428571427</c:v>
                </c:pt>
                <c:pt idx="9">
                  <c:v>22</c:v>
                </c:pt>
                <c:pt idx="10">
                  <c:v>40.142857142857146</c:v>
                </c:pt>
                <c:pt idx="11">
                  <c:v>12.285714285714286</c:v>
                </c:pt>
                <c:pt idx="12">
                  <c:v>23</c:v>
                </c:pt>
                <c:pt idx="13">
                  <c:v>17.714285714285715</c:v>
                </c:pt>
                <c:pt idx="14">
                  <c:v>16.714285714285715</c:v>
                </c:pt>
                <c:pt idx="15">
                  <c:v>20.714285714285715</c:v>
                </c:pt>
                <c:pt idx="16">
                  <c:v>16.571428571428573</c:v>
                </c:pt>
                <c:pt idx="17">
                  <c:v>16.571428571428573</c:v>
                </c:pt>
                <c:pt idx="18">
                  <c:v>24.714285714285715</c:v>
                </c:pt>
                <c:pt idx="19">
                  <c:v>15.428571428571429</c:v>
                </c:pt>
                <c:pt idx="20">
                  <c:v>8.2857142857142865</c:v>
                </c:pt>
                <c:pt idx="21">
                  <c:v>9.7142857142857135</c:v>
                </c:pt>
                <c:pt idx="22">
                  <c:v>24.142857142857142</c:v>
                </c:pt>
                <c:pt idx="23">
                  <c:v>12.714285714285714</c:v>
                </c:pt>
                <c:pt idx="24">
                  <c:v>26</c:v>
                </c:pt>
                <c:pt idx="25">
                  <c:v>32</c:v>
                </c:pt>
                <c:pt idx="26">
                  <c:v>18.571428571428573</c:v>
                </c:pt>
                <c:pt idx="27">
                  <c:v>19.428571428571427</c:v>
                </c:pt>
                <c:pt idx="28">
                  <c:v>26.428571428571427</c:v>
                </c:pt>
                <c:pt idx="29">
                  <c:v>17.571428571428573</c:v>
                </c:pt>
                <c:pt idx="30">
                  <c:v>40.714285714285715</c:v>
                </c:pt>
                <c:pt idx="31">
                  <c:v>28.571428571428573</c:v>
                </c:pt>
                <c:pt idx="32">
                  <c:v>27.571428571428573</c:v>
                </c:pt>
                <c:pt idx="33">
                  <c:v>27.714285714285715</c:v>
                </c:pt>
                <c:pt idx="34">
                  <c:v>48.571428571428569</c:v>
                </c:pt>
                <c:pt idx="35">
                  <c:v>40.571428571428569</c:v>
                </c:pt>
                <c:pt idx="36">
                  <c:v>41</c:v>
                </c:pt>
                <c:pt idx="37">
                  <c:v>34.571428571428569</c:v>
                </c:pt>
              </c:numCache>
            </c:numRef>
          </c:val>
          <c:smooth val="0"/>
          <c:extLst>
            <c:ext xmlns:c16="http://schemas.microsoft.com/office/drawing/2014/chart" uri="{C3380CC4-5D6E-409C-BE32-E72D297353CC}">
              <c16:uniqueId val="{00000005-3A85-4C49-8375-7274DB43F363}"/>
            </c:ext>
          </c:extLst>
        </c:ser>
        <c:ser>
          <c:idx val="0"/>
          <c:order val="1"/>
          <c:tx>
            <c:strRef>
              <c:f>'Vic Ref&amp;Model'!$L$1</c:f>
              <c:strCache>
                <c:ptCount val="1"/>
                <c:pt idx="0">
                  <c:v>Pred VHi+</c:v>
                </c:pt>
              </c:strCache>
            </c:strRef>
          </c:tx>
          <c:spPr>
            <a:ln w="25400" cap="rnd">
              <a:solidFill>
                <a:schemeClr val="accent1"/>
              </a:solidFill>
              <a:round/>
            </a:ln>
            <a:effectLst/>
          </c:spPr>
          <c:marker>
            <c:symbol val="none"/>
          </c:marker>
          <c:cat>
            <c:strRef>
              <c:f>'Vic Ref&amp;Model'!$A$2:$A$39</c:f>
              <c:strCache>
                <c:ptCount val="38"/>
                <c:pt idx="0">
                  <c:v>1972−73</c:v>
                </c:pt>
                <c:pt idx="1">
                  <c:v>1973−74</c:v>
                </c:pt>
                <c:pt idx="2">
                  <c:v>1974−75</c:v>
                </c:pt>
                <c:pt idx="3">
                  <c:v>1975−76</c:v>
                </c:pt>
                <c:pt idx="4">
                  <c:v>1976−77</c:v>
                </c:pt>
                <c:pt idx="5">
                  <c:v>1977−78</c:v>
                </c:pt>
                <c:pt idx="6">
                  <c:v>1978−79</c:v>
                </c:pt>
                <c:pt idx="7">
                  <c:v>1979−80</c:v>
                </c:pt>
                <c:pt idx="8">
                  <c:v>1980−81</c:v>
                </c:pt>
                <c:pt idx="9">
                  <c:v>1981−82</c:v>
                </c:pt>
                <c:pt idx="10">
                  <c:v>1982−83</c:v>
                </c:pt>
                <c:pt idx="11">
                  <c:v>1983−84</c:v>
                </c:pt>
                <c:pt idx="12">
                  <c:v>1984−85</c:v>
                </c:pt>
                <c:pt idx="13">
                  <c:v>1985−86</c:v>
                </c:pt>
                <c:pt idx="14">
                  <c:v>1986−87</c:v>
                </c:pt>
                <c:pt idx="15">
                  <c:v>1987−88</c:v>
                </c:pt>
                <c:pt idx="16">
                  <c:v>1988−89</c:v>
                </c:pt>
                <c:pt idx="17">
                  <c:v>1989−90</c:v>
                </c:pt>
                <c:pt idx="18">
                  <c:v>1990−91</c:v>
                </c:pt>
                <c:pt idx="19">
                  <c:v>1991−92</c:v>
                </c:pt>
                <c:pt idx="20">
                  <c:v>1992−93</c:v>
                </c:pt>
                <c:pt idx="21">
                  <c:v>1993−94</c:v>
                </c:pt>
                <c:pt idx="22">
                  <c:v>1994−95</c:v>
                </c:pt>
                <c:pt idx="23">
                  <c:v>1995−96</c:v>
                </c:pt>
                <c:pt idx="24">
                  <c:v>1996−97</c:v>
                </c:pt>
                <c:pt idx="25">
                  <c:v>1997−98</c:v>
                </c:pt>
                <c:pt idx="26">
                  <c:v>1998−99</c:v>
                </c:pt>
                <c:pt idx="27">
                  <c:v>1999−00</c:v>
                </c:pt>
                <c:pt idx="28">
                  <c:v>2000−01</c:v>
                </c:pt>
                <c:pt idx="29">
                  <c:v>2001−02</c:v>
                </c:pt>
                <c:pt idx="30">
                  <c:v>2002−03</c:v>
                </c:pt>
                <c:pt idx="31">
                  <c:v>2003−04</c:v>
                </c:pt>
                <c:pt idx="32">
                  <c:v>2004−05</c:v>
                </c:pt>
                <c:pt idx="33">
                  <c:v>2005−06</c:v>
                </c:pt>
                <c:pt idx="34">
                  <c:v>2006−07</c:v>
                </c:pt>
                <c:pt idx="35">
                  <c:v>2007−08</c:v>
                </c:pt>
                <c:pt idx="36">
                  <c:v>2008−09</c:v>
                </c:pt>
                <c:pt idx="37">
                  <c:v>2009−10</c:v>
                </c:pt>
              </c:strCache>
            </c:strRef>
          </c:cat>
          <c:val>
            <c:numRef>
              <c:f>'Vic Ref&amp;Model'!$L$2:$L$39</c:f>
              <c:numCache>
                <c:formatCode>0</c:formatCode>
                <c:ptCount val="38"/>
                <c:pt idx="0">
                  <c:v>23.555362915532555</c:v>
                </c:pt>
                <c:pt idx="1">
                  <c:v>4.6647720484818791</c:v>
                </c:pt>
                <c:pt idx="2">
                  <c:v>10.364122521701695</c:v>
                </c:pt>
                <c:pt idx="3">
                  <c:v>14.686519580286813</c:v>
                </c:pt>
                <c:pt idx="4">
                  <c:v>14.178445478947367</c:v>
                </c:pt>
                <c:pt idx="5">
                  <c:v>25.157218750872886</c:v>
                </c:pt>
                <c:pt idx="6">
                  <c:v>14.974787613343693</c:v>
                </c:pt>
                <c:pt idx="7">
                  <c:v>21.753757738606389</c:v>
                </c:pt>
                <c:pt idx="8">
                  <c:v>30.250148469483349</c:v>
                </c:pt>
                <c:pt idx="9">
                  <c:v>23.59226864692603</c:v>
                </c:pt>
                <c:pt idx="10">
                  <c:v>38.394395940521399</c:v>
                </c:pt>
                <c:pt idx="11">
                  <c:v>13.988560065941343</c:v>
                </c:pt>
                <c:pt idx="12">
                  <c:v>21.58845214800418</c:v>
                </c:pt>
                <c:pt idx="13">
                  <c:v>17.88230579608549</c:v>
                </c:pt>
                <c:pt idx="14">
                  <c:v>10.421498865903956</c:v>
                </c:pt>
                <c:pt idx="15">
                  <c:v>23.623290451815869</c:v>
                </c:pt>
                <c:pt idx="16">
                  <c:v>13.888235971587598</c:v>
                </c:pt>
                <c:pt idx="17">
                  <c:v>20.355765996162653</c:v>
                </c:pt>
                <c:pt idx="18">
                  <c:v>20.421895458945428</c:v>
                </c:pt>
                <c:pt idx="19">
                  <c:v>19.97585932100867</c:v>
                </c:pt>
                <c:pt idx="20">
                  <c:v>4.8435578315482815</c:v>
                </c:pt>
                <c:pt idx="21">
                  <c:v>10.036193348999213</c:v>
                </c:pt>
                <c:pt idx="22">
                  <c:v>24.797346584775653</c:v>
                </c:pt>
                <c:pt idx="23">
                  <c:v>14.049302752281434</c:v>
                </c:pt>
                <c:pt idx="24">
                  <c:v>22.748295175885154</c:v>
                </c:pt>
                <c:pt idx="25">
                  <c:v>31.437374504145318</c:v>
                </c:pt>
                <c:pt idx="26">
                  <c:v>22.936759112985698</c:v>
                </c:pt>
                <c:pt idx="27">
                  <c:v>24.978846698133104</c:v>
                </c:pt>
                <c:pt idx="28">
                  <c:v>28.629725600335178</c:v>
                </c:pt>
                <c:pt idx="29">
                  <c:v>19.235337348547581</c:v>
                </c:pt>
                <c:pt idx="30">
                  <c:v>41.039050697914547</c:v>
                </c:pt>
                <c:pt idx="31">
                  <c:v>27.248962121223784</c:v>
                </c:pt>
                <c:pt idx="32">
                  <c:v>24.008423039460084</c:v>
                </c:pt>
                <c:pt idx="33">
                  <c:v>28.723380950674766</c:v>
                </c:pt>
                <c:pt idx="34">
                  <c:v>47.568359960588381</c:v>
                </c:pt>
                <c:pt idx="35">
                  <c:v>43.079471819610582</c:v>
                </c:pt>
                <c:pt idx="36">
                  <c:v>33.37453867113458</c:v>
                </c:pt>
                <c:pt idx="37">
                  <c:v>31.404552858740693</c:v>
                </c:pt>
              </c:numCache>
            </c:numRef>
          </c:val>
          <c:smooth val="0"/>
          <c:extLst>
            <c:ext xmlns:c16="http://schemas.microsoft.com/office/drawing/2014/chart" uri="{C3380CC4-5D6E-409C-BE32-E72D297353CC}">
              <c16:uniqueId val="{00000007-3A85-4C49-8375-7274DB43F363}"/>
            </c:ext>
          </c:extLst>
        </c:ser>
        <c:dLbls>
          <c:showLegendKey val="0"/>
          <c:showVal val="0"/>
          <c:showCatName val="0"/>
          <c:showSerName val="0"/>
          <c:showPercent val="0"/>
          <c:showBubbleSize val="0"/>
        </c:dLbls>
        <c:smooth val="0"/>
        <c:axId val="1241282368"/>
        <c:axId val="1241280728"/>
      </c:lineChart>
      <c:catAx>
        <c:axId val="124128236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crossAx val="1241280728"/>
        <c:crosses val="autoZero"/>
        <c:auto val="1"/>
        <c:lblAlgn val="ctr"/>
        <c:lblOffset val="100"/>
        <c:tickLblSkip val="10"/>
        <c:noMultiLvlLbl val="0"/>
      </c:catAx>
      <c:valAx>
        <c:axId val="1241280728"/>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AU" sz="1100" b="0" i="0" baseline="0">
                    <a:solidFill>
                      <a:sysClr val="windowText" lastClr="000000"/>
                    </a:solidFill>
                    <a:effectLst/>
                    <a:latin typeface="Calibri" panose="020F0502020204030204" pitchFamily="34" charset="0"/>
                    <a:cs typeface="Calibri" panose="020F0502020204030204" pitchFamily="34" charset="0"/>
                  </a:rPr>
                  <a:t>Days VHi+</a:t>
                </a:r>
                <a:endParaRPr lang="en-AU" sz="1100">
                  <a:solidFill>
                    <a:sysClr val="windowText" lastClr="000000"/>
                  </a:solidFill>
                  <a:effectLst/>
                </a:endParaRPr>
              </a:p>
            </c:rich>
          </c:tx>
          <c:overlay val="0"/>
          <c:spPr>
            <a:noFill/>
            <a:ln>
              <a:noFill/>
            </a:ln>
            <a:effectLst/>
          </c:spPr>
          <c:txPr>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crossAx val="1241282368"/>
        <c:crosses val="autoZero"/>
        <c:crossBetween val="midCat"/>
      </c:valAx>
      <c:spPr>
        <a:noFill/>
        <a:ln>
          <a:solidFill>
            <a:schemeClr val="tx1"/>
          </a:solidFill>
        </a:ln>
        <a:effectLst/>
      </c:spPr>
    </c:plotArea>
    <c:legend>
      <c:legendPos val="r"/>
      <c:layout>
        <c:manualLayout>
          <c:xMode val="edge"/>
          <c:yMode val="edge"/>
          <c:x val="0.12518569943218455"/>
          <c:y val="4.3167066325042185E-2"/>
          <c:w val="0.30954494609930766"/>
          <c:h val="0.13607891271714104"/>
        </c:manualLayout>
      </c:layout>
      <c:overlay val="1"/>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664866299237815"/>
          <c:y val="4.1635302668286911E-2"/>
          <c:w val="0.81658488064786072"/>
          <c:h val="0.86664760215779502"/>
        </c:manualLayout>
      </c:layout>
      <c:lineChart>
        <c:grouping val="standard"/>
        <c:varyColors val="0"/>
        <c:ser>
          <c:idx val="1"/>
          <c:order val="0"/>
          <c:tx>
            <c:strRef>
              <c:f>'Vic Ref&amp;Model'!$I$1</c:f>
              <c:strCache>
                <c:ptCount val="1"/>
                <c:pt idx="0">
                  <c:v>Ref Sev+</c:v>
                </c:pt>
              </c:strCache>
            </c:strRef>
          </c:tx>
          <c:spPr>
            <a:ln w="25400" cap="rnd">
              <a:solidFill>
                <a:schemeClr val="accent2"/>
              </a:solidFill>
              <a:round/>
            </a:ln>
            <a:effectLst/>
          </c:spPr>
          <c:marker>
            <c:symbol val="none"/>
          </c:marker>
          <c:cat>
            <c:strRef>
              <c:f>'Vic Ref&amp;Model'!$A$2:$A$39</c:f>
              <c:strCache>
                <c:ptCount val="38"/>
                <c:pt idx="0">
                  <c:v>1972−73</c:v>
                </c:pt>
                <c:pt idx="1">
                  <c:v>1973−74</c:v>
                </c:pt>
                <c:pt idx="2">
                  <c:v>1974−75</c:v>
                </c:pt>
                <c:pt idx="3">
                  <c:v>1975−76</c:v>
                </c:pt>
                <c:pt idx="4">
                  <c:v>1976−77</c:v>
                </c:pt>
                <c:pt idx="5">
                  <c:v>1977−78</c:v>
                </c:pt>
                <c:pt idx="6">
                  <c:v>1978−79</c:v>
                </c:pt>
                <c:pt idx="7">
                  <c:v>1979−80</c:v>
                </c:pt>
                <c:pt idx="8">
                  <c:v>1980−81</c:v>
                </c:pt>
                <c:pt idx="9">
                  <c:v>1981−82</c:v>
                </c:pt>
                <c:pt idx="10">
                  <c:v>1982−83</c:v>
                </c:pt>
                <c:pt idx="11">
                  <c:v>1983−84</c:v>
                </c:pt>
                <c:pt idx="12">
                  <c:v>1984−85</c:v>
                </c:pt>
                <c:pt idx="13">
                  <c:v>1985−86</c:v>
                </c:pt>
                <c:pt idx="14">
                  <c:v>1986−87</c:v>
                </c:pt>
                <c:pt idx="15">
                  <c:v>1987−88</c:v>
                </c:pt>
                <c:pt idx="16">
                  <c:v>1988−89</c:v>
                </c:pt>
                <c:pt idx="17">
                  <c:v>1989−90</c:v>
                </c:pt>
                <c:pt idx="18">
                  <c:v>1990−91</c:v>
                </c:pt>
                <c:pt idx="19">
                  <c:v>1991−92</c:v>
                </c:pt>
                <c:pt idx="20">
                  <c:v>1992−93</c:v>
                </c:pt>
                <c:pt idx="21">
                  <c:v>1993−94</c:v>
                </c:pt>
                <c:pt idx="22">
                  <c:v>1994−95</c:v>
                </c:pt>
                <c:pt idx="23">
                  <c:v>1995−96</c:v>
                </c:pt>
                <c:pt idx="24">
                  <c:v>1996−97</c:v>
                </c:pt>
                <c:pt idx="25">
                  <c:v>1997−98</c:v>
                </c:pt>
                <c:pt idx="26">
                  <c:v>1998−99</c:v>
                </c:pt>
                <c:pt idx="27">
                  <c:v>1999−00</c:v>
                </c:pt>
                <c:pt idx="28">
                  <c:v>2000−01</c:v>
                </c:pt>
                <c:pt idx="29">
                  <c:v>2001−02</c:v>
                </c:pt>
                <c:pt idx="30">
                  <c:v>2002−03</c:v>
                </c:pt>
                <c:pt idx="31">
                  <c:v>2003−04</c:v>
                </c:pt>
                <c:pt idx="32">
                  <c:v>2004−05</c:v>
                </c:pt>
                <c:pt idx="33">
                  <c:v>2005−06</c:v>
                </c:pt>
                <c:pt idx="34">
                  <c:v>2006−07</c:v>
                </c:pt>
                <c:pt idx="35">
                  <c:v>2007−08</c:v>
                </c:pt>
                <c:pt idx="36">
                  <c:v>2008−09</c:v>
                </c:pt>
                <c:pt idx="37">
                  <c:v>2009−10</c:v>
                </c:pt>
              </c:strCache>
            </c:strRef>
          </c:cat>
          <c:val>
            <c:numRef>
              <c:f>'Vic Ref&amp;Model'!$I$2:$I$38</c:f>
              <c:numCache>
                <c:formatCode>0</c:formatCode>
                <c:ptCount val="37"/>
                <c:pt idx="0">
                  <c:v>3</c:v>
                </c:pt>
                <c:pt idx="1">
                  <c:v>0.14285714285714285</c:v>
                </c:pt>
                <c:pt idx="2">
                  <c:v>0.42857142857142855</c:v>
                </c:pt>
                <c:pt idx="3">
                  <c:v>0.2857142857142857</c:v>
                </c:pt>
                <c:pt idx="4">
                  <c:v>2.5714285714285716</c:v>
                </c:pt>
                <c:pt idx="5">
                  <c:v>2.8571428571428572</c:v>
                </c:pt>
                <c:pt idx="6">
                  <c:v>1.8571428571428572</c:v>
                </c:pt>
                <c:pt idx="7">
                  <c:v>4.1428571428571432</c:v>
                </c:pt>
                <c:pt idx="8">
                  <c:v>5.1428571428571432</c:v>
                </c:pt>
                <c:pt idx="9">
                  <c:v>3.2857142857142856</c:v>
                </c:pt>
                <c:pt idx="10">
                  <c:v>8.1428571428571423</c:v>
                </c:pt>
                <c:pt idx="11">
                  <c:v>1.7142857142857142</c:v>
                </c:pt>
                <c:pt idx="12">
                  <c:v>2.8571428571428572</c:v>
                </c:pt>
                <c:pt idx="13">
                  <c:v>3</c:v>
                </c:pt>
                <c:pt idx="14">
                  <c:v>1.5714285714285714</c:v>
                </c:pt>
                <c:pt idx="15">
                  <c:v>2.2857142857142856</c:v>
                </c:pt>
                <c:pt idx="16">
                  <c:v>4.1428571428571432</c:v>
                </c:pt>
                <c:pt idx="17">
                  <c:v>1.5714285714285714</c:v>
                </c:pt>
                <c:pt idx="18">
                  <c:v>4.7142857142857144</c:v>
                </c:pt>
                <c:pt idx="19">
                  <c:v>1.7142857142857142</c:v>
                </c:pt>
                <c:pt idx="20">
                  <c:v>0.42857142857142855</c:v>
                </c:pt>
                <c:pt idx="21">
                  <c:v>1.2857142857142858</c:v>
                </c:pt>
                <c:pt idx="22">
                  <c:v>2.2857142857142856</c:v>
                </c:pt>
                <c:pt idx="23">
                  <c:v>1</c:v>
                </c:pt>
                <c:pt idx="24">
                  <c:v>2.5714285714285716</c:v>
                </c:pt>
                <c:pt idx="25">
                  <c:v>7.5714285714285712</c:v>
                </c:pt>
                <c:pt idx="26">
                  <c:v>1.7142857142857142</c:v>
                </c:pt>
                <c:pt idx="27">
                  <c:v>1.5714285714285714</c:v>
                </c:pt>
                <c:pt idx="28">
                  <c:v>2.2857142857142856</c:v>
                </c:pt>
                <c:pt idx="29">
                  <c:v>0.8571428571428571</c:v>
                </c:pt>
                <c:pt idx="30">
                  <c:v>7.5714285714285712</c:v>
                </c:pt>
                <c:pt idx="31">
                  <c:v>5.2857142857142856</c:v>
                </c:pt>
                <c:pt idx="32">
                  <c:v>2.8571428571428572</c:v>
                </c:pt>
                <c:pt idx="33">
                  <c:v>3.8571428571428572</c:v>
                </c:pt>
                <c:pt idx="34">
                  <c:v>8.8571428571428577</c:v>
                </c:pt>
                <c:pt idx="35">
                  <c:v>7.2857142857142856</c:v>
                </c:pt>
                <c:pt idx="36">
                  <c:v>7.8571428571428568</c:v>
                </c:pt>
              </c:numCache>
            </c:numRef>
          </c:val>
          <c:smooth val="0"/>
          <c:extLst>
            <c:ext xmlns:c16="http://schemas.microsoft.com/office/drawing/2014/chart" uri="{C3380CC4-5D6E-409C-BE32-E72D297353CC}">
              <c16:uniqueId val="{00000009-36D2-4CEC-8350-DA07D8C451A4}"/>
            </c:ext>
          </c:extLst>
        </c:ser>
        <c:ser>
          <c:idx val="0"/>
          <c:order val="1"/>
          <c:tx>
            <c:strRef>
              <c:f>'Vic Ref&amp;Model'!$M$1</c:f>
              <c:strCache>
                <c:ptCount val="1"/>
                <c:pt idx="0">
                  <c:v>Pred Sev+</c:v>
                </c:pt>
              </c:strCache>
            </c:strRef>
          </c:tx>
          <c:spPr>
            <a:ln w="25400" cap="rnd">
              <a:solidFill>
                <a:schemeClr val="accent1"/>
              </a:solidFill>
              <a:round/>
            </a:ln>
            <a:effectLst/>
          </c:spPr>
          <c:marker>
            <c:symbol val="none"/>
          </c:marker>
          <c:cat>
            <c:strRef>
              <c:f>'Vic Ref&amp;Model'!$A$2:$A$39</c:f>
              <c:strCache>
                <c:ptCount val="38"/>
                <c:pt idx="0">
                  <c:v>1972−73</c:v>
                </c:pt>
                <c:pt idx="1">
                  <c:v>1973−74</c:v>
                </c:pt>
                <c:pt idx="2">
                  <c:v>1974−75</c:v>
                </c:pt>
                <c:pt idx="3">
                  <c:v>1975−76</c:v>
                </c:pt>
                <c:pt idx="4">
                  <c:v>1976−77</c:v>
                </c:pt>
                <c:pt idx="5">
                  <c:v>1977−78</c:v>
                </c:pt>
                <c:pt idx="6">
                  <c:v>1978−79</c:v>
                </c:pt>
                <c:pt idx="7">
                  <c:v>1979−80</c:v>
                </c:pt>
                <c:pt idx="8">
                  <c:v>1980−81</c:v>
                </c:pt>
                <c:pt idx="9">
                  <c:v>1981−82</c:v>
                </c:pt>
                <c:pt idx="10">
                  <c:v>1982−83</c:v>
                </c:pt>
                <c:pt idx="11">
                  <c:v>1983−84</c:v>
                </c:pt>
                <c:pt idx="12">
                  <c:v>1984−85</c:v>
                </c:pt>
                <c:pt idx="13">
                  <c:v>1985−86</c:v>
                </c:pt>
                <c:pt idx="14">
                  <c:v>1986−87</c:v>
                </c:pt>
                <c:pt idx="15">
                  <c:v>1987−88</c:v>
                </c:pt>
                <c:pt idx="16">
                  <c:v>1988−89</c:v>
                </c:pt>
                <c:pt idx="17">
                  <c:v>1989−90</c:v>
                </c:pt>
                <c:pt idx="18">
                  <c:v>1990−91</c:v>
                </c:pt>
                <c:pt idx="19">
                  <c:v>1991−92</c:v>
                </c:pt>
                <c:pt idx="20">
                  <c:v>1992−93</c:v>
                </c:pt>
                <c:pt idx="21">
                  <c:v>1993−94</c:v>
                </c:pt>
                <c:pt idx="22">
                  <c:v>1994−95</c:v>
                </c:pt>
                <c:pt idx="23">
                  <c:v>1995−96</c:v>
                </c:pt>
                <c:pt idx="24">
                  <c:v>1996−97</c:v>
                </c:pt>
                <c:pt idx="25">
                  <c:v>1997−98</c:v>
                </c:pt>
                <c:pt idx="26">
                  <c:v>1998−99</c:v>
                </c:pt>
                <c:pt idx="27">
                  <c:v>1999−00</c:v>
                </c:pt>
                <c:pt idx="28">
                  <c:v>2000−01</c:v>
                </c:pt>
                <c:pt idx="29">
                  <c:v>2001−02</c:v>
                </c:pt>
                <c:pt idx="30">
                  <c:v>2002−03</c:v>
                </c:pt>
                <c:pt idx="31">
                  <c:v>2003−04</c:v>
                </c:pt>
                <c:pt idx="32">
                  <c:v>2004−05</c:v>
                </c:pt>
                <c:pt idx="33">
                  <c:v>2005−06</c:v>
                </c:pt>
                <c:pt idx="34">
                  <c:v>2006−07</c:v>
                </c:pt>
                <c:pt idx="35">
                  <c:v>2007−08</c:v>
                </c:pt>
                <c:pt idx="36">
                  <c:v>2008−09</c:v>
                </c:pt>
                <c:pt idx="37">
                  <c:v>2009−10</c:v>
                </c:pt>
              </c:strCache>
            </c:strRef>
          </c:cat>
          <c:val>
            <c:numRef>
              <c:f>'Vic Ref&amp;Model'!$M$2:$M$39</c:f>
              <c:numCache>
                <c:formatCode>0</c:formatCode>
                <c:ptCount val="38"/>
                <c:pt idx="0">
                  <c:v>1.5575060097915028</c:v>
                </c:pt>
                <c:pt idx="1">
                  <c:v>0</c:v>
                </c:pt>
                <c:pt idx="2">
                  <c:v>0.28123807680693957</c:v>
                </c:pt>
                <c:pt idx="3">
                  <c:v>1.5434011712410527</c:v>
                </c:pt>
                <c:pt idx="4">
                  <c:v>1.4824741230088136</c:v>
                </c:pt>
                <c:pt idx="5">
                  <c:v>3.8557538555185555</c:v>
                </c:pt>
                <c:pt idx="6">
                  <c:v>1.5537071832006433</c:v>
                </c:pt>
                <c:pt idx="7">
                  <c:v>2.8674365467155649</c:v>
                </c:pt>
                <c:pt idx="8">
                  <c:v>4.8464840268395193</c:v>
                </c:pt>
                <c:pt idx="9">
                  <c:v>3.6057810391001013</c:v>
                </c:pt>
                <c:pt idx="10">
                  <c:v>6.9552718282955954</c:v>
                </c:pt>
                <c:pt idx="11">
                  <c:v>1.1623278608652576</c:v>
                </c:pt>
                <c:pt idx="12">
                  <c:v>3.0077793053428419</c:v>
                </c:pt>
                <c:pt idx="13">
                  <c:v>2.2564226691650475</c:v>
                </c:pt>
                <c:pt idx="14">
                  <c:v>0.84676397047438634</c:v>
                </c:pt>
                <c:pt idx="15">
                  <c:v>3.6875783936597912</c:v>
                </c:pt>
                <c:pt idx="16">
                  <c:v>1.8160068241644858</c:v>
                </c:pt>
                <c:pt idx="17">
                  <c:v>2.7189699712500914</c:v>
                </c:pt>
                <c:pt idx="18">
                  <c:v>2.9574061115530359</c:v>
                </c:pt>
                <c:pt idx="19">
                  <c:v>2.869130354251201</c:v>
                </c:pt>
                <c:pt idx="20">
                  <c:v>0</c:v>
                </c:pt>
                <c:pt idx="21">
                  <c:v>0.79625141415065848</c:v>
                </c:pt>
                <c:pt idx="22">
                  <c:v>3.7388523806989973</c:v>
                </c:pt>
                <c:pt idx="23">
                  <c:v>1.0926044002597326</c:v>
                </c:pt>
                <c:pt idx="24">
                  <c:v>3.0243702511762898</c:v>
                </c:pt>
                <c:pt idx="25">
                  <c:v>5.1926862058948302</c:v>
                </c:pt>
                <c:pt idx="26">
                  <c:v>3.4996648630310911</c:v>
                </c:pt>
                <c:pt idx="27">
                  <c:v>3.7822581223530811</c:v>
                </c:pt>
                <c:pt idx="28">
                  <c:v>4.2419183900101807</c:v>
                </c:pt>
                <c:pt idx="29">
                  <c:v>2.1954458448034266</c:v>
                </c:pt>
                <c:pt idx="30">
                  <c:v>6.7547685388293406</c:v>
                </c:pt>
                <c:pt idx="31">
                  <c:v>4.6215776389601135</c:v>
                </c:pt>
                <c:pt idx="32">
                  <c:v>3.730082831545058</c:v>
                </c:pt>
                <c:pt idx="33">
                  <c:v>4.7573510854904626</c:v>
                </c:pt>
                <c:pt idx="34">
                  <c:v>8.622395247184123</c:v>
                </c:pt>
                <c:pt idx="35">
                  <c:v>7.2588507706164336</c:v>
                </c:pt>
                <c:pt idx="36">
                  <c:v>5.4543536704816216</c:v>
                </c:pt>
                <c:pt idx="37">
                  <c:v>5.1606616578844751</c:v>
                </c:pt>
              </c:numCache>
            </c:numRef>
          </c:val>
          <c:smooth val="0"/>
          <c:extLst>
            <c:ext xmlns:c16="http://schemas.microsoft.com/office/drawing/2014/chart" uri="{C3380CC4-5D6E-409C-BE32-E72D297353CC}">
              <c16:uniqueId val="{0000000B-36D2-4CEC-8350-DA07D8C451A4}"/>
            </c:ext>
          </c:extLst>
        </c:ser>
        <c:dLbls>
          <c:showLegendKey val="0"/>
          <c:showVal val="0"/>
          <c:showCatName val="0"/>
          <c:showSerName val="0"/>
          <c:showPercent val="0"/>
          <c:showBubbleSize val="0"/>
        </c:dLbls>
        <c:smooth val="0"/>
        <c:axId val="1241282368"/>
        <c:axId val="1241280728"/>
      </c:lineChart>
      <c:catAx>
        <c:axId val="124128236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crossAx val="1241280728"/>
        <c:crosses val="autoZero"/>
        <c:auto val="1"/>
        <c:lblAlgn val="ctr"/>
        <c:lblOffset val="100"/>
        <c:tickLblSkip val="10"/>
        <c:noMultiLvlLbl val="0"/>
      </c:catAx>
      <c:valAx>
        <c:axId val="1241280728"/>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r>
                  <a:rPr lang="en-AU" sz="1100" b="0" i="0" baseline="0">
                    <a:solidFill>
                      <a:sysClr val="windowText" lastClr="000000"/>
                    </a:solidFill>
                    <a:effectLst/>
                    <a:latin typeface="Calibri" panose="020F0502020204030204" pitchFamily="34" charset="0"/>
                    <a:cs typeface="Calibri" panose="020F0502020204030204" pitchFamily="34" charset="0"/>
                  </a:rPr>
                  <a:t>Days Sev+</a:t>
                </a:r>
                <a:endParaRPr lang="en-AU" sz="1100">
                  <a:solidFill>
                    <a:sysClr val="windowText" lastClr="000000"/>
                  </a:solidFill>
                  <a:effectLst/>
                </a:endParaRPr>
              </a:p>
            </c:rich>
          </c:tx>
          <c:overlay val="0"/>
          <c:spPr>
            <a:noFill/>
            <a:ln>
              <a:noFill/>
            </a:ln>
            <a:effectLst/>
          </c:spPr>
          <c:txPr>
            <a:bodyPr rot="-54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crossAx val="1241282368"/>
        <c:crosses val="autoZero"/>
        <c:crossBetween val="midCat"/>
      </c:valAx>
      <c:spPr>
        <a:noFill/>
        <a:ln>
          <a:solidFill>
            <a:schemeClr val="tx1"/>
          </a:solidFill>
        </a:ln>
        <a:effectLst/>
      </c:spPr>
    </c:plotArea>
    <c:legend>
      <c:legendPos val="r"/>
      <c:layout>
        <c:manualLayout>
          <c:xMode val="edge"/>
          <c:yMode val="edge"/>
          <c:x val="0.12518569943218455"/>
          <c:y val="4.6546019461189629E-2"/>
          <c:w val="0.30954494609930766"/>
          <c:h val="0.13607891271714104"/>
        </c:manualLayout>
      </c:layout>
      <c:overlay val="1"/>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1"/>
          <c:order val="0"/>
          <c:tx>
            <c:strRef>
              <c:f>'Vic LH2019'!$I$60</c:f>
              <c:strCache>
                <c:ptCount val="1"/>
                <c:pt idx="0">
                  <c:v>Tmax</c:v>
                </c:pt>
              </c:strCache>
            </c:strRef>
          </c:tx>
          <c:spPr>
            <a:ln w="28575" cap="rnd">
              <a:solidFill>
                <a:schemeClr val="accent2"/>
              </a:solidFill>
              <a:round/>
            </a:ln>
            <a:effectLst/>
          </c:spPr>
          <c:marker>
            <c:symbol val="none"/>
          </c:marker>
          <c:cat>
            <c:numRef>
              <c:f>'Vic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'Vic LH2019'!$I$61:$I$106</c:f>
              <c:numCache>
                <c:formatCode>0.00</c:formatCode>
                <c:ptCount val="46"/>
                <c:pt idx="0">
                  <c:v>-0.3700139975543415</c:v>
                </c:pt>
                <c:pt idx="1">
                  <c:v>0.25534213994565391</c:v>
                </c:pt>
                <c:pt idx="2">
                  <c:v>-0.20131519755434013</c:v>
                </c:pt>
                <c:pt idx="3">
                  <c:v>-0.91096034755434374</c:v>
                </c:pt>
                <c:pt idx="4">
                  <c:v>-0.24306777880434538</c:v>
                </c:pt>
                <c:pt idx="5">
                  <c:v>-0.71870679755434352</c:v>
                </c:pt>
                <c:pt idx="6">
                  <c:v>-0.3278189100543436</c:v>
                </c:pt>
                <c:pt idx="7">
                  <c:v>-0.3875210163043441</c:v>
                </c:pt>
                <c:pt idx="8">
                  <c:v>0.12495681494565858</c:v>
                </c:pt>
                <c:pt idx="9">
                  <c:v>0.83301532744565421</c:v>
                </c:pt>
                <c:pt idx="10">
                  <c:v>0.21303265244565495</c:v>
                </c:pt>
                <c:pt idx="11">
                  <c:v>0.21667508994565665</c:v>
                </c:pt>
                <c:pt idx="12">
                  <c:v>-0.81870752255434454</c:v>
                </c:pt>
                <c:pt idx="13">
                  <c:v>-0.32617083505434508</c:v>
                </c:pt>
                <c:pt idx="14">
                  <c:v>-0.76001451630434502</c:v>
                </c:pt>
                <c:pt idx="15">
                  <c:v>-1.0726726913043443</c:v>
                </c:pt>
                <c:pt idx="16">
                  <c:v>0.13271048369565719</c:v>
                </c:pt>
                <c:pt idx="17">
                  <c:v>-4.7539653804342663E-2</c:v>
                </c:pt>
                <c:pt idx="18">
                  <c:v>-0.34266392880434182</c:v>
                </c:pt>
                <c:pt idx="19">
                  <c:v>-3.5598975543393863E-3</c:v>
                </c:pt>
                <c:pt idx="20">
                  <c:v>-0.52155677255434085</c:v>
                </c:pt>
                <c:pt idx="21">
                  <c:v>-0.73203696005434438</c:v>
                </c:pt>
                <c:pt idx="22">
                  <c:v>-0.69555747255434142</c:v>
                </c:pt>
                <c:pt idx="23">
                  <c:v>-0.41111802880434567</c:v>
                </c:pt>
                <c:pt idx="24">
                  <c:v>-1.2508957225543433</c:v>
                </c:pt>
                <c:pt idx="25">
                  <c:v>-0.29726247880434542</c:v>
                </c:pt>
                <c:pt idx="26">
                  <c:v>-5.93756350543444E-2</c:v>
                </c:pt>
                <c:pt idx="27">
                  <c:v>-0.14359579130434241</c:v>
                </c:pt>
                <c:pt idx="28">
                  <c:v>0.2483528961956587</c:v>
                </c:pt>
                <c:pt idx="29">
                  <c:v>0.49187273369565787</c:v>
                </c:pt>
                <c:pt idx="30">
                  <c:v>-0.38521607880434416</c:v>
                </c:pt>
                <c:pt idx="31">
                  <c:v>0.69927553994565628</c:v>
                </c:pt>
                <c:pt idx="32">
                  <c:v>-2.6474841304342078E-2</c:v>
                </c:pt>
                <c:pt idx="33">
                  <c:v>0.19521793369565899</c:v>
                </c:pt>
                <c:pt idx="34">
                  <c:v>0.55883989619565355</c:v>
                </c:pt>
                <c:pt idx="35">
                  <c:v>1.1204987774456541</c:v>
                </c:pt>
                <c:pt idx="36">
                  <c:v>0.63332574619565207</c:v>
                </c:pt>
                <c:pt idx="37">
                  <c:v>0.51374908994565871</c:v>
                </c:pt>
                <c:pt idx="38">
                  <c:v>1.0826557961956595</c:v>
                </c:pt>
                <c:pt idx="39">
                  <c:v>-0.7665303475543439</c:v>
                </c:pt>
                <c:pt idx="40">
                  <c:v>0.25794035244565805</c:v>
                </c:pt>
                <c:pt idx="41">
                  <c:v>1.0243218274456574</c:v>
                </c:pt>
                <c:pt idx="42">
                  <c:v>0.96237887119565357</c:v>
                </c:pt>
                <c:pt idx="43">
                  <c:v>0.45391342744565932</c:v>
                </c:pt>
                <c:pt idx="44">
                  <c:v>1.3599490461956556</c:v>
                </c:pt>
                <c:pt idx="45">
                  <c:v>0.44232877744565258</c:v>
                </c:pt>
              </c:numCache>
            </c:numRef>
          </c:val>
          <c:smooth val="0"/>
          <c:extLst>
            <c:ext xmlns:c16="http://schemas.microsoft.com/office/drawing/2014/chart" uri="{C3380CC4-5D6E-409C-BE32-E72D297353CC}">
              <c16:uniqueId val="{00000000-E6EF-4BB4-BE3A-F74DBC737DF7}"/>
            </c:ext>
          </c:extLst>
        </c:ser>
        <c:ser>
          <c:idx val="0"/>
          <c:order val="1"/>
          <c:tx>
            <c:strRef>
              <c:f>'Vic LH2019'!$Q$60</c:f>
              <c:strCache>
                <c:ptCount val="1"/>
                <c:pt idx="0">
                  <c:v>Tmax HQD</c:v>
                </c:pt>
              </c:strCache>
            </c:strRef>
          </c:tx>
          <c:spPr>
            <a:ln w="28575" cap="rnd">
              <a:solidFill>
                <a:schemeClr val="accent1"/>
              </a:solidFill>
              <a:round/>
            </a:ln>
            <a:effectLst/>
          </c:spPr>
          <c:marker>
            <c:symbol val="none"/>
          </c:marker>
          <c:cat>
            <c:numRef>
              <c:f>'Vic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'Vic LH2019'!$Q$61:$Q$106</c:f>
              <c:numCache>
                <c:formatCode>0.00</c:formatCode>
                <c:ptCount val="46"/>
                <c:pt idx="0">
                  <c:v>-0.73260869565217135</c:v>
                </c:pt>
                <c:pt idx="1">
                  <c:v>-2.6086956521744753E-3</c:v>
                </c:pt>
                <c:pt idx="2">
                  <c:v>-0.29260869565217362</c:v>
                </c:pt>
                <c:pt idx="3">
                  <c:v>-1.022608695652174</c:v>
                </c:pt>
                <c:pt idx="4">
                  <c:v>-0.12260869565217192</c:v>
                </c:pt>
                <c:pt idx="5">
                  <c:v>-0.91260869565217106</c:v>
                </c:pt>
                <c:pt idx="6">
                  <c:v>-3.2608695652172059E-2</c:v>
                </c:pt>
                <c:pt idx="7">
                  <c:v>-0.40260869565217305</c:v>
                </c:pt>
                <c:pt idx="8">
                  <c:v>-0.1926086956521722</c:v>
                </c:pt>
                <c:pt idx="9">
                  <c:v>0.75739130434782709</c:v>
                </c:pt>
                <c:pt idx="10">
                  <c:v>-1.2608695652172486E-2</c:v>
                </c:pt>
                <c:pt idx="11">
                  <c:v>0.38739130434782609</c:v>
                </c:pt>
                <c:pt idx="12">
                  <c:v>-0.58260869565217277</c:v>
                </c:pt>
                <c:pt idx="13">
                  <c:v>-0.39260869565217149</c:v>
                </c:pt>
                <c:pt idx="14">
                  <c:v>-0.60260869565217234</c:v>
                </c:pt>
                <c:pt idx="15">
                  <c:v>-1.0126086956521725</c:v>
                </c:pt>
                <c:pt idx="16">
                  <c:v>0.32739130434782737</c:v>
                </c:pt>
                <c:pt idx="17">
                  <c:v>-2.2608695652174049E-2</c:v>
                </c:pt>
                <c:pt idx="18">
                  <c:v>-0.21260869565217178</c:v>
                </c:pt>
                <c:pt idx="19">
                  <c:v>0.24739130434782552</c:v>
                </c:pt>
                <c:pt idx="20">
                  <c:v>-0.60260869565217234</c:v>
                </c:pt>
                <c:pt idx="21">
                  <c:v>-0.90260869565217305</c:v>
                </c:pt>
                <c:pt idx="22">
                  <c:v>-0.4426086956521722</c:v>
                </c:pt>
                <c:pt idx="23">
                  <c:v>-0.36260869565217391</c:v>
                </c:pt>
                <c:pt idx="24">
                  <c:v>-0.95260869565217376</c:v>
                </c:pt>
                <c:pt idx="25">
                  <c:v>-0.25260869565217448</c:v>
                </c:pt>
                <c:pt idx="26">
                  <c:v>7.7391304347827372E-2</c:v>
                </c:pt>
                <c:pt idx="27">
                  <c:v>4.7391304347826235E-2</c:v>
                </c:pt>
                <c:pt idx="28">
                  <c:v>0.25739130434782709</c:v>
                </c:pt>
                <c:pt idx="29">
                  <c:v>0.61739130434782652</c:v>
                </c:pt>
                <c:pt idx="30">
                  <c:v>-0.30260869565217163</c:v>
                </c:pt>
                <c:pt idx="31">
                  <c:v>0.72739130434782595</c:v>
                </c:pt>
                <c:pt idx="32">
                  <c:v>-0.16260869565217106</c:v>
                </c:pt>
                <c:pt idx="33">
                  <c:v>0.19739130434782837</c:v>
                </c:pt>
                <c:pt idx="34">
                  <c:v>0.25739130434782709</c:v>
                </c:pt>
                <c:pt idx="35">
                  <c:v>1.1673913043478272</c:v>
                </c:pt>
                <c:pt idx="36">
                  <c:v>0.84739130434782695</c:v>
                </c:pt>
                <c:pt idx="37">
                  <c:v>0.25739130434782709</c:v>
                </c:pt>
                <c:pt idx="38">
                  <c:v>1.0073913043478271</c:v>
                </c:pt>
                <c:pt idx="39">
                  <c:v>-0.79260869565217362</c:v>
                </c:pt>
                <c:pt idx="40">
                  <c:v>0.29739130434782624</c:v>
                </c:pt>
                <c:pt idx="41">
                  <c:v>0.9373913043478268</c:v>
                </c:pt>
                <c:pt idx="42">
                  <c:v>0.90739130434782567</c:v>
                </c:pt>
                <c:pt idx="43">
                  <c:v>0.52739130434782666</c:v>
                </c:pt>
                <c:pt idx="44">
                  <c:v>1.2173913043478279</c:v>
                </c:pt>
                <c:pt idx="45">
                  <c:v>0.25739130434782709</c:v>
                </c:pt>
              </c:numCache>
            </c:numRef>
          </c:val>
          <c:smooth val="0"/>
          <c:extLst>
            <c:ext xmlns:c16="http://schemas.microsoft.com/office/drawing/2014/chart" uri="{C3380CC4-5D6E-409C-BE32-E72D297353CC}">
              <c16:uniqueId val="{00000001-E6EF-4BB4-BE3A-F74DBC737DF7}"/>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Anomaly</a:t>
                </a:r>
              </a:p>
            </c:rich>
          </c:tx>
          <c:overlay val="0"/>
          <c:spPr>
            <a:noFill/>
            <a:ln>
              <a:noFill/>
            </a:ln>
            <a:effectLst/>
          </c:sp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between"/>
      </c:valAx>
      <c:spPr>
        <a:noFill/>
        <a:ln>
          <a:solidFill>
            <a:schemeClr val="tx1"/>
          </a:solid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ln>
      <a:noFill/>
    </a:ln>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363965517241379"/>
          <c:y val="5.1922620758155472E-2"/>
          <c:w val="0.83657068965517245"/>
          <c:h val="0.74392850002114075"/>
        </c:manualLayout>
      </c:layout>
      <c:lineChart>
        <c:grouping val="standard"/>
        <c:varyColors val="0"/>
        <c:ser>
          <c:idx val="2"/>
          <c:order val="0"/>
          <c:tx>
            <c:strRef>
              <c:f>'Vic LH2019'!$N$60</c:f>
              <c:strCache>
                <c:ptCount val="1"/>
                <c:pt idx="0">
                  <c:v>VHi+ ref</c:v>
                </c:pt>
              </c:strCache>
            </c:strRef>
          </c:tx>
          <c:spPr>
            <a:ln w="19050" cap="rnd">
              <a:solidFill>
                <a:schemeClr val="accent1"/>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LH2019'!$N$61:$N$106</c:f>
              <c:numCache>
                <c:formatCode>0.00</c:formatCode>
                <c:ptCount val="46"/>
                <c:pt idx="1">
                  <c:v>-0.249468690775973</c:v>
                </c:pt>
                <c:pt idx="2">
                  <c:v>-1.8317301983100867</c:v>
                </c:pt>
                <c:pt idx="3">
                  <c:v>-1.0612376381195618</c:v>
                </c:pt>
                <c:pt idx="4">
                  <c:v>-1.3226547567556328</c:v>
                </c:pt>
                <c:pt idx="5">
                  <c:v>-0.59343858371817149</c:v>
                </c:pt>
                <c:pt idx="6">
                  <c:v>0.41095350367304845</c:v>
                </c:pt>
                <c:pt idx="7">
                  <c:v>-0.79982051948349075</c:v>
                </c:pt>
                <c:pt idx="8">
                  <c:v>-0.18067471218753317</c:v>
                </c:pt>
                <c:pt idx="9">
                  <c:v>0.74116460089755898</c:v>
                </c:pt>
                <c:pt idx="10">
                  <c:v>-7.060434644602967E-2</c:v>
                </c:pt>
                <c:pt idx="11">
                  <c:v>1.6767627097003397</c:v>
                </c:pt>
                <c:pt idx="12">
                  <c:v>-1.0062024552488098</c:v>
                </c:pt>
                <c:pt idx="13">
                  <c:v>2.5707223577785956E-2</c:v>
                </c:pt>
                <c:pt idx="14">
                  <c:v>-0.48336821797666796</c:v>
                </c:pt>
                <c:pt idx="15">
                  <c:v>-0.57967978800048359</c:v>
                </c:pt>
                <c:pt idx="16">
                  <c:v>-0.19443350790522107</c:v>
                </c:pt>
                <c:pt idx="17">
                  <c:v>-0.59343858371817149</c:v>
                </c:pt>
                <c:pt idx="18">
                  <c:v>-0.59343858371817149</c:v>
                </c:pt>
                <c:pt idx="19">
                  <c:v>0.19081277219004139</c:v>
                </c:pt>
                <c:pt idx="20">
                  <c:v>-0.70350894945967513</c:v>
                </c:pt>
                <c:pt idx="21">
                  <c:v>-1.3914487353440723</c:v>
                </c:pt>
                <c:pt idx="22">
                  <c:v>-1.2538607781671931</c:v>
                </c:pt>
                <c:pt idx="23">
                  <c:v>0.13577758931928946</c:v>
                </c:pt>
                <c:pt idx="24">
                  <c:v>-0.96492606809574621</c:v>
                </c:pt>
                <c:pt idx="25">
                  <c:v>0.31464193364923282</c:v>
                </c:pt>
                <c:pt idx="26">
                  <c:v>0.89251135379212654</c:v>
                </c:pt>
                <c:pt idx="27">
                  <c:v>-0.40081544367054023</c:v>
                </c:pt>
                <c:pt idx="28">
                  <c:v>-0.31826266936441283</c:v>
                </c:pt>
                <c:pt idx="29">
                  <c:v>0.35591832080229652</c:v>
                </c:pt>
                <c:pt idx="30">
                  <c:v>-0.49712701369435586</c:v>
                </c:pt>
                <c:pt idx="31">
                  <c:v>1.7317978925710913</c:v>
                </c:pt>
                <c:pt idx="32">
                  <c:v>0.56230025656761595</c:v>
                </c:pt>
                <c:pt idx="33">
                  <c:v>0.46598868654380038</c:v>
                </c:pt>
                <c:pt idx="34">
                  <c:v>0.47974748226148828</c:v>
                </c:pt>
                <c:pt idx="35">
                  <c:v>2.4885316570439282</c:v>
                </c:pt>
                <c:pt idx="36">
                  <c:v>1.7180390968534032</c:v>
                </c:pt>
                <c:pt idx="37">
                  <c:v>1.7593154840064671</c:v>
                </c:pt>
                <c:pt idx="38">
                  <c:v>1.1401696767105094</c:v>
                </c:pt>
              </c:numCache>
            </c:numRef>
          </c:val>
          <c:smooth val="0"/>
          <c:extLst>
            <c:ext xmlns:c16="http://schemas.microsoft.com/office/drawing/2014/chart" uri="{C3380CC4-5D6E-409C-BE32-E72D297353CC}">
              <c16:uniqueId val="{00000004-071F-4940-B949-F2ACE7F6F0BB}"/>
            </c:ext>
          </c:extLst>
        </c:ser>
        <c:ser>
          <c:idx val="0"/>
          <c:order val="1"/>
          <c:tx>
            <c:strRef>
              <c:f>'Vic LH2019'!$O$60</c:f>
              <c:strCache>
                <c:ptCount val="1"/>
                <c:pt idx="0">
                  <c:v>VHi+ model</c:v>
                </c:pt>
              </c:strCache>
            </c:strRef>
          </c:tx>
          <c:spPr>
            <a:ln w="19050" cap="rnd">
              <a:solidFill>
                <a:schemeClr val="accent2"/>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LH2019'!$O$61:$O$106</c:f>
              <c:numCache>
                <c:formatCode>0.00</c:formatCode>
                <c:ptCount val="46"/>
                <c:pt idx="0">
                  <c:v>-0.62320985556481734</c:v>
                </c:pt>
                <c:pt idx="1">
                  <c:v>6.156333654719643E-2</c:v>
                </c:pt>
                <c:pt idx="2">
                  <c:v>-1.7700918992227537</c:v>
                </c:pt>
                <c:pt idx="3">
                  <c:v>-1.2174757736483364</c:v>
                </c:pt>
                <c:pt idx="4">
                  <c:v>-0.79837076739661073</c:v>
                </c:pt>
                <c:pt idx="5">
                  <c:v>-0.84763426552787924</c:v>
                </c:pt>
                <c:pt idx="6">
                  <c:v>0.21688127490069625</c:v>
                </c:pt>
                <c:pt idx="7">
                  <c:v>-0.77041993961309763</c:v>
                </c:pt>
                <c:pt idx="8">
                  <c:v>-0.11312254693476717</c:v>
                </c:pt>
                <c:pt idx="9">
                  <c:v>0.71069808826317105</c:v>
                </c:pt>
                <c:pt idx="10">
                  <c:v>6.51417622625447E-2</c:v>
                </c:pt>
                <c:pt idx="11">
                  <c:v>1.5003744740744969</c:v>
                </c:pt>
                <c:pt idx="12">
                  <c:v>-0.8660457918468083</c:v>
                </c:pt>
                <c:pt idx="13">
                  <c:v>-0.1291507830370428</c:v>
                </c:pt>
                <c:pt idx="14">
                  <c:v>-0.48850335267328393</c:v>
                </c:pt>
                <c:pt idx="15">
                  <c:v>-1.2119124918004023</c:v>
                </c:pt>
                <c:pt idx="16">
                  <c:v>6.8149675130353207E-2</c:v>
                </c:pt>
                <c:pt idx="17">
                  <c:v>-0.87577334107966109</c:v>
                </c:pt>
                <c:pt idx="18">
                  <c:v>-0.24867356874407115</c:v>
                </c:pt>
                <c:pt idx="19">
                  <c:v>-0.24226157360865186</c:v>
                </c:pt>
                <c:pt idx="20">
                  <c:v>-0.28550979348405398</c:v>
                </c:pt>
                <c:pt idx="21">
                  <c:v>-1.7527566068573892</c:v>
                </c:pt>
                <c:pt idx="22">
                  <c:v>-1.2492721949656749</c:v>
                </c:pt>
                <c:pt idx="23">
                  <c:v>0.18198762112994035</c:v>
                </c:pt>
                <c:pt idx="24">
                  <c:v>-0.86015610526936925</c:v>
                </c:pt>
                <c:pt idx="25">
                  <c:v>-1.6690957421162562E-2</c:v>
                </c:pt>
                <c:pt idx="26">
                  <c:v>0.82581300434681504</c:v>
                </c:pt>
                <c:pt idx="27">
                  <c:v>1.5827408222383328E-3</c:v>
                </c:pt>
                <c:pt idx="28">
                  <c:v>0.19958609834347593</c:v>
                </c:pt>
                <c:pt idx="29">
                  <c:v>0.55357986716964491</c:v>
                </c:pt>
                <c:pt idx="30">
                  <c:v>-0.35731172692314345</c:v>
                </c:pt>
                <c:pt idx="31">
                  <c:v>1.7568034956585825</c:v>
                </c:pt>
                <c:pt idx="32">
                  <c:v>0.41969931924641446</c:v>
                </c:pt>
                <c:pt idx="33">
                  <c:v>0.10549261085898516</c:v>
                </c:pt>
                <c:pt idx="34">
                  <c:v>0.56266080667093854</c:v>
                </c:pt>
                <c:pt idx="35">
                  <c:v>2.3898934599220958</c:v>
                </c:pt>
                <c:pt idx="36">
                  <c:v>1.954645270806489</c:v>
                </c:pt>
                <c:pt idx="37">
                  <c:v>1.0136428564665114</c:v>
                </c:pt>
                <c:pt idx="38">
                  <c:v>0.82263057669936523</c:v>
                </c:pt>
                <c:pt idx="39">
                  <c:v>-2.2223940112322937</c:v>
                </c:pt>
                <c:pt idx="40">
                  <c:v>-0.49346130121825726</c:v>
                </c:pt>
                <c:pt idx="41">
                  <c:v>1.3110735630663108</c:v>
                </c:pt>
                <c:pt idx="42">
                  <c:v>0.51901367625108463</c:v>
                </c:pt>
                <c:pt idx="43">
                  <c:v>1.055577435820271</c:v>
                </c:pt>
                <c:pt idx="44">
                  <c:v>1.4224703599724604</c:v>
                </c:pt>
                <c:pt idx="45">
                  <c:v>-0.27876272636056404</c:v>
                </c:pt>
              </c:numCache>
            </c:numRef>
          </c:val>
          <c:smooth val="0"/>
          <c:extLst>
            <c:ext xmlns:c16="http://schemas.microsoft.com/office/drawing/2014/chart" uri="{C3380CC4-5D6E-409C-BE32-E72D297353CC}">
              <c16:uniqueId val="{00000006-071F-4940-B949-F2ACE7F6F0BB}"/>
            </c:ext>
          </c:extLst>
        </c:ser>
        <c:ser>
          <c:idx val="1"/>
          <c:order val="2"/>
          <c:tx>
            <c:strRef>
              <c:f>'Vic LH2019'!$C$60</c:f>
              <c:strCache>
                <c:ptCount val="1"/>
                <c:pt idx="0">
                  <c:v>97FFDI LH2019</c:v>
                </c:pt>
              </c:strCache>
            </c:strRef>
          </c:tx>
          <c:spPr>
            <a:ln w="19050" cap="rnd">
              <a:solidFill>
                <a:schemeClr val="accent6"/>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LH2019'!$C$61:$C$106</c:f>
              <c:numCache>
                <c:formatCode>0.00</c:formatCode>
                <c:ptCount val="46"/>
                <c:pt idx="0">
                  <c:v>-0.53276757672031005</c:v>
                </c:pt>
                <c:pt idx="1">
                  <c:v>-0.37927804816439659</c:v>
                </c:pt>
                <c:pt idx="2">
                  <c:v>-1.8206264216694215</c:v>
                </c:pt>
                <c:pt idx="3">
                  <c:v>-0.96282598480679638</c:v>
                </c:pt>
                <c:pt idx="4">
                  <c:v>-0.92943198723887255</c:v>
                </c:pt>
                <c:pt idx="5">
                  <c:v>-0.68950155322312889</c:v>
                </c:pt>
                <c:pt idx="6">
                  <c:v>0.15877330311048854</c:v>
                </c:pt>
                <c:pt idx="7">
                  <c:v>-0.95126943723111101</c:v>
                </c:pt>
                <c:pt idx="8">
                  <c:v>0.4944081070552297</c:v>
                </c:pt>
                <c:pt idx="9">
                  <c:v>0.98750959392009874</c:v>
                </c:pt>
                <c:pt idx="10">
                  <c:v>6.2528843781539459E-2</c:v>
                </c:pt>
                <c:pt idx="11">
                  <c:v>1.8953320972070025</c:v>
                </c:pt>
                <c:pt idx="12">
                  <c:v>-0.8203808363124947</c:v>
                </c:pt>
                <c:pt idx="13">
                  <c:v>-0.11543178980110046</c:v>
                </c:pt>
                <c:pt idx="14">
                  <c:v>-0.26241862638982605</c:v>
                </c:pt>
                <c:pt idx="15">
                  <c:v>-0.41749537478356796</c:v>
                </c:pt>
                <c:pt idx="16">
                  <c:v>0.38381057333400109</c:v>
                </c:pt>
                <c:pt idx="17">
                  <c:v>-0.51040679689248292</c:v>
                </c:pt>
                <c:pt idx="18">
                  <c:v>-0.7832641694312299</c:v>
                </c:pt>
                <c:pt idx="19">
                  <c:v>0.10688473107459386</c:v>
                </c:pt>
                <c:pt idx="20">
                  <c:v>-0.60620344035572382</c:v>
                </c:pt>
                <c:pt idx="21">
                  <c:v>-1.3672584129217655</c:v>
                </c:pt>
                <c:pt idx="22">
                  <c:v>-1.3171828915349584</c:v>
                </c:pt>
                <c:pt idx="23">
                  <c:v>-0.11837175403487445</c:v>
                </c:pt>
                <c:pt idx="24">
                  <c:v>-1.3276125413831255</c:v>
                </c:pt>
                <c:pt idx="25">
                  <c:v>0.6279970049490583</c:v>
                </c:pt>
                <c:pt idx="26">
                  <c:v>1.412796766450678</c:v>
                </c:pt>
                <c:pt idx="27">
                  <c:v>-0.55107899696392726</c:v>
                </c:pt>
                <c:pt idx="28">
                  <c:v>-0.12310489651260763</c:v>
                </c:pt>
                <c:pt idx="29">
                  <c:v>-0.42485950727943717</c:v>
                </c:pt>
                <c:pt idx="30">
                  <c:v>-0.64886123550580055</c:v>
                </c:pt>
                <c:pt idx="31">
                  <c:v>1.1822948085041625</c:v>
                </c:pt>
                <c:pt idx="32">
                  <c:v>1.1793221347569152</c:v>
                </c:pt>
                <c:pt idx="33">
                  <c:v>-2.2375684306479106E-2</c:v>
                </c:pt>
                <c:pt idx="34">
                  <c:v>0.20036571453561003</c:v>
                </c:pt>
                <c:pt idx="35">
                  <c:v>1.7645182578862635</c:v>
                </c:pt>
                <c:pt idx="36">
                  <c:v>1.2098221921148498</c:v>
                </c:pt>
                <c:pt idx="37">
                  <c:v>1.9648232021097225</c:v>
                </c:pt>
                <c:pt idx="38">
                  <c:v>0.76085318866568441</c:v>
                </c:pt>
                <c:pt idx="39">
                  <c:v>-1.7706991294884888</c:v>
                </c:pt>
                <c:pt idx="40">
                  <c:v>-1.1280262348952654</c:v>
                </c:pt>
                <c:pt idx="41">
                  <c:v>1.137848268594307</c:v>
                </c:pt>
                <c:pt idx="42">
                  <c:v>0.99238523869195949</c:v>
                </c:pt>
                <c:pt idx="43">
                  <c:v>0.40275435156348049</c:v>
                </c:pt>
                <c:pt idx="44">
                  <c:v>1.8665656607075245</c:v>
                </c:pt>
                <c:pt idx="45">
                  <c:v>-0.21086071116599392</c:v>
                </c:pt>
              </c:numCache>
            </c:numRef>
          </c:val>
          <c:smooth val="0"/>
          <c:extLst>
            <c:ext xmlns:c16="http://schemas.microsoft.com/office/drawing/2014/chart" uri="{C3380CC4-5D6E-409C-BE32-E72D297353CC}">
              <c16:uniqueId val="{00000008-071F-4940-B949-F2ACE7F6F0BB}"/>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10"/>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valAx>
      <c:spPr>
        <a:noFill/>
        <a:ln>
          <a:solidFill>
            <a:schemeClr val="tx1"/>
          </a:solidFill>
        </a:ln>
        <a:effectLst/>
      </c:spPr>
    </c:plotArea>
    <c:legend>
      <c:legendPos val="b"/>
      <c:layout>
        <c:manualLayout>
          <c:xMode val="edge"/>
          <c:yMode val="edge"/>
          <c:x val="0.21191590038314176"/>
          <c:y val="0.91410643300585548"/>
          <c:w val="0.58103409961685826"/>
          <c:h val="7.6792318833205656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363965517241379"/>
          <c:y val="5.1922620758155472E-2"/>
          <c:w val="0.83657068965517245"/>
          <c:h val="0.74392850002114075"/>
        </c:manualLayout>
      </c:layout>
      <c:lineChart>
        <c:grouping val="standard"/>
        <c:varyColors val="0"/>
        <c:ser>
          <c:idx val="2"/>
          <c:order val="0"/>
          <c:tx>
            <c:strRef>
              <c:f>'Vic LH2019'!$L$60</c:f>
              <c:strCache>
                <c:ptCount val="1"/>
                <c:pt idx="0">
                  <c:v>ΣFFDI ref</c:v>
                </c:pt>
              </c:strCache>
            </c:strRef>
          </c:tx>
          <c:spPr>
            <a:ln w="19050" cap="rnd">
              <a:solidFill>
                <a:schemeClr val="accent1"/>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LH2019'!$L$61:$L$106</c:f>
              <c:numCache>
                <c:formatCode>0.00</c:formatCode>
                <c:ptCount val="46"/>
                <c:pt idx="1">
                  <c:v>-8.0934548766519385E-2</c:v>
                </c:pt>
                <c:pt idx="2">
                  <c:v>-1.8988737958917203</c:v>
                </c:pt>
                <c:pt idx="3">
                  <c:v>-0.86619224834091535</c:v>
                </c:pt>
                <c:pt idx="4">
                  <c:v>-1.0541172106357508</c:v>
                </c:pt>
                <c:pt idx="5">
                  <c:v>-0.94103882171069142</c:v>
                </c:pt>
                <c:pt idx="6">
                  <c:v>-8.6029651647445166E-2</c:v>
                </c:pt>
                <c:pt idx="7">
                  <c:v>-1.2202307227851394</c:v>
                </c:pt>
                <c:pt idx="8">
                  <c:v>0.20561388706649719</c:v>
                </c:pt>
                <c:pt idx="9">
                  <c:v>0.63726159637977919</c:v>
                </c:pt>
                <c:pt idx="10">
                  <c:v>-1.7736860551027727E-2</c:v>
                </c:pt>
                <c:pt idx="11">
                  <c:v>1.5376925978935236</c:v>
                </c:pt>
                <c:pt idx="12">
                  <c:v>-0.78482196633034218</c:v>
                </c:pt>
                <c:pt idx="13">
                  <c:v>6.9646506629627264E-2</c:v>
                </c:pt>
                <c:pt idx="14">
                  <c:v>-0.38740664127247892</c:v>
                </c:pt>
                <c:pt idx="15">
                  <c:v>-0.70966647198976662</c:v>
                </c:pt>
                <c:pt idx="16">
                  <c:v>-0.21097117734017756</c:v>
                </c:pt>
                <c:pt idx="17">
                  <c:v>-0.78943978738192544</c:v>
                </c:pt>
                <c:pt idx="18">
                  <c:v>-0.63483362761194229</c:v>
                </c:pt>
                <c:pt idx="19">
                  <c:v>-0.26340621763905758</c:v>
                </c:pt>
                <c:pt idx="20">
                  <c:v>-0.52078240746885629</c:v>
                </c:pt>
                <c:pt idx="21">
                  <c:v>-1.4823182545091083</c:v>
                </c:pt>
                <c:pt idx="22">
                  <c:v>-1.3314675135615326</c:v>
                </c:pt>
                <c:pt idx="23">
                  <c:v>-7.5222531412157817E-2</c:v>
                </c:pt>
                <c:pt idx="24">
                  <c:v>-1.1101017797237591</c:v>
                </c:pt>
                <c:pt idx="25">
                  <c:v>0.58510951899818731</c:v>
                </c:pt>
                <c:pt idx="26">
                  <c:v>1.195390345490426</c:v>
                </c:pt>
                <c:pt idx="27">
                  <c:v>-7.8884938791028911E-2</c:v>
                </c:pt>
                <c:pt idx="28">
                  <c:v>3.116840162852131E-2</c:v>
                </c:pt>
                <c:pt idx="29">
                  <c:v>5.5931109626480589E-2</c:v>
                </c:pt>
                <c:pt idx="30">
                  <c:v>-0.29566111636936132</c:v>
                </c:pt>
                <c:pt idx="31">
                  <c:v>1.7872546676798806</c:v>
                </c:pt>
                <c:pt idx="32">
                  <c:v>0.96787912166233359</c:v>
                </c:pt>
                <c:pt idx="33">
                  <c:v>0.36499883552807227</c:v>
                </c:pt>
                <c:pt idx="34">
                  <c:v>0.65286405550729232</c:v>
                </c:pt>
                <c:pt idx="35">
                  <c:v>2.1877474978076732</c:v>
                </c:pt>
                <c:pt idx="36">
                  <c:v>1.5592297466856366</c:v>
                </c:pt>
                <c:pt idx="37">
                  <c:v>1.7779435284258198</c:v>
                </c:pt>
                <c:pt idx="38">
                  <c:v>1.224406874720988</c:v>
                </c:pt>
              </c:numCache>
            </c:numRef>
          </c:val>
          <c:smooth val="0"/>
          <c:extLst>
            <c:ext xmlns:c16="http://schemas.microsoft.com/office/drawing/2014/chart" uri="{C3380CC4-5D6E-409C-BE32-E72D297353CC}">
              <c16:uniqueId val="{00000001-A3C8-4396-BC63-1496FECEC6E3}"/>
            </c:ext>
          </c:extLst>
        </c:ser>
        <c:ser>
          <c:idx val="0"/>
          <c:order val="1"/>
          <c:tx>
            <c:strRef>
              <c:f>'Vic LH2019'!$M$60</c:f>
              <c:strCache>
                <c:ptCount val="1"/>
                <c:pt idx="0">
                  <c:v>ΣFFDI model</c:v>
                </c:pt>
              </c:strCache>
            </c:strRef>
          </c:tx>
          <c:spPr>
            <a:ln w="19050" cap="rnd">
              <a:solidFill>
                <a:schemeClr val="accent2"/>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LH2019'!$M$61:$M$106</c:f>
              <c:numCache>
                <c:formatCode>0.00</c:formatCode>
                <c:ptCount val="46"/>
                <c:pt idx="0">
                  <c:v>-0.49017133228551146</c:v>
                </c:pt>
                <c:pt idx="1">
                  <c:v>-4.2172402505703997E-2</c:v>
                </c:pt>
                <c:pt idx="2">
                  <c:v>-1.8800014786004797</c:v>
                </c:pt>
                <c:pt idx="3">
                  <c:v>-1.1179985924748645</c:v>
                </c:pt>
                <c:pt idx="4">
                  <c:v>-0.75943076890964489</c:v>
                </c:pt>
                <c:pt idx="5">
                  <c:v>-0.8077978743902009</c:v>
                </c:pt>
                <c:pt idx="6">
                  <c:v>0.27609474714360943</c:v>
                </c:pt>
                <c:pt idx="7">
                  <c:v>-0.72632200040001749</c:v>
                </c:pt>
                <c:pt idx="8">
                  <c:v>-1.6911655810221863E-2</c:v>
                </c:pt>
                <c:pt idx="9">
                  <c:v>0.53843795158073549</c:v>
                </c:pt>
                <c:pt idx="10">
                  <c:v>9.7803950578408211E-2</c:v>
                </c:pt>
                <c:pt idx="11">
                  <c:v>1.517716374305965</c:v>
                </c:pt>
                <c:pt idx="12">
                  <c:v>-0.77877966633210205</c:v>
                </c:pt>
                <c:pt idx="13">
                  <c:v>-6.6002588787593922E-2</c:v>
                </c:pt>
                <c:pt idx="14">
                  <c:v>-0.43927438979157063</c:v>
                </c:pt>
                <c:pt idx="15">
                  <c:v>-1.2123924836022053</c:v>
                </c:pt>
                <c:pt idx="16">
                  <c:v>8.581836112198761E-2</c:v>
                </c:pt>
                <c:pt idx="17">
                  <c:v>-0.92542892371776853</c:v>
                </c:pt>
                <c:pt idx="18">
                  <c:v>-0.18956015346955485</c:v>
                </c:pt>
                <c:pt idx="19">
                  <c:v>-0.22785278113833071</c:v>
                </c:pt>
                <c:pt idx="20">
                  <c:v>-0.26034892855315128</c:v>
                </c:pt>
                <c:pt idx="21">
                  <c:v>-1.7357646257861812</c:v>
                </c:pt>
                <c:pt idx="22">
                  <c:v>-1.2608293679604852</c:v>
                </c:pt>
                <c:pt idx="23">
                  <c:v>0.25174267797130712</c:v>
                </c:pt>
                <c:pt idx="24">
                  <c:v>-0.74756278073473592</c:v>
                </c:pt>
                <c:pt idx="25">
                  <c:v>9.2440617261634619E-2</c:v>
                </c:pt>
                <c:pt idx="26">
                  <c:v>0.89378335220965244</c:v>
                </c:pt>
                <c:pt idx="27">
                  <c:v>3.3083958745347489E-2</c:v>
                </c:pt>
                <c:pt idx="28">
                  <c:v>0.20110840003042643</c:v>
                </c:pt>
                <c:pt idx="29">
                  <c:v>0.49198919883353415</c:v>
                </c:pt>
                <c:pt idx="30">
                  <c:v>-0.23113071222920928</c:v>
                </c:pt>
                <c:pt idx="31">
                  <c:v>1.7620057077270805</c:v>
                </c:pt>
                <c:pt idx="32">
                  <c:v>0.42723084543957002</c:v>
                </c:pt>
                <c:pt idx="33">
                  <c:v>0.13616661786969284</c:v>
                </c:pt>
                <c:pt idx="34">
                  <c:v>0.58520864824450058</c:v>
                </c:pt>
                <c:pt idx="35">
                  <c:v>2.2355606858547361</c:v>
                </c:pt>
                <c:pt idx="36">
                  <c:v>1.8757361485927673</c:v>
                </c:pt>
                <c:pt idx="37">
                  <c:v>1.0950452708411709</c:v>
                </c:pt>
                <c:pt idx="38">
                  <c:v>0.60822371426365462</c:v>
                </c:pt>
                <c:pt idx="39">
                  <c:v>-2.6034193152505707</c:v>
                </c:pt>
                <c:pt idx="40">
                  <c:v>-0.52148914437918692</c:v>
                </c:pt>
                <c:pt idx="41">
                  <c:v>1.3156530318991504</c:v>
                </c:pt>
                <c:pt idx="42">
                  <c:v>0.40880668216361815</c:v>
                </c:pt>
                <c:pt idx="43">
                  <c:v>1.1062779153419666</c:v>
                </c:pt>
                <c:pt idx="44">
                  <c:v>1.358293837316136</c:v>
                </c:pt>
                <c:pt idx="45">
                  <c:v>-0.35358672822739046</c:v>
                </c:pt>
              </c:numCache>
            </c:numRef>
          </c:val>
          <c:smooth val="0"/>
          <c:extLst>
            <c:ext xmlns:c16="http://schemas.microsoft.com/office/drawing/2014/chart" uri="{C3380CC4-5D6E-409C-BE32-E72D297353CC}">
              <c16:uniqueId val="{00000003-A3C8-4396-BC63-1496FECEC6E3}"/>
            </c:ext>
          </c:extLst>
        </c:ser>
        <c:ser>
          <c:idx val="1"/>
          <c:order val="2"/>
          <c:tx>
            <c:strRef>
              <c:f>'Vic LH2019'!$B$60</c:f>
              <c:strCache>
                <c:ptCount val="1"/>
                <c:pt idx="0">
                  <c:v>MFFDI LH2019</c:v>
                </c:pt>
              </c:strCache>
            </c:strRef>
          </c:tx>
          <c:spPr>
            <a:ln w="19050" cap="rnd">
              <a:solidFill>
                <a:schemeClr val="accent6"/>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LH2019'!$B$61:$B$106</c:f>
              <c:numCache>
                <c:formatCode>0.00</c:formatCode>
                <c:ptCount val="46"/>
                <c:pt idx="0">
                  <c:v>-0.12776103253862095</c:v>
                </c:pt>
                <c:pt idx="1">
                  <c:v>-0.12869745667988733</c:v>
                </c:pt>
                <c:pt idx="2">
                  <c:v>-2.0929625673398258</c:v>
                </c:pt>
                <c:pt idx="3">
                  <c:v>-0.70158572272521846</c:v>
                </c:pt>
                <c:pt idx="4">
                  <c:v>-1.0401552351663228</c:v>
                </c:pt>
                <c:pt idx="5">
                  <c:v>-0.92630916809683583</c:v>
                </c:pt>
                <c:pt idx="6">
                  <c:v>-0.50044183252349528</c:v>
                </c:pt>
                <c:pt idx="7">
                  <c:v>-1.2302160189318911</c:v>
                </c:pt>
                <c:pt idx="8">
                  <c:v>0.17602880363425813</c:v>
                </c:pt>
                <c:pt idx="9">
                  <c:v>0.55813086928422673</c:v>
                </c:pt>
                <c:pt idx="10">
                  <c:v>8.8699152460968243E-3</c:v>
                </c:pt>
                <c:pt idx="11">
                  <c:v>0.89750309378441706</c:v>
                </c:pt>
                <c:pt idx="12">
                  <c:v>-0.53553366397199831</c:v>
                </c:pt>
                <c:pt idx="13">
                  <c:v>0.32160405144001053</c:v>
                </c:pt>
                <c:pt idx="14">
                  <c:v>-0.31714912689516828</c:v>
                </c:pt>
                <c:pt idx="15">
                  <c:v>-0.79221105929491042</c:v>
                </c:pt>
                <c:pt idx="16">
                  <c:v>-0.32842041019850932</c:v>
                </c:pt>
                <c:pt idx="17">
                  <c:v>-0.97291407580972233</c:v>
                </c:pt>
                <c:pt idx="18">
                  <c:v>-0.48844191219100047</c:v>
                </c:pt>
                <c:pt idx="19">
                  <c:v>-0.21566080904689466</c:v>
                </c:pt>
                <c:pt idx="20">
                  <c:v>-0.47846369545472139</c:v>
                </c:pt>
                <c:pt idx="21">
                  <c:v>-1.5534014651853467</c:v>
                </c:pt>
                <c:pt idx="22">
                  <c:v>-1.2968908662878611</c:v>
                </c:pt>
                <c:pt idx="23">
                  <c:v>-0.18998775320121639</c:v>
                </c:pt>
                <c:pt idx="24">
                  <c:v>-1.1514877371873302</c:v>
                </c:pt>
                <c:pt idx="25">
                  <c:v>0.70009941835786016</c:v>
                </c:pt>
                <c:pt idx="26">
                  <c:v>1.0741197391218635</c:v>
                </c:pt>
                <c:pt idx="27">
                  <c:v>0.16562320113339368</c:v>
                </c:pt>
                <c:pt idx="28">
                  <c:v>0.14321685737094614</c:v>
                </c:pt>
                <c:pt idx="29">
                  <c:v>-2.1664462990216085E-2</c:v>
                </c:pt>
                <c:pt idx="30">
                  <c:v>-0.18493526708630528</c:v>
                </c:pt>
                <c:pt idx="31">
                  <c:v>1.8853396737206372</c:v>
                </c:pt>
                <c:pt idx="32">
                  <c:v>0.93384575474276521</c:v>
                </c:pt>
                <c:pt idx="33">
                  <c:v>0.44277593041329277</c:v>
                </c:pt>
                <c:pt idx="34">
                  <c:v>0.42394706215827865</c:v>
                </c:pt>
                <c:pt idx="35">
                  <c:v>2.2327866891969519</c:v>
                </c:pt>
                <c:pt idx="36">
                  <c:v>1.4030526168201178</c:v>
                </c:pt>
                <c:pt idx="37">
                  <c:v>1.7495941311974212</c:v>
                </c:pt>
                <c:pt idx="38">
                  <c:v>0.98398889117233335</c:v>
                </c:pt>
                <c:pt idx="39">
                  <c:v>-2.1061532636989657</c:v>
                </c:pt>
                <c:pt idx="40">
                  <c:v>-0.58922922186437088</c:v>
                </c:pt>
                <c:pt idx="41">
                  <c:v>1.4902518176572133</c:v>
                </c:pt>
                <c:pt idx="42">
                  <c:v>0.6641291075521033</c:v>
                </c:pt>
                <c:pt idx="43">
                  <c:v>0.77782859336184107</c:v>
                </c:pt>
                <c:pt idx="44">
                  <c:v>1.2094774139601792</c:v>
                </c:pt>
                <c:pt idx="45">
                  <c:v>-0.27153980695955665</c:v>
                </c:pt>
              </c:numCache>
            </c:numRef>
          </c:val>
          <c:smooth val="0"/>
          <c:extLst>
            <c:ext xmlns:c16="http://schemas.microsoft.com/office/drawing/2014/chart" uri="{C3380CC4-5D6E-409C-BE32-E72D297353CC}">
              <c16:uniqueId val="{00000005-A3C8-4396-BC63-1496FECEC6E3}"/>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10"/>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valAx>
      <c:spPr>
        <a:noFill/>
        <a:ln>
          <a:solidFill>
            <a:schemeClr val="tx1"/>
          </a:solidFill>
        </a:ln>
        <a:effectLst/>
      </c:spPr>
    </c:plotArea>
    <c:legend>
      <c:legendPos val="b"/>
      <c:layout>
        <c:manualLayout>
          <c:xMode val="edge"/>
          <c:yMode val="edge"/>
          <c:x val="0.21191590038314176"/>
          <c:y val="0.91410643300585548"/>
          <c:w val="0.58103409961685826"/>
          <c:h val="7.6792318833205656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ΣFFDI</c:v>
          </c:tx>
          <c:spPr>
            <a:ln w="25400" cap="rnd">
              <a:solidFill>
                <a:srgbClr val="C00000"/>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LH2019'!$M$61:$M$106</c:f>
              <c:numCache>
                <c:formatCode>0.00</c:formatCode>
                <c:ptCount val="46"/>
                <c:pt idx="0">
                  <c:v>-0.49017133228551146</c:v>
                </c:pt>
                <c:pt idx="1">
                  <c:v>-4.2172402505703997E-2</c:v>
                </c:pt>
                <c:pt idx="2">
                  <c:v>-1.8800014786004797</c:v>
                </c:pt>
                <c:pt idx="3">
                  <c:v>-1.1179985924748645</c:v>
                </c:pt>
                <c:pt idx="4">
                  <c:v>-0.75943076890964489</c:v>
                </c:pt>
                <c:pt idx="5">
                  <c:v>-0.8077978743902009</c:v>
                </c:pt>
                <c:pt idx="6">
                  <c:v>0.27609474714360943</c:v>
                </c:pt>
                <c:pt idx="7">
                  <c:v>-0.72632200040001749</c:v>
                </c:pt>
                <c:pt idx="8">
                  <c:v>-1.6911655810221863E-2</c:v>
                </c:pt>
                <c:pt idx="9">
                  <c:v>0.53843795158073549</c:v>
                </c:pt>
                <c:pt idx="10">
                  <c:v>9.7803950578408211E-2</c:v>
                </c:pt>
                <c:pt idx="11">
                  <c:v>1.517716374305965</c:v>
                </c:pt>
                <c:pt idx="12">
                  <c:v>-0.77877966633210205</c:v>
                </c:pt>
                <c:pt idx="13">
                  <c:v>-6.6002588787593922E-2</c:v>
                </c:pt>
                <c:pt idx="14">
                  <c:v>-0.43927438979157063</c:v>
                </c:pt>
                <c:pt idx="15">
                  <c:v>-1.2123924836022053</c:v>
                </c:pt>
                <c:pt idx="16">
                  <c:v>8.581836112198761E-2</c:v>
                </c:pt>
                <c:pt idx="17">
                  <c:v>-0.92542892371776853</c:v>
                </c:pt>
                <c:pt idx="18">
                  <c:v>-0.18956015346955485</c:v>
                </c:pt>
                <c:pt idx="19">
                  <c:v>-0.22785278113833071</c:v>
                </c:pt>
                <c:pt idx="20">
                  <c:v>-0.26034892855315128</c:v>
                </c:pt>
                <c:pt idx="21">
                  <c:v>-1.7357646257861812</c:v>
                </c:pt>
                <c:pt idx="22">
                  <c:v>-1.2608293679604852</c:v>
                </c:pt>
                <c:pt idx="23">
                  <c:v>0.25174267797130712</c:v>
                </c:pt>
                <c:pt idx="24">
                  <c:v>-0.74756278073473592</c:v>
                </c:pt>
                <c:pt idx="25">
                  <c:v>9.2440617261634619E-2</c:v>
                </c:pt>
                <c:pt idx="26">
                  <c:v>0.89378335220965244</c:v>
                </c:pt>
                <c:pt idx="27">
                  <c:v>3.3083958745347489E-2</c:v>
                </c:pt>
                <c:pt idx="28">
                  <c:v>0.20110840003042643</c:v>
                </c:pt>
                <c:pt idx="29">
                  <c:v>0.49198919883353415</c:v>
                </c:pt>
                <c:pt idx="30">
                  <c:v>-0.23113071222920928</c:v>
                </c:pt>
                <c:pt idx="31">
                  <c:v>1.7620057077270805</c:v>
                </c:pt>
                <c:pt idx="32">
                  <c:v>0.42723084543957002</c:v>
                </c:pt>
                <c:pt idx="33">
                  <c:v>0.13616661786969284</c:v>
                </c:pt>
                <c:pt idx="34">
                  <c:v>0.58520864824450058</c:v>
                </c:pt>
                <c:pt idx="35">
                  <c:v>2.2355606858547361</c:v>
                </c:pt>
                <c:pt idx="36">
                  <c:v>1.8757361485927673</c:v>
                </c:pt>
                <c:pt idx="37">
                  <c:v>1.0950452708411709</c:v>
                </c:pt>
                <c:pt idx="38">
                  <c:v>0.60822371426365462</c:v>
                </c:pt>
                <c:pt idx="39">
                  <c:v>-2.6034193152505707</c:v>
                </c:pt>
                <c:pt idx="40">
                  <c:v>-0.52148914437918692</c:v>
                </c:pt>
                <c:pt idx="41">
                  <c:v>1.3156530318991504</c:v>
                </c:pt>
                <c:pt idx="42">
                  <c:v>0.40880668216361815</c:v>
                </c:pt>
                <c:pt idx="43">
                  <c:v>1.1062779153419666</c:v>
                </c:pt>
                <c:pt idx="44">
                  <c:v>1.358293837316136</c:v>
                </c:pt>
                <c:pt idx="45">
                  <c:v>-0.35358672822739046</c:v>
                </c:pt>
              </c:numCache>
            </c:numRef>
          </c:val>
          <c:smooth val="0"/>
          <c:extLst>
            <c:ext xmlns:c16="http://schemas.microsoft.com/office/drawing/2014/chart" uri="{C3380CC4-5D6E-409C-BE32-E72D297353CC}">
              <c16:uniqueId val="{00000000-A914-489B-8504-C5465C931159}"/>
            </c:ext>
          </c:extLst>
        </c:ser>
        <c:ser>
          <c:idx val="1"/>
          <c:order val="1"/>
          <c:tx>
            <c:v>DF</c:v>
          </c:tx>
          <c:spPr>
            <a:ln w="19050" cap="rnd">
              <a:solidFill>
                <a:schemeClr val="accent3"/>
              </a:solidFill>
              <a:prstDash val="sysDot"/>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LH2019'!$D$61:$D$106</c:f>
              <c:numCache>
                <c:formatCode>0.00</c:formatCode>
                <c:ptCount val="46"/>
                <c:pt idx="0">
                  <c:v>-0.29461626658967077</c:v>
                </c:pt>
                <c:pt idx="1">
                  <c:v>-0.22462028346467022</c:v>
                </c:pt>
                <c:pt idx="2">
                  <c:v>-1.7018580290896699</c:v>
                </c:pt>
                <c:pt idx="3">
                  <c:v>-0.64382188846466981</c:v>
                </c:pt>
                <c:pt idx="4">
                  <c:v>-0.30886602971467081</c:v>
                </c:pt>
                <c:pt idx="5">
                  <c:v>-0.41168330158967059</c:v>
                </c:pt>
                <c:pt idx="6">
                  <c:v>-0.16741344971467065</c:v>
                </c:pt>
                <c:pt idx="7">
                  <c:v>-0.8275470653396706</c:v>
                </c:pt>
                <c:pt idx="8">
                  <c:v>0.43573000841032972</c:v>
                </c:pt>
                <c:pt idx="9">
                  <c:v>0.30982532403532925</c:v>
                </c:pt>
                <c:pt idx="10">
                  <c:v>4.4140240285329924E-2</c:v>
                </c:pt>
                <c:pt idx="11">
                  <c:v>1.0543979596603297</c:v>
                </c:pt>
                <c:pt idx="12">
                  <c:v>-0.29571394721467037</c:v>
                </c:pt>
                <c:pt idx="13">
                  <c:v>0.12565244153532973</c:v>
                </c:pt>
                <c:pt idx="14">
                  <c:v>-0.25577164721467049</c:v>
                </c:pt>
                <c:pt idx="15">
                  <c:v>-0.3921694922146699</c:v>
                </c:pt>
                <c:pt idx="16">
                  <c:v>-0.11751158033967002</c:v>
                </c:pt>
                <c:pt idx="17">
                  <c:v>-0.77880050908967124</c:v>
                </c:pt>
                <c:pt idx="18">
                  <c:v>-0.70264486096467049</c:v>
                </c:pt>
                <c:pt idx="19">
                  <c:v>-0.41346643908966918</c:v>
                </c:pt>
                <c:pt idx="20">
                  <c:v>-0.40673112658967003</c:v>
                </c:pt>
                <c:pt idx="21">
                  <c:v>-1.0278410034646699</c:v>
                </c:pt>
                <c:pt idx="22">
                  <c:v>-1.1629882453396707</c:v>
                </c:pt>
                <c:pt idx="23">
                  <c:v>-0.27443662596467089</c:v>
                </c:pt>
                <c:pt idx="24">
                  <c:v>-1.1357555859646702</c:v>
                </c:pt>
                <c:pt idx="25">
                  <c:v>0.54487446653533045</c:v>
                </c:pt>
                <c:pt idx="26">
                  <c:v>1.34210886403533</c:v>
                </c:pt>
                <c:pt idx="27">
                  <c:v>0.18789176841032962</c:v>
                </c:pt>
                <c:pt idx="28">
                  <c:v>0.19994077028533042</c:v>
                </c:pt>
                <c:pt idx="29">
                  <c:v>-0.30747463096466987</c:v>
                </c:pt>
                <c:pt idx="30">
                  <c:v>-0.4058500897146704</c:v>
                </c:pt>
                <c:pt idx="31">
                  <c:v>1.3696807184103292</c:v>
                </c:pt>
                <c:pt idx="32">
                  <c:v>0.90795896591033021</c:v>
                </c:pt>
                <c:pt idx="33">
                  <c:v>0.18844098153533029</c:v>
                </c:pt>
                <c:pt idx="34">
                  <c:v>0.70712833841032996</c:v>
                </c:pt>
                <c:pt idx="35">
                  <c:v>1.485940988410329</c:v>
                </c:pt>
                <c:pt idx="36">
                  <c:v>1.10885181591033</c:v>
                </c:pt>
                <c:pt idx="37">
                  <c:v>1.6158379396603308</c:v>
                </c:pt>
                <c:pt idx="38">
                  <c:v>1.0541297809103307</c:v>
                </c:pt>
                <c:pt idx="39">
                  <c:v>-1.4170581578396702</c:v>
                </c:pt>
                <c:pt idx="40">
                  <c:v>-1.0719547765896706</c:v>
                </c:pt>
                <c:pt idx="41">
                  <c:v>0.33893909466032923</c:v>
                </c:pt>
                <c:pt idx="42">
                  <c:v>0.25223415528533</c:v>
                </c:pt>
                <c:pt idx="43">
                  <c:v>0.72839213216033016</c:v>
                </c:pt>
                <c:pt idx="44">
                  <c:v>0.84709652153532922</c:v>
                </c:pt>
                <c:pt idx="45">
                  <c:v>-0.10259824346466928</c:v>
                </c:pt>
              </c:numCache>
            </c:numRef>
          </c:val>
          <c:smooth val="0"/>
          <c:extLst>
            <c:ext xmlns:c16="http://schemas.microsoft.com/office/drawing/2014/chart" uri="{C3380CC4-5D6E-409C-BE32-E72D297353CC}">
              <c16:uniqueId val="{00000001-A914-489B-8504-C5465C931159}"/>
            </c:ext>
          </c:extLst>
        </c:ser>
        <c:ser>
          <c:idx val="2"/>
          <c:order val="2"/>
          <c:tx>
            <c:v>KBDI</c:v>
          </c:tx>
          <c:spPr>
            <a:ln w="12700" cap="rnd">
              <a:solidFill>
                <a:schemeClr val="accent3"/>
              </a:solidFill>
              <a:prstDash val="sysDash"/>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LH2019'!$E$61:$E$106</c:f>
              <c:numCache>
                <c:formatCode>0.00</c:formatCode>
                <c:ptCount val="46"/>
                <c:pt idx="0">
                  <c:v>-0.68828050519879447</c:v>
                </c:pt>
                <c:pt idx="1">
                  <c:v>-0.12395086547676459</c:v>
                </c:pt>
                <c:pt idx="2">
                  <c:v>-1.8262062683224447</c:v>
                </c:pt>
                <c:pt idx="3">
                  <c:v>-0.87999500573523814</c:v>
                </c:pt>
                <c:pt idx="4">
                  <c:v>-0.38680486581384282</c:v>
                </c:pt>
                <c:pt idx="5">
                  <c:v>-0.60596961765062507</c:v>
                </c:pt>
                <c:pt idx="6">
                  <c:v>-7.7609440300579688E-2</c:v>
                </c:pt>
                <c:pt idx="7">
                  <c:v>-0.92697047849559566</c:v>
                </c:pt>
                <c:pt idx="8">
                  <c:v>9.2909531631284209E-2</c:v>
                </c:pt>
                <c:pt idx="9">
                  <c:v>0.40030596488245729</c:v>
                </c:pt>
                <c:pt idx="10">
                  <c:v>-8.7224247712305469E-2</c:v>
                </c:pt>
                <c:pt idx="11">
                  <c:v>1.6075839493632607</c:v>
                </c:pt>
                <c:pt idx="12">
                  <c:v>-0.35286071628647164</c:v>
                </c:pt>
                <c:pt idx="13">
                  <c:v>-6.2912169788625696E-2</c:v>
                </c:pt>
                <c:pt idx="14">
                  <c:v>-8.3223011804281335E-2</c:v>
                </c:pt>
                <c:pt idx="15">
                  <c:v>-0.61332613602699648</c:v>
                </c:pt>
                <c:pt idx="16">
                  <c:v>-0.14501427065062442</c:v>
                </c:pt>
                <c:pt idx="17">
                  <c:v>-0.83772259013404771</c:v>
                </c:pt>
                <c:pt idx="18">
                  <c:v>-1.0634104046622632</c:v>
                </c:pt>
                <c:pt idx="19">
                  <c:v>-0.71740187019290036</c:v>
                </c:pt>
                <c:pt idx="20">
                  <c:v>-0.6111530106886196</c:v>
                </c:pt>
                <c:pt idx="21">
                  <c:v>-1.125558461492536</c:v>
                </c:pt>
                <c:pt idx="22">
                  <c:v>-1.5563287234971777</c:v>
                </c:pt>
                <c:pt idx="23">
                  <c:v>-0.54934483116185517</c:v>
                </c:pt>
                <c:pt idx="24">
                  <c:v>-1.2144694960744378</c:v>
                </c:pt>
                <c:pt idx="25">
                  <c:v>0.51963094945910948</c:v>
                </c:pt>
                <c:pt idx="26">
                  <c:v>1.7103982746788069</c:v>
                </c:pt>
                <c:pt idx="27">
                  <c:v>0.41129758339311573</c:v>
                </c:pt>
                <c:pt idx="28">
                  <c:v>4.2853168887760449E-3</c:v>
                </c:pt>
                <c:pt idx="29">
                  <c:v>-0.32636604539795794</c:v>
                </c:pt>
                <c:pt idx="30">
                  <c:v>-0.44414772726462298</c:v>
                </c:pt>
                <c:pt idx="31">
                  <c:v>1.6579427013879091</c:v>
                </c:pt>
                <c:pt idx="32">
                  <c:v>0.94476758970622732</c:v>
                </c:pt>
                <c:pt idx="33">
                  <c:v>0.2817831875370943</c:v>
                </c:pt>
                <c:pt idx="34">
                  <c:v>0.88504208178915522</c:v>
                </c:pt>
                <c:pt idx="35">
                  <c:v>2.0562259419908919</c:v>
                </c:pt>
                <c:pt idx="36">
                  <c:v>1.5448896989455938</c:v>
                </c:pt>
                <c:pt idx="37">
                  <c:v>2.0418781667917116</c:v>
                </c:pt>
                <c:pt idx="38">
                  <c:v>1.5345958526085535</c:v>
                </c:pt>
                <c:pt idx="39">
                  <c:v>-1.4648231593767052</c:v>
                </c:pt>
                <c:pt idx="40">
                  <c:v>-1.4383209173773406</c:v>
                </c:pt>
                <c:pt idx="41">
                  <c:v>0.31979372262782224</c:v>
                </c:pt>
                <c:pt idx="42">
                  <c:v>0.42889477249621949</c:v>
                </c:pt>
                <c:pt idx="43">
                  <c:v>0.79105222756494109</c:v>
                </c:pt>
                <c:pt idx="44">
                  <c:v>1.0470984687588305</c:v>
                </c:pt>
                <c:pt idx="45">
                  <c:v>-7.0981145918124877E-2</c:v>
                </c:pt>
              </c:numCache>
            </c:numRef>
          </c:val>
          <c:smooth val="0"/>
          <c:extLst>
            <c:ext xmlns:c16="http://schemas.microsoft.com/office/drawing/2014/chart" uri="{C3380CC4-5D6E-409C-BE32-E72D297353CC}">
              <c16:uniqueId val="{00000002-A914-489B-8504-C5465C931159}"/>
            </c:ext>
          </c:extLst>
        </c:ser>
        <c:ser>
          <c:idx val="3"/>
          <c:order val="3"/>
          <c:tx>
            <c:v>P</c:v>
          </c:tx>
          <c:spPr>
            <a:ln w="12700" cap="rnd">
              <a:solidFill>
                <a:schemeClr val="accent1"/>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LH2019'!$F$61:$F$106</c:f>
              <c:numCache>
                <c:formatCode>0.00</c:formatCode>
                <c:ptCount val="46"/>
                <c:pt idx="0">
                  <c:v>0.14587116403648503</c:v>
                </c:pt>
                <c:pt idx="1">
                  <c:v>0.24096199777885774</c:v>
                </c:pt>
                <c:pt idx="2">
                  <c:v>2.1713302362550979</c:v>
                </c:pt>
                <c:pt idx="3">
                  <c:v>0.27039262591072621</c:v>
                </c:pt>
                <c:pt idx="4">
                  <c:v>0.75393305947247924</c:v>
                </c:pt>
                <c:pt idx="5">
                  <c:v>1.0675579056913449</c:v>
                </c:pt>
                <c:pt idx="6">
                  <c:v>0.39361475046754146</c:v>
                </c:pt>
                <c:pt idx="7">
                  <c:v>1.1237674932000328</c:v>
                </c:pt>
                <c:pt idx="8">
                  <c:v>-0.76359405399106695</c:v>
                </c:pt>
                <c:pt idx="9">
                  <c:v>5.9112391644541417E-3</c:v>
                </c:pt>
                <c:pt idx="10">
                  <c:v>-0.63632425816104887</c:v>
                </c:pt>
                <c:pt idx="11">
                  <c:v>-0.94409742493166915</c:v>
                </c:pt>
                <c:pt idx="12">
                  <c:v>0.56335148265476609</c:v>
                </c:pt>
                <c:pt idx="13">
                  <c:v>-0.67449155583096676</c:v>
                </c:pt>
                <c:pt idx="14">
                  <c:v>0.23646878334696098</c:v>
                </c:pt>
                <c:pt idx="15">
                  <c:v>0.12427777745821064</c:v>
                </c:pt>
                <c:pt idx="16">
                  <c:v>0.12597506136341177</c:v>
                </c:pt>
                <c:pt idx="17">
                  <c:v>1.2598588472976764</c:v>
                </c:pt>
                <c:pt idx="18">
                  <c:v>0.14157422412383661</c:v>
                </c:pt>
                <c:pt idx="19">
                  <c:v>-5.4283702457575835E-2</c:v>
                </c:pt>
                <c:pt idx="20">
                  <c:v>-2.6971367074698004E-2</c:v>
                </c:pt>
                <c:pt idx="21">
                  <c:v>1.7235451318648463</c:v>
                </c:pt>
                <c:pt idx="22">
                  <c:v>1.1899605841302976</c:v>
                </c:pt>
                <c:pt idx="23">
                  <c:v>-0.22071983326048655</c:v>
                </c:pt>
                <c:pt idx="24">
                  <c:v>0.91592798859109326</c:v>
                </c:pt>
                <c:pt idx="25">
                  <c:v>-1.3958737716708385</c:v>
                </c:pt>
                <c:pt idx="26">
                  <c:v>-1.1863590640401143</c:v>
                </c:pt>
                <c:pt idx="27">
                  <c:v>-0.16438757417726788</c:v>
                </c:pt>
                <c:pt idx="28">
                  <c:v>-0.21747296202581742</c:v>
                </c:pt>
                <c:pt idx="29">
                  <c:v>0.2672833921826801</c:v>
                </c:pt>
                <c:pt idx="30">
                  <c:v>-0.32217167882855502</c:v>
                </c:pt>
                <c:pt idx="31">
                  <c:v>-1.9514204567366997</c:v>
                </c:pt>
                <c:pt idx="32">
                  <c:v>-0.62072975692045607</c:v>
                </c:pt>
                <c:pt idx="33">
                  <c:v>2.5415283485328146E-2</c:v>
                </c:pt>
                <c:pt idx="34">
                  <c:v>-0.54951988927819961</c:v>
                </c:pt>
                <c:pt idx="35">
                  <c:v>-1.5383622030370885</c:v>
                </c:pt>
                <c:pt idx="36">
                  <c:v>-1.0021485581172065</c:v>
                </c:pt>
                <c:pt idx="37">
                  <c:v>-1.6410618638612797</c:v>
                </c:pt>
                <c:pt idx="38">
                  <c:v>-0.29443171033686361</c:v>
                </c:pt>
                <c:pt idx="39">
                  <c:v>3.1543029605158588</c:v>
                </c:pt>
                <c:pt idx="40">
                  <c:v>0.99012073823963065</c:v>
                </c:pt>
                <c:pt idx="41">
                  <c:v>-1.0867423852270197</c:v>
                </c:pt>
                <c:pt idx="42">
                  <c:v>-0.26612745260233378</c:v>
                </c:pt>
                <c:pt idx="43">
                  <c:v>-0.41827185428616315</c:v>
                </c:pt>
                <c:pt idx="44">
                  <c:v>-0.87905131322326235</c:v>
                </c:pt>
                <c:pt idx="45">
                  <c:v>-3.6788037154911878E-2</c:v>
                </c:pt>
              </c:numCache>
            </c:numRef>
          </c:val>
          <c:smooth val="0"/>
          <c:extLst>
            <c:ext xmlns:c16="http://schemas.microsoft.com/office/drawing/2014/chart" uri="{C3380CC4-5D6E-409C-BE32-E72D297353CC}">
              <c16:uniqueId val="{00000003-A914-489B-8504-C5465C931159}"/>
            </c:ext>
          </c:extLst>
        </c:ser>
        <c:ser>
          <c:idx val="4"/>
          <c:order val="4"/>
          <c:tx>
            <c:v>PDays</c:v>
          </c:tx>
          <c:spPr>
            <a:ln w="12700" cap="rnd">
              <a:solidFill>
                <a:schemeClr val="accent5"/>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LH2019'!$G$61:$G$106</c:f>
              <c:numCache>
                <c:formatCode>0.00</c:formatCode>
                <c:ptCount val="46"/>
                <c:pt idx="0">
                  <c:v>0.26976828742291598</c:v>
                </c:pt>
                <c:pt idx="1">
                  <c:v>-1.6552049094558146</c:v>
                </c:pt>
                <c:pt idx="2">
                  <c:v>1.7343674313388227</c:v>
                </c:pt>
                <c:pt idx="3">
                  <c:v>1.7269805012719868</c:v>
                </c:pt>
                <c:pt idx="4">
                  <c:v>0.46468038519909233</c:v>
                </c:pt>
                <c:pt idx="5">
                  <c:v>0.58906600192577063</c:v>
                </c:pt>
                <c:pt idx="6">
                  <c:v>-0.27613987033278747</c:v>
                </c:pt>
                <c:pt idx="7">
                  <c:v>1.1193821269138207</c:v>
                </c:pt>
                <c:pt idx="8">
                  <c:v>0.16043704716156282</c:v>
                </c:pt>
                <c:pt idx="9">
                  <c:v>-2.6830980577100025E-2</c:v>
                </c:pt>
                <c:pt idx="10">
                  <c:v>-0.88280319025211318</c:v>
                </c:pt>
                <c:pt idx="11">
                  <c:v>-1.4061064069488665</c:v>
                </c:pt>
                <c:pt idx="12">
                  <c:v>0.34763494581730903</c:v>
                </c:pt>
                <c:pt idx="13">
                  <c:v>-0.25245961666916622</c:v>
                </c:pt>
                <c:pt idx="14">
                  <c:v>0.7605549860090085</c:v>
                </c:pt>
                <c:pt idx="15">
                  <c:v>0.6904259030960187</c:v>
                </c:pt>
                <c:pt idx="16">
                  <c:v>-0.46270660724231838</c:v>
                </c:pt>
                <c:pt idx="17">
                  <c:v>0.62001630385137296</c:v>
                </c:pt>
                <c:pt idx="18">
                  <c:v>0.63584210022873866</c:v>
                </c:pt>
                <c:pt idx="19">
                  <c:v>-0.29918896225019082</c:v>
                </c:pt>
                <c:pt idx="20">
                  <c:v>1.1816567525405604</c:v>
                </c:pt>
                <c:pt idx="21">
                  <c:v>2.29575074005733</c:v>
                </c:pt>
                <c:pt idx="22">
                  <c:v>-0.21321070659886207</c:v>
                </c:pt>
                <c:pt idx="23">
                  <c:v>-0.14385304359791284</c:v>
                </c:pt>
                <c:pt idx="24">
                  <c:v>0.34737780584662881</c:v>
                </c:pt>
                <c:pt idx="25">
                  <c:v>-0.20495885117609974</c:v>
                </c:pt>
                <c:pt idx="26">
                  <c:v>-2.005850324020777</c:v>
                </c:pt>
                <c:pt idx="27">
                  <c:v>0.20742353271326758</c:v>
                </c:pt>
                <c:pt idx="28">
                  <c:v>-1.3123204467332232</c:v>
                </c:pt>
                <c:pt idx="29">
                  <c:v>-0.50186201186873813</c:v>
                </c:pt>
                <c:pt idx="30">
                  <c:v>1.1583037679305306</c:v>
                </c:pt>
                <c:pt idx="31">
                  <c:v>-1.4605265752893479</c:v>
                </c:pt>
                <c:pt idx="32">
                  <c:v>-5.76176479759039E-2</c:v>
                </c:pt>
                <c:pt idx="33">
                  <c:v>-0.71196874427606494</c:v>
                </c:pt>
                <c:pt idx="34">
                  <c:v>-0.31459398413007794</c:v>
                </c:pt>
                <c:pt idx="35">
                  <c:v>-1.998206253983261</c:v>
                </c:pt>
                <c:pt idx="36">
                  <c:v>-0.79011591900211009</c:v>
                </c:pt>
                <c:pt idx="37">
                  <c:v>-0.65750182321363981</c:v>
                </c:pt>
                <c:pt idx="38">
                  <c:v>7.4786060563828291E-2</c:v>
                </c:pt>
                <c:pt idx="39">
                  <c:v>2.1710378542770576</c:v>
                </c:pt>
                <c:pt idx="40">
                  <c:v>0.97858630478550479</c:v>
                </c:pt>
                <c:pt idx="41">
                  <c:v>0.19187825266755246</c:v>
                </c:pt>
                <c:pt idx="42">
                  <c:v>-6.5378599818274916E-2</c:v>
                </c:pt>
                <c:pt idx="43">
                  <c:v>-0.55628218020921971</c:v>
                </c:pt>
                <c:pt idx="44">
                  <c:v>-0.81353903269504979</c:v>
                </c:pt>
                <c:pt idx="45">
                  <c:v>-0.65673040330159926</c:v>
                </c:pt>
              </c:numCache>
            </c:numRef>
          </c:val>
          <c:smooth val="0"/>
          <c:extLst>
            <c:ext xmlns:c16="http://schemas.microsoft.com/office/drawing/2014/chart" uri="{C3380CC4-5D6E-409C-BE32-E72D297353CC}">
              <c16:uniqueId val="{00000004-A914-489B-8504-C5465C931159}"/>
            </c:ext>
          </c:extLst>
        </c:ser>
        <c:ser>
          <c:idx val="6"/>
          <c:order val="6"/>
          <c:tx>
            <c:v>Tmax</c:v>
          </c:tx>
          <c:spPr>
            <a:ln w="12700" cap="rnd">
              <a:solidFill>
                <a:srgbClr val="FF0000"/>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LH2019'!$I$61:$I$106</c:f>
              <c:numCache>
                <c:formatCode>0.00</c:formatCode>
                <c:ptCount val="46"/>
                <c:pt idx="0">
                  <c:v>-0.3700139975543415</c:v>
                </c:pt>
                <c:pt idx="1">
                  <c:v>0.25534213994565391</c:v>
                </c:pt>
                <c:pt idx="2">
                  <c:v>-0.20131519755434013</c:v>
                </c:pt>
                <c:pt idx="3">
                  <c:v>-0.91096034755434374</c:v>
                </c:pt>
                <c:pt idx="4">
                  <c:v>-0.24306777880434538</c:v>
                </c:pt>
                <c:pt idx="5">
                  <c:v>-0.71870679755434352</c:v>
                </c:pt>
                <c:pt idx="6">
                  <c:v>-0.3278189100543436</c:v>
                </c:pt>
                <c:pt idx="7">
                  <c:v>-0.3875210163043441</c:v>
                </c:pt>
                <c:pt idx="8">
                  <c:v>0.12495681494565858</c:v>
                </c:pt>
                <c:pt idx="9">
                  <c:v>0.83301532744565421</c:v>
                </c:pt>
                <c:pt idx="10">
                  <c:v>0.21303265244565495</c:v>
                </c:pt>
                <c:pt idx="11">
                  <c:v>0.21667508994565665</c:v>
                </c:pt>
                <c:pt idx="12">
                  <c:v>-0.81870752255434454</c:v>
                </c:pt>
                <c:pt idx="13">
                  <c:v>-0.32617083505434508</c:v>
                </c:pt>
                <c:pt idx="14">
                  <c:v>-0.76001451630434502</c:v>
                </c:pt>
                <c:pt idx="15">
                  <c:v>-1.0726726913043443</c:v>
                </c:pt>
                <c:pt idx="16">
                  <c:v>0.13271048369565719</c:v>
                </c:pt>
                <c:pt idx="17">
                  <c:v>-4.7539653804342663E-2</c:v>
                </c:pt>
                <c:pt idx="18">
                  <c:v>-0.34266392880434182</c:v>
                </c:pt>
                <c:pt idx="19">
                  <c:v>-3.5598975543393863E-3</c:v>
                </c:pt>
                <c:pt idx="20">
                  <c:v>-0.52155677255434085</c:v>
                </c:pt>
                <c:pt idx="21">
                  <c:v>-0.73203696005434438</c:v>
                </c:pt>
                <c:pt idx="22">
                  <c:v>-0.69555747255434142</c:v>
                </c:pt>
                <c:pt idx="23">
                  <c:v>-0.41111802880434567</c:v>
                </c:pt>
                <c:pt idx="24">
                  <c:v>-1.2508957225543433</c:v>
                </c:pt>
                <c:pt idx="25">
                  <c:v>-0.29726247880434542</c:v>
                </c:pt>
                <c:pt idx="26">
                  <c:v>-5.93756350543444E-2</c:v>
                </c:pt>
                <c:pt idx="27">
                  <c:v>-0.14359579130434241</c:v>
                </c:pt>
                <c:pt idx="28">
                  <c:v>0.2483528961956587</c:v>
                </c:pt>
                <c:pt idx="29">
                  <c:v>0.49187273369565787</c:v>
                </c:pt>
                <c:pt idx="30">
                  <c:v>-0.38521607880434416</c:v>
                </c:pt>
                <c:pt idx="31">
                  <c:v>0.69927553994565628</c:v>
                </c:pt>
                <c:pt idx="32">
                  <c:v>-2.6474841304342078E-2</c:v>
                </c:pt>
                <c:pt idx="33">
                  <c:v>0.19521793369565899</c:v>
                </c:pt>
                <c:pt idx="34">
                  <c:v>0.55883989619565355</c:v>
                </c:pt>
                <c:pt idx="35">
                  <c:v>1.1204987774456541</c:v>
                </c:pt>
                <c:pt idx="36">
                  <c:v>0.63332574619565207</c:v>
                </c:pt>
                <c:pt idx="37">
                  <c:v>0.51374908994565871</c:v>
                </c:pt>
                <c:pt idx="38">
                  <c:v>1.0826557961956595</c:v>
                </c:pt>
                <c:pt idx="39">
                  <c:v>-0.7665303475543439</c:v>
                </c:pt>
                <c:pt idx="40">
                  <c:v>0.25794035244565805</c:v>
                </c:pt>
                <c:pt idx="41">
                  <c:v>1.0243218274456574</c:v>
                </c:pt>
                <c:pt idx="42">
                  <c:v>0.96237887119565357</c:v>
                </c:pt>
                <c:pt idx="43">
                  <c:v>0.45391342744565932</c:v>
                </c:pt>
                <c:pt idx="44">
                  <c:v>1.3599490461956556</c:v>
                </c:pt>
                <c:pt idx="45">
                  <c:v>0.44232877744565258</c:v>
                </c:pt>
              </c:numCache>
            </c:numRef>
          </c:val>
          <c:smooth val="0"/>
          <c:extLst>
            <c:ext xmlns:c16="http://schemas.microsoft.com/office/drawing/2014/chart" uri="{C3380CC4-5D6E-409C-BE32-E72D297353CC}">
              <c16:uniqueId val="{00000005-A914-489B-8504-C5465C931159}"/>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5"/>
          <c:order val="5"/>
          <c:tx>
            <c:v>RH</c:v>
          </c:tx>
          <c:spPr>
            <a:ln w="12700" cap="rnd">
              <a:solidFill>
                <a:schemeClr val="accent2"/>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LH2019'!$H$61:$H$106</c:f>
              <c:numCache>
                <c:formatCode>0.00</c:formatCode>
                <c:ptCount val="46"/>
                <c:pt idx="0">
                  <c:v>-2.7361533967391267</c:v>
                </c:pt>
                <c:pt idx="1">
                  <c:v>-1.0162217391282979E-3</c:v>
                </c:pt>
                <c:pt idx="2">
                  <c:v>6.9680793845108724</c:v>
                </c:pt>
                <c:pt idx="3">
                  <c:v>2.331842384510864</c:v>
                </c:pt>
                <c:pt idx="4">
                  <c:v>2.9028564220108706</c:v>
                </c:pt>
                <c:pt idx="5">
                  <c:v>2.3406071032608722</c:v>
                </c:pt>
                <c:pt idx="6">
                  <c:v>2.6157441032608659</c:v>
                </c:pt>
                <c:pt idx="7">
                  <c:v>4.4077653470108658</c:v>
                </c:pt>
                <c:pt idx="8">
                  <c:v>-0.22980992798913036</c:v>
                </c:pt>
                <c:pt idx="9">
                  <c:v>0.20220710326087499</c:v>
                </c:pt>
                <c:pt idx="10">
                  <c:v>-0.79444896548913135</c:v>
                </c:pt>
                <c:pt idx="11">
                  <c:v>-2.8687885092391312</c:v>
                </c:pt>
                <c:pt idx="12">
                  <c:v>2.3865727782608701</c:v>
                </c:pt>
                <c:pt idx="13">
                  <c:v>-0.75002567798913589</c:v>
                </c:pt>
                <c:pt idx="14">
                  <c:v>1.6775470157608652</c:v>
                </c:pt>
                <c:pt idx="15">
                  <c:v>1.2145946095108684</c:v>
                </c:pt>
                <c:pt idx="16">
                  <c:v>0.48519315951087094</c:v>
                </c:pt>
                <c:pt idx="17">
                  <c:v>3.8077873470108727</c:v>
                </c:pt>
                <c:pt idx="18">
                  <c:v>1.9319366970108689</c:v>
                </c:pt>
                <c:pt idx="19">
                  <c:v>0.31199011576087798</c:v>
                </c:pt>
                <c:pt idx="20">
                  <c:v>1.2503211407608674</c:v>
                </c:pt>
                <c:pt idx="21">
                  <c:v>3.9545199657608805</c:v>
                </c:pt>
                <c:pt idx="22">
                  <c:v>2.2086269845108717</c:v>
                </c:pt>
                <c:pt idx="23">
                  <c:v>-0.48553257173912812</c:v>
                </c:pt>
                <c:pt idx="24">
                  <c:v>3.7950036157608764</c:v>
                </c:pt>
                <c:pt idx="25">
                  <c:v>-1.6410117154891211</c:v>
                </c:pt>
                <c:pt idx="26">
                  <c:v>-3.1715624842391321</c:v>
                </c:pt>
                <c:pt idx="27">
                  <c:v>-0.51049226548912685</c:v>
                </c:pt>
                <c:pt idx="28">
                  <c:v>-1.0184365967391358</c:v>
                </c:pt>
                <c:pt idx="29">
                  <c:v>0.53244532201087225</c:v>
                </c:pt>
                <c:pt idx="30">
                  <c:v>0.59260560951086916</c:v>
                </c:pt>
                <c:pt idx="31">
                  <c:v>-5.0758841592391306</c:v>
                </c:pt>
                <c:pt idx="32">
                  <c:v>-2.7553421717391302</c:v>
                </c:pt>
                <c:pt idx="33">
                  <c:v>-1.7858273654891264</c:v>
                </c:pt>
                <c:pt idx="34">
                  <c:v>-2.1649405842391261</c:v>
                </c:pt>
                <c:pt idx="35">
                  <c:v>-5.5743065717391289</c:v>
                </c:pt>
                <c:pt idx="36">
                  <c:v>-3.5723425404891245</c:v>
                </c:pt>
                <c:pt idx="37">
                  <c:v>-4.4300625092391215</c:v>
                </c:pt>
                <c:pt idx="38">
                  <c:v>-2.4869221967391297</c:v>
                </c:pt>
                <c:pt idx="39">
                  <c:v>4.8491227720108725</c:v>
                </c:pt>
                <c:pt idx="40">
                  <c:v>-0.1320466092391257</c:v>
                </c:pt>
                <c:pt idx="41">
                  <c:v>-4.5080156717391233</c:v>
                </c:pt>
                <c:pt idx="42">
                  <c:v>-1.3690920467391337</c:v>
                </c:pt>
                <c:pt idx="43">
                  <c:v>-1.315734565489123</c:v>
                </c:pt>
                <c:pt idx="44">
                  <c:v>-1.7728559404891229</c:v>
                </c:pt>
                <c:pt idx="45">
                  <c:v>0.38328228451086943</c:v>
                </c:pt>
              </c:numCache>
            </c:numRef>
          </c:val>
          <c:smooth val="0"/>
          <c:extLst>
            <c:ext xmlns:c16="http://schemas.microsoft.com/office/drawing/2014/chart" uri="{C3380CC4-5D6E-409C-BE32-E72D297353CC}">
              <c16:uniqueId val="{00000006-A914-489B-8504-C5465C931159}"/>
            </c:ext>
          </c:extLst>
        </c:ser>
        <c:ser>
          <c:idx val="7"/>
          <c:order val="7"/>
          <c:tx>
            <c:v>V</c:v>
          </c:tx>
          <c:spPr>
            <a:ln w="12700" cap="rnd">
              <a:solidFill>
                <a:srgbClr val="7030A0"/>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LH2019'!$J$61:$J$106</c:f>
              <c:numCache>
                <c:formatCode>0.00</c:formatCode>
                <c:ptCount val="46"/>
                <c:pt idx="0">
                  <c:v>-1.5037829786684718</c:v>
                </c:pt>
                <c:pt idx="1">
                  <c:v>0.10839453383152531</c:v>
                </c:pt>
                <c:pt idx="2">
                  <c:v>-1.447403659918475</c:v>
                </c:pt>
                <c:pt idx="3">
                  <c:v>0.20122672133152619</c:v>
                </c:pt>
                <c:pt idx="4">
                  <c:v>-1.2365700724184734</c:v>
                </c:pt>
                <c:pt idx="5">
                  <c:v>-0.71402640991847477</c:v>
                </c:pt>
                <c:pt idx="6">
                  <c:v>-0.76078780366847454</c:v>
                </c:pt>
                <c:pt idx="7">
                  <c:v>-2.6574111036684727</c:v>
                </c:pt>
                <c:pt idx="8">
                  <c:v>0.14493370883152679</c:v>
                </c:pt>
                <c:pt idx="9">
                  <c:v>1.0935991775815275</c:v>
                </c:pt>
                <c:pt idx="10">
                  <c:v>-9.5700509918472676E-2</c:v>
                </c:pt>
                <c:pt idx="11">
                  <c:v>-0.65908152866847303</c:v>
                </c:pt>
                <c:pt idx="12">
                  <c:v>-0.78761630991847298</c:v>
                </c:pt>
                <c:pt idx="13">
                  <c:v>0.50438964008152709</c:v>
                </c:pt>
                <c:pt idx="14">
                  <c:v>-0.58579429116847237</c:v>
                </c:pt>
                <c:pt idx="15">
                  <c:v>-0.53654995366847302</c:v>
                </c:pt>
                <c:pt idx="16">
                  <c:v>-1.3356866536684748</c:v>
                </c:pt>
                <c:pt idx="17">
                  <c:v>-1.0827354661684758</c:v>
                </c:pt>
                <c:pt idx="18">
                  <c:v>-0.5044440036684712</c:v>
                </c:pt>
                <c:pt idx="19">
                  <c:v>-0.95792849116847023</c:v>
                </c:pt>
                <c:pt idx="20">
                  <c:v>-0.23334654116847275</c:v>
                </c:pt>
                <c:pt idx="21">
                  <c:v>-1.4081315099184728</c:v>
                </c:pt>
                <c:pt idx="22">
                  <c:v>-0.40249412241847438</c:v>
                </c:pt>
                <c:pt idx="23">
                  <c:v>-0.29807606616847337</c:v>
                </c:pt>
                <c:pt idx="24">
                  <c:v>-0.4704991974184729</c:v>
                </c:pt>
                <c:pt idx="25">
                  <c:v>1.125271058831526</c:v>
                </c:pt>
                <c:pt idx="26">
                  <c:v>0.14067736508152606</c:v>
                </c:pt>
                <c:pt idx="27">
                  <c:v>-4.6790047418472369E-2</c:v>
                </c:pt>
                <c:pt idx="28">
                  <c:v>0.15171692133152703</c:v>
                </c:pt>
                <c:pt idx="29">
                  <c:v>-8.2167591168474274E-2</c:v>
                </c:pt>
                <c:pt idx="30">
                  <c:v>-0.19689660991847546</c:v>
                </c:pt>
                <c:pt idx="31">
                  <c:v>1.8051155463315247</c:v>
                </c:pt>
                <c:pt idx="32">
                  <c:v>1.6583302025815279</c:v>
                </c:pt>
                <c:pt idx="33">
                  <c:v>0.79488389008152538</c:v>
                </c:pt>
                <c:pt idx="34">
                  <c:v>1.1814136713315264</c:v>
                </c:pt>
                <c:pt idx="35">
                  <c:v>1.7239819900815228</c:v>
                </c:pt>
                <c:pt idx="36">
                  <c:v>1.277661921331525</c:v>
                </c:pt>
                <c:pt idx="37">
                  <c:v>1.8459996963315284</c:v>
                </c:pt>
                <c:pt idx="38">
                  <c:v>1.284125365081529</c:v>
                </c:pt>
                <c:pt idx="39">
                  <c:v>-0.1321392661684726</c:v>
                </c:pt>
                <c:pt idx="40">
                  <c:v>0.74806000883152635</c:v>
                </c:pt>
                <c:pt idx="41">
                  <c:v>0.95081440258152838</c:v>
                </c:pt>
                <c:pt idx="42">
                  <c:v>0.72916968383152536</c:v>
                </c:pt>
                <c:pt idx="43">
                  <c:v>0.23499728383152885</c:v>
                </c:pt>
                <c:pt idx="44">
                  <c:v>0.29863992758152946</c:v>
                </c:pt>
                <c:pt idx="45">
                  <c:v>0.13265747133153027</c:v>
                </c:pt>
              </c:numCache>
            </c:numRef>
          </c:val>
          <c:smooth val="0"/>
          <c:extLst>
            <c:ext xmlns:c16="http://schemas.microsoft.com/office/drawing/2014/chart" uri="{C3380CC4-5D6E-409C-BE32-E72D297353CC}">
              <c16:uniqueId val="{00000007-A914-489B-8504-C5465C931159}"/>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Days Sev+</c:v>
          </c:tx>
          <c:spPr>
            <a:ln w="25400" cap="rnd">
              <a:solidFill>
                <a:srgbClr val="C00000"/>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LH2019'!$R$61:$R$106</c:f>
              <c:numCache>
                <c:formatCode>0.00</c:formatCode>
                <c:ptCount val="46"/>
                <c:pt idx="0">
                  <c:v>-0.87376795434000742</c:v>
                </c:pt>
                <c:pt idx="1">
                  <c:v>0.43798553826074055</c:v>
                </c:pt>
                <c:pt idx="2">
                  <c:v>-1.6160800087102809</c:v>
                </c:pt>
                <c:pt idx="3">
                  <c:v>-1.5761046727142607</c:v>
                </c:pt>
                <c:pt idx="4">
                  <c:v>-1.0342516171850575</c:v>
                </c:pt>
                <c:pt idx="5">
                  <c:v>-1.0752439423116593</c:v>
                </c:pt>
                <c:pt idx="6">
                  <c:v>6.6158653760015521E-2</c:v>
                </c:pt>
                <c:pt idx="7">
                  <c:v>-1.0527518662300079</c:v>
                </c:pt>
                <c:pt idx="8">
                  <c:v>-0.43897833562337996</c:v>
                </c:pt>
                <c:pt idx="9">
                  <c:v>0.52093912376048113</c:v>
                </c:pt>
                <c:pt idx="10">
                  <c:v>-5.1813317986662465E-2</c:v>
                </c:pt>
                <c:pt idx="11">
                  <c:v>1.5540738647477303</c:v>
                </c:pt>
                <c:pt idx="12">
                  <c:v>-1.2089257178131889</c:v>
                </c:pt>
                <c:pt idx="13">
                  <c:v>-0.33943132982692809</c:v>
                </c:pt>
                <c:pt idx="14">
                  <c:v>-0.70951268463694384</c:v>
                </c:pt>
                <c:pt idx="15">
                  <c:v>-1.4044891044769743</c:v>
                </c:pt>
                <c:pt idx="16">
                  <c:v>-7.1052235220610452E-2</c:v>
                </c:pt>
                <c:pt idx="17">
                  <c:v>-0.97657794427712574</c:v>
                </c:pt>
                <c:pt idx="18">
                  <c:v>-0.56790084726005852</c:v>
                </c:pt>
                <c:pt idx="19">
                  <c:v>-0.46471515250132162</c:v>
                </c:pt>
                <c:pt idx="20">
                  <c:v>-0.51480911731395296</c:v>
                </c:pt>
                <c:pt idx="21">
                  <c:v>-1.8652835551528417</c:v>
                </c:pt>
                <c:pt idx="22">
                  <c:v>-1.625214467178079</c:v>
                </c:pt>
                <c:pt idx="23">
                  <c:v>-0.24855643653300494</c:v>
                </c:pt>
                <c:pt idx="24">
                  <c:v>-1.5650623857431616</c:v>
                </c:pt>
                <c:pt idx="25">
                  <c:v>-0.68281994857468364</c:v>
                </c:pt>
                <c:pt idx="26">
                  <c:v>0.39510502221465521</c:v>
                </c:pt>
                <c:pt idx="27">
                  <c:v>-0.43839169756009888</c:v>
                </c:pt>
                <c:pt idx="28">
                  <c:v>-0.31025671143214673</c:v>
                </c:pt>
                <c:pt idx="29">
                  <c:v>-9.6432396248096658E-2</c:v>
                </c:pt>
                <c:pt idx="30">
                  <c:v>-1.0592346315726628</c:v>
                </c:pt>
                <c:pt idx="31">
                  <c:v>1.0374612088731316</c:v>
                </c:pt>
                <c:pt idx="32">
                  <c:v>8.145990149389333E-2</c:v>
                </c:pt>
                <c:pt idx="33">
                  <c:v>-0.32764429781216114</c:v>
                </c:pt>
                <c:pt idx="34">
                  <c:v>0.12567664678215021</c:v>
                </c:pt>
                <c:pt idx="35">
                  <c:v>1.8203916753898293</c:v>
                </c:pt>
                <c:pt idx="36">
                  <c:v>1.449220966207255</c:v>
                </c:pt>
                <c:pt idx="37">
                  <c:v>0.70957620839318347</c:v>
                </c:pt>
                <c:pt idx="38">
                  <c:v>0.60093566940623377</c:v>
                </c:pt>
                <c:pt idx="39">
                  <c:v>-1.8389227138589237</c:v>
                </c:pt>
                <c:pt idx="40">
                  <c:v>-1.0082402300567157</c:v>
                </c:pt>
                <c:pt idx="41">
                  <c:v>0.46219979758580476</c:v>
                </c:pt>
                <c:pt idx="42">
                  <c:v>-0.14645468929162883</c:v>
                </c:pt>
                <c:pt idx="43">
                  <c:v>0.50831182455470136</c:v>
                </c:pt>
                <c:pt idx="44">
                  <c:v>1.4708074718983783</c:v>
                </c:pt>
                <c:pt idx="45">
                  <c:v>-0.89307428152239843</c:v>
                </c:pt>
              </c:numCache>
            </c:numRef>
          </c:val>
          <c:smooth val="0"/>
          <c:extLst>
            <c:ext xmlns:c16="http://schemas.microsoft.com/office/drawing/2014/chart" uri="{C3380CC4-5D6E-409C-BE32-E72D297353CC}">
              <c16:uniqueId val="{00000029-1BE8-42F9-9841-4F2E6945F8CC}"/>
            </c:ext>
          </c:extLst>
        </c:ser>
        <c:ser>
          <c:idx val="1"/>
          <c:order val="1"/>
          <c:tx>
            <c:v>DF</c:v>
          </c:tx>
          <c:spPr>
            <a:ln w="19050" cap="rnd">
              <a:solidFill>
                <a:schemeClr val="accent3"/>
              </a:solidFill>
              <a:prstDash val="sysDot"/>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LH2019'!$D$61:$D$106</c:f>
              <c:numCache>
                <c:formatCode>0.00</c:formatCode>
                <c:ptCount val="46"/>
                <c:pt idx="0">
                  <c:v>-0.29461626658967077</c:v>
                </c:pt>
                <c:pt idx="1">
                  <c:v>-0.22462028346467022</c:v>
                </c:pt>
                <c:pt idx="2">
                  <c:v>-1.7018580290896699</c:v>
                </c:pt>
                <c:pt idx="3">
                  <c:v>-0.64382188846466981</c:v>
                </c:pt>
                <c:pt idx="4">
                  <c:v>-0.30886602971467081</c:v>
                </c:pt>
                <c:pt idx="5">
                  <c:v>-0.41168330158967059</c:v>
                </c:pt>
                <c:pt idx="6">
                  <c:v>-0.16741344971467065</c:v>
                </c:pt>
                <c:pt idx="7">
                  <c:v>-0.8275470653396706</c:v>
                </c:pt>
                <c:pt idx="8">
                  <c:v>0.43573000841032972</c:v>
                </c:pt>
                <c:pt idx="9">
                  <c:v>0.30982532403532925</c:v>
                </c:pt>
                <c:pt idx="10">
                  <c:v>4.4140240285329924E-2</c:v>
                </c:pt>
                <c:pt idx="11">
                  <c:v>1.0543979596603297</c:v>
                </c:pt>
                <c:pt idx="12">
                  <c:v>-0.29571394721467037</c:v>
                </c:pt>
                <c:pt idx="13">
                  <c:v>0.12565244153532973</c:v>
                </c:pt>
                <c:pt idx="14">
                  <c:v>-0.25577164721467049</c:v>
                </c:pt>
                <c:pt idx="15">
                  <c:v>-0.3921694922146699</c:v>
                </c:pt>
                <c:pt idx="16">
                  <c:v>-0.11751158033967002</c:v>
                </c:pt>
                <c:pt idx="17">
                  <c:v>-0.77880050908967124</c:v>
                </c:pt>
                <c:pt idx="18">
                  <c:v>-0.70264486096467049</c:v>
                </c:pt>
                <c:pt idx="19">
                  <c:v>-0.41346643908966918</c:v>
                </c:pt>
                <c:pt idx="20">
                  <c:v>-0.40673112658967003</c:v>
                </c:pt>
                <c:pt idx="21">
                  <c:v>-1.0278410034646699</c:v>
                </c:pt>
                <c:pt idx="22">
                  <c:v>-1.1629882453396707</c:v>
                </c:pt>
                <c:pt idx="23">
                  <c:v>-0.27443662596467089</c:v>
                </c:pt>
                <c:pt idx="24">
                  <c:v>-1.1357555859646702</c:v>
                </c:pt>
                <c:pt idx="25">
                  <c:v>0.54487446653533045</c:v>
                </c:pt>
                <c:pt idx="26">
                  <c:v>1.34210886403533</c:v>
                </c:pt>
                <c:pt idx="27">
                  <c:v>0.18789176841032962</c:v>
                </c:pt>
                <c:pt idx="28">
                  <c:v>0.19994077028533042</c:v>
                </c:pt>
                <c:pt idx="29">
                  <c:v>-0.30747463096466987</c:v>
                </c:pt>
                <c:pt idx="30">
                  <c:v>-0.4058500897146704</c:v>
                </c:pt>
                <c:pt idx="31">
                  <c:v>1.3696807184103292</c:v>
                </c:pt>
                <c:pt idx="32">
                  <c:v>0.90795896591033021</c:v>
                </c:pt>
                <c:pt idx="33">
                  <c:v>0.18844098153533029</c:v>
                </c:pt>
                <c:pt idx="34">
                  <c:v>0.70712833841032996</c:v>
                </c:pt>
                <c:pt idx="35">
                  <c:v>1.485940988410329</c:v>
                </c:pt>
                <c:pt idx="36">
                  <c:v>1.10885181591033</c:v>
                </c:pt>
                <c:pt idx="37">
                  <c:v>1.6158379396603308</c:v>
                </c:pt>
                <c:pt idx="38">
                  <c:v>1.0541297809103307</c:v>
                </c:pt>
                <c:pt idx="39">
                  <c:v>-1.4170581578396702</c:v>
                </c:pt>
                <c:pt idx="40">
                  <c:v>-1.0719547765896706</c:v>
                </c:pt>
                <c:pt idx="41">
                  <c:v>0.33893909466032923</c:v>
                </c:pt>
                <c:pt idx="42">
                  <c:v>0.25223415528533</c:v>
                </c:pt>
                <c:pt idx="43">
                  <c:v>0.72839213216033016</c:v>
                </c:pt>
                <c:pt idx="44">
                  <c:v>0.84709652153532922</c:v>
                </c:pt>
                <c:pt idx="45">
                  <c:v>-0.10259824346466928</c:v>
                </c:pt>
              </c:numCache>
            </c:numRef>
          </c:val>
          <c:smooth val="0"/>
          <c:extLst>
            <c:ext xmlns:c16="http://schemas.microsoft.com/office/drawing/2014/chart" uri="{C3380CC4-5D6E-409C-BE32-E72D297353CC}">
              <c16:uniqueId val="{0000002B-1BE8-42F9-9841-4F2E6945F8CC}"/>
            </c:ext>
          </c:extLst>
        </c:ser>
        <c:ser>
          <c:idx val="2"/>
          <c:order val="2"/>
          <c:tx>
            <c:v>KBDI</c:v>
          </c:tx>
          <c:spPr>
            <a:ln w="12700" cap="rnd">
              <a:solidFill>
                <a:schemeClr val="accent3"/>
              </a:solidFill>
              <a:prstDash val="sysDash"/>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LH2019'!$E$61:$E$106</c:f>
              <c:numCache>
                <c:formatCode>0.00</c:formatCode>
                <c:ptCount val="46"/>
                <c:pt idx="0">
                  <c:v>-0.68828050519879447</c:v>
                </c:pt>
                <c:pt idx="1">
                  <c:v>-0.12395086547676459</c:v>
                </c:pt>
                <c:pt idx="2">
                  <c:v>-1.8262062683224447</c:v>
                </c:pt>
                <c:pt idx="3">
                  <c:v>-0.87999500573523814</c:v>
                </c:pt>
                <c:pt idx="4">
                  <c:v>-0.38680486581384282</c:v>
                </c:pt>
                <c:pt idx="5">
                  <c:v>-0.60596961765062507</c:v>
                </c:pt>
                <c:pt idx="6">
                  <c:v>-7.7609440300579688E-2</c:v>
                </c:pt>
                <c:pt idx="7">
                  <c:v>-0.92697047849559566</c:v>
                </c:pt>
                <c:pt idx="8">
                  <c:v>9.2909531631284209E-2</c:v>
                </c:pt>
                <c:pt idx="9">
                  <c:v>0.40030596488245729</c:v>
                </c:pt>
                <c:pt idx="10">
                  <c:v>-8.7224247712305469E-2</c:v>
                </c:pt>
                <c:pt idx="11">
                  <c:v>1.6075839493632607</c:v>
                </c:pt>
                <c:pt idx="12">
                  <c:v>-0.35286071628647164</c:v>
                </c:pt>
                <c:pt idx="13">
                  <c:v>-6.2912169788625696E-2</c:v>
                </c:pt>
                <c:pt idx="14">
                  <c:v>-8.3223011804281335E-2</c:v>
                </c:pt>
                <c:pt idx="15">
                  <c:v>-0.61332613602699648</c:v>
                </c:pt>
                <c:pt idx="16">
                  <c:v>-0.14501427065062442</c:v>
                </c:pt>
                <c:pt idx="17">
                  <c:v>-0.83772259013404771</c:v>
                </c:pt>
                <c:pt idx="18">
                  <c:v>-1.0634104046622632</c:v>
                </c:pt>
                <c:pt idx="19">
                  <c:v>-0.71740187019290036</c:v>
                </c:pt>
                <c:pt idx="20">
                  <c:v>-0.6111530106886196</c:v>
                </c:pt>
                <c:pt idx="21">
                  <c:v>-1.125558461492536</c:v>
                </c:pt>
                <c:pt idx="22">
                  <c:v>-1.5563287234971777</c:v>
                </c:pt>
                <c:pt idx="23">
                  <c:v>-0.54934483116185517</c:v>
                </c:pt>
                <c:pt idx="24">
                  <c:v>-1.2144694960744378</c:v>
                </c:pt>
                <c:pt idx="25">
                  <c:v>0.51963094945910948</c:v>
                </c:pt>
                <c:pt idx="26">
                  <c:v>1.7103982746788069</c:v>
                </c:pt>
                <c:pt idx="27">
                  <c:v>0.41129758339311573</c:v>
                </c:pt>
                <c:pt idx="28">
                  <c:v>4.2853168887760449E-3</c:v>
                </c:pt>
                <c:pt idx="29">
                  <c:v>-0.32636604539795794</c:v>
                </c:pt>
                <c:pt idx="30">
                  <c:v>-0.44414772726462298</c:v>
                </c:pt>
                <c:pt idx="31">
                  <c:v>1.6579427013879091</c:v>
                </c:pt>
                <c:pt idx="32">
                  <c:v>0.94476758970622732</c:v>
                </c:pt>
                <c:pt idx="33">
                  <c:v>0.2817831875370943</c:v>
                </c:pt>
                <c:pt idx="34">
                  <c:v>0.88504208178915522</c:v>
                </c:pt>
                <c:pt idx="35">
                  <c:v>2.0562259419908919</c:v>
                </c:pt>
                <c:pt idx="36">
                  <c:v>1.5448896989455938</c:v>
                </c:pt>
                <c:pt idx="37">
                  <c:v>2.0418781667917116</c:v>
                </c:pt>
                <c:pt idx="38">
                  <c:v>1.5345958526085535</c:v>
                </c:pt>
                <c:pt idx="39">
                  <c:v>-1.4648231593767052</c:v>
                </c:pt>
                <c:pt idx="40">
                  <c:v>-1.4383209173773406</c:v>
                </c:pt>
                <c:pt idx="41">
                  <c:v>0.31979372262782224</c:v>
                </c:pt>
                <c:pt idx="42">
                  <c:v>0.42889477249621949</c:v>
                </c:pt>
                <c:pt idx="43">
                  <c:v>0.79105222756494109</c:v>
                </c:pt>
                <c:pt idx="44">
                  <c:v>1.0470984687588305</c:v>
                </c:pt>
                <c:pt idx="45">
                  <c:v>-7.0981145918124877E-2</c:v>
                </c:pt>
              </c:numCache>
            </c:numRef>
          </c:val>
          <c:smooth val="0"/>
          <c:extLst>
            <c:ext xmlns:c16="http://schemas.microsoft.com/office/drawing/2014/chart" uri="{C3380CC4-5D6E-409C-BE32-E72D297353CC}">
              <c16:uniqueId val="{0000002D-1BE8-42F9-9841-4F2E6945F8CC}"/>
            </c:ext>
          </c:extLst>
        </c:ser>
        <c:ser>
          <c:idx val="3"/>
          <c:order val="3"/>
          <c:tx>
            <c:v>P</c:v>
          </c:tx>
          <c:spPr>
            <a:ln w="12700" cap="rnd">
              <a:solidFill>
                <a:schemeClr val="accent1"/>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LH2019'!$F$61:$F$106</c:f>
              <c:numCache>
                <c:formatCode>0.00</c:formatCode>
                <c:ptCount val="46"/>
                <c:pt idx="0">
                  <c:v>0.14587116403648503</c:v>
                </c:pt>
                <c:pt idx="1">
                  <c:v>0.24096199777885774</c:v>
                </c:pt>
                <c:pt idx="2">
                  <c:v>2.1713302362550979</c:v>
                </c:pt>
                <c:pt idx="3">
                  <c:v>0.27039262591072621</c:v>
                </c:pt>
                <c:pt idx="4">
                  <c:v>0.75393305947247924</c:v>
                </c:pt>
                <c:pt idx="5">
                  <c:v>1.0675579056913449</c:v>
                </c:pt>
                <c:pt idx="6">
                  <c:v>0.39361475046754146</c:v>
                </c:pt>
                <c:pt idx="7">
                  <c:v>1.1237674932000328</c:v>
                </c:pt>
                <c:pt idx="8">
                  <c:v>-0.76359405399106695</c:v>
                </c:pt>
                <c:pt idx="9">
                  <c:v>5.9112391644541417E-3</c:v>
                </c:pt>
                <c:pt idx="10">
                  <c:v>-0.63632425816104887</c:v>
                </c:pt>
                <c:pt idx="11">
                  <c:v>-0.94409742493166915</c:v>
                </c:pt>
                <c:pt idx="12">
                  <c:v>0.56335148265476609</c:v>
                </c:pt>
                <c:pt idx="13">
                  <c:v>-0.67449155583096676</c:v>
                </c:pt>
                <c:pt idx="14">
                  <c:v>0.23646878334696098</c:v>
                </c:pt>
                <c:pt idx="15">
                  <c:v>0.12427777745821064</c:v>
                </c:pt>
                <c:pt idx="16">
                  <c:v>0.12597506136341177</c:v>
                </c:pt>
                <c:pt idx="17">
                  <c:v>1.2598588472976764</c:v>
                </c:pt>
                <c:pt idx="18">
                  <c:v>0.14157422412383661</c:v>
                </c:pt>
                <c:pt idx="19">
                  <c:v>-5.4283702457575835E-2</c:v>
                </c:pt>
                <c:pt idx="20">
                  <c:v>-2.6971367074698004E-2</c:v>
                </c:pt>
                <c:pt idx="21">
                  <c:v>1.7235451318648463</c:v>
                </c:pt>
                <c:pt idx="22">
                  <c:v>1.1899605841302976</c:v>
                </c:pt>
                <c:pt idx="23">
                  <c:v>-0.22071983326048655</c:v>
                </c:pt>
                <c:pt idx="24">
                  <c:v>0.91592798859109326</c:v>
                </c:pt>
                <c:pt idx="25">
                  <c:v>-1.3958737716708385</c:v>
                </c:pt>
                <c:pt idx="26">
                  <c:v>-1.1863590640401143</c:v>
                </c:pt>
                <c:pt idx="27">
                  <c:v>-0.16438757417726788</c:v>
                </c:pt>
                <c:pt idx="28">
                  <c:v>-0.21747296202581742</c:v>
                </c:pt>
                <c:pt idx="29">
                  <c:v>0.2672833921826801</c:v>
                </c:pt>
                <c:pt idx="30">
                  <c:v>-0.32217167882855502</c:v>
                </c:pt>
                <c:pt idx="31">
                  <c:v>-1.9514204567366997</c:v>
                </c:pt>
                <c:pt idx="32">
                  <c:v>-0.62072975692045607</c:v>
                </c:pt>
                <c:pt idx="33">
                  <c:v>2.5415283485328146E-2</c:v>
                </c:pt>
                <c:pt idx="34">
                  <c:v>-0.54951988927819961</c:v>
                </c:pt>
                <c:pt idx="35">
                  <c:v>-1.5383622030370885</c:v>
                </c:pt>
                <c:pt idx="36">
                  <c:v>-1.0021485581172065</c:v>
                </c:pt>
                <c:pt idx="37">
                  <c:v>-1.6410618638612797</c:v>
                </c:pt>
                <c:pt idx="38">
                  <c:v>-0.29443171033686361</c:v>
                </c:pt>
                <c:pt idx="39">
                  <c:v>3.1543029605158588</c:v>
                </c:pt>
                <c:pt idx="40">
                  <c:v>0.99012073823963065</c:v>
                </c:pt>
                <c:pt idx="41">
                  <c:v>-1.0867423852270197</c:v>
                </c:pt>
                <c:pt idx="42">
                  <c:v>-0.26612745260233378</c:v>
                </c:pt>
                <c:pt idx="43">
                  <c:v>-0.41827185428616315</c:v>
                </c:pt>
                <c:pt idx="44">
                  <c:v>-0.87905131322326235</c:v>
                </c:pt>
                <c:pt idx="45">
                  <c:v>-3.6788037154911878E-2</c:v>
                </c:pt>
              </c:numCache>
            </c:numRef>
          </c:val>
          <c:smooth val="0"/>
          <c:extLst>
            <c:ext xmlns:c16="http://schemas.microsoft.com/office/drawing/2014/chart" uri="{C3380CC4-5D6E-409C-BE32-E72D297353CC}">
              <c16:uniqueId val="{0000002F-1BE8-42F9-9841-4F2E6945F8CC}"/>
            </c:ext>
          </c:extLst>
        </c:ser>
        <c:ser>
          <c:idx val="4"/>
          <c:order val="4"/>
          <c:tx>
            <c:v>PDays</c:v>
          </c:tx>
          <c:spPr>
            <a:ln w="12700" cap="rnd">
              <a:solidFill>
                <a:schemeClr val="accent5"/>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LH2019'!$G$61:$G$106</c:f>
              <c:numCache>
                <c:formatCode>0.00</c:formatCode>
                <c:ptCount val="46"/>
                <c:pt idx="0">
                  <c:v>0.26976828742291598</c:v>
                </c:pt>
                <c:pt idx="1">
                  <c:v>-1.6552049094558146</c:v>
                </c:pt>
                <c:pt idx="2">
                  <c:v>1.7343674313388227</c:v>
                </c:pt>
                <c:pt idx="3">
                  <c:v>1.7269805012719868</c:v>
                </c:pt>
                <c:pt idx="4">
                  <c:v>0.46468038519909233</c:v>
                </c:pt>
                <c:pt idx="5">
                  <c:v>0.58906600192577063</c:v>
                </c:pt>
                <c:pt idx="6">
                  <c:v>-0.27613987033278747</c:v>
                </c:pt>
                <c:pt idx="7">
                  <c:v>1.1193821269138207</c:v>
                </c:pt>
                <c:pt idx="8">
                  <c:v>0.16043704716156282</c:v>
                </c:pt>
                <c:pt idx="9">
                  <c:v>-2.6830980577100025E-2</c:v>
                </c:pt>
                <c:pt idx="10">
                  <c:v>-0.88280319025211318</c:v>
                </c:pt>
                <c:pt idx="11">
                  <c:v>-1.4061064069488665</c:v>
                </c:pt>
                <c:pt idx="12">
                  <c:v>0.34763494581730903</c:v>
                </c:pt>
                <c:pt idx="13">
                  <c:v>-0.25245961666916622</c:v>
                </c:pt>
                <c:pt idx="14">
                  <c:v>0.7605549860090085</c:v>
                </c:pt>
                <c:pt idx="15">
                  <c:v>0.6904259030960187</c:v>
                </c:pt>
                <c:pt idx="16">
                  <c:v>-0.46270660724231838</c:v>
                </c:pt>
                <c:pt idx="17">
                  <c:v>0.62001630385137296</c:v>
                </c:pt>
                <c:pt idx="18">
                  <c:v>0.63584210022873866</c:v>
                </c:pt>
                <c:pt idx="19">
                  <c:v>-0.29918896225019082</c:v>
                </c:pt>
                <c:pt idx="20">
                  <c:v>1.1816567525405604</c:v>
                </c:pt>
                <c:pt idx="21">
                  <c:v>2.29575074005733</c:v>
                </c:pt>
                <c:pt idx="22">
                  <c:v>-0.21321070659886207</c:v>
                </c:pt>
                <c:pt idx="23">
                  <c:v>-0.14385304359791284</c:v>
                </c:pt>
                <c:pt idx="24">
                  <c:v>0.34737780584662881</c:v>
                </c:pt>
                <c:pt idx="25">
                  <c:v>-0.20495885117609974</c:v>
                </c:pt>
                <c:pt idx="26">
                  <c:v>-2.005850324020777</c:v>
                </c:pt>
                <c:pt idx="27">
                  <c:v>0.20742353271326758</c:v>
                </c:pt>
                <c:pt idx="28">
                  <c:v>-1.3123204467332232</c:v>
                </c:pt>
                <c:pt idx="29">
                  <c:v>-0.50186201186873813</c:v>
                </c:pt>
                <c:pt idx="30">
                  <c:v>1.1583037679305306</c:v>
                </c:pt>
                <c:pt idx="31">
                  <c:v>-1.4605265752893479</c:v>
                </c:pt>
                <c:pt idx="32">
                  <c:v>-5.76176479759039E-2</c:v>
                </c:pt>
                <c:pt idx="33">
                  <c:v>-0.71196874427606494</c:v>
                </c:pt>
                <c:pt idx="34">
                  <c:v>-0.31459398413007794</c:v>
                </c:pt>
                <c:pt idx="35">
                  <c:v>-1.998206253983261</c:v>
                </c:pt>
                <c:pt idx="36">
                  <c:v>-0.79011591900211009</c:v>
                </c:pt>
                <c:pt idx="37">
                  <c:v>-0.65750182321363981</c:v>
                </c:pt>
                <c:pt idx="38">
                  <c:v>7.4786060563828291E-2</c:v>
                </c:pt>
                <c:pt idx="39">
                  <c:v>2.1710378542770576</c:v>
                </c:pt>
                <c:pt idx="40">
                  <c:v>0.97858630478550479</c:v>
                </c:pt>
                <c:pt idx="41">
                  <c:v>0.19187825266755246</c:v>
                </c:pt>
                <c:pt idx="42">
                  <c:v>-6.5378599818274916E-2</c:v>
                </c:pt>
                <c:pt idx="43">
                  <c:v>-0.55628218020921971</c:v>
                </c:pt>
                <c:pt idx="44">
                  <c:v>-0.81353903269504979</c:v>
                </c:pt>
                <c:pt idx="45">
                  <c:v>-0.65673040330159926</c:v>
                </c:pt>
              </c:numCache>
            </c:numRef>
          </c:val>
          <c:smooth val="0"/>
          <c:extLst>
            <c:ext xmlns:c16="http://schemas.microsoft.com/office/drawing/2014/chart" uri="{C3380CC4-5D6E-409C-BE32-E72D297353CC}">
              <c16:uniqueId val="{00000031-1BE8-42F9-9841-4F2E6945F8CC}"/>
            </c:ext>
          </c:extLst>
        </c:ser>
        <c:ser>
          <c:idx val="5"/>
          <c:order val="5"/>
          <c:tx>
            <c:v>Tmax</c:v>
          </c:tx>
          <c:spPr>
            <a:ln w="12700" cap="rnd">
              <a:solidFill>
                <a:srgbClr val="FF0000"/>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LH2019'!$I$61:$I$106</c:f>
              <c:numCache>
                <c:formatCode>0.00</c:formatCode>
                <c:ptCount val="46"/>
                <c:pt idx="0">
                  <c:v>-0.3700139975543415</c:v>
                </c:pt>
                <c:pt idx="1">
                  <c:v>0.25534213994565391</c:v>
                </c:pt>
                <c:pt idx="2">
                  <c:v>-0.20131519755434013</c:v>
                </c:pt>
                <c:pt idx="3">
                  <c:v>-0.91096034755434374</c:v>
                </c:pt>
                <c:pt idx="4">
                  <c:v>-0.24306777880434538</c:v>
                </c:pt>
                <c:pt idx="5">
                  <c:v>-0.71870679755434352</c:v>
                </c:pt>
                <c:pt idx="6">
                  <c:v>-0.3278189100543436</c:v>
                </c:pt>
                <c:pt idx="7">
                  <c:v>-0.3875210163043441</c:v>
                </c:pt>
                <c:pt idx="8">
                  <c:v>0.12495681494565858</c:v>
                </c:pt>
                <c:pt idx="9">
                  <c:v>0.83301532744565421</c:v>
                </c:pt>
                <c:pt idx="10">
                  <c:v>0.21303265244565495</c:v>
                </c:pt>
                <c:pt idx="11">
                  <c:v>0.21667508994565665</c:v>
                </c:pt>
                <c:pt idx="12">
                  <c:v>-0.81870752255434454</c:v>
                </c:pt>
                <c:pt idx="13">
                  <c:v>-0.32617083505434508</c:v>
                </c:pt>
                <c:pt idx="14">
                  <c:v>-0.76001451630434502</c:v>
                </c:pt>
                <c:pt idx="15">
                  <c:v>-1.0726726913043443</c:v>
                </c:pt>
                <c:pt idx="16">
                  <c:v>0.13271048369565719</c:v>
                </c:pt>
                <c:pt idx="17">
                  <c:v>-4.7539653804342663E-2</c:v>
                </c:pt>
                <c:pt idx="18">
                  <c:v>-0.34266392880434182</c:v>
                </c:pt>
                <c:pt idx="19">
                  <c:v>-3.5598975543393863E-3</c:v>
                </c:pt>
                <c:pt idx="20">
                  <c:v>-0.52155677255434085</c:v>
                </c:pt>
                <c:pt idx="21">
                  <c:v>-0.73203696005434438</c:v>
                </c:pt>
                <c:pt idx="22">
                  <c:v>-0.69555747255434142</c:v>
                </c:pt>
                <c:pt idx="23">
                  <c:v>-0.41111802880434567</c:v>
                </c:pt>
                <c:pt idx="24">
                  <c:v>-1.2508957225543433</c:v>
                </c:pt>
                <c:pt idx="25">
                  <c:v>-0.29726247880434542</c:v>
                </c:pt>
                <c:pt idx="26">
                  <c:v>-5.93756350543444E-2</c:v>
                </c:pt>
                <c:pt idx="27">
                  <c:v>-0.14359579130434241</c:v>
                </c:pt>
                <c:pt idx="28">
                  <c:v>0.2483528961956587</c:v>
                </c:pt>
                <c:pt idx="29">
                  <c:v>0.49187273369565787</c:v>
                </c:pt>
                <c:pt idx="30">
                  <c:v>-0.38521607880434416</c:v>
                </c:pt>
                <c:pt idx="31">
                  <c:v>0.69927553994565628</c:v>
                </c:pt>
                <c:pt idx="32">
                  <c:v>-2.6474841304342078E-2</c:v>
                </c:pt>
                <c:pt idx="33">
                  <c:v>0.19521793369565899</c:v>
                </c:pt>
                <c:pt idx="34">
                  <c:v>0.55883989619565355</c:v>
                </c:pt>
                <c:pt idx="35">
                  <c:v>1.1204987774456541</c:v>
                </c:pt>
                <c:pt idx="36">
                  <c:v>0.63332574619565207</c:v>
                </c:pt>
                <c:pt idx="37">
                  <c:v>0.51374908994565871</c:v>
                </c:pt>
                <c:pt idx="38">
                  <c:v>1.0826557961956595</c:v>
                </c:pt>
                <c:pt idx="39">
                  <c:v>-0.7665303475543439</c:v>
                </c:pt>
                <c:pt idx="40">
                  <c:v>0.25794035244565805</c:v>
                </c:pt>
                <c:pt idx="41">
                  <c:v>1.0243218274456574</c:v>
                </c:pt>
                <c:pt idx="42">
                  <c:v>0.96237887119565357</c:v>
                </c:pt>
                <c:pt idx="43">
                  <c:v>0.45391342744565932</c:v>
                </c:pt>
                <c:pt idx="44">
                  <c:v>1.3599490461956556</c:v>
                </c:pt>
                <c:pt idx="45">
                  <c:v>0.44232877744565258</c:v>
                </c:pt>
              </c:numCache>
            </c:numRef>
          </c:val>
          <c:smooth val="0"/>
          <c:extLst>
            <c:ext xmlns:c16="http://schemas.microsoft.com/office/drawing/2014/chart" uri="{C3380CC4-5D6E-409C-BE32-E72D297353CC}">
              <c16:uniqueId val="{00000035-1BE8-42F9-9841-4F2E6945F8CC}"/>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LH2019'!$H$61:$H$106</c:f>
              <c:numCache>
                <c:formatCode>0.00</c:formatCode>
                <c:ptCount val="46"/>
                <c:pt idx="0">
                  <c:v>-2.7361533967391267</c:v>
                </c:pt>
                <c:pt idx="1">
                  <c:v>-1.0162217391282979E-3</c:v>
                </c:pt>
                <c:pt idx="2">
                  <c:v>6.9680793845108724</c:v>
                </c:pt>
                <c:pt idx="3">
                  <c:v>2.331842384510864</c:v>
                </c:pt>
                <c:pt idx="4">
                  <c:v>2.9028564220108706</c:v>
                </c:pt>
                <c:pt idx="5">
                  <c:v>2.3406071032608722</c:v>
                </c:pt>
                <c:pt idx="6">
                  <c:v>2.6157441032608659</c:v>
                </c:pt>
                <c:pt idx="7">
                  <c:v>4.4077653470108658</c:v>
                </c:pt>
                <c:pt idx="8">
                  <c:v>-0.22980992798913036</c:v>
                </c:pt>
                <c:pt idx="9">
                  <c:v>0.20220710326087499</c:v>
                </c:pt>
                <c:pt idx="10">
                  <c:v>-0.79444896548913135</c:v>
                </c:pt>
                <c:pt idx="11">
                  <c:v>-2.8687885092391312</c:v>
                </c:pt>
                <c:pt idx="12">
                  <c:v>2.3865727782608701</c:v>
                </c:pt>
                <c:pt idx="13">
                  <c:v>-0.75002567798913589</c:v>
                </c:pt>
                <c:pt idx="14">
                  <c:v>1.6775470157608652</c:v>
                </c:pt>
                <c:pt idx="15">
                  <c:v>1.2145946095108684</c:v>
                </c:pt>
                <c:pt idx="16">
                  <c:v>0.48519315951087094</c:v>
                </c:pt>
                <c:pt idx="17">
                  <c:v>3.8077873470108727</c:v>
                </c:pt>
                <c:pt idx="18">
                  <c:v>1.9319366970108689</c:v>
                </c:pt>
                <c:pt idx="19">
                  <c:v>0.31199011576087798</c:v>
                </c:pt>
                <c:pt idx="20">
                  <c:v>1.2503211407608674</c:v>
                </c:pt>
                <c:pt idx="21">
                  <c:v>3.9545199657608805</c:v>
                </c:pt>
                <c:pt idx="22">
                  <c:v>2.2086269845108717</c:v>
                </c:pt>
                <c:pt idx="23">
                  <c:v>-0.48553257173912812</c:v>
                </c:pt>
                <c:pt idx="24">
                  <c:v>3.7950036157608764</c:v>
                </c:pt>
                <c:pt idx="25">
                  <c:v>-1.6410117154891211</c:v>
                </c:pt>
                <c:pt idx="26">
                  <c:v>-3.1715624842391321</c:v>
                </c:pt>
                <c:pt idx="27">
                  <c:v>-0.51049226548912685</c:v>
                </c:pt>
                <c:pt idx="28">
                  <c:v>-1.0184365967391358</c:v>
                </c:pt>
                <c:pt idx="29">
                  <c:v>0.53244532201087225</c:v>
                </c:pt>
                <c:pt idx="30">
                  <c:v>0.59260560951086916</c:v>
                </c:pt>
                <c:pt idx="31">
                  <c:v>-5.0758841592391306</c:v>
                </c:pt>
                <c:pt idx="32">
                  <c:v>-2.7553421717391302</c:v>
                </c:pt>
                <c:pt idx="33">
                  <c:v>-1.7858273654891264</c:v>
                </c:pt>
                <c:pt idx="34">
                  <c:v>-2.1649405842391261</c:v>
                </c:pt>
                <c:pt idx="35">
                  <c:v>-5.5743065717391289</c:v>
                </c:pt>
                <c:pt idx="36">
                  <c:v>-3.5723425404891245</c:v>
                </c:pt>
                <c:pt idx="37">
                  <c:v>-4.4300625092391215</c:v>
                </c:pt>
                <c:pt idx="38">
                  <c:v>-2.4869221967391297</c:v>
                </c:pt>
                <c:pt idx="39">
                  <c:v>4.8491227720108725</c:v>
                </c:pt>
                <c:pt idx="40">
                  <c:v>-0.1320466092391257</c:v>
                </c:pt>
                <c:pt idx="41">
                  <c:v>-4.5080156717391233</c:v>
                </c:pt>
                <c:pt idx="42">
                  <c:v>-1.3690920467391337</c:v>
                </c:pt>
                <c:pt idx="43">
                  <c:v>-1.315734565489123</c:v>
                </c:pt>
                <c:pt idx="44">
                  <c:v>-1.7728559404891229</c:v>
                </c:pt>
                <c:pt idx="45">
                  <c:v>0.38328228451086943</c:v>
                </c:pt>
              </c:numCache>
            </c:numRef>
          </c:val>
          <c:smooth val="0"/>
          <c:extLst>
            <c:ext xmlns:c16="http://schemas.microsoft.com/office/drawing/2014/chart" uri="{C3380CC4-5D6E-409C-BE32-E72D297353CC}">
              <c16:uniqueId val="{00000033-1BE8-42F9-9841-4F2E6945F8CC}"/>
            </c:ext>
          </c:extLst>
        </c:ser>
        <c:ser>
          <c:idx val="7"/>
          <c:order val="7"/>
          <c:tx>
            <c:v>V</c:v>
          </c:tx>
          <c:spPr>
            <a:ln w="12700" cap="rnd">
              <a:solidFill>
                <a:srgbClr val="7030A0"/>
              </a:solidFill>
              <a:round/>
            </a:ln>
            <a:effectLst/>
          </c:spPr>
          <c:marker>
            <c:symbol val="none"/>
          </c:marker>
          <c:cat>
            <c:strRef>
              <c:f>'Vic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'Vic LH2019'!$J$61:$J$106</c:f>
              <c:numCache>
                <c:formatCode>0.00</c:formatCode>
                <c:ptCount val="46"/>
                <c:pt idx="0">
                  <c:v>-1.5037829786684718</c:v>
                </c:pt>
                <c:pt idx="1">
                  <c:v>0.10839453383152531</c:v>
                </c:pt>
                <c:pt idx="2">
                  <c:v>-1.447403659918475</c:v>
                </c:pt>
                <c:pt idx="3">
                  <c:v>0.20122672133152619</c:v>
                </c:pt>
                <c:pt idx="4">
                  <c:v>-1.2365700724184734</c:v>
                </c:pt>
                <c:pt idx="5">
                  <c:v>-0.71402640991847477</c:v>
                </c:pt>
                <c:pt idx="6">
                  <c:v>-0.76078780366847454</c:v>
                </c:pt>
                <c:pt idx="7">
                  <c:v>-2.6574111036684727</c:v>
                </c:pt>
                <c:pt idx="8">
                  <c:v>0.14493370883152679</c:v>
                </c:pt>
                <c:pt idx="9">
                  <c:v>1.0935991775815275</c:v>
                </c:pt>
                <c:pt idx="10">
                  <c:v>-9.5700509918472676E-2</c:v>
                </c:pt>
                <c:pt idx="11">
                  <c:v>-0.65908152866847303</c:v>
                </c:pt>
                <c:pt idx="12">
                  <c:v>-0.78761630991847298</c:v>
                </c:pt>
                <c:pt idx="13">
                  <c:v>0.50438964008152709</c:v>
                </c:pt>
                <c:pt idx="14">
                  <c:v>-0.58579429116847237</c:v>
                </c:pt>
                <c:pt idx="15">
                  <c:v>-0.53654995366847302</c:v>
                </c:pt>
                <c:pt idx="16">
                  <c:v>-1.3356866536684748</c:v>
                </c:pt>
                <c:pt idx="17">
                  <c:v>-1.0827354661684758</c:v>
                </c:pt>
                <c:pt idx="18">
                  <c:v>-0.5044440036684712</c:v>
                </c:pt>
                <c:pt idx="19">
                  <c:v>-0.95792849116847023</c:v>
                </c:pt>
                <c:pt idx="20">
                  <c:v>-0.23334654116847275</c:v>
                </c:pt>
                <c:pt idx="21">
                  <c:v>-1.4081315099184728</c:v>
                </c:pt>
                <c:pt idx="22">
                  <c:v>-0.40249412241847438</c:v>
                </c:pt>
                <c:pt idx="23">
                  <c:v>-0.29807606616847337</c:v>
                </c:pt>
                <c:pt idx="24">
                  <c:v>-0.4704991974184729</c:v>
                </c:pt>
                <c:pt idx="25">
                  <c:v>1.125271058831526</c:v>
                </c:pt>
                <c:pt idx="26">
                  <c:v>0.14067736508152606</c:v>
                </c:pt>
                <c:pt idx="27">
                  <c:v>-4.6790047418472369E-2</c:v>
                </c:pt>
                <c:pt idx="28">
                  <c:v>0.15171692133152703</c:v>
                </c:pt>
                <c:pt idx="29">
                  <c:v>-8.2167591168474274E-2</c:v>
                </c:pt>
                <c:pt idx="30">
                  <c:v>-0.19689660991847546</c:v>
                </c:pt>
                <c:pt idx="31">
                  <c:v>1.8051155463315247</c:v>
                </c:pt>
                <c:pt idx="32">
                  <c:v>1.6583302025815279</c:v>
                </c:pt>
                <c:pt idx="33">
                  <c:v>0.79488389008152538</c:v>
                </c:pt>
                <c:pt idx="34">
                  <c:v>1.1814136713315264</c:v>
                </c:pt>
                <c:pt idx="35">
                  <c:v>1.7239819900815228</c:v>
                </c:pt>
                <c:pt idx="36">
                  <c:v>1.277661921331525</c:v>
                </c:pt>
                <c:pt idx="37">
                  <c:v>1.8459996963315284</c:v>
                </c:pt>
                <c:pt idx="38">
                  <c:v>1.284125365081529</c:v>
                </c:pt>
                <c:pt idx="39">
                  <c:v>-0.1321392661684726</c:v>
                </c:pt>
                <c:pt idx="40">
                  <c:v>0.74806000883152635</c:v>
                </c:pt>
                <c:pt idx="41">
                  <c:v>0.95081440258152838</c:v>
                </c:pt>
                <c:pt idx="42">
                  <c:v>0.72916968383152536</c:v>
                </c:pt>
                <c:pt idx="43">
                  <c:v>0.23499728383152885</c:v>
                </c:pt>
                <c:pt idx="44">
                  <c:v>0.29863992758152946</c:v>
                </c:pt>
                <c:pt idx="45">
                  <c:v>0.13265747133153027</c:v>
                </c:pt>
              </c:numCache>
            </c:numRef>
          </c:val>
          <c:smooth val="0"/>
          <c:extLst>
            <c:ext xmlns:c16="http://schemas.microsoft.com/office/drawing/2014/chart" uri="{C3380CC4-5D6E-409C-BE32-E72D297353CC}">
              <c16:uniqueId val="{00000037-1BE8-42F9-9841-4F2E6945F8CC}"/>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56931611822399"/>
          <c:y val="4.5654982324626205E-2"/>
          <c:w val="0.80408332504383762"/>
          <c:h val="0.77920294911116517"/>
        </c:manualLayout>
      </c:layout>
      <c:lineChart>
        <c:grouping val="standard"/>
        <c:varyColors val="0"/>
        <c:ser>
          <c:idx val="0"/>
          <c:order val="0"/>
          <c:tx>
            <c:v>ΣFFDI</c:v>
          </c:tx>
          <c:spPr>
            <a:ln w="25400" cap="rnd">
              <a:solidFill>
                <a:srgbClr val="C00000"/>
              </a:solidFill>
              <a:round/>
            </a:ln>
            <a:effectLst/>
          </c:spPr>
          <c:marker>
            <c:symbol val="none"/>
          </c:marker>
          <c:cat>
            <c:strRef>
              <c:f>'NSW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'NSW model'!$F$49:$F$113</c:f>
              <c:numCache>
                <c:formatCode>0</c:formatCode>
                <c:ptCount val="65"/>
                <c:pt idx="0">
                  <c:v>4182.5096121231863</c:v>
                </c:pt>
                <c:pt idx="1">
                  <c:v>3119.2328114025581</c:v>
                </c:pt>
                <c:pt idx="2">
                  <c:v>3611.8248117264175</c:v>
                </c:pt>
                <c:pt idx="3">
                  <c:v>3419.2724918628933</c:v>
                </c:pt>
                <c:pt idx="4">
                  <c:v>3313.1799258286173</c:v>
                </c:pt>
                <c:pt idx="5">
                  <c:v>2909.6757838769586</c:v>
                </c:pt>
                <c:pt idx="6">
                  <c:v>3350.7717442494982</c:v>
                </c:pt>
                <c:pt idx="7">
                  <c:v>4044.0415696116306</c:v>
                </c:pt>
                <c:pt idx="8">
                  <c:v>4067.5896828112654</c:v>
                </c:pt>
                <c:pt idx="9">
                  <c:v>3394.7523696850417</c:v>
                </c:pt>
                <c:pt idx="10">
                  <c:v>3869.1080930477983</c:v>
                </c:pt>
                <c:pt idx="11">
                  <c:v>3439.1926081991251</c:v>
                </c:pt>
                <c:pt idx="12">
                  <c:v>3375.2421442521818</c:v>
                </c:pt>
                <c:pt idx="13">
                  <c:v>3099.9749824785586</c:v>
                </c:pt>
                <c:pt idx="14">
                  <c:v>3209.0225122854545</c:v>
                </c:pt>
                <c:pt idx="15">
                  <c:v>3860.1651962871929</c:v>
                </c:pt>
                <c:pt idx="16">
                  <c:v>2045.3556019263146</c:v>
                </c:pt>
                <c:pt idx="17">
                  <c:v>3005.5000365988144</c:v>
                </c:pt>
                <c:pt idx="18">
                  <c:v>2666.4460814165332</c:v>
                </c:pt>
                <c:pt idx="19">
                  <c:v>3066.3423137152504</c:v>
                </c:pt>
                <c:pt idx="20">
                  <c:v>3823.1954782559051</c:v>
                </c:pt>
                <c:pt idx="21">
                  <c:v>3178.0773123543413</c:v>
                </c:pt>
                <c:pt idx="22">
                  <c:v>3898.8294551149556</c:v>
                </c:pt>
                <c:pt idx="23">
                  <c:v>4378.4394886460123</c:v>
                </c:pt>
                <c:pt idx="24">
                  <c:v>3708.9015584627905</c:v>
                </c:pt>
                <c:pt idx="25">
                  <c:v>4082.2317923341116</c:v>
                </c:pt>
                <c:pt idx="26">
                  <c:v>2728.7453999492391</c:v>
                </c:pt>
                <c:pt idx="27">
                  <c:v>3554.7966847789467</c:v>
                </c:pt>
                <c:pt idx="28">
                  <c:v>3479.6683067731637</c:v>
                </c:pt>
                <c:pt idx="29">
                  <c:v>3444.0565185146875</c:v>
                </c:pt>
                <c:pt idx="30">
                  <c:v>3241.5071718072049</c:v>
                </c:pt>
                <c:pt idx="31">
                  <c:v>2943.3898643867587</c:v>
                </c:pt>
                <c:pt idx="32">
                  <c:v>3136.8757430773412</c:v>
                </c:pt>
                <c:pt idx="33">
                  <c:v>3753.0390002384947</c:v>
                </c:pt>
                <c:pt idx="34">
                  <c:v>3803.7861688451085</c:v>
                </c:pt>
                <c:pt idx="35">
                  <c:v>3047.8838664634873</c:v>
                </c:pt>
                <c:pt idx="36">
                  <c:v>3363.5082725172169</c:v>
                </c:pt>
                <c:pt idx="37">
                  <c:v>3932.0566917758533</c:v>
                </c:pt>
                <c:pt idx="38">
                  <c:v>3273.1392546938132</c:v>
                </c:pt>
                <c:pt idx="39">
                  <c:v>3386.899615653922</c:v>
                </c:pt>
                <c:pt idx="40">
                  <c:v>3993.7464434042022</c:v>
                </c:pt>
                <c:pt idx="41">
                  <c:v>3018.5643788983234</c:v>
                </c:pt>
                <c:pt idx="42">
                  <c:v>2779.2384342173436</c:v>
                </c:pt>
                <c:pt idx="43">
                  <c:v>3558.8707089270251</c:v>
                </c:pt>
                <c:pt idx="44">
                  <c:v>3736.7473611213991</c:v>
                </c:pt>
                <c:pt idx="45">
                  <c:v>4818.2631734003662</c:v>
                </c:pt>
                <c:pt idx="46">
                  <c:v>3912.8342944732221</c:v>
                </c:pt>
                <c:pt idx="47">
                  <c:v>3936.2534442676356</c:v>
                </c:pt>
                <c:pt idx="48">
                  <c:v>4159.2437678137503</c:v>
                </c:pt>
                <c:pt idx="49">
                  <c:v>4552.8347713815247</c:v>
                </c:pt>
                <c:pt idx="50">
                  <c:v>3685.3312817595961</c:v>
                </c:pt>
                <c:pt idx="51">
                  <c:v>3588.9957476257159</c:v>
                </c:pt>
                <c:pt idx="52">
                  <c:v>3891.804614229683</c:v>
                </c:pt>
                <c:pt idx="53">
                  <c:v>2314.0638500697887</c:v>
                </c:pt>
                <c:pt idx="54">
                  <c:v>2763.7159629865318</c:v>
                </c:pt>
                <c:pt idx="55">
                  <c:v>4241.6298382265486</c:v>
                </c:pt>
                <c:pt idx="56">
                  <c:v>4577.3593303017178</c:v>
                </c:pt>
                <c:pt idx="57">
                  <c:v>4033.6867883678206</c:v>
                </c:pt>
                <c:pt idx="58">
                  <c:v>4105.0233929667857</c:v>
                </c:pt>
                <c:pt idx="59">
                  <c:v>3467.7827423545154</c:v>
                </c:pt>
                <c:pt idx="60">
                  <c:v>4709.866131120777</c:v>
                </c:pt>
                <c:pt idx="61">
                  <c:v>4899.0656435461824</c:v>
                </c:pt>
                <c:pt idx="62">
                  <c:v>4613.8756210051624</c:v>
                </c:pt>
                <c:pt idx="63">
                  <c:v>3137.6611890389468</c:v>
                </c:pt>
                <c:pt idx="64">
                  <c:v>2636.4006211078417</c:v>
                </c:pt>
              </c:numCache>
            </c:numRef>
          </c:val>
          <c:smooth val="0"/>
          <c:extLst>
            <c:ext xmlns:c16="http://schemas.microsoft.com/office/drawing/2014/chart" uri="{C3380CC4-5D6E-409C-BE32-E72D297353CC}">
              <c16:uniqueId val="{0000000B-11E9-47EA-8AE8-8F3EF013EE08}"/>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3"/>
          <c:order val="1"/>
          <c:tx>
            <c:v>P</c:v>
          </c:tx>
          <c:spPr>
            <a:ln w="12700" cap="rnd">
              <a:solidFill>
                <a:schemeClr val="accent1"/>
              </a:solidFill>
              <a:round/>
            </a:ln>
            <a:effectLst/>
          </c:spPr>
          <c:marker>
            <c:symbol val="none"/>
          </c:marker>
          <c:cat>
            <c:strRef>
              <c:f>'NSW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'NSW model'!$B$49:$B$113</c:f>
              <c:numCache>
                <c:formatCode>0.00</c:formatCode>
                <c:ptCount val="65"/>
                <c:pt idx="0">
                  <c:v>-1.0590261337223112</c:v>
                </c:pt>
                <c:pt idx="1">
                  <c:v>0.48925784489024149</c:v>
                </c:pt>
                <c:pt idx="2">
                  <c:v>-0.48062980359870888</c:v>
                </c:pt>
                <c:pt idx="3">
                  <c:v>-0.20983956194117623</c:v>
                </c:pt>
                <c:pt idx="4">
                  <c:v>0.65783566975038688</c:v>
                </c:pt>
                <c:pt idx="5">
                  <c:v>1.2856427416433425</c:v>
                </c:pt>
                <c:pt idx="6">
                  <c:v>-0.42088478904099424</c:v>
                </c:pt>
                <c:pt idx="7">
                  <c:v>-1.7741901052793843</c:v>
                </c:pt>
                <c:pt idx="8">
                  <c:v>-1.1078717199485508</c:v>
                </c:pt>
                <c:pt idx="9">
                  <c:v>-9.5112986689132484E-2</c:v>
                </c:pt>
                <c:pt idx="10">
                  <c:v>-0.66785776138160036</c:v>
                </c:pt>
                <c:pt idx="11">
                  <c:v>-0.12603506854805796</c:v>
                </c:pt>
                <c:pt idx="12">
                  <c:v>-0.33385083540151322</c:v>
                </c:pt>
                <c:pt idx="13">
                  <c:v>0.63757080670445954</c:v>
                </c:pt>
                <c:pt idx="14">
                  <c:v>-0.38503778030636565</c:v>
                </c:pt>
                <c:pt idx="15">
                  <c:v>-0.21169650158283507</c:v>
                </c:pt>
                <c:pt idx="16">
                  <c:v>3.042388379158623</c:v>
                </c:pt>
                <c:pt idx="17">
                  <c:v>-0.21541038086615272</c:v>
                </c:pt>
                <c:pt idx="18">
                  <c:v>1.4971723877801144</c:v>
                </c:pt>
                <c:pt idx="19">
                  <c:v>0.51993771723068904</c:v>
                </c:pt>
                <c:pt idx="20">
                  <c:v>-0.48151790516645837</c:v>
                </c:pt>
                <c:pt idx="21">
                  <c:v>2.3973359895500933E-2</c:v>
                </c:pt>
                <c:pt idx="22">
                  <c:v>-1.2686988402174251</c:v>
                </c:pt>
                <c:pt idx="23">
                  <c:v>-0.87979109004916822</c:v>
                </c:pt>
                <c:pt idx="24">
                  <c:v>-0.67181385018339501</c:v>
                </c:pt>
                <c:pt idx="25">
                  <c:v>-0.80624013293825225</c:v>
                </c:pt>
                <c:pt idx="26">
                  <c:v>1.141689551161714</c:v>
                </c:pt>
                <c:pt idx="27">
                  <c:v>-0.59592153439386564</c:v>
                </c:pt>
                <c:pt idx="28">
                  <c:v>-0.70152488444993366</c:v>
                </c:pt>
                <c:pt idx="29">
                  <c:v>0.15848037915651714</c:v>
                </c:pt>
                <c:pt idx="30">
                  <c:v>0.51921108867525712</c:v>
                </c:pt>
                <c:pt idx="31">
                  <c:v>1.5836411858764825</c:v>
                </c:pt>
                <c:pt idx="32">
                  <c:v>0.40472672294169132</c:v>
                </c:pt>
                <c:pt idx="33">
                  <c:v>-0.72881382353170043</c:v>
                </c:pt>
                <c:pt idx="34">
                  <c:v>-0.75868633081055803</c:v>
                </c:pt>
                <c:pt idx="35">
                  <c:v>0.28677068744328482</c:v>
                </c:pt>
                <c:pt idx="36">
                  <c:v>-0.11344017358724202</c:v>
                </c:pt>
                <c:pt idx="37">
                  <c:v>-0.71202063025061335</c:v>
                </c:pt>
                <c:pt idx="38">
                  <c:v>-0.10730419911915251</c:v>
                </c:pt>
                <c:pt idx="39">
                  <c:v>-6.096144458384424E-2</c:v>
                </c:pt>
                <c:pt idx="40">
                  <c:v>-0.68505463719348292</c:v>
                </c:pt>
                <c:pt idx="41">
                  <c:v>0.76037103257240968</c:v>
                </c:pt>
                <c:pt idx="42">
                  <c:v>1.10374339326695</c:v>
                </c:pt>
                <c:pt idx="43">
                  <c:v>2.8171658215772607E-2</c:v>
                </c:pt>
                <c:pt idx="44">
                  <c:v>-1.1579283537671763</c:v>
                </c:pt>
                <c:pt idx="45">
                  <c:v>-1.6939380181572652</c:v>
                </c:pt>
                <c:pt idx="46">
                  <c:v>-0.77015091468514618</c:v>
                </c:pt>
                <c:pt idx="47">
                  <c:v>-0.53698388489774185</c:v>
                </c:pt>
                <c:pt idx="48">
                  <c:v>-0.73196254727190468</c:v>
                </c:pt>
                <c:pt idx="49">
                  <c:v>-0.8795488805306908</c:v>
                </c:pt>
                <c:pt idx="50">
                  <c:v>-0.36880974256839194</c:v>
                </c:pt>
                <c:pt idx="51">
                  <c:v>-0.15800672498705137</c:v>
                </c:pt>
                <c:pt idx="52">
                  <c:v>-2.2611604158284331E-2</c:v>
                </c:pt>
                <c:pt idx="53">
                  <c:v>2.1391890847570676</c:v>
                </c:pt>
                <c:pt idx="54">
                  <c:v>1.3475676418673515</c:v>
                </c:pt>
                <c:pt idx="55">
                  <c:v>-0.70104046541297915</c:v>
                </c:pt>
                <c:pt idx="56">
                  <c:v>-1.1197399863539346</c:v>
                </c:pt>
                <c:pt idx="57">
                  <c:v>-0.30704631535670041</c:v>
                </c:pt>
                <c:pt idx="58">
                  <c:v>-6.2656911213185076E-2</c:v>
                </c:pt>
                <c:pt idx="59">
                  <c:v>0.21927496829429927</c:v>
                </c:pt>
                <c:pt idx="60">
                  <c:v>-1.5746094620541549</c:v>
                </c:pt>
                <c:pt idx="61">
                  <c:v>-1.6419437081908219</c:v>
                </c:pt>
                <c:pt idx="62">
                  <c:v>-1.0888179044950095</c:v>
                </c:pt>
                <c:pt idx="63">
                  <c:v>0.93314715575282769</c:v>
                </c:pt>
                <c:pt idx="64">
                  <c:v>1.7522997472427868</c:v>
                </c:pt>
              </c:numCache>
            </c:numRef>
          </c:val>
          <c:smooth val="0"/>
          <c:extLst>
            <c:ext xmlns:c16="http://schemas.microsoft.com/office/drawing/2014/chart" uri="{C3380CC4-5D6E-409C-BE32-E72D297353CC}">
              <c16:uniqueId val="{0000000D-11E9-47EA-8AE8-8F3EF013EE08}"/>
            </c:ext>
          </c:extLst>
        </c:ser>
        <c:ser>
          <c:idx val="6"/>
          <c:order val="2"/>
          <c:tx>
            <c:v>Tmax</c:v>
          </c:tx>
          <c:spPr>
            <a:ln w="12700" cap="rnd">
              <a:solidFill>
                <a:srgbClr val="FF0000"/>
              </a:solidFill>
              <a:round/>
            </a:ln>
            <a:effectLst/>
          </c:spPr>
          <c:marker>
            <c:symbol val="none"/>
          </c:marker>
          <c:cat>
            <c:strRef>
              <c:f>'NSW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'NSW model'!$AH$49:$AH$113</c:f>
              <c:numCache>
                <c:formatCode>0.00</c:formatCode>
                <c:ptCount val="65"/>
                <c:pt idx="0">
                  <c:v>0.72</c:v>
                </c:pt>
                <c:pt idx="1">
                  <c:v>-0.18</c:v>
                </c:pt>
                <c:pt idx="2">
                  <c:v>-0.01</c:v>
                </c:pt>
                <c:pt idx="3">
                  <c:v>-0.39</c:v>
                </c:pt>
                <c:pt idx="4">
                  <c:v>-0.04</c:v>
                </c:pt>
                <c:pt idx="5">
                  <c:v>-0.45</c:v>
                </c:pt>
                <c:pt idx="6">
                  <c:v>-0.22</c:v>
                </c:pt>
                <c:pt idx="7">
                  <c:v>-0.03</c:v>
                </c:pt>
                <c:pt idx="8">
                  <c:v>0.47</c:v>
                </c:pt>
                <c:pt idx="9">
                  <c:v>-0.28000000000000003</c:v>
                </c:pt>
                <c:pt idx="10">
                  <c:v>0.18</c:v>
                </c:pt>
                <c:pt idx="11">
                  <c:v>-0.3</c:v>
                </c:pt>
                <c:pt idx="12">
                  <c:v>-0.43</c:v>
                </c:pt>
                <c:pt idx="13">
                  <c:v>-0.51</c:v>
                </c:pt>
                <c:pt idx="14">
                  <c:v>-0.53</c:v>
                </c:pt>
                <c:pt idx="15">
                  <c:v>0.88</c:v>
                </c:pt>
                <c:pt idx="16">
                  <c:v>-0.41</c:v>
                </c:pt>
                <c:pt idx="17">
                  <c:v>-0.53</c:v>
                </c:pt>
                <c:pt idx="18">
                  <c:v>-0.31</c:v>
                </c:pt>
                <c:pt idx="19">
                  <c:v>-0.47</c:v>
                </c:pt>
                <c:pt idx="20">
                  <c:v>0.71</c:v>
                </c:pt>
                <c:pt idx="21">
                  <c:v>-0.33</c:v>
                </c:pt>
                <c:pt idx="22">
                  <c:v>0.82</c:v>
                </c:pt>
                <c:pt idx="23">
                  <c:v>1.24</c:v>
                </c:pt>
                <c:pt idx="24">
                  <c:v>0.21</c:v>
                </c:pt>
                <c:pt idx="25">
                  <c:v>0.9</c:v>
                </c:pt>
                <c:pt idx="26">
                  <c:v>-0.56999999999999995</c:v>
                </c:pt>
                <c:pt idx="27">
                  <c:v>-7.0000000000000007E-2</c:v>
                </c:pt>
                <c:pt idx="28">
                  <c:v>0.21</c:v>
                </c:pt>
                <c:pt idx="29">
                  <c:v>-0.38</c:v>
                </c:pt>
                <c:pt idx="30">
                  <c:v>0.04</c:v>
                </c:pt>
                <c:pt idx="31">
                  <c:v>0.14000000000000001</c:v>
                </c:pt>
                <c:pt idx="32">
                  <c:v>-0.24</c:v>
                </c:pt>
                <c:pt idx="33">
                  <c:v>0.94</c:v>
                </c:pt>
                <c:pt idx="34">
                  <c:v>0.01</c:v>
                </c:pt>
                <c:pt idx="35">
                  <c:v>-0.3</c:v>
                </c:pt>
                <c:pt idx="36">
                  <c:v>0.11</c:v>
                </c:pt>
                <c:pt idx="37">
                  <c:v>0.12</c:v>
                </c:pt>
                <c:pt idx="38">
                  <c:v>0.12</c:v>
                </c:pt>
                <c:pt idx="39">
                  <c:v>0.25</c:v>
                </c:pt>
                <c:pt idx="40">
                  <c:v>1.07</c:v>
                </c:pt>
                <c:pt idx="41">
                  <c:v>0.05</c:v>
                </c:pt>
                <c:pt idx="42">
                  <c:v>-0.28999999999999998</c:v>
                </c:pt>
                <c:pt idx="43">
                  <c:v>1.05</c:v>
                </c:pt>
                <c:pt idx="44">
                  <c:v>0.56999999999999995</c:v>
                </c:pt>
                <c:pt idx="45">
                  <c:v>1.63</c:v>
                </c:pt>
                <c:pt idx="46">
                  <c:v>0.98</c:v>
                </c:pt>
                <c:pt idx="47">
                  <c:v>1.1100000000000001</c:v>
                </c:pt>
                <c:pt idx="48">
                  <c:v>1.18</c:v>
                </c:pt>
                <c:pt idx="49">
                  <c:v>1.61</c:v>
                </c:pt>
                <c:pt idx="50">
                  <c:v>0.77</c:v>
                </c:pt>
                <c:pt idx="51">
                  <c:v>0.75</c:v>
                </c:pt>
                <c:pt idx="52">
                  <c:v>1.33</c:v>
                </c:pt>
                <c:pt idx="53">
                  <c:v>-0.56999999999999995</c:v>
                </c:pt>
                <c:pt idx="54">
                  <c:v>0.09</c:v>
                </c:pt>
                <c:pt idx="55">
                  <c:v>1.48</c:v>
                </c:pt>
                <c:pt idx="56">
                  <c:v>1.92</c:v>
                </c:pt>
                <c:pt idx="57">
                  <c:v>1.3</c:v>
                </c:pt>
                <c:pt idx="58">
                  <c:v>1.65</c:v>
                </c:pt>
                <c:pt idx="59">
                  <c:v>1.1000000000000001</c:v>
                </c:pt>
                <c:pt idx="60">
                  <c:v>2.17</c:v>
                </c:pt>
                <c:pt idx="61">
                  <c:v>2.08</c:v>
                </c:pt>
                <c:pt idx="62">
                  <c:v>1.37</c:v>
                </c:pt>
                <c:pt idx="63">
                  <c:v>0.6</c:v>
                </c:pt>
                <c:pt idx="64">
                  <c:v>0.21</c:v>
                </c:pt>
              </c:numCache>
            </c:numRef>
          </c:val>
          <c:smooth val="0"/>
          <c:extLst>
            <c:ext xmlns:c16="http://schemas.microsoft.com/office/drawing/2014/chart" uri="{C3380CC4-5D6E-409C-BE32-E72D297353CC}">
              <c16:uniqueId val="{0000000F-11E9-47EA-8AE8-8F3EF013EE08}"/>
            </c:ext>
          </c:extLst>
        </c:ser>
        <c:ser>
          <c:idx val="5"/>
          <c:order val="3"/>
          <c:tx>
            <c:v>TmaxFS</c:v>
          </c:tx>
          <c:spPr>
            <a:ln w="12700" cap="rnd">
              <a:solidFill>
                <a:schemeClr val="accent2"/>
              </a:solidFill>
              <a:round/>
            </a:ln>
            <a:effectLst/>
          </c:spPr>
          <c:marker>
            <c:symbol val="none"/>
          </c:marker>
          <c:cat>
            <c:strRef>
              <c:f>'NSW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'NSW model'!$Z$49:$Z$113</c:f>
              <c:numCache>
                <c:formatCode>0.00</c:formatCode>
                <c:ptCount val="65"/>
                <c:pt idx="0">
                  <c:v>1.0860000000000056</c:v>
                </c:pt>
                <c:pt idx="1">
                  <c:v>-0.4839999999999911</c:v>
                </c:pt>
                <c:pt idx="2">
                  <c:v>0.20100000000000762</c:v>
                </c:pt>
                <c:pt idx="3">
                  <c:v>-0.50899999999998968</c:v>
                </c:pt>
                <c:pt idx="4">
                  <c:v>0.12100000000000932</c:v>
                </c:pt>
                <c:pt idx="5">
                  <c:v>-0.69899999999999096</c:v>
                </c:pt>
                <c:pt idx="6">
                  <c:v>-0.27399999999999025</c:v>
                </c:pt>
                <c:pt idx="7">
                  <c:v>-0.48899999999999011</c:v>
                </c:pt>
                <c:pt idx="8">
                  <c:v>0.87100000000000932</c:v>
                </c:pt>
                <c:pt idx="9">
                  <c:v>-0.4839999999999911</c:v>
                </c:pt>
                <c:pt idx="10">
                  <c:v>0.62100000000000932</c:v>
                </c:pt>
                <c:pt idx="11">
                  <c:v>0.31100000000000705</c:v>
                </c:pt>
                <c:pt idx="12">
                  <c:v>-0.90899999999999181</c:v>
                </c:pt>
                <c:pt idx="13">
                  <c:v>-1.0439999999999898</c:v>
                </c:pt>
                <c:pt idx="14">
                  <c:v>-1.2589999999999932</c:v>
                </c:pt>
                <c:pt idx="15">
                  <c:v>1.0560000000000116</c:v>
                </c:pt>
                <c:pt idx="16">
                  <c:v>-0.94899999999999096</c:v>
                </c:pt>
                <c:pt idx="17">
                  <c:v>-1.188999999999993</c:v>
                </c:pt>
                <c:pt idx="18">
                  <c:v>-1.0589999999999904</c:v>
                </c:pt>
                <c:pt idx="19">
                  <c:v>-0.63399999999999324</c:v>
                </c:pt>
                <c:pt idx="20">
                  <c:v>0.93600000000000705</c:v>
                </c:pt>
                <c:pt idx="21">
                  <c:v>-0.30899999999999039</c:v>
                </c:pt>
                <c:pt idx="22">
                  <c:v>0.75100000000000833</c:v>
                </c:pt>
                <c:pt idx="23">
                  <c:v>2.2360000000000113</c:v>
                </c:pt>
                <c:pt idx="24">
                  <c:v>0.77600000000001046</c:v>
                </c:pt>
                <c:pt idx="25">
                  <c:v>1.5410000000000075</c:v>
                </c:pt>
                <c:pt idx="26">
                  <c:v>-0.98899999999999011</c:v>
                </c:pt>
                <c:pt idx="27">
                  <c:v>-0.12899999999999068</c:v>
                </c:pt>
                <c:pt idx="28">
                  <c:v>-0.61399999999999011</c:v>
                </c:pt>
                <c:pt idx="29">
                  <c:v>-0.49899999999999167</c:v>
                </c:pt>
                <c:pt idx="30">
                  <c:v>0.21600000000000819</c:v>
                </c:pt>
                <c:pt idx="31">
                  <c:v>0.40100000000001046</c:v>
                </c:pt>
                <c:pt idx="32">
                  <c:v>0.2260000000000062</c:v>
                </c:pt>
                <c:pt idx="33">
                  <c:v>1.4660000000000082</c:v>
                </c:pt>
                <c:pt idx="34">
                  <c:v>-0.12399999999999167</c:v>
                </c:pt>
                <c:pt idx="35">
                  <c:v>-1.073999999999991</c:v>
                </c:pt>
                <c:pt idx="36">
                  <c:v>-0.43899999999999295</c:v>
                </c:pt>
                <c:pt idx="37">
                  <c:v>0.29100000000000747</c:v>
                </c:pt>
                <c:pt idx="38">
                  <c:v>-0.38399999999999324</c:v>
                </c:pt>
                <c:pt idx="39">
                  <c:v>0.1410000000000089</c:v>
                </c:pt>
                <c:pt idx="40">
                  <c:v>1.5260000000000105</c:v>
                </c:pt>
                <c:pt idx="41">
                  <c:v>9.1000000000008185E-2</c:v>
                </c:pt>
                <c:pt idx="42">
                  <c:v>-0.68899999999999295</c:v>
                </c:pt>
                <c:pt idx="43">
                  <c:v>1.4860000000000078</c:v>
                </c:pt>
                <c:pt idx="44">
                  <c:v>-7.3999999999990962E-2</c:v>
                </c:pt>
                <c:pt idx="45">
                  <c:v>2.2960000000000065</c:v>
                </c:pt>
                <c:pt idx="46">
                  <c:v>1.181000000000008</c:v>
                </c:pt>
                <c:pt idx="47">
                  <c:v>0.70600000000001017</c:v>
                </c:pt>
                <c:pt idx="48">
                  <c:v>1.8960000000000079</c:v>
                </c:pt>
                <c:pt idx="49">
                  <c:v>2.2310000000000088</c:v>
                </c:pt>
                <c:pt idx="50">
                  <c:v>0.5560000000000116</c:v>
                </c:pt>
                <c:pt idx="51">
                  <c:v>1.166000000000011</c:v>
                </c:pt>
                <c:pt idx="52">
                  <c:v>1.7560000000000073</c:v>
                </c:pt>
                <c:pt idx="53">
                  <c:v>-0.7289999999999921</c:v>
                </c:pt>
                <c:pt idx="54">
                  <c:v>-0.26399999999999224</c:v>
                </c:pt>
                <c:pt idx="55">
                  <c:v>2.1610000000000085</c:v>
                </c:pt>
                <c:pt idx="56">
                  <c:v>2.436000000000007</c:v>
                </c:pt>
                <c:pt idx="57">
                  <c:v>2.1260000000000083</c:v>
                </c:pt>
                <c:pt idx="58">
                  <c:v>2.2010000000000076</c:v>
                </c:pt>
                <c:pt idx="59">
                  <c:v>1.3260000000000076</c:v>
                </c:pt>
                <c:pt idx="60">
                  <c:v>2.3510000000000097</c:v>
                </c:pt>
                <c:pt idx="61">
                  <c:v>2.5910000000000082</c:v>
                </c:pt>
                <c:pt idx="62">
                  <c:v>2.4860000000000078</c:v>
                </c:pt>
                <c:pt idx="63">
                  <c:v>1.1410000000000089</c:v>
                </c:pt>
                <c:pt idx="64">
                  <c:v>6.0000000000073328E-3</c:v>
                </c:pt>
              </c:numCache>
            </c:numRef>
          </c:val>
          <c:smooth val="0"/>
          <c:extLst>
            <c:ext xmlns:c16="http://schemas.microsoft.com/office/drawing/2014/chart" uri="{C3380CC4-5D6E-409C-BE32-E72D297353CC}">
              <c16:uniqueId val="{00000011-11E9-47EA-8AE8-8F3EF013EE08}"/>
            </c:ext>
          </c:extLst>
        </c:ser>
        <c:ser>
          <c:idx val="2"/>
          <c:order val="4"/>
          <c:tx>
            <c:v>C 3pm</c:v>
          </c:tx>
          <c:spPr>
            <a:ln w="12700" cap="rnd">
              <a:solidFill>
                <a:schemeClr val="tx1">
                  <a:lumMod val="75000"/>
                  <a:lumOff val="25000"/>
                </a:schemeClr>
              </a:solidFill>
              <a:prstDash val="solid"/>
              <a:round/>
            </a:ln>
            <a:effectLst/>
          </c:spPr>
          <c:marker>
            <c:symbol val="none"/>
          </c:marker>
          <c:cat>
            <c:strRef>
              <c:f>'NSW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'NSW model'!$AC$49:$AC$113</c:f>
              <c:numCache>
                <c:formatCode>0.00</c:formatCode>
                <c:ptCount val="65"/>
                <c:pt idx="0">
                  <c:v>-0.56133333333333368</c:v>
                </c:pt>
                <c:pt idx="1">
                  <c:v>0.10866666666666625</c:v>
                </c:pt>
                <c:pt idx="2">
                  <c:v>-8.1333333333333702E-2</c:v>
                </c:pt>
                <c:pt idx="3">
                  <c:v>-5.1333333333333897E-2</c:v>
                </c:pt>
                <c:pt idx="4">
                  <c:v>-0.25133333333333363</c:v>
                </c:pt>
                <c:pt idx="5">
                  <c:v>-5.1333333333333897E-2</c:v>
                </c:pt>
                <c:pt idx="6">
                  <c:v>0.29866666666666664</c:v>
                </c:pt>
                <c:pt idx="7">
                  <c:v>-0.29133333333333367</c:v>
                </c:pt>
                <c:pt idx="8">
                  <c:v>-0.43133333333333379</c:v>
                </c:pt>
                <c:pt idx="9">
                  <c:v>-7.1333333333333915E-2</c:v>
                </c:pt>
                <c:pt idx="10">
                  <c:v>-0.38133333333333352</c:v>
                </c:pt>
                <c:pt idx="11">
                  <c:v>6.866666666666621E-2</c:v>
                </c:pt>
                <c:pt idx="12">
                  <c:v>1.8666666666666387E-2</c:v>
                </c:pt>
                <c:pt idx="13">
                  <c:v>-0.10133333333333372</c:v>
                </c:pt>
                <c:pt idx="14">
                  <c:v>0.30866666666666642</c:v>
                </c:pt>
                <c:pt idx="15">
                  <c:v>-0.50133333333333363</c:v>
                </c:pt>
                <c:pt idx="16">
                  <c:v>0.49866666666666593</c:v>
                </c:pt>
                <c:pt idx="17">
                  <c:v>0.63866666666666649</c:v>
                </c:pt>
                <c:pt idx="18">
                  <c:v>0.21866666666666656</c:v>
                </c:pt>
                <c:pt idx="19">
                  <c:v>0.15866666666666607</c:v>
                </c:pt>
                <c:pt idx="20">
                  <c:v>-0.27133333333333365</c:v>
                </c:pt>
                <c:pt idx="21">
                  <c:v>0.34866666666666646</c:v>
                </c:pt>
                <c:pt idx="22">
                  <c:v>2.8666666666666174E-2</c:v>
                </c:pt>
                <c:pt idx="23">
                  <c:v>-0.42133333333333356</c:v>
                </c:pt>
                <c:pt idx="24">
                  <c:v>-1.3333333333336306E-3</c:v>
                </c:pt>
                <c:pt idx="25">
                  <c:v>-0.44133333333333358</c:v>
                </c:pt>
                <c:pt idx="26">
                  <c:v>0.34866666666666646</c:v>
                </c:pt>
                <c:pt idx="27">
                  <c:v>2.8666666666666174E-2</c:v>
                </c:pt>
                <c:pt idx="28">
                  <c:v>0.12866666666666626</c:v>
                </c:pt>
                <c:pt idx="29">
                  <c:v>-0.35133333333333372</c:v>
                </c:pt>
                <c:pt idx="30">
                  <c:v>1.8666666666666387E-2</c:v>
                </c:pt>
                <c:pt idx="31">
                  <c:v>-3.1333333333333879E-2</c:v>
                </c:pt>
                <c:pt idx="32">
                  <c:v>0.31866666666666621</c:v>
                </c:pt>
                <c:pt idx="33">
                  <c:v>0.16866666666666585</c:v>
                </c:pt>
                <c:pt idx="34">
                  <c:v>-0.38133333333333352</c:v>
                </c:pt>
                <c:pt idx="35">
                  <c:v>0.23866666666666614</c:v>
                </c:pt>
                <c:pt idx="36">
                  <c:v>1.8666666666666387E-2</c:v>
                </c:pt>
                <c:pt idx="37">
                  <c:v>-0.57133333333333391</c:v>
                </c:pt>
                <c:pt idx="38">
                  <c:v>0.21866666666666656</c:v>
                </c:pt>
                <c:pt idx="39">
                  <c:v>8.8666666666666227E-2</c:v>
                </c:pt>
                <c:pt idx="40">
                  <c:v>-0.12133333333333374</c:v>
                </c:pt>
                <c:pt idx="41">
                  <c:v>0.28866666666666596</c:v>
                </c:pt>
                <c:pt idx="42">
                  <c:v>0.34866666666666646</c:v>
                </c:pt>
                <c:pt idx="43">
                  <c:v>0.29866666666666664</c:v>
                </c:pt>
                <c:pt idx="44">
                  <c:v>5.8666666666666423E-2</c:v>
                </c:pt>
                <c:pt idx="45">
                  <c:v>-0.45133333333333381</c:v>
                </c:pt>
                <c:pt idx="46">
                  <c:v>-0.10133333333333372</c:v>
                </c:pt>
                <c:pt idx="47">
                  <c:v>-0.3313333333333337</c:v>
                </c:pt>
                <c:pt idx="48">
                  <c:v>-0.29133333333333367</c:v>
                </c:pt>
                <c:pt idx="49">
                  <c:v>-0.53133333333333388</c:v>
                </c:pt>
                <c:pt idx="50">
                  <c:v>-3.1333333333333879E-2</c:v>
                </c:pt>
                <c:pt idx="51">
                  <c:v>8.6666666666661563E-3</c:v>
                </c:pt>
                <c:pt idx="52">
                  <c:v>-2.1333333333333648E-2</c:v>
                </c:pt>
                <c:pt idx="53">
                  <c:v>0.60866666666666625</c:v>
                </c:pt>
                <c:pt idx="54">
                  <c:v>0.328666666666666</c:v>
                </c:pt>
                <c:pt idx="55">
                  <c:v>-8.1333333333333702E-2</c:v>
                </c:pt>
                <c:pt idx="56">
                  <c:v>-0.23133333333333361</c:v>
                </c:pt>
                <c:pt idx="57">
                  <c:v>-8.1333333333333702E-2</c:v>
                </c:pt>
                <c:pt idx="58">
                  <c:v>-2.3078654395529252E-2</c:v>
                </c:pt>
                <c:pt idx="59">
                  <c:v>0.25534527070130153</c:v>
                </c:pt>
                <c:pt idx="60">
                  <c:v>-0.22226882354055144</c:v>
                </c:pt>
                <c:pt idx="61">
                  <c:v>-0.50913805515351784</c:v>
                </c:pt>
                <c:pt idx="62">
                  <c:v>-0.6942412704805565</c:v>
                </c:pt>
                <c:pt idx="63">
                  <c:v>0.20151319204913509</c:v>
                </c:pt>
                <c:pt idx="64">
                  <c:v>0.39220835770208051</c:v>
                </c:pt>
              </c:numCache>
            </c:numRef>
          </c:val>
          <c:smooth val="0"/>
          <c:extLst>
            <c:ext xmlns:c16="http://schemas.microsoft.com/office/drawing/2014/chart" uri="{C3380CC4-5D6E-409C-BE32-E72D297353CC}">
              <c16:uniqueId val="{00000013-11E9-47EA-8AE8-8F3EF013EE08}"/>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10"/>
        <c:noMultiLvlLbl val="0"/>
      </c:catAx>
      <c:valAx>
        <c:axId val="649718135"/>
        <c:scaling>
          <c:orientation val="minMax"/>
          <c:min val="1500"/>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l-GR" sz="1100"/>
                  <a:t>Σ</a:t>
                </a:r>
                <a:r>
                  <a:rPr lang="en-AU" sz="1100"/>
                  <a:t>FFDI</a:t>
                </a:r>
              </a:p>
            </c:rich>
          </c:tx>
          <c:layout>
            <c:manualLayout>
              <c:xMode val="edge"/>
              <c:yMode val="edge"/>
              <c:x val="2.7765786177370779E-4"/>
              <c:y val="0.36740683125783324"/>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0.2219774004206235"/>
          <c:y val="0.92494766994400157"/>
          <c:w val="0.5560450381976737"/>
          <c:h val="7.505233005599847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New South Wales</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'NSW LH2019'!$B$60</c:f>
              <c:strCache>
                <c:ptCount val="1"/>
                <c:pt idx="0">
                  <c:v>MFFDI LH2019</c:v>
                </c:pt>
              </c:strCache>
            </c:strRef>
          </c:tx>
          <c:spPr>
            <a:ln w="19050" cap="rnd">
              <a:solidFill>
                <a:schemeClr val="accent2"/>
              </a:solidFill>
              <a:round/>
            </a:ln>
            <a:effectLst/>
          </c:spPr>
          <c:marker>
            <c:symbol val="none"/>
          </c:marker>
          <c:cat>
            <c:numRef>
              <c:f>'NSW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'NSW LH2019'!$B$61:$B$106</c:f>
              <c:numCache>
                <c:formatCode>0.00</c:formatCode>
                <c:ptCount val="46"/>
                <c:pt idx="0">
                  <c:v>-0.16531361287458957</c:v>
                </c:pt>
                <c:pt idx="1">
                  <c:v>-0.13043129151195229</c:v>
                </c:pt>
                <c:pt idx="2">
                  <c:v>-2.1189308191332352</c:v>
                </c:pt>
                <c:pt idx="3">
                  <c:v>-0.33198961143664613</c:v>
                </c:pt>
                <c:pt idx="4">
                  <c:v>-1.5476288684545394</c:v>
                </c:pt>
                <c:pt idx="5">
                  <c:v>-0.47559513580796059</c:v>
                </c:pt>
                <c:pt idx="6">
                  <c:v>0.25290214756877988</c:v>
                </c:pt>
                <c:pt idx="7">
                  <c:v>-0.84663235961063665</c:v>
                </c:pt>
                <c:pt idx="8">
                  <c:v>0.73565389368981871</c:v>
                </c:pt>
                <c:pt idx="9">
                  <c:v>0.95308324710647507</c:v>
                </c:pt>
                <c:pt idx="10">
                  <c:v>-0.10025033422140209</c:v>
                </c:pt>
                <c:pt idx="11">
                  <c:v>0.89897450796079337</c:v>
                </c:pt>
                <c:pt idx="12">
                  <c:v>-2.1338799326038762</c:v>
                </c:pt>
                <c:pt idx="13">
                  <c:v>1.8980536884873164E-2</c:v>
                </c:pt>
                <c:pt idx="14">
                  <c:v>-0.20707160847223485</c:v>
                </c:pt>
                <c:pt idx="15">
                  <c:v>-0.30362337467577577</c:v>
                </c:pt>
                <c:pt idx="16">
                  <c:v>-0.75894612193258348</c:v>
                </c:pt>
                <c:pt idx="17">
                  <c:v>-1.2975125554663698</c:v>
                </c:pt>
                <c:pt idx="18">
                  <c:v>-0.84403278329981435</c:v>
                </c:pt>
                <c:pt idx="19">
                  <c:v>0.53211686386284685</c:v>
                </c:pt>
                <c:pt idx="20">
                  <c:v>-0.29491160241069553</c:v>
                </c:pt>
                <c:pt idx="21">
                  <c:v>-0.73204525592917336</c:v>
                </c:pt>
                <c:pt idx="22">
                  <c:v>-0.36218026280509757</c:v>
                </c:pt>
                <c:pt idx="23">
                  <c:v>0.33275240239243548</c:v>
                </c:pt>
                <c:pt idx="24">
                  <c:v>-0.42960012766670569</c:v>
                </c:pt>
                <c:pt idx="25">
                  <c:v>-0.12232979848203322</c:v>
                </c:pt>
                <c:pt idx="26">
                  <c:v>0.8897360946941264</c:v>
                </c:pt>
                <c:pt idx="27">
                  <c:v>-1.1512228296601774</c:v>
                </c:pt>
                <c:pt idx="28">
                  <c:v>-1.292895410119264</c:v>
                </c:pt>
                <c:pt idx="29">
                  <c:v>-7.6168426389218474E-2</c:v>
                </c:pt>
                <c:pt idx="30">
                  <c:v>0.63841575195248179</c:v>
                </c:pt>
                <c:pt idx="31">
                  <c:v>2.4510231850318176</c:v>
                </c:pt>
                <c:pt idx="32">
                  <c:v>1.0969301877708462</c:v>
                </c:pt>
                <c:pt idx="33">
                  <c:v>0.75694244447246994</c:v>
                </c:pt>
                <c:pt idx="34">
                  <c:v>0.92653609567113682</c:v>
                </c:pt>
                <c:pt idx="35">
                  <c:v>2.0014852687605362</c:v>
                </c:pt>
                <c:pt idx="36">
                  <c:v>-0.11949540430796807</c:v>
                </c:pt>
                <c:pt idx="37">
                  <c:v>0.82745062359706389</c:v>
                </c:pt>
                <c:pt idx="38">
                  <c:v>0.71485228263983447</c:v>
                </c:pt>
                <c:pt idx="39">
                  <c:v>-1.3592722892167279</c:v>
                </c:pt>
                <c:pt idx="40">
                  <c:v>-1.0005660878638929</c:v>
                </c:pt>
                <c:pt idx="41">
                  <c:v>1.2043712078485875</c:v>
                </c:pt>
                <c:pt idx="42">
                  <c:v>1.5808736564838433</c:v>
                </c:pt>
                <c:pt idx="43">
                  <c:v>0.44102404814375401</c:v>
                </c:pt>
                <c:pt idx="44">
                  <c:v>0.76984765445792913</c:v>
                </c:pt>
                <c:pt idx="45">
                  <c:v>0.17857380336216042</c:v>
                </c:pt>
              </c:numCache>
            </c:numRef>
          </c:val>
          <c:smooth val="0"/>
          <c:extLst>
            <c:ext xmlns:c16="http://schemas.microsoft.com/office/drawing/2014/chart" uri="{C3380CC4-5D6E-409C-BE32-E72D297353CC}">
              <c16:uniqueId val="{00000000-B9DA-4AA1-91A8-0C7C0F8CB849}"/>
            </c:ext>
          </c:extLst>
        </c:ser>
        <c:ser>
          <c:idx val="0"/>
          <c:order val="1"/>
          <c:tx>
            <c:strRef>
              <c:f>'NSW LH2019'!$L$60</c:f>
              <c:strCache>
                <c:ptCount val="1"/>
                <c:pt idx="0">
                  <c:v>ΣFFDI model</c:v>
                </c:pt>
              </c:strCache>
            </c:strRef>
          </c:tx>
          <c:spPr>
            <a:ln w="19050" cap="rnd">
              <a:solidFill>
                <a:schemeClr val="accent1"/>
              </a:solidFill>
              <a:round/>
            </a:ln>
            <a:effectLst/>
          </c:spPr>
          <c:marker>
            <c:symbol val="none"/>
          </c:marker>
          <c:cat>
            <c:numRef>
              <c:f>'NSW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'NSW LH2019'!$L$61:$L$106</c:f>
              <c:numCache>
                <c:formatCode>0.00</c:formatCode>
                <c:ptCount val="46"/>
                <c:pt idx="0">
                  <c:v>-0.56946129274215951</c:v>
                </c:pt>
                <c:pt idx="1">
                  <c:v>0.52865430614979991</c:v>
                </c:pt>
                <c:pt idx="2">
                  <c:v>-2.5319202400293124</c:v>
                </c:pt>
                <c:pt idx="3">
                  <c:v>-0.91269052769738535</c:v>
                </c:pt>
                <c:pt idx="4">
                  <c:v>-1.4844859977217162</c:v>
                </c:pt>
                <c:pt idx="5">
                  <c:v>-0.81008344139326072</c:v>
                </c:pt>
                <c:pt idx="6">
                  <c:v>0.46630695117792698</c:v>
                </c:pt>
                <c:pt idx="7">
                  <c:v>-0.62164863599286713</c:v>
                </c:pt>
                <c:pt idx="8">
                  <c:v>0.59385940908888024</c:v>
                </c:pt>
                <c:pt idx="9">
                  <c:v>1.4026948182019816</c:v>
                </c:pt>
                <c:pt idx="10">
                  <c:v>0.27355666884043778</c:v>
                </c:pt>
                <c:pt idx="11">
                  <c:v>0.90315715952334696</c:v>
                </c:pt>
                <c:pt idx="12">
                  <c:v>-1.3794216928282581</c:v>
                </c:pt>
                <c:pt idx="13">
                  <c:v>1.366744668486466E-2</c:v>
                </c:pt>
                <c:pt idx="14">
                  <c:v>-0.11303234713080471</c:v>
                </c:pt>
                <c:pt idx="15">
                  <c:v>-0.17308962973856865</c:v>
                </c:pt>
                <c:pt idx="16">
                  <c:v>-0.51467773727579236</c:v>
                </c:pt>
                <c:pt idx="17">
                  <c:v>-1.0174358479346655</c:v>
                </c:pt>
                <c:pt idx="18">
                  <c:v>-0.69113277062806588</c:v>
                </c:pt>
                <c:pt idx="19">
                  <c:v>0.34799198770360273</c:v>
                </c:pt>
                <c:pt idx="20">
                  <c:v>0.4335742399744032</c:v>
                </c:pt>
                <c:pt idx="21">
                  <c:v>-0.84121257692146001</c:v>
                </c:pt>
                <c:pt idx="22">
                  <c:v>-0.3089297267962714</c:v>
                </c:pt>
                <c:pt idx="23">
                  <c:v>0.64989527923206558</c:v>
                </c:pt>
                <c:pt idx="24">
                  <c:v>-0.461332004463819</c:v>
                </c:pt>
                <c:pt idx="25">
                  <c:v>-0.26948153915851919</c:v>
                </c:pt>
                <c:pt idx="26">
                  <c:v>0.75393158374605385</c:v>
                </c:pt>
                <c:pt idx="27">
                  <c:v>-0.89065824749086053</c:v>
                </c:pt>
                <c:pt idx="28">
                  <c:v>-1.2942680238590711</c:v>
                </c:pt>
                <c:pt idx="29">
                  <c:v>2.0538059804209113E-2</c:v>
                </c:pt>
                <c:pt idx="30">
                  <c:v>0.32051705250805745</c:v>
                </c:pt>
                <c:pt idx="31">
                  <c:v>2.1444327826411342</c:v>
                </c:pt>
                <c:pt idx="32">
                  <c:v>0.61747778481073279</c:v>
                </c:pt>
                <c:pt idx="33">
                  <c:v>0.65697286681639067</c:v>
                </c:pt>
                <c:pt idx="34">
                  <c:v>1.033033534784058</c:v>
                </c:pt>
                <c:pt idx="35">
                  <c:v>1.6968026766641195</c:v>
                </c:pt>
                <c:pt idx="36">
                  <c:v>0.23380671978333001</c:v>
                </c:pt>
                <c:pt idx="37">
                  <c:v>7.1342247158279068E-2</c:v>
                </c:pt>
                <c:pt idx="38">
                  <c:v>0.58201240912192487</c:v>
                </c:pt>
                <c:pt idx="39">
                  <c:v>-2.0787588576056524</c:v>
                </c:pt>
                <c:pt idx="40">
                  <c:v>-1.3204458005748434</c:v>
                </c:pt>
                <c:pt idx="41">
                  <c:v>1.1719730195920661</c:v>
                </c:pt>
                <c:pt idx="42">
                  <c:v>1.7381619691324</c:v>
                </c:pt>
                <c:pt idx="43">
                  <c:v>0.82128873434802263</c:v>
                </c:pt>
                <c:pt idx="44">
                  <c:v>0.94159391508150125</c:v>
                </c:pt>
                <c:pt idx="45">
                  <c:v>-0.13307668458621577</c:v>
                </c:pt>
              </c:numCache>
            </c:numRef>
          </c:val>
          <c:smooth val="0"/>
          <c:extLst>
            <c:ext xmlns:c16="http://schemas.microsoft.com/office/drawing/2014/chart" uri="{C3380CC4-5D6E-409C-BE32-E72D297353CC}">
              <c16:uniqueId val="{00000001-B9DA-4AA1-91A8-0C7C0F8CB849}"/>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legend>
      <c:legendPos val="b"/>
      <c:layout>
        <c:manualLayout>
          <c:xMode val="edge"/>
          <c:yMode val="edge"/>
          <c:x val="0.50339885057471268"/>
          <c:y val="0.80613371245261012"/>
          <c:w val="0.44086513409961686"/>
          <c:h val="7.8125546806649168E-2"/>
        </c:manualLayout>
      </c:layout>
      <c:overlay val="1"/>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1"/>
          <c:order val="0"/>
          <c:tx>
            <c:strRef>
              <c:f>'NSW LH2019'!$I$60</c:f>
              <c:strCache>
                <c:ptCount val="1"/>
                <c:pt idx="0">
                  <c:v>Tmax</c:v>
                </c:pt>
              </c:strCache>
            </c:strRef>
          </c:tx>
          <c:spPr>
            <a:ln w="28575" cap="rnd">
              <a:solidFill>
                <a:schemeClr val="accent2"/>
              </a:solidFill>
              <a:round/>
            </a:ln>
            <a:effectLst/>
          </c:spPr>
          <c:marker>
            <c:symbol val="none"/>
          </c:marker>
          <c:cat>
            <c:numRef>
              <c:f>'NSW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'NSW LH2019'!$I$61:$I$106</c:f>
              <c:numCache>
                <c:formatCode>0.00</c:formatCode>
                <c:ptCount val="46"/>
                <c:pt idx="0">
                  <c:v>-0.93869297391303519</c:v>
                </c:pt>
                <c:pt idx="1">
                  <c:v>0.48831828719807646</c:v>
                </c:pt>
                <c:pt idx="2">
                  <c:v>-0.56494833780192621</c:v>
                </c:pt>
                <c:pt idx="3">
                  <c:v>-0.81279976835748258</c:v>
                </c:pt>
                <c:pt idx="4">
                  <c:v>-0.51701592113526118</c:v>
                </c:pt>
                <c:pt idx="5">
                  <c:v>-0.53025594613525584</c:v>
                </c:pt>
                <c:pt idx="6">
                  <c:v>0.1466627705314103</c:v>
                </c:pt>
                <c:pt idx="7">
                  <c:v>-0.83507365724637239</c:v>
                </c:pt>
                <c:pt idx="8">
                  <c:v>0.44239642330918372</c:v>
                </c:pt>
                <c:pt idx="9">
                  <c:v>0.64716724275362836</c:v>
                </c:pt>
                <c:pt idx="10">
                  <c:v>-0.1739619044685945</c:v>
                </c:pt>
                <c:pt idx="11">
                  <c:v>0.22231263997585415</c:v>
                </c:pt>
                <c:pt idx="12">
                  <c:v>-1.2207365822463707</c:v>
                </c:pt>
                <c:pt idx="13">
                  <c:v>-0.41591431002414581</c:v>
                </c:pt>
                <c:pt idx="14">
                  <c:v>-0.37861504613525909</c:v>
                </c:pt>
                <c:pt idx="15">
                  <c:v>-0.72981905169081429</c:v>
                </c:pt>
                <c:pt idx="16">
                  <c:v>-0.40443817391303227</c:v>
                </c:pt>
                <c:pt idx="17">
                  <c:v>-0.34078929057970342</c:v>
                </c:pt>
                <c:pt idx="18">
                  <c:v>-0.75660164891303694</c:v>
                </c:pt>
                <c:pt idx="19">
                  <c:v>0.33728752053140809</c:v>
                </c:pt>
                <c:pt idx="20">
                  <c:v>-0.5165820544685964</c:v>
                </c:pt>
                <c:pt idx="21">
                  <c:v>-0.71997225169081602</c:v>
                </c:pt>
                <c:pt idx="22">
                  <c:v>-0.36508121002415095</c:v>
                </c:pt>
                <c:pt idx="23">
                  <c:v>-0.28281304335747848</c:v>
                </c:pt>
                <c:pt idx="24">
                  <c:v>-0.65567739613525688</c:v>
                </c:pt>
                <c:pt idx="25">
                  <c:v>-0.26897313224636932</c:v>
                </c:pt>
                <c:pt idx="26">
                  <c:v>0.67871394275363173</c:v>
                </c:pt>
                <c:pt idx="27">
                  <c:v>-0.47274252669081207</c:v>
                </c:pt>
                <c:pt idx="28">
                  <c:v>-0.78066409891303579</c:v>
                </c:pt>
                <c:pt idx="29">
                  <c:v>0.19462141219807449</c:v>
                </c:pt>
                <c:pt idx="30">
                  <c:v>0.14752562330918551</c:v>
                </c:pt>
                <c:pt idx="31">
                  <c:v>0.94286382608696684</c:v>
                </c:pt>
                <c:pt idx="32">
                  <c:v>0.5334059094202992</c:v>
                </c:pt>
                <c:pt idx="33">
                  <c:v>0.5174743955314085</c:v>
                </c:pt>
                <c:pt idx="34">
                  <c:v>0.80869102886474309</c:v>
                </c:pt>
                <c:pt idx="35">
                  <c:v>1.086682292753629</c:v>
                </c:pt>
                <c:pt idx="36">
                  <c:v>-9.4242935024144714E-2</c:v>
                </c:pt>
                <c:pt idx="37">
                  <c:v>0.52356043719807133</c:v>
                </c:pt>
                <c:pt idx="38">
                  <c:v>0.92484680108696082</c:v>
                </c:pt>
                <c:pt idx="39">
                  <c:v>-0.4453354766908113</c:v>
                </c:pt>
                <c:pt idx="40">
                  <c:v>-0.42973170169081598</c:v>
                </c:pt>
                <c:pt idx="41">
                  <c:v>0.88240443719807615</c:v>
                </c:pt>
                <c:pt idx="42">
                  <c:v>1.2405046205314072</c:v>
                </c:pt>
                <c:pt idx="43">
                  <c:v>0.78012694275362904</c:v>
                </c:pt>
                <c:pt idx="44">
                  <c:v>1.2500975260869645</c:v>
                </c:pt>
                <c:pt idx="45">
                  <c:v>0.85581435942029316</c:v>
                </c:pt>
              </c:numCache>
            </c:numRef>
          </c:val>
          <c:smooth val="0"/>
          <c:extLst>
            <c:ext xmlns:c16="http://schemas.microsoft.com/office/drawing/2014/chart" uri="{C3380CC4-5D6E-409C-BE32-E72D297353CC}">
              <c16:uniqueId val="{00000000-EA95-4E15-857B-980A3BB11FB1}"/>
            </c:ext>
          </c:extLst>
        </c:ser>
        <c:ser>
          <c:idx val="0"/>
          <c:order val="1"/>
          <c:tx>
            <c:strRef>
              <c:f>'NSW LH2019'!$O$60</c:f>
              <c:strCache>
                <c:ptCount val="1"/>
                <c:pt idx="0">
                  <c:v>Tmax HQD</c:v>
                </c:pt>
              </c:strCache>
            </c:strRef>
          </c:tx>
          <c:spPr>
            <a:ln w="28575" cap="rnd">
              <a:solidFill>
                <a:schemeClr val="accent1"/>
              </a:solidFill>
              <a:round/>
            </a:ln>
            <a:effectLst/>
          </c:spPr>
          <c:marker>
            <c:symbol val="none"/>
          </c:marker>
          <c:cat>
            <c:numRef>
              <c:f>'NSW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'NSW LH2019'!$O$61:$O$106</c:f>
              <c:numCache>
                <c:formatCode>0.00</c:formatCode>
                <c:ptCount val="46"/>
                <c:pt idx="0">
                  <c:v>-0.99391304347826193</c:v>
                </c:pt>
                <c:pt idx="1">
                  <c:v>0.41608695652173822</c:v>
                </c:pt>
                <c:pt idx="2">
                  <c:v>-0.87391304347826093</c:v>
                </c:pt>
                <c:pt idx="3">
                  <c:v>-0.99391304347826193</c:v>
                </c:pt>
                <c:pt idx="4">
                  <c:v>-0.77391304347825951</c:v>
                </c:pt>
                <c:pt idx="5">
                  <c:v>-0.93391304347825965</c:v>
                </c:pt>
                <c:pt idx="6">
                  <c:v>0.24608695652174006</c:v>
                </c:pt>
                <c:pt idx="7">
                  <c:v>-0.79391304347825908</c:v>
                </c:pt>
                <c:pt idx="8">
                  <c:v>0.35608695652173949</c:v>
                </c:pt>
                <c:pt idx="9">
                  <c:v>0.77608695652173765</c:v>
                </c:pt>
                <c:pt idx="10">
                  <c:v>-0.25391304347825994</c:v>
                </c:pt>
                <c:pt idx="11">
                  <c:v>0.43608695652173779</c:v>
                </c:pt>
                <c:pt idx="12">
                  <c:v>-1.0339130434782611</c:v>
                </c:pt>
                <c:pt idx="13">
                  <c:v>-0.53391304347826107</c:v>
                </c:pt>
                <c:pt idx="14">
                  <c:v>-0.25391304347825994</c:v>
                </c:pt>
                <c:pt idx="15">
                  <c:v>-0.84391304347825979</c:v>
                </c:pt>
                <c:pt idx="16">
                  <c:v>-0.42391304347826164</c:v>
                </c:pt>
                <c:pt idx="17">
                  <c:v>-0.32391304347826022</c:v>
                </c:pt>
                <c:pt idx="18">
                  <c:v>-0.70391304347825923</c:v>
                </c:pt>
                <c:pt idx="19">
                  <c:v>0.47608695652174049</c:v>
                </c:pt>
                <c:pt idx="20">
                  <c:v>-0.45391304347825923</c:v>
                </c:pt>
                <c:pt idx="21">
                  <c:v>-0.7639130434782615</c:v>
                </c:pt>
                <c:pt idx="22">
                  <c:v>-0.35391304347826136</c:v>
                </c:pt>
                <c:pt idx="23">
                  <c:v>-0.34391304347825979</c:v>
                </c:pt>
                <c:pt idx="24">
                  <c:v>-0.34391304347825979</c:v>
                </c:pt>
                <c:pt idx="25">
                  <c:v>-0.21391304347826079</c:v>
                </c:pt>
                <c:pt idx="26">
                  <c:v>0.60608695652173949</c:v>
                </c:pt>
                <c:pt idx="27">
                  <c:v>-0.41391304347826008</c:v>
                </c:pt>
                <c:pt idx="28">
                  <c:v>-0.75391304347825994</c:v>
                </c:pt>
                <c:pt idx="29">
                  <c:v>0.58608695652173992</c:v>
                </c:pt>
                <c:pt idx="30">
                  <c:v>0.10608695652173949</c:v>
                </c:pt>
                <c:pt idx="31">
                  <c:v>1.1660869565217382</c:v>
                </c:pt>
                <c:pt idx="32">
                  <c:v>0.51608695652173964</c:v>
                </c:pt>
                <c:pt idx="33">
                  <c:v>0.64608695652173864</c:v>
                </c:pt>
                <c:pt idx="34">
                  <c:v>0.71608695652173893</c:v>
                </c:pt>
                <c:pt idx="35">
                  <c:v>1.1460869565217386</c:v>
                </c:pt>
                <c:pt idx="36">
                  <c:v>0.30608695652173878</c:v>
                </c:pt>
                <c:pt idx="37">
                  <c:v>0.28608695652173921</c:v>
                </c:pt>
                <c:pt idx="38">
                  <c:v>0.86608695652173751</c:v>
                </c:pt>
                <c:pt idx="39">
                  <c:v>-1.0339130434782611</c:v>
                </c:pt>
                <c:pt idx="40">
                  <c:v>-0.37391304347826093</c:v>
                </c:pt>
                <c:pt idx="41">
                  <c:v>1.0160869565217396</c:v>
                </c:pt>
                <c:pt idx="42">
                  <c:v>1.4560869565217409</c:v>
                </c:pt>
                <c:pt idx="43">
                  <c:v>0.83608695652173992</c:v>
                </c:pt>
                <c:pt idx="44">
                  <c:v>1.1860869565217378</c:v>
                </c:pt>
                <c:pt idx="45">
                  <c:v>0.63608695652174063</c:v>
                </c:pt>
              </c:numCache>
            </c:numRef>
          </c:val>
          <c:smooth val="0"/>
          <c:extLst>
            <c:ext xmlns:c16="http://schemas.microsoft.com/office/drawing/2014/chart" uri="{C3380CC4-5D6E-409C-BE32-E72D297353CC}">
              <c16:uniqueId val="{00000001-EA95-4E15-857B-980A3BB11FB1}"/>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Anomaly</a:t>
                </a:r>
              </a:p>
            </c:rich>
          </c:tx>
          <c:overlay val="0"/>
          <c:spPr>
            <a:noFill/>
            <a:ln>
              <a:noFill/>
            </a:ln>
            <a:effectLst/>
          </c:sp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between"/>
      </c:valAx>
      <c:spPr>
        <a:noFill/>
        <a:ln>
          <a:solidFill>
            <a:schemeClr val="tx1"/>
          </a:solid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ln>
      <a:noFill/>
    </a:ln>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New South Wales</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'NSW LH2019'!$C$60</c:f>
              <c:strCache>
                <c:ptCount val="1"/>
                <c:pt idx="0">
                  <c:v>97FFDI LH2019</c:v>
                </c:pt>
              </c:strCache>
            </c:strRef>
          </c:tx>
          <c:spPr>
            <a:ln w="19050" cap="rnd">
              <a:solidFill>
                <a:schemeClr val="accent2"/>
              </a:solidFill>
              <a:round/>
            </a:ln>
            <a:effectLst/>
          </c:spPr>
          <c:marker>
            <c:symbol val="none"/>
          </c:marker>
          <c:cat>
            <c:numRef>
              <c:f>'NSW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'NSW LH2019'!$C$61:$C$106</c:f>
              <c:numCache>
                <c:formatCode>0.00</c:formatCode>
                <c:ptCount val="46"/>
                <c:pt idx="0">
                  <c:v>-0.16920721035558861</c:v>
                </c:pt>
                <c:pt idx="1">
                  <c:v>-0.11098839872671205</c:v>
                </c:pt>
                <c:pt idx="2">
                  <c:v>-1.9920210285345283</c:v>
                </c:pt>
                <c:pt idx="3">
                  <c:v>-0.55495440817397634</c:v>
                </c:pt>
                <c:pt idx="4">
                  <c:v>-1.5562495754442145</c:v>
                </c:pt>
                <c:pt idx="5">
                  <c:v>-0.35739189854351294</c:v>
                </c:pt>
                <c:pt idx="6">
                  <c:v>0.42051206937275137</c:v>
                </c:pt>
                <c:pt idx="7">
                  <c:v>-1.0104059942092007</c:v>
                </c:pt>
                <c:pt idx="8">
                  <c:v>0.82412619727466574</c:v>
                </c:pt>
                <c:pt idx="9">
                  <c:v>0.94288101494064425</c:v>
                </c:pt>
                <c:pt idx="10">
                  <c:v>-0.10616516602433289</c:v>
                </c:pt>
                <c:pt idx="11">
                  <c:v>1.6837023728374338</c:v>
                </c:pt>
                <c:pt idx="12">
                  <c:v>-1.8160327556692717</c:v>
                </c:pt>
                <c:pt idx="13">
                  <c:v>-0.26530816885306896</c:v>
                </c:pt>
                <c:pt idx="14">
                  <c:v>-0.16617303167840133</c:v>
                </c:pt>
                <c:pt idx="15">
                  <c:v>-0.36277344380461174</c:v>
                </c:pt>
                <c:pt idx="16">
                  <c:v>-0.64482626885846106</c:v>
                </c:pt>
                <c:pt idx="17">
                  <c:v>-0.97828166564959396</c:v>
                </c:pt>
                <c:pt idx="18">
                  <c:v>-0.48915043919505147</c:v>
                </c:pt>
                <c:pt idx="19">
                  <c:v>0.54117893600695677</c:v>
                </c:pt>
                <c:pt idx="20">
                  <c:v>-0.13265023950240279</c:v>
                </c:pt>
                <c:pt idx="21">
                  <c:v>-1.3451590878223085</c:v>
                </c:pt>
                <c:pt idx="22">
                  <c:v>-0.42907417908202772</c:v>
                </c:pt>
                <c:pt idx="23">
                  <c:v>0.48052042029759362</c:v>
                </c:pt>
                <c:pt idx="24">
                  <c:v>-0.40624616853533563</c:v>
                </c:pt>
                <c:pt idx="25">
                  <c:v>-0.10153750993107537</c:v>
                </c:pt>
                <c:pt idx="26">
                  <c:v>1.3025932825996451</c:v>
                </c:pt>
                <c:pt idx="27">
                  <c:v>-1.4927329426580886</c:v>
                </c:pt>
                <c:pt idx="28">
                  <c:v>-1.467749363077816</c:v>
                </c:pt>
                <c:pt idx="29">
                  <c:v>-0.23667443536994698</c:v>
                </c:pt>
                <c:pt idx="30">
                  <c:v>0.65921949639857924</c:v>
                </c:pt>
                <c:pt idx="31">
                  <c:v>1.8073871056537152</c:v>
                </c:pt>
                <c:pt idx="32">
                  <c:v>0.87315744173015764</c:v>
                </c:pt>
                <c:pt idx="33">
                  <c:v>0.8497411350036006</c:v>
                </c:pt>
                <c:pt idx="34">
                  <c:v>0.97766922109372367</c:v>
                </c:pt>
                <c:pt idx="35">
                  <c:v>1.3205985241894274</c:v>
                </c:pt>
                <c:pt idx="36">
                  <c:v>0.10032237358222099</c:v>
                </c:pt>
                <c:pt idx="37">
                  <c:v>0.62636554886961093</c:v>
                </c:pt>
                <c:pt idx="38">
                  <c:v>1.6331853919593573</c:v>
                </c:pt>
                <c:pt idx="39">
                  <c:v>-1.4711545634607659</c:v>
                </c:pt>
                <c:pt idx="40">
                  <c:v>-1.1416068994572199</c:v>
                </c:pt>
                <c:pt idx="41">
                  <c:v>1.1410711483765319</c:v>
                </c:pt>
                <c:pt idx="42">
                  <c:v>1.4961080684272605</c:v>
                </c:pt>
                <c:pt idx="43">
                  <c:v>0.53184464134899911</c:v>
                </c:pt>
                <c:pt idx="44">
                  <c:v>0.53545073027516032</c:v>
                </c:pt>
                <c:pt idx="45">
                  <c:v>5.687972237944508E-2</c:v>
                </c:pt>
              </c:numCache>
            </c:numRef>
          </c:val>
          <c:smooth val="0"/>
          <c:extLst>
            <c:ext xmlns:c16="http://schemas.microsoft.com/office/drawing/2014/chart" uri="{C3380CC4-5D6E-409C-BE32-E72D297353CC}">
              <c16:uniqueId val="{00000001-B545-41D1-BAE2-B382EDEFCF32}"/>
            </c:ext>
          </c:extLst>
        </c:ser>
        <c:ser>
          <c:idx val="0"/>
          <c:order val="1"/>
          <c:tx>
            <c:strRef>
              <c:f>'NSW LH2019'!$M$60</c:f>
              <c:strCache>
                <c:ptCount val="1"/>
                <c:pt idx="0">
                  <c:v>Days VHi+ model</c:v>
                </c:pt>
              </c:strCache>
            </c:strRef>
          </c:tx>
          <c:spPr>
            <a:ln w="19050" cap="rnd">
              <a:solidFill>
                <a:schemeClr val="accent1"/>
              </a:solidFill>
              <a:round/>
            </a:ln>
            <a:effectLst/>
          </c:spPr>
          <c:marker>
            <c:symbol val="none"/>
          </c:marker>
          <c:cat>
            <c:numRef>
              <c:f>'NSW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'NSW LH2019'!$M$61:$M$106</c:f>
              <c:numCache>
                <c:formatCode>0.00</c:formatCode>
                <c:ptCount val="46"/>
                <c:pt idx="0">
                  <c:v>-0.72120651821026338</c:v>
                </c:pt>
                <c:pt idx="1">
                  <c:v>0.62901205317477915</c:v>
                </c:pt>
                <c:pt idx="2">
                  <c:v>-2.3748034315992137</c:v>
                </c:pt>
                <c:pt idx="3">
                  <c:v>-1.1006980022046891</c:v>
                </c:pt>
                <c:pt idx="4">
                  <c:v>-1.4326176751984072</c:v>
                </c:pt>
                <c:pt idx="5">
                  <c:v>-0.82284413943967682</c:v>
                </c:pt>
                <c:pt idx="6">
                  <c:v>0.49692588370076529</c:v>
                </c:pt>
                <c:pt idx="7">
                  <c:v>-0.69951885529948477</c:v>
                </c:pt>
                <c:pt idx="8">
                  <c:v>0.49173804750999783</c:v>
                </c:pt>
                <c:pt idx="9">
                  <c:v>1.4632930590612747</c:v>
                </c:pt>
                <c:pt idx="10">
                  <c:v>0.23558903947991561</c:v>
                </c:pt>
                <c:pt idx="11">
                  <c:v>0.95816193007486394</c:v>
                </c:pt>
                <c:pt idx="12">
                  <c:v>-1.3803071436550565</c:v>
                </c:pt>
                <c:pt idx="13">
                  <c:v>-6.1682834595238649E-2</c:v>
                </c:pt>
                <c:pt idx="14">
                  <c:v>-0.23650314526802754</c:v>
                </c:pt>
                <c:pt idx="15">
                  <c:v>-0.12865493235015615</c:v>
                </c:pt>
                <c:pt idx="16">
                  <c:v>-0.46677712771438001</c:v>
                </c:pt>
                <c:pt idx="17">
                  <c:v>-0.85139382692985455</c:v>
                </c:pt>
                <c:pt idx="18">
                  <c:v>-0.70419988414420442</c:v>
                </c:pt>
                <c:pt idx="19">
                  <c:v>0.30474992522737759</c:v>
                </c:pt>
                <c:pt idx="20">
                  <c:v>0.41188135214869631</c:v>
                </c:pt>
                <c:pt idx="21">
                  <c:v>-0.90894123567018792</c:v>
                </c:pt>
                <c:pt idx="22">
                  <c:v>-0.35008595078690358</c:v>
                </c:pt>
                <c:pt idx="23">
                  <c:v>0.68277566323732253</c:v>
                </c:pt>
                <c:pt idx="24">
                  <c:v>-0.53314578225158915</c:v>
                </c:pt>
                <c:pt idx="25">
                  <c:v>-0.2920365130770286</c:v>
                </c:pt>
                <c:pt idx="26">
                  <c:v>0.75816117143684336</c:v>
                </c:pt>
                <c:pt idx="27">
                  <c:v>-0.87062356230284099</c:v>
                </c:pt>
                <c:pt idx="28">
                  <c:v>-1.2856557063435705</c:v>
                </c:pt>
                <c:pt idx="29">
                  <c:v>2.0308350297750501E-2</c:v>
                </c:pt>
                <c:pt idx="30">
                  <c:v>0.18835185644914867</c:v>
                </c:pt>
                <c:pt idx="31">
                  <c:v>2.1235145368978268</c:v>
                </c:pt>
                <c:pt idx="32">
                  <c:v>0.5992336923502114</c:v>
                </c:pt>
                <c:pt idx="33">
                  <c:v>0.67519784457527854</c:v>
                </c:pt>
                <c:pt idx="34">
                  <c:v>1.0759200238418698</c:v>
                </c:pt>
                <c:pt idx="35">
                  <c:v>1.7665713409434487</c:v>
                </c:pt>
                <c:pt idx="36">
                  <c:v>0.21360338395226566</c:v>
                </c:pt>
                <c:pt idx="37">
                  <c:v>9.7660947201253567E-2</c:v>
                </c:pt>
                <c:pt idx="38">
                  <c:v>0.63293051700648795</c:v>
                </c:pt>
                <c:pt idx="39">
                  <c:v>-2.016769460808653</c:v>
                </c:pt>
                <c:pt idx="40">
                  <c:v>-1.266598659740235</c:v>
                </c:pt>
                <c:pt idx="41">
                  <c:v>1.1822326893032815</c:v>
                </c:pt>
                <c:pt idx="42">
                  <c:v>1.738753103683125</c:v>
                </c:pt>
                <c:pt idx="43">
                  <c:v>0.87327283812816658</c:v>
                </c:pt>
                <c:pt idx="44">
                  <c:v>0.99780537247617596</c:v>
                </c:pt>
                <c:pt idx="45">
                  <c:v>-0.11258023456849456</c:v>
                </c:pt>
              </c:numCache>
            </c:numRef>
          </c:val>
          <c:smooth val="0"/>
          <c:extLst>
            <c:ext xmlns:c16="http://schemas.microsoft.com/office/drawing/2014/chart" uri="{C3380CC4-5D6E-409C-BE32-E72D297353CC}">
              <c16:uniqueId val="{00000003-B545-41D1-BAE2-B382EDEFCF32}"/>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legend>
      <c:legendPos val="b"/>
      <c:layout>
        <c:manualLayout>
          <c:xMode val="edge"/>
          <c:yMode val="edge"/>
          <c:x val="0.46203869731800767"/>
          <c:y val="0.80613371245261012"/>
          <c:w val="0.48222528735632186"/>
          <c:h val="7.8125546806649168E-2"/>
        </c:manualLayout>
      </c:layout>
      <c:overlay val="1"/>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ΣFFDI</c:v>
          </c:tx>
          <c:spPr>
            <a:ln w="25400" cap="rnd">
              <a:solidFill>
                <a:srgbClr val="C00000"/>
              </a:solidFill>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LH2019'!$M$61:$M$106</c:f>
              <c:numCache>
                <c:formatCode>0.00</c:formatCode>
                <c:ptCount val="46"/>
                <c:pt idx="0">
                  <c:v>-0.72120651821026338</c:v>
                </c:pt>
                <c:pt idx="1">
                  <c:v>0.62901205317477915</c:v>
                </c:pt>
                <c:pt idx="2">
                  <c:v>-2.3748034315992137</c:v>
                </c:pt>
                <c:pt idx="3">
                  <c:v>-1.1006980022046891</c:v>
                </c:pt>
                <c:pt idx="4">
                  <c:v>-1.4326176751984072</c:v>
                </c:pt>
                <c:pt idx="5">
                  <c:v>-0.82284413943967682</c:v>
                </c:pt>
                <c:pt idx="6">
                  <c:v>0.49692588370076529</c:v>
                </c:pt>
                <c:pt idx="7">
                  <c:v>-0.69951885529948477</c:v>
                </c:pt>
                <c:pt idx="8">
                  <c:v>0.49173804750999783</c:v>
                </c:pt>
                <c:pt idx="9">
                  <c:v>1.4632930590612747</c:v>
                </c:pt>
                <c:pt idx="10">
                  <c:v>0.23558903947991561</c:v>
                </c:pt>
                <c:pt idx="11">
                  <c:v>0.95816193007486394</c:v>
                </c:pt>
                <c:pt idx="12">
                  <c:v>-1.3803071436550565</c:v>
                </c:pt>
                <c:pt idx="13">
                  <c:v>-6.1682834595238649E-2</c:v>
                </c:pt>
                <c:pt idx="14">
                  <c:v>-0.23650314526802754</c:v>
                </c:pt>
                <c:pt idx="15">
                  <c:v>-0.12865493235015615</c:v>
                </c:pt>
                <c:pt idx="16">
                  <c:v>-0.46677712771438001</c:v>
                </c:pt>
                <c:pt idx="17">
                  <c:v>-0.85139382692985455</c:v>
                </c:pt>
                <c:pt idx="18">
                  <c:v>-0.70419988414420442</c:v>
                </c:pt>
                <c:pt idx="19">
                  <c:v>0.30474992522737759</c:v>
                </c:pt>
                <c:pt idx="20">
                  <c:v>0.41188135214869631</c:v>
                </c:pt>
                <c:pt idx="21">
                  <c:v>-0.90894123567018792</c:v>
                </c:pt>
                <c:pt idx="22">
                  <c:v>-0.35008595078690358</c:v>
                </c:pt>
                <c:pt idx="23">
                  <c:v>0.68277566323732253</c:v>
                </c:pt>
                <c:pt idx="24">
                  <c:v>-0.53314578225158915</c:v>
                </c:pt>
                <c:pt idx="25">
                  <c:v>-0.2920365130770286</c:v>
                </c:pt>
                <c:pt idx="26">
                  <c:v>0.75816117143684336</c:v>
                </c:pt>
                <c:pt idx="27">
                  <c:v>-0.87062356230284099</c:v>
                </c:pt>
                <c:pt idx="28">
                  <c:v>-1.2856557063435705</c:v>
                </c:pt>
                <c:pt idx="29">
                  <c:v>2.0308350297750501E-2</c:v>
                </c:pt>
                <c:pt idx="30">
                  <c:v>0.18835185644914867</c:v>
                </c:pt>
                <c:pt idx="31">
                  <c:v>2.1235145368978268</c:v>
                </c:pt>
                <c:pt idx="32">
                  <c:v>0.5992336923502114</c:v>
                </c:pt>
                <c:pt idx="33">
                  <c:v>0.67519784457527854</c:v>
                </c:pt>
                <c:pt idx="34">
                  <c:v>1.0759200238418698</c:v>
                </c:pt>
                <c:pt idx="35">
                  <c:v>1.7665713409434487</c:v>
                </c:pt>
                <c:pt idx="36">
                  <c:v>0.21360338395226566</c:v>
                </c:pt>
                <c:pt idx="37">
                  <c:v>9.7660947201253567E-2</c:v>
                </c:pt>
                <c:pt idx="38">
                  <c:v>0.63293051700648795</c:v>
                </c:pt>
                <c:pt idx="39">
                  <c:v>-2.016769460808653</c:v>
                </c:pt>
                <c:pt idx="40">
                  <c:v>-1.266598659740235</c:v>
                </c:pt>
                <c:pt idx="41">
                  <c:v>1.1822326893032815</c:v>
                </c:pt>
                <c:pt idx="42">
                  <c:v>1.738753103683125</c:v>
                </c:pt>
                <c:pt idx="43">
                  <c:v>0.87327283812816658</c:v>
                </c:pt>
                <c:pt idx="44">
                  <c:v>0.99780537247617596</c:v>
                </c:pt>
                <c:pt idx="45">
                  <c:v>-0.11258023456849456</c:v>
                </c:pt>
              </c:numCache>
            </c:numRef>
          </c:val>
          <c:smooth val="0"/>
          <c:extLst>
            <c:ext xmlns:c16="http://schemas.microsoft.com/office/drawing/2014/chart" uri="{C3380CC4-5D6E-409C-BE32-E72D297353CC}">
              <c16:uniqueId val="{00000001-AA42-4A87-A850-08987F156EBF}"/>
            </c:ext>
          </c:extLst>
        </c:ser>
        <c:ser>
          <c:idx val="1"/>
          <c:order val="1"/>
          <c:tx>
            <c:v>DF</c:v>
          </c:tx>
          <c:spPr>
            <a:ln w="19050" cap="rnd">
              <a:solidFill>
                <a:schemeClr val="accent3"/>
              </a:solidFill>
              <a:prstDash val="sysDot"/>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LH2019'!$D$61:$D$106</c:f>
              <c:numCache>
                <c:formatCode>0.00</c:formatCode>
                <c:ptCount val="46"/>
                <c:pt idx="0">
                  <c:v>-0.30491142393719795</c:v>
                </c:pt>
                <c:pt idx="1">
                  <c:v>0.20120127634057905</c:v>
                </c:pt>
                <c:pt idx="2">
                  <c:v>-1.3162107256038649</c:v>
                </c:pt>
                <c:pt idx="3">
                  <c:v>-0.24722187865942225</c:v>
                </c:pt>
                <c:pt idx="4">
                  <c:v>-0.78647557227053166</c:v>
                </c:pt>
                <c:pt idx="5">
                  <c:v>-0.35715207421497652</c:v>
                </c:pt>
                <c:pt idx="6">
                  <c:v>-1.4247370603865939E-2</c:v>
                </c:pt>
                <c:pt idx="7">
                  <c:v>-0.4244233114371978</c:v>
                </c:pt>
                <c:pt idx="8">
                  <c:v>0.94910619911835692</c:v>
                </c:pt>
                <c:pt idx="9">
                  <c:v>0.98174025911835727</c:v>
                </c:pt>
                <c:pt idx="10">
                  <c:v>0.28557599050724658</c:v>
                </c:pt>
                <c:pt idx="11">
                  <c:v>0.65687693856280127</c:v>
                </c:pt>
                <c:pt idx="12">
                  <c:v>-1.5281671417149765</c:v>
                </c:pt>
                <c:pt idx="13">
                  <c:v>5.760820522946819E-2</c:v>
                </c:pt>
                <c:pt idx="14">
                  <c:v>2.0109863405792794E-3</c:v>
                </c:pt>
                <c:pt idx="15">
                  <c:v>9.2873346618357111E-2</c:v>
                </c:pt>
                <c:pt idx="16">
                  <c:v>-0.63637476865942055</c:v>
                </c:pt>
                <c:pt idx="17">
                  <c:v>-1.1245646514371979</c:v>
                </c:pt>
                <c:pt idx="18">
                  <c:v>-0.66451571421497757</c:v>
                </c:pt>
                <c:pt idx="19">
                  <c:v>0.4508091646739123</c:v>
                </c:pt>
                <c:pt idx="20">
                  <c:v>-0.10162443477053174</c:v>
                </c:pt>
                <c:pt idx="21">
                  <c:v>-0.1794463275483098</c:v>
                </c:pt>
                <c:pt idx="22">
                  <c:v>-1.6459100048308528E-2</c:v>
                </c:pt>
                <c:pt idx="23">
                  <c:v>0.51852547106280156</c:v>
                </c:pt>
                <c:pt idx="24">
                  <c:v>-0.22196166032608744</c:v>
                </c:pt>
                <c:pt idx="25">
                  <c:v>-6.9585244927532486E-3</c:v>
                </c:pt>
                <c:pt idx="26">
                  <c:v>0.54041551189613468</c:v>
                </c:pt>
                <c:pt idx="27">
                  <c:v>-0.70363220727053122</c:v>
                </c:pt>
                <c:pt idx="28">
                  <c:v>-0.66930089504830992</c:v>
                </c:pt>
                <c:pt idx="29">
                  <c:v>-4.4061006714976259E-2</c:v>
                </c:pt>
                <c:pt idx="30">
                  <c:v>0.31461792772946851</c:v>
                </c:pt>
                <c:pt idx="31">
                  <c:v>1.2551619835628012</c:v>
                </c:pt>
                <c:pt idx="32">
                  <c:v>0.76265712856280121</c:v>
                </c:pt>
                <c:pt idx="33">
                  <c:v>0.55625733606280114</c:v>
                </c:pt>
                <c:pt idx="34">
                  <c:v>0.79493183634057818</c:v>
                </c:pt>
                <c:pt idx="35">
                  <c:v>0.96422891106280151</c:v>
                </c:pt>
                <c:pt idx="36">
                  <c:v>-8.3383244770532272E-2</c:v>
                </c:pt>
                <c:pt idx="37">
                  <c:v>0.29205803717391277</c:v>
                </c:pt>
                <c:pt idx="38">
                  <c:v>0.43198405884057856</c:v>
                </c:pt>
                <c:pt idx="39">
                  <c:v>-0.90086745671497592</c:v>
                </c:pt>
                <c:pt idx="40">
                  <c:v>-0.86773700532608711</c:v>
                </c:pt>
                <c:pt idx="41">
                  <c:v>0.43518704495169036</c:v>
                </c:pt>
                <c:pt idx="42">
                  <c:v>0.5291231735628017</c:v>
                </c:pt>
                <c:pt idx="43">
                  <c:v>2.4641434118358063E-2</c:v>
                </c:pt>
                <c:pt idx="44">
                  <c:v>0.16645047661835743</c:v>
                </c:pt>
                <c:pt idx="45">
                  <c:v>-6.4346202270532338E-2</c:v>
                </c:pt>
              </c:numCache>
            </c:numRef>
          </c:val>
          <c:smooth val="0"/>
          <c:extLst>
            <c:ext xmlns:c16="http://schemas.microsoft.com/office/drawing/2014/chart" uri="{C3380CC4-5D6E-409C-BE32-E72D297353CC}">
              <c16:uniqueId val="{00000003-AA42-4A87-A850-08987F156EBF}"/>
            </c:ext>
          </c:extLst>
        </c:ser>
        <c:ser>
          <c:idx val="2"/>
          <c:order val="2"/>
          <c:tx>
            <c:v>KBDI</c:v>
          </c:tx>
          <c:spPr>
            <a:ln w="12700" cap="rnd">
              <a:solidFill>
                <a:schemeClr val="accent3"/>
              </a:solidFill>
              <a:prstDash val="sysDash"/>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LH2019'!$E$61:$E$106</c:f>
              <c:numCache>
                <c:formatCode>0.00</c:formatCode>
                <c:ptCount val="46"/>
                <c:pt idx="0">
                  <c:v>-0.90279494449006337</c:v>
                </c:pt>
                <c:pt idx="1">
                  <c:v>0.19953307748953253</c:v>
                </c:pt>
                <c:pt idx="2">
                  <c:v>-1.5507631034305192</c:v>
                </c:pt>
                <c:pt idx="3">
                  <c:v>-0.55399383071836339</c:v>
                </c:pt>
                <c:pt idx="4">
                  <c:v>-1.1404705942958564</c:v>
                </c:pt>
                <c:pt idx="5">
                  <c:v>-0.50295231928597894</c:v>
                </c:pt>
                <c:pt idx="6">
                  <c:v>-0.18879577228496947</c:v>
                </c:pt>
                <c:pt idx="7">
                  <c:v>-0.72887518697012232</c:v>
                </c:pt>
                <c:pt idx="8">
                  <c:v>1.3403943127509659</c:v>
                </c:pt>
                <c:pt idx="9">
                  <c:v>1.7262836886483661</c:v>
                </c:pt>
                <c:pt idx="10">
                  <c:v>3.8721905678108806E-2</c:v>
                </c:pt>
                <c:pt idx="11">
                  <c:v>1.3966464302519921</c:v>
                </c:pt>
                <c:pt idx="12">
                  <c:v>-2.3049083791655449</c:v>
                </c:pt>
                <c:pt idx="13">
                  <c:v>1.1422269918161611E-2</c:v>
                </c:pt>
                <c:pt idx="14">
                  <c:v>-9.6824742258560553E-2</c:v>
                </c:pt>
                <c:pt idx="15">
                  <c:v>4.8380571651036292E-2</c:v>
                </c:pt>
                <c:pt idx="16">
                  <c:v>-0.81351477322831167</c:v>
                </c:pt>
                <c:pt idx="17">
                  <c:v>-1.4554873048881662</c:v>
                </c:pt>
                <c:pt idx="18">
                  <c:v>-0.98603630956186061</c:v>
                </c:pt>
                <c:pt idx="19">
                  <c:v>0.81166063849659353</c:v>
                </c:pt>
                <c:pt idx="20">
                  <c:v>-0.22321647154705271</c:v>
                </c:pt>
                <c:pt idx="21">
                  <c:v>-0.47263746068100715</c:v>
                </c:pt>
                <c:pt idx="22">
                  <c:v>-0.3300901333795076</c:v>
                </c:pt>
                <c:pt idx="23">
                  <c:v>0.48851068405219328</c:v>
                </c:pt>
                <c:pt idx="24">
                  <c:v>-0.5404772979281236</c:v>
                </c:pt>
                <c:pt idx="25">
                  <c:v>-0.29239698972345174</c:v>
                </c:pt>
                <c:pt idx="26">
                  <c:v>1.253510688665777</c:v>
                </c:pt>
                <c:pt idx="27">
                  <c:v>-0.86677160460172165</c:v>
                </c:pt>
                <c:pt idx="28">
                  <c:v>-1.1628257882577171</c:v>
                </c:pt>
                <c:pt idx="29">
                  <c:v>-0.18416702550024847</c:v>
                </c:pt>
                <c:pt idx="30">
                  <c:v>2.6493687751473073E-2</c:v>
                </c:pt>
                <c:pt idx="31">
                  <c:v>2.1902410903423895</c:v>
                </c:pt>
                <c:pt idx="32">
                  <c:v>0.99481863016135497</c:v>
                </c:pt>
                <c:pt idx="33">
                  <c:v>0.92335312925355195</c:v>
                </c:pt>
                <c:pt idx="34">
                  <c:v>1.4633455620790019</c:v>
                </c:pt>
                <c:pt idx="35">
                  <c:v>1.9553797303809284</c:v>
                </c:pt>
                <c:pt idx="36">
                  <c:v>-0.3364824977742979</c:v>
                </c:pt>
                <c:pt idx="37">
                  <c:v>0.33699721712662378</c:v>
                </c:pt>
                <c:pt idx="38">
                  <c:v>0.7412749829747971</c:v>
                </c:pt>
                <c:pt idx="39">
                  <c:v>-1.1490192450536394</c:v>
                </c:pt>
                <c:pt idx="40">
                  <c:v>-1.4720050033905363</c:v>
                </c:pt>
                <c:pt idx="41">
                  <c:v>0.49859426012872199</c:v>
                </c:pt>
                <c:pt idx="42">
                  <c:v>0.84366971061111551</c:v>
                </c:pt>
                <c:pt idx="43">
                  <c:v>0.30557070806490338</c:v>
                </c:pt>
                <c:pt idx="44">
                  <c:v>0.35069978466810175</c:v>
                </c:pt>
                <c:pt idx="45">
                  <c:v>0.31000401726993371</c:v>
                </c:pt>
              </c:numCache>
            </c:numRef>
          </c:val>
          <c:smooth val="0"/>
          <c:extLst>
            <c:ext xmlns:c16="http://schemas.microsoft.com/office/drawing/2014/chart" uri="{C3380CC4-5D6E-409C-BE32-E72D297353CC}">
              <c16:uniqueId val="{00000005-AA42-4A87-A850-08987F156EBF}"/>
            </c:ext>
          </c:extLst>
        </c:ser>
        <c:ser>
          <c:idx val="3"/>
          <c:order val="3"/>
          <c:tx>
            <c:v>P</c:v>
          </c:tx>
          <c:spPr>
            <a:ln w="12700" cap="rnd">
              <a:solidFill>
                <a:schemeClr val="accent1"/>
              </a:solidFill>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LH2019'!$F$61:$F$106</c:f>
              <c:numCache>
                <c:formatCode>0.00</c:formatCode>
                <c:ptCount val="46"/>
                <c:pt idx="0">
                  <c:v>3.0354151258433947E-2</c:v>
                </c:pt>
                <c:pt idx="1">
                  <c:v>-0.19970040664189415</c:v>
                </c:pt>
                <c:pt idx="2">
                  <c:v>2.7880512249819853</c:v>
                </c:pt>
                <c:pt idx="3">
                  <c:v>0.16464604126809282</c:v>
                </c:pt>
                <c:pt idx="4">
                  <c:v>1.7182005707077053</c:v>
                </c:pt>
                <c:pt idx="5">
                  <c:v>1.3422204214709259</c:v>
                </c:pt>
                <c:pt idx="6">
                  <c:v>-0.36087654341800462</c:v>
                </c:pt>
                <c:pt idx="7">
                  <c:v>4.8369429447152598E-2</c:v>
                </c:pt>
                <c:pt idx="8">
                  <c:v>-1.8069967135897751</c:v>
                </c:pt>
                <c:pt idx="9">
                  <c:v>-1.2727130493359218</c:v>
                </c:pt>
                <c:pt idx="10">
                  <c:v>-0.8862338440539832</c:v>
                </c:pt>
                <c:pt idx="11">
                  <c:v>-0.26233834704453329</c:v>
                </c:pt>
                <c:pt idx="12">
                  <c:v>1.1914195997665231</c:v>
                </c:pt>
                <c:pt idx="13">
                  <c:v>-3.9728540797306144E-2</c:v>
                </c:pt>
                <c:pt idx="14">
                  <c:v>-0.4128383914076254</c:v>
                </c:pt>
                <c:pt idx="15">
                  <c:v>-0.32372528055439237</c:v>
                </c:pt>
                <c:pt idx="16">
                  <c:v>1.231006872119534</c:v>
                </c:pt>
                <c:pt idx="17">
                  <c:v>1.4821494610063966</c:v>
                </c:pt>
                <c:pt idx="18">
                  <c:v>1.7409543560794647</c:v>
                </c:pt>
                <c:pt idx="19">
                  <c:v>-1.2049021076308912</c:v>
                </c:pt>
                <c:pt idx="20">
                  <c:v>0.49920227686736407</c:v>
                </c:pt>
                <c:pt idx="21">
                  <c:v>-0.53195100148580066</c:v>
                </c:pt>
                <c:pt idx="22">
                  <c:v>-0.60324575379993872</c:v>
                </c:pt>
                <c:pt idx="23">
                  <c:v>-0.63112266145110985</c:v>
                </c:pt>
                <c:pt idx="24">
                  <c:v>0.13643965875554395</c:v>
                </c:pt>
                <c:pt idx="25">
                  <c:v>-0.51328586112234642</c:v>
                </c:pt>
                <c:pt idx="26">
                  <c:v>-0.51883104192907814</c:v>
                </c:pt>
                <c:pt idx="27">
                  <c:v>1.2853924306613784</c:v>
                </c:pt>
                <c:pt idx="28">
                  <c:v>0.26134356503876832</c:v>
                </c:pt>
                <c:pt idx="29">
                  <c:v>0.22446998484555003</c:v>
                </c:pt>
                <c:pt idx="30">
                  <c:v>-0.92709631120954727</c:v>
                </c:pt>
                <c:pt idx="31">
                  <c:v>-1.5070376615678578</c:v>
                </c:pt>
                <c:pt idx="32">
                  <c:v>-1.4234017457297612</c:v>
                </c:pt>
                <c:pt idx="33">
                  <c:v>-0.53310313858919534</c:v>
                </c:pt>
                <c:pt idx="34">
                  <c:v>-1.0604099574219508</c:v>
                </c:pt>
                <c:pt idx="35">
                  <c:v>-0.91185109530933173</c:v>
                </c:pt>
                <c:pt idx="36">
                  <c:v>0.41879346548860497</c:v>
                </c:pt>
                <c:pt idx="37">
                  <c:v>-0.32989176267064751</c:v>
                </c:pt>
                <c:pt idx="38">
                  <c:v>-0.37173534337547176</c:v>
                </c:pt>
                <c:pt idx="39">
                  <c:v>1.3252852632757117</c:v>
                </c:pt>
                <c:pt idx="40">
                  <c:v>1.4533422754129475</c:v>
                </c:pt>
                <c:pt idx="41">
                  <c:v>-0.35018412074951716</c:v>
                </c:pt>
                <c:pt idx="42">
                  <c:v>-0.84796419783677301</c:v>
                </c:pt>
                <c:pt idx="43">
                  <c:v>0.56221547150863738</c:v>
                </c:pt>
                <c:pt idx="44">
                  <c:v>-0.33404607033797062</c:v>
                </c:pt>
                <c:pt idx="45">
                  <c:v>0.26135442909993695</c:v>
                </c:pt>
              </c:numCache>
            </c:numRef>
          </c:val>
          <c:smooth val="0"/>
          <c:extLst>
            <c:ext xmlns:c16="http://schemas.microsoft.com/office/drawing/2014/chart" uri="{C3380CC4-5D6E-409C-BE32-E72D297353CC}">
              <c16:uniqueId val="{00000007-AA42-4A87-A850-08987F156EBF}"/>
            </c:ext>
          </c:extLst>
        </c:ser>
        <c:ser>
          <c:idx val="4"/>
          <c:order val="4"/>
          <c:tx>
            <c:v>PDays</c:v>
          </c:tx>
          <c:spPr>
            <a:ln w="12700" cap="rnd">
              <a:solidFill>
                <a:schemeClr val="accent5"/>
              </a:solidFill>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LH2019'!$G$61:$G$106</c:f>
              <c:numCache>
                <c:formatCode>0.00</c:formatCode>
                <c:ptCount val="46"/>
                <c:pt idx="0">
                  <c:v>0.18957436558495888</c:v>
                </c:pt>
                <c:pt idx="1">
                  <c:v>0.30376818689884283</c:v>
                </c:pt>
                <c:pt idx="2">
                  <c:v>2.7141172402119493</c:v>
                </c:pt>
                <c:pt idx="3">
                  <c:v>6.2916117903672991E-2</c:v>
                </c:pt>
                <c:pt idx="4">
                  <c:v>1.4332141305733908</c:v>
                </c:pt>
                <c:pt idx="5">
                  <c:v>0.88277466743264166</c:v>
                </c:pt>
                <c:pt idx="6">
                  <c:v>-0.33367167294186523</c:v>
                </c:pt>
                <c:pt idx="7">
                  <c:v>0.72824547978015852</c:v>
                </c:pt>
                <c:pt idx="8">
                  <c:v>-1.3232710220489889</c:v>
                </c:pt>
                <c:pt idx="9">
                  <c:v>-1.3636156694198784</c:v>
                </c:pt>
                <c:pt idx="10">
                  <c:v>-0.72897868133118615</c:v>
                </c:pt>
                <c:pt idx="11">
                  <c:v>-0.83472676325985828</c:v>
                </c:pt>
                <c:pt idx="12">
                  <c:v>1.1424672319794358</c:v>
                </c:pt>
                <c:pt idx="13">
                  <c:v>2.5708459447289424E-2</c:v>
                </c:pt>
                <c:pt idx="14">
                  <c:v>-0.16620472627511648</c:v>
                </c:pt>
                <c:pt idx="15">
                  <c:v>-0.30248740444262662</c:v>
                </c:pt>
                <c:pt idx="16">
                  <c:v>0.61353192065795648</c:v>
                </c:pt>
                <c:pt idx="17">
                  <c:v>1.6465386577921433</c:v>
                </c:pt>
                <c:pt idx="18">
                  <c:v>1.3868368122130603</c:v>
                </c:pt>
                <c:pt idx="19">
                  <c:v>-0.92082689982755017</c:v>
                </c:pt>
                <c:pt idx="20">
                  <c:v>-0.84052740844200835</c:v>
                </c:pt>
                <c:pt idx="21">
                  <c:v>0.70308460123806371</c:v>
                </c:pt>
                <c:pt idx="22">
                  <c:v>-0.99508443919136313</c:v>
                </c:pt>
                <c:pt idx="23">
                  <c:v>-1.5429623374196739</c:v>
                </c:pt>
                <c:pt idx="24">
                  <c:v>6.2517033515141263E-2</c:v>
                </c:pt>
                <c:pt idx="25">
                  <c:v>-0.76927692354061983</c:v>
                </c:pt>
                <c:pt idx="26">
                  <c:v>-1.0298140620259353</c:v>
                </c:pt>
                <c:pt idx="27">
                  <c:v>1.377713557470575</c:v>
                </c:pt>
                <c:pt idx="28">
                  <c:v>1.3466592234234154</c:v>
                </c:pt>
                <c:pt idx="29">
                  <c:v>0.37840624858660599</c:v>
                </c:pt>
                <c:pt idx="30">
                  <c:v>-0.65473042299966333</c:v>
                </c:pt>
                <c:pt idx="31">
                  <c:v>-1.481299158875343</c:v>
                </c:pt>
                <c:pt idx="32">
                  <c:v>-1.1096309397323221</c:v>
                </c:pt>
                <c:pt idx="33">
                  <c:v>-0.63962090242919734</c:v>
                </c:pt>
                <c:pt idx="34">
                  <c:v>-0.53128341249121402</c:v>
                </c:pt>
                <c:pt idx="35">
                  <c:v>-0.71991111278244901</c:v>
                </c:pt>
                <c:pt idx="36">
                  <c:v>8.7445886249949936E-2</c:v>
                </c:pt>
                <c:pt idx="37">
                  <c:v>0.21126413805005576</c:v>
                </c:pt>
                <c:pt idx="38">
                  <c:v>0.1739358261738834</c:v>
                </c:pt>
                <c:pt idx="39">
                  <c:v>1.8262658481158867</c:v>
                </c:pt>
                <c:pt idx="40">
                  <c:v>0.88887230564811981</c:v>
                </c:pt>
                <c:pt idx="41">
                  <c:v>-1.0820198686652862</c:v>
                </c:pt>
                <c:pt idx="42">
                  <c:v>-1.1375668469295575</c:v>
                </c:pt>
                <c:pt idx="43">
                  <c:v>-2.4019311570248971E-2</c:v>
                </c:pt>
                <c:pt idx="44">
                  <c:v>6.2637686934930034E-2</c:v>
                </c:pt>
                <c:pt idx="45">
                  <c:v>0.28303436075976479</c:v>
                </c:pt>
              </c:numCache>
            </c:numRef>
          </c:val>
          <c:smooth val="0"/>
          <c:extLst>
            <c:ext xmlns:c16="http://schemas.microsoft.com/office/drawing/2014/chart" uri="{C3380CC4-5D6E-409C-BE32-E72D297353CC}">
              <c16:uniqueId val="{00000009-AA42-4A87-A850-08987F156EBF}"/>
            </c:ext>
          </c:extLst>
        </c:ser>
        <c:ser>
          <c:idx val="5"/>
          <c:order val="5"/>
          <c:tx>
            <c:v>Tmax</c:v>
          </c:tx>
          <c:spPr>
            <a:ln w="12700" cap="rnd">
              <a:solidFill>
                <a:srgbClr val="FF0000"/>
              </a:solidFill>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LH2019'!$I$61:$I$106</c:f>
              <c:numCache>
                <c:formatCode>0.00</c:formatCode>
                <c:ptCount val="46"/>
                <c:pt idx="0">
                  <c:v>-0.93869297391303519</c:v>
                </c:pt>
                <c:pt idx="1">
                  <c:v>0.48831828719807646</c:v>
                </c:pt>
                <c:pt idx="2">
                  <c:v>-0.56494833780192621</c:v>
                </c:pt>
                <c:pt idx="3">
                  <c:v>-0.81279976835748258</c:v>
                </c:pt>
                <c:pt idx="4">
                  <c:v>-0.51701592113526118</c:v>
                </c:pt>
                <c:pt idx="5">
                  <c:v>-0.53025594613525584</c:v>
                </c:pt>
                <c:pt idx="6">
                  <c:v>0.1466627705314103</c:v>
                </c:pt>
                <c:pt idx="7">
                  <c:v>-0.83507365724637239</c:v>
                </c:pt>
                <c:pt idx="8">
                  <c:v>0.44239642330918372</c:v>
                </c:pt>
                <c:pt idx="9">
                  <c:v>0.64716724275362836</c:v>
                </c:pt>
                <c:pt idx="10">
                  <c:v>-0.1739619044685945</c:v>
                </c:pt>
                <c:pt idx="11">
                  <c:v>0.22231263997585415</c:v>
                </c:pt>
                <c:pt idx="12">
                  <c:v>-1.2207365822463707</c:v>
                </c:pt>
                <c:pt idx="13">
                  <c:v>-0.41591431002414581</c:v>
                </c:pt>
                <c:pt idx="14">
                  <c:v>-0.37861504613525909</c:v>
                </c:pt>
                <c:pt idx="15">
                  <c:v>-0.72981905169081429</c:v>
                </c:pt>
                <c:pt idx="16">
                  <c:v>-0.40443817391303227</c:v>
                </c:pt>
                <c:pt idx="17">
                  <c:v>-0.34078929057970342</c:v>
                </c:pt>
                <c:pt idx="18">
                  <c:v>-0.75660164891303694</c:v>
                </c:pt>
                <c:pt idx="19">
                  <c:v>0.33728752053140809</c:v>
                </c:pt>
                <c:pt idx="20">
                  <c:v>-0.5165820544685964</c:v>
                </c:pt>
                <c:pt idx="21">
                  <c:v>-0.71997225169081602</c:v>
                </c:pt>
                <c:pt idx="22">
                  <c:v>-0.36508121002415095</c:v>
                </c:pt>
                <c:pt idx="23">
                  <c:v>-0.28281304335747848</c:v>
                </c:pt>
                <c:pt idx="24">
                  <c:v>-0.65567739613525688</c:v>
                </c:pt>
                <c:pt idx="25">
                  <c:v>-0.26897313224636932</c:v>
                </c:pt>
                <c:pt idx="26">
                  <c:v>0.67871394275363173</c:v>
                </c:pt>
                <c:pt idx="27">
                  <c:v>-0.47274252669081207</c:v>
                </c:pt>
                <c:pt idx="28">
                  <c:v>-0.78066409891303579</c:v>
                </c:pt>
                <c:pt idx="29">
                  <c:v>0.19462141219807449</c:v>
                </c:pt>
                <c:pt idx="30">
                  <c:v>0.14752562330918551</c:v>
                </c:pt>
                <c:pt idx="31">
                  <c:v>0.94286382608696684</c:v>
                </c:pt>
                <c:pt idx="32">
                  <c:v>0.5334059094202992</c:v>
                </c:pt>
                <c:pt idx="33">
                  <c:v>0.5174743955314085</c:v>
                </c:pt>
                <c:pt idx="34">
                  <c:v>0.80869102886474309</c:v>
                </c:pt>
                <c:pt idx="35">
                  <c:v>1.086682292753629</c:v>
                </c:pt>
                <c:pt idx="36">
                  <c:v>-9.4242935024144714E-2</c:v>
                </c:pt>
                <c:pt idx="37">
                  <c:v>0.52356043719807133</c:v>
                </c:pt>
                <c:pt idx="38">
                  <c:v>0.92484680108696082</c:v>
                </c:pt>
                <c:pt idx="39">
                  <c:v>-0.4453354766908113</c:v>
                </c:pt>
                <c:pt idx="40">
                  <c:v>-0.42973170169081598</c:v>
                </c:pt>
                <c:pt idx="41">
                  <c:v>0.88240443719807615</c:v>
                </c:pt>
                <c:pt idx="42">
                  <c:v>1.2405046205314072</c:v>
                </c:pt>
                <c:pt idx="43">
                  <c:v>0.78012694275362904</c:v>
                </c:pt>
                <c:pt idx="44">
                  <c:v>1.2500975260869645</c:v>
                </c:pt>
                <c:pt idx="45">
                  <c:v>0.85581435942029316</c:v>
                </c:pt>
              </c:numCache>
            </c:numRef>
          </c:val>
          <c:smooth val="0"/>
          <c:extLst>
            <c:ext xmlns:c16="http://schemas.microsoft.com/office/drawing/2014/chart" uri="{C3380CC4-5D6E-409C-BE32-E72D297353CC}">
              <c16:uniqueId val="{0000000D-AA42-4A87-A850-08987F156EBF}"/>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LH2019'!$H$61:$H$106</c:f>
              <c:numCache>
                <c:formatCode>0.00</c:formatCode>
                <c:ptCount val="46"/>
                <c:pt idx="0">
                  <c:v>-0.21173769027777212</c:v>
                </c:pt>
                <c:pt idx="1">
                  <c:v>0.58068475416666843</c:v>
                </c:pt>
                <c:pt idx="2">
                  <c:v>7.7649314069444486</c:v>
                </c:pt>
                <c:pt idx="3">
                  <c:v>1.4196192902777867</c:v>
                </c:pt>
                <c:pt idx="4">
                  <c:v>4.5777350402777728</c:v>
                </c:pt>
                <c:pt idx="5">
                  <c:v>1.6641644902777841</c:v>
                </c:pt>
                <c:pt idx="6">
                  <c:v>-0.42881064583333739</c:v>
                </c:pt>
                <c:pt idx="7">
                  <c:v>2.5825826958333451</c:v>
                </c:pt>
                <c:pt idx="8">
                  <c:v>-1.7220255902777737</c:v>
                </c:pt>
                <c:pt idx="9">
                  <c:v>-1.8681493597222172</c:v>
                </c:pt>
                <c:pt idx="10">
                  <c:v>0.69555039305555511</c:v>
                </c:pt>
                <c:pt idx="11">
                  <c:v>-1.3360489208333277</c:v>
                </c:pt>
                <c:pt idx="12">
                  <c:v>5.2760227375000071</c:v>
                </c:pt>
                <c:pt idx="13">
                  <c:v>0.11834462083334074</c:v>
                </c:pt>
                <c:pt idx="14">
                  <c:v>0.17194529583333917</c:v>
                </c:pt>
                <c:pt idx="15">
                  <c:v>0.67554588472222576</c:v>
                </c:pt>
                <c:pt idx="16">
                  <c:v>2.5939836736111133</c:v>
                </c:pt>
                <c:pt idx="17">
                  <c:v>5.006249245833331</c:v>
                </c:pt>
                <c:pt idx="18">
                  <c:v>2.9062892625000103</c:v>
                </c:pt>
                <c:pt idx="19">
                  <c:v>-1.2132177458333331</c:v>
                </c:pt>
                <c:pt idx="20">
                  <c:v>-2.4296569444359761E-3</c:v>
                </c:pt>
                <c:pt idx="21">
                  <c:v>1.6903281541666644</c:v>
                </c:pt>
                <c:pt idx="22">
                  <c:v>-0.19316871527776414</c:v>
                </c:pt>
                <c:pt idx="23">
                  <c:v>-1.3316317319444337</c:v>
                </c:pt>
                <c:pt idx="24">
                  <c:v>1.5338572486111133</c:v>
                </c:pt>
                <c:pt idx="25">
                  <c:v>-0.43758919027777665</c:v>
                </c:pt>
                <c:pt idx="26">
                  <c:v>-1.5834049624999977</c:v>
                </c:pt>
                <c:pt idx="27">
                  <c:v>4.3166080819444517</c:v>
                </c:pt>
                <c:pt idx="28">
                  <c:v>3.5109373513888968</c:v>
                </c:pt>
                <c:pt idx="29">
                  <c:v>0.11396039583333106</c:v>
                </c:pt>
                <c:pt idx="30">
                  <c:v>-2.6713578097222097</c:v>
                </c:pt>
                <c:pt idx="31">
                  <c:v>-6.157570312499999</c:v>
                </c:pt>
                <c:pt idx="32">
                  <c:v>-3.4520471513888822</c:v>
                </c:pt>
                <c:pt idx="33">
                  <c:v>-3.3175058069444319</c:v>
                </c:pt>
                <c:pt idx="34">
                  <c:v>-2.948572990277782</c:v>
                </c:pt>
                <c:pt idx="35">
                  <c:v>-4.2240677458333238</c:v>
                </c:pt>
                <c:pt idx="36">
                  <c:v>-1.3710761513888912</c:v>
                </c:pt>
                <c:pt idx="37">
                  <c:v>-3.2205453541666529</c:v>
                </c:pt>
                <c:pt idx="38">
                  <c:v>-2.1666309930555556</c:v>
                </c:pt>
                <c:pt idx="39">
                  <c:v>2.8866638958333368</c:v>
                </c:pt>
                <c:pt idx="40">
                  <c:v>0.38757741250000777</c:v>
                </c:pt>
                <c:pt idx="41">
                  <c:v>-4.479430048611114</c:v>
                </c:pt>
                <c:pt idx="42">
                  <c:v>-3.7913245708333321</c:v>
                </c:pt>
                <c:pt idx="43">
                  <c:v>-1.3459302374999922</c:v>
                </c:pt>
                <c:pt idx="44">
                  <c:v>-1.5568924541666647</c:v>
                </c:pt>
                <c:pt idx="45">
                  <c:v>0.55758450416667671</c:v>
                </c:pt>
              </c:numCache>
            </c:numRef>
          </c:val>
          <c:smooth val="0"/>
          <c:extLst>
            <c:ext xmlns:c16="http://schemas.microsoft.com/office/drawing/2014/chart" uri="{C3380CC4-5D6E-409C-BE32-E72D297353CC}">
              <c16:uniqueId val="{0000000B-AA42-4A87-A850-08987F156EBF}"/>
            </c:ext>
          </c:extLst>
        </c:ser>
        <c:ser>
          <c:idx val="7"/>
          <c:order val="7"/>
          <c:tx>
            <c:v>V</c:v>
          </c:tx>
          <c:spPr>
            <a:ln w="12700" cap="rnd">
              <a:solidFill>
                <a:srgbClr val="7030A0"/>
              </a:solidFill>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LH2019'!$J$61:$J$106</c:f>
              <c:numCache>
                <c:formatCode>0.00</c:formatCode>
                <c:ptCount val="46"/>
                <c:pt idx="0">
                  <c:v>-1.6831180001268127</c:v>
                </c:pt>
                <c:pt idx="1">
                  <c:v>-1.9422981765157026</c:v>
                </c:pt>
                <c:pt idx="2">
                  <c:v>-2.0352941742934796</c:v>
                </c:pt>
                <c:pt idx="3">
                  <c:v>-0.82152751929347545</c:v>
                </c:pt>
                <c:pt idx="4">
                  <c:v>-2.0637351354045883</c:v>
                </c:pt>
                <c:pt idx="5">
                  <c:v>-1.6001780462379216</c:v>
                </c:pt>
                <c:pt idx="6">
                  <c:v>-1.8766289837379215</c:v>
                </c:pt>
                <c:pt idx="7">
                  <c:v>-2.9846827131823659</c:v>
                </c:pt>
                <c:pt idx="8">
                  <c:v>-2.3784893567934766</c:v>
                </c:pt>
                <c:pt idx="9">
                  <c:v>-1.6918029887379227</c:v>
                </c:pt>
                <c:pt idx="10">
                  <c:v>-2.1409149240156982</c:v>
                </c:pt>
                <c:pt idx="11">
                  <c:v>-1.5215143873490309</c:v>
                </c:pt>
                <c:pt idx="12">
                  <c:v>-2.8879014687379208</c:v>
                </c:pt>
                <c:pt idx="13">
                  <c:v>-0.96644951512681132</c:v>
                </c:pt>
                <c:pt idx="14">
                  <c:v>-2.1545530526268113</c:v>
                </c:pt>
                <c:pt idx="15">
                  <c:v>-2.09965598290459</c:v>
                </c:pt>
                <c:pt idx="16">
                  <c:v>-2.5979494679045878</c:v>
                </c:pt>
                <c:pt idx="17">
                  <c:v>-1.9734850042934795</c:v>
                </c:pt>
                <c:pt idx="18">
                  <c:v>-1.5154183595712549</c:v>
                </c:pt>
                <c:pt idx="19">
                  <c:v>-0.99970102484903478</c:v>
                </c:pt>
                <c:pt idx="20">
                  <c:v>-1.7930078470712534</c:v>
                </c:pt>
                <c:pt idx="21">
                  <c:v>-1.8507858492934783</c:v>
                </c:pt>
                <c:pt idx="22">
                  <c:v>-1.7508077801268112</c:v>
                </c:pt>
                <c:pt idx="23">
                  <c:v>0.5353670548731877</c:v>
                </c:pt>
                <c:pt idx="24">
                  <c:v>0.94512126431763477</c:v>
                </c:pt>
                <c:pt idx="25">
                  <c:v>0.77181005626207622</c:v>
                </c:pt>
                <c:pt idx="26">
                  <c:v>0.58638498598430289</c:v>
                </c:pt>
                <c:pt idx="27">
                  <c:v>-0.58140671762681251</c:v>
                </c:pt>
                <c:pt idx="28">
                  <c:v>0.3634297229287462</c:v>
                </c:pt>
                <c:pt idx="29">
                  <c:v>1.1553204501509633</c:v>
                </c:pt>
                <c:pt idx="30">
                  <c:v>1.830617880706523</c:v>
                </c:pt>
                <c:pt idx="31">
                  <c:v>3.4718096195954153</c:v>
                </c:pt>
                <c:pt idx="32">
                  <c:v>2.9535014612620785</c:v>
                </c:pt>
                <c:pt idx="33">
                  <c:v>2.7171468140398574</c:v>
                </c:pt>
                <c:pt idx="34">
                  <c:v>2.4902350668176361</c:v>
                </c:pt>
                <c:pt idx="35">
                  <c:v>2.5091170695954084</c:v>
                </c:pt>
                <c:pt idx="36">
                  <c:v>1.8221526834843011</c:v>
                </c:pt>
                <c:pt idx="37">
                  <c:v>2.9833532279287454</c:v>
                </c:pt>
                <c:pt idx="38">
                  <c:v>2.2029650307065189</c:v>
                </c:pt>
                <c:pt idx="39">
                  <c:v>1.6380334473731892</c:v>
                </c:pt>
                <c:pt idx="40">
                  <c:v>1.935226272373189</c:v>
                </c:pt>
                <c:pt idx="41">
                  <c:v>2.8247501890398574</c:v>
                </c:pt>
                <c:pt idx="42">
                  <c:v>2.532714952928746</c:v>
                </c:pt>
                <c:pt idx="43">
                  <c:v>2.7612172640398533</c:v>
                </c:pt>
                <c:pt idx="44">
                  <c:v>2.1664928445954104</c:v>
                </c:pt>
                <c:pt idx="45">
                  <c:v>2.7145391168176296</c:v>
                </c:pt>
              </c:numCache>
            </c:numRef>
          </c:val>
          <c:smooth val="0"/>
          <c:extLst>
            <c:ext xmlns:c16="http://schemas.microsoft.com/office/drawing/2014/chart" uri="{C3380CC4-5D6E-409C-BE32-E72D297353CC}">
              <c16:uniqueId val="{0000000F-AA42-4A87-A850-08987F156EBF}"/>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Days Sev+</c:v>
          </c:tx>
          <c:spPr>
            <a:ln w="25400" cap="rnd">
              <a:solidFill>
                <a:srgbClr val="C00000"/>
              </a:solidFill>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LH2019'!$P$61:$P$106</c:f>
              <c:numCache>
                <c:formatCode>0.00</c:formatCode>
                <c:ptCount val="46"/>
                <c:pt idx="0">
                  <c:v>-0.91584262167274777</c:v>
                </c:pt>
                <c:pt idx="1">
                  <c:v>0.8265751093002125</c:v>
                </c:pt>
                <c:pt idx="2">
                  <c:v>-2.129464417258935</c:v>
                </c:pt>
                <c:pt idx="3">
                  <c:v>-1.5384680107593924</c:v>
                </c:pt>
                <c:pt idx="4">
                  <c:v>-1.4803390384006316</c:v>
                </c:pt>
                <c:pt idx="5">
                  <c:v>-0.97623716298437635</c:v>
                </c:pt>
                <c:pt idx="6">
                  <c:v>0.38621922789125812</c:v>
                </c:pt>
                <c:pt idx="7">
                  <c:v>-1.0086658048105552</c:v>
                </c:pt>
                <c:pt idx="8">
                  <c:v>0.11670406963133853</c:v>
                </c:pt>
                <c:pt idx="9">
                  <c:v>1.2640997147058641</c:v>
                </c:pt>
                <c:pt idx="10">
                  <c:v>6.9014521169771414E-2</c:v>
                </c:pt>
                <c:pt idx="11">
                  <c:v>0.8963074425806945</c:v>
                </c:pt>
                <c:pt idx="12">
                  <c:v>-1.3137215367001416</c:v>
                </c:pt>
                <c:pt idx="13">
                  <c:v>-0.23247571855702867</c:v>
                </c:pt>
                <c:pt idx="14">
                  <c:v>-0.45824039368980901</c:v>
                </c:pt>
                <c:pt idx="15">
                  <c:v>-5.6556427403522715E-2</c:v>
                </c:pt>
                <c:pt idx="16">
                  <c:v>-0.44749126346015566</c:v>
                </c:pt>
                <c:pt idx="17">
                  <c:v>-0.6320962232512054</c:v>
                </c:pt>
                <c:pt idx="18">
                  <c:v>-0.80843332704396764</c:v>
                </c:pt>
                <c:pt idx="19">
                  <c:v>-2.8287387752944461E-2</c:v>
                </c:pt>
                <c:pt idx="20">
                  <c:v>0.25500163093420353</c:v>
                </c:pt>
                <c:pt idx="21">
                  <c:v>-0.97319152305346579</c:v>
                </c:pt>
                <c:pt idx="22">
                  <c:v>-0.49024691485467059</c:v>
                </c:pt>
                <c:pt idx="23">
                  <c:v>0.51695147723224832</c:v>
                </c:pt>
                <c:pt idx="24">
                  <c:v>-0.69883285656751781</c:v>
                </c:pt>
                <c:pt idx="25">
                  <c:v>-0.46017412758292819</c:v>
                </c:pt>
                <c:pt idx="26">
                  <c:v>0.33741200701887109</c:v>
                </c:pt>
                <c:pt idx="27">
                  <c:v>-0.881216861684888</c:v>
                </c:pt>
                <c:pt idx="28">
                  <c:v>-1.2309696468360982</c:v>
                </c:pt>
                <c:pt idx="29">
                  <c:v>-0.39444752373819969</c:v>
                </c:pt>
                <c:pt idx="30">
                  <c:v>-0.29482412940720304</c:v>
                </c:pt>
                <c:pt idx="31">
                  <c:v>1.1718644964624458</c:v>
                </c:pt>
                <c:pt idx="32">
                  <c:v>0.15811309232504139</c:v>
                </c:pt>
                <c:pt idx="33">
                  <c:v>0.29596703196296836</c:v>
                </c:pt>
                <c:pt idx="34">
                  <c:v>0.56889064122085031</c:v>
                </c:pt>
                <c:pt idx="35">
                  <c:v>1.079142634375559</c:v>
                </c:pt>
                <c:pt idx="36">
                  <c:v>-8.0194590506428645E-3</c:v>
                </c:pt>
                <c:pt idx="37">
                  <c:v>-3.9412092765196388E-2</c:v>
                </c:pt>
                <c:pt idx="38">
                  <c:v>0.25723326765056326</c:v>
                </c:pt>
                <c:pt idx="39">
                  <c:v>-1.385674694232081</c:v>
                </c:pt>
                <c:pt idx="40">
                  <c:v>-1.0355271551556944</c:v>
                </c:pt>
                <c:pt idx="41">
                  <c:v>0.3977055970511017</c:v>
                </c:pt>
                <c:pt idx="42">
                  <c:v>0.76051032349783243</c:v>
                </c:pt>
                <c:pt idx="43">
                  <c:v>0.34631039373559813</c:v>
                </c:pt>
                <c:pt idx="44">
                  <c:v>0.39227108546608652</c:v>
                </c:pt>
                <c:pt idx="45">
                  <c:v>-0.19514201651174842</c:v>
                </c:pt>
              </c:numCache>
            </c:numRef>
          </c:val>
          <c:smooth val="0"/>
          <c:extLst>
            <c:ext xmlns:c16="http://schemas.microsoft.com/office/drawing/2014/chart" uri="{C3380CC4-5D6E-409C-BE32-E72D297353CC}">
              <c16:uniqueId val="{00000001-509A-4F32-A431-19FF08C8CC1B}"/>
            </c:ext>
          </c:extLst>
        </c:ser>
        <c:ser>
          <c:idx val="1"/>
          <c:order val="1"/>
          <c:tx>
            <c:v>DF</c:v>
          </c:tx>
          <c:spPr>
            <a:ln w="19050" cap="rnd">
              <a:solidFill>
                <a:schemeClr val="accent3"/>
              </a:solidFill>
              <a:prstDash val="sysDot"/>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LH2019'!$D$61:$D$106</c:f>
              <c:numCache>
                <c:formatCode>0.00</c:formatCode>
                <c:ptCount val="46"/>
                <c:pt idx="0">
                  <c:v>-0.30491142393719795</c:v>
                </c:pt>
                <c:pt idx="1">
                  <c:v>0.20120127634057905</c:v>
                </c:pt>
                <c:pt idx="2">
                  <c:v>-1.3162107256038649</c:v>
                </c:pt>
                <c:pt idx="3">
                  <c:v>-0.24722187865942225</c:v>
                </c:pt>
                <c:pt idx="4">
                  <c:v>-0.78647557227053166</c:v>
                </c:pt>
                <c:pt idx="5">
                  <c:v>-0.35715207421497652</c:v>
                </c:pt>
                <c:pt idx="6">
                  <c:v>-1.4247370603865939E-2</c:v>
                </c:pt>
                <c:pt idx="7">
                  <c:v>-0.4244233114371978</c:v>
                </c:pt>
                <c:pt idx="8">
                  <c:v>0.94910619911835692</c:v>
                </c:pt>
                <c:pt idx="9">
                  <c:v>0.98174025911835727</c:v>
                </c:pt>
                <c:pt idx="10">
                  <c:v>0.28557599050724658</c:v>
                </c:pt>
                <c:pt idx="11">
                  <c:v>0.65687693856280127</c:v>
                </c:pt>
                <c:pt idx="12">
                  <c:v>-1.5281671417149765</c:v>
                </c:pt>
                <c:pt idx="13">
                  <c:v>5.760820522946819E-2</c:v>
                </c:pt>
                <c:pt idx="14">
                  <c:v>2.0109863405792794E-3</c:v>
                </c:pt>
                <c:pt idx="15">
                  <c:v>9.2873346618357111E-2</c:v>
                </c:pt>
                <c:pt idx="16">
                  <c:v>-0.63637476865942055</c:v>
                </c:pt>
                <c:pt idx="17">
                  <c:v>-1.1245646514371979</c:v>
                </c:pt>
                <c:pt idx="18">
                  <c:v>-0.66451571421497757</c:v>
                </c:pt>
                <c:pt idx="19">
                  <c:v>0.4508091646739123</c:v>
                </c:pt>
                <c:pt idx="20">
                  <c:v>-0.10162443477053174</c:v>
                </c:pt>
                <c:pt idx="21">
                  <c:v>-0.1794463275483098</c:v>
                </c:pt>
                <c:pt idx="22">
                  <c:v>-1.6459100048308528E-2</c:v>
                </c:pt>
                <c:pt idx="23">
                  <c:v>0.51852547106280156</c:v>
                </c:pt>
                <c:pt idx="24">
                  <c:v>-0.22196166032608744</c:v>
                </c:pt>
                <c:pt idx="25">
                  <c:v>-6.9585244927532486E-3</c:v>
                </c:pt>
                <c:pt idx="26">
                  <c:v>0.54041551189613468</c:v>
                </c:pt>
                <c:pt idx="27">
                  <c:v>-0.70363220727053122</c:v>
                </c:pt>
                <c:pt idx="28">
                  <c:v>-0.66930089504830992</c:v>
                </c:pt>
                <c:pt idx="29">
                  <c:v>-4.4061006714976259E-2</c:v>
                </c:pt>
                <c:pt idx="30">
                  <c:v>0.31461792772946851</c:v>
                </c:pt>
                <c:pt idx="31">
                  <c:v>1.2551619835628012</c:v>
                </c:pt>
                <c:pt idx="32">
                  <c:v>0.76265712856280121</c:v>
                </c:pt>
                <c:pt idx="33">
                  <c:v>0.55625733606280114</c:v>
                </c:pt>
                <c:pt idx="34">
                  <c:v>0.79493183634057818</c:v>
                </c:pt>
                <c:pt idx="35">
                  <c:v>0.96422891106280151</c:v>
                </c:pt>
                <c:pt idx="36">
                  <c:v>-8.3383244770532272E-2</c:v>
                </c:pt>
                <c:pt idx="37">
                  <c:v>0.29205803717391277</c:v>
                </c:pt>
                <c:pt idx="38">
                  <c:v>0.43198405884057856</c:v>
                </c:pt>
                <c:pt idx="39">
                  <c:v>-0.90086745671497592</c:v>
                </c:pt>
                <c:pt idx="40">
                  <c:v>-0.86773700532608711</c:v>
                </c:pt>
                <c:pt idx="41">
                  <c:v>0.43518704495169036</c:v>
                </c:pt>
                <c:pt idx="42">
                  <c:v>0.5291231735628017</c:v>
                </c:pt>
                <c:pt idx="43">
                  <c:v>2.4641434118358063E-2</c:v>
                </c:pt>
                <c:pt idx="44">
                  <c:v>0.16645047661835743</c:v>
                </c:pt>
                <c:pt idx="45">
                  <c:v>-6.4346202270532338E-2</c:v>
                </c:pt>
              </c:numCache>
            </c:numRef>
          </c:val>
          <c:smooth val="0"/>
          <c:extLst>
            <c:ext xmlns:c16="http://schemas.microsoft.com/office/drawing/2014/chart" uri="{C3380CC4-5D6E-409C-BE32-E72D297353CC}">
              <c16:uniqueId val="{00000003-509A-4F32-A431-19FF08C8CC1B}"/>
            </c:ext>
          </c:extLst>
        </c:ser>
        <c:ser>
          <c:idx val="2"/>
          <c:order val="2"/>
          <c:tx>
            <c:v>KBDI</c:v>
          </c:tx>
          <c:spPr>
            <a:ln w="12700" cap="rnd">
              <a:solidFill>
                <a:schemeClr val="accent3"/>
              </a:solidFill>
              <a:prstDash val="sysDash"/>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LH2019'!$E$61:$E$106</c:f>
              <c:numCache>
                <c:formatCode>0.00</c:formatCode>
                <c:ptCount val="46"/>
                <c:pt idx="0">
                  <c:v>-0.90279494449006337</c:v>
                </c:pt>
                <c:pt idx="1">
                  <c:v>0.19953307748953253</c:v>
                </c:pt>
                <c:pt idx="2">
                  <c:v>-1.5507631034305192</c:v>
                </c:pt>
                <c:pt idx="3">
                  <c:v>-0.55399383071836339</c:v>
                </c:pt>
                <c:pt idx="4">
                  <c:v>-1.1404705942958564</c:v>
                </c:pt>
                <c:pt idx="5">
                  <c:v>-0.50295231928597894</c:v>
                </c:pt>
                <c:pt idx="6">
                  <c:v>-0.18879577228496947</c:v>
                </c:pt>
                <c:pt idx="7">
                  <c:v>-0.72887518697012232</c:v>
                </c:pt>
                <c:pt idx="8">
                  <c:v>1.3403943127509659</c:v>
                </c:pt>
                <c:pt idx="9">
                  <c:v>1.7262836886483661</c:v>
                </c:pt>
                <c:pt idx="10">
                  <c:v>3.8721905678108806E-2</c:v>
                </c:pt>
                <c:pt idx="11">
                  <c:v>1.3966464302519921</c:v>
                </c:pt>
                <c:pt idx="12">
                  <c:v>-2.3049083791655449</c:v>
                </c:pt>
                <c:pt idx="13">
                  <c:v>1.1422269918161611E-2</c:v>
                </c:pt>
                <c:pt idx="14">
                  <c:v>-9.6824742258560553E-2</c:v>
                </c:pt>
                <c:pt idx="15">
                  <c:v>4.8380571651036292E-2</c:v>
                </c:pt>
                <c:pt idx="16">
                  <c:v>-0.81351477322831167</c:v>
                </c:pt>
                <c:pt idx="17">
                  <c:v>-1.4554873048881662</c:v>
                </c:pt>
                <c:pt idx="18">
                  <c:v>-0.98603630956186061</c:v>
                </c:pt>
                <c:pt idx="19">
                  <c:v>0.81166063849659353</c:v>
                </c:pt>
                <c:pt idx="20">
                  <c:v>-0.22321647154705271</c:v>
                </c:pt>
                <c:pt idx="21">
                  <c:v>-0.47263746068100715</c:v>
                </c:pt>
                <c:pt idx="22">
                  <c:v>-0.3300901333795076</c:v>
                </c:pt>
                <c:pt idx="23">
                  <c:v>0.48851068405219328</c:v>
                </c:pt>
                <c:pt idx="24">
                  <c:v>-0.5404772979281236</c:v>
                </c:pt>
                <c:pt idx="25">
                  <c:v>-0.29239698972345174</c:v>
                </c:pt>
                <c:pt idx="26">
                  <c:v>1.253510688665777</c:v>
                </c:pt>
                <c:pt idx="27">
                  <c:v>-0.86677160460172165</c:v>
                </c:pt>
                <c:pt idx="28">
                  <c:v>-1.1628257882577171</c:v>
                </c:pt>
                <c:pt idx="29">
                  <c:v>-0.18416702550024847</c:v>
                </c:pt>
                <c:pt idx="30">
                  <c:v>2.6493687751473073E-2</c:v>
                </c:pt>
                <c:pt idx="31">
                  <c:v>2.1902410903423895</c:v>
                </c:pt>
                <c:pt idx="32">
                  <c:v>0.99481863016135497</c:v>
                </c:pt>
                <c:pt idx="33">
                  <c:v>0.92335312925355195</c:v>
                </c:pt>
                <c:pt idx="34">
                  <c:v>1.4633455620790019</c:v>
                </c:pt>
                <c:pt idx="35">
                  <c:v>1.9553797303809284</c:v>
                </c:pt>
                <c:pt idx="36">
                  <c:v>-0.3364824977742979</c:v>
                </c:pt>
                <c:pt idx="37">
                  <c:v>0.33699721712662378</c:v>
                </c:pt>
                <c:pt idx="38">
                  <c:v>0.7412749829747971</c:v>
                </c:pt>
                <c:pt idx="39">
                  <c:v>-1.1490192450536394</c:v>
                </c:pt>
                <c:pt idx="40">
                  <c:v>-1.4720050033905363</c:v>
                </c:pt>
                <c:pt idx="41">
                  <c:v>0.49859426012872199</c:v>
                </c:pt>
                <c:pt idx="42">
                  <c:v>0.84366971061111551</c:v>
                </c:pt>
                <c:pt idx="43">
                  <c:v>0.30557070806490338</c:v>
                </c:pt>
                <c:pt idx="44">
                  <c:v>0.35069978466810175</c:v>
                </c:pt>
                <c:pt idx="45">
                  <c:v>0.31000401726993371</c:v>
                </c:pt>
              </c:numCache>
            </c:numRef>
          </c:val>
          <c:smooth val="0"/>
          <c:extLst>
            <c:ext xmlns:c16="http://schemas.microsoft.com/office/drawing/2014/chart" uri="{C3380CC4-5D6E-409C-BE32-E72D297353CC}">
              <c16:uniqueId val="{00000005-509A-4F32-A431-19FF08C8CC1B}"/>
            </c:ext>
          </c:extLst>
        </c:ser>
        <c:ser>
          <c:idx val="3"/>
          <c:order val="3"/>
          <c:tx>
            <c:v>P</c:v>
          </c:tx>
          <c:spPr>
            <a:ln w="12700" cap="rnd">
              <a:solidFill>
                <a:schemeClr val="accent1"/>
              </a:solidFill>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LH2019'!$F$61:$F$106</c:f>
              <c:numCache>
                <c:formatCode>0.00</c:formatCode>
                <c:ptCount val="46"/>
                <c:pt idx="0">
                  <c:v>3.0354151258433947E-2</c:v>
                </c:pt>
                <c:pt idx="1">
                  <c:v>-0.19970040664189415</c:v>
                </c:pt>
                <c:pt idx="2">
                  <c:v>2.7880512249819853</c:v>
                </c:pt>
                <c:pt idx="3">
                  <c:v>0.16464604126809282</c:v>
                </c:pt>
                <c:pt idx="4">
                  <c:v>1.7182005707077053</c:v>
                </c:pt>
                <c:pt idx="5">
                  <c:v>1.3422204214709259</c:v>
                </c:pt>
                <c:pt idx="6">
                  <c:v>-0.36087654341800462</c:v>
                </c:pt>
                <c:pt idx="7">
                  <c:v>4.8369429447152598E-2</c:v>
                </c:pt>
                <c:pt idx="8">
                  <c:v>-1.8069967135897751</c:v>
                </c:pt>
                <c:pt idx="9">
                  <c:v>-1.2727130493359218</c:v>
                </c:pt>
                <c:pt idx="10">
                  <c:v>-0.8862338440539832</c:v>
                </c:pt>
                <c:pt idx="11">
                  <c:v>-0.26233834704453329</c:v>
                </c:pt>
                <c:pt idx="12">
                  <c:v>1.1914195997665231</c:v>
                </c:pt>
                <c:pt idx="13">
                  <c:v>-3.9728540797306144E-2</c:v>
                </c:pt>
                <c:pt idx="14">
                  <c:v>-0.4128383914076254</c:v>
                </c:pt>
                <c:pt idx="15">
                  <c:v>-0.32372528055439237</c:v>
                </c:pt>
                <c:pt idx="16">
                  <c:v>1.231006872119534</c:v>
                </c:pt>
                <c:pt idx="17">
                  <c:v>1.4821494610063966</c:v>
                </c:pt>
                <c:pt idx="18">
                  <c:v>1.7409543560794647</c:v>
                </c:pt>
                <c:pt idx="19">
                  <c:v>-1.2049021076308912</c:v>
                </c:pt>
                <c:pt idx="20">
                  <c:v>0.49920227686736407</c:v>
                </c:pt>
                <c:pt idx="21">
                  <c:v>-0.53195100148580066</c:v>
                </c:pt>
                <c:pt idx="22">
                  <c:v>-0.60324575379993872</c:v>
                </c:pt>
                <c:pt idx="23">
                  <c:v>-0.63112266145110985</c:v>
                </c:pt>
                <c:pt idx="24">
                  <c:v>0.13643965875554395</c:v>
                </c:pt>
                <c:pt idx="25">
                  <c:v>-0.51328586112234642</c:v>
                </c:pt>
                <c:pt idx="26">
                  <c:v>-0.51883104192907814</c:v>
                </c:pt>
                <c:pt idx="27">
                  <c:v>1.2853924306613784</c:v>
                </c:pt>
                <c:pt idx="28">
                  <c:v>0.26134356503876832</c:v>
                </c:pt>
                <c:pt idx="29">
                  <c:v>0.22446998484555003</c:v>
                </c:pt>
                <c:pt idx="30">
                  <c:v>-0.92709631120954727</c:v>
                </c:pt>
                <c:pt idx="31">
                  <c:v>-1.5070376615678578</c:v>
                </c:pt>
                <c:pt idx="32">
                  <c:v>-1.4234017457297612</c:v>
                </c:pt>
                <c:pt idx="33">
                  <c:v>-0.53310313858919534</c:v>
                </c:pt>
                <c:pt idx="34">
                  <c:v>-1.0604099574219508</c:v>
                </c:pt>
                <c:pt idx="35">
                  <c:v>-0.91185109530933173</c:v>
                </c:pt>
                <c:pt idx="36">
                  <c:v>0.41879346548860497</c:v>
                </c:pt>
                <c:pt idx="37">
                  <c:v>-0.32989176267064751</c:v>
                </c:pt>
                <c:pt idx="38">
                  <c:v>-0.37173534337547176</c:v>
                </c:pt>
                <c:pt idx="39">
                  <c:v>1.3252852632757117</c:v>
                </c:pt>
                <c:pt idx="40">
                  <c:v>1.4533422754129475</c:v>
                </c:pt>
                <c:pt idx="41">
                  <c:v>-0.35018412074951716</c:v>
                </c:pt>
                <c:pt idx="42">
                  <c:v>-0.84796419783677301</c:v>
                </c:pt>
                <c:pt idx="43">
                  <c:v>0.56221547150863738</c:v>
                </c:pt>
                <c:pt idx="44">
                  <c:v>-0.33404607033797062</c:v>
                </c:pt>
                <c:pt idx="45">
                  <c:v>0.26135442909993695</c:v>
                </c:pt>
              </c:numCache>
            </c:numRef>
          </c:val>
          <c:smooth val="0"/>
          <c:extLst>
            <c:ext xmlns:c16="http://schemas.microsoft.com/office/drawing/2014/chart" uri="{C3380CC4-5D6E-409C-BE32-E72D297353CC}">
              <c16:uniqueId val="{00000007-509A-4F32-A431-19FF08C8CC1B}"/>
            </c:ext>
          </c:extLst>
        </c:ser>
        <c:ser>
          <c:idx val="4"/>
          <c:order val="4"/>
          <c:tx>
            <c:v>PDays</c:v>
          </c:tx>
          <c:spPr>
            <a:ln w="12700" cap="rnd">
              <a:solidFill>
                <a:schemeClr val="accent5"/>
              </a:solidFill>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LH2019'!$G$61:$G$106</c:f>
              <c:numCache>
                <c:formatCode>0.00</c:formatCode>
                <c:ptCount val="46"/>
                <c:pt idx="0">
                  <c:v>0.18957436558495888</c:v>
                </c:pt>
                <c:pt idx="1">
                  <c:v>0.30376818689884283</c:v>
                </c:pt>
                <c:pt idx="2">
                  <c:v>2.7141172402119493</c:v>
                </c:pt>
                <c:pt idx="3">
                  <c:v>6.2916117903672991E-2</c:v>
                </c:pt>
                <c:pt idx="4">
                  <c:v>1.4332141305733908</c:v>
                </c:pt>
                <c:pt idx="5">
                  <c:v>0.88277466743264166</c:v>
                </c:pt>
                <c:pt idx="6">
                  <c:v>-0.33367167294186523</c:v>
                </c:pt>
                <c:pt idx="7">
                  <c:v>0.72824547978015852</c:v>
                </c:pt>
                <c:pt idx="8">
                  <c:v>-1.3232710220489889</c:v>
                </c:pt>
                <c:pt idx="9">
                  <c:v>-1.3636156694198784</c:v>
                </c:pt>
                <c:pt idx="10">
                  <c:v>-0.72897868133118615</c:v>
                </c:pt>
                <c:pt idx="11">
                  <c:v>-0.83472676325985828</c:v>
                </c:pt>
                <c:pt idx="12">
                  <c:v>1.1424672319794358</c:v>
                </c:pt>
                <c:pt idx="13">
                  <c:v>2.5708459447289424E-2</c:v>
                </c:pt>
                <c:pt idx="14">
                  <c:v>-0.16620472627511648</c:v>
                </c:pt>
                <c:pt idx="15">
                  <c:v>-0.30248740444262662</c:v>
                </c:pt>
                <c:pt idx="16">
                  <c:v>0.61353192065795648</c:v>
                </c:pt>
                <c:pt idx="17">
                  <c:v>1.6465386577921433</c:v>
                </c:pt>
                <c:pt idx="18">
                  <c:v>1.3868368122130603</c:v>
                </c:pt>
                <c:pt idx="19">
                  <c:v>-0.92082689982755017</c:v>
                </c:pt>
                <c:pt idx="20">
                  <c:v>-0.84052740844200835</c:v>
                </c:pt>
                <c:pt idx="21">
                  <c:v>0.70308460123806371</c:v>
                </c:pt>
                <c:pt idx="22">
                  <c:v>-0.99508443919136313</c:v>
                </c:pt>
                <c:pt idx="23">
                  <c:v>-1.5429623374196739</c:v>
                </c:pt>
                <c:pt idx="24">
                  <c:v>6.2517033515141263E-2</c:v>
                </c:pt>
                <c:pt idx="25">
                  <c:v>-0.76927692354061983</c:v>
                </c:pt>
                <c:pt idx="26">
                  <c:v>-1.0298140620259353</c:v>
                </c:pt>
                <c:pt idx="27">
                  <c:v>1.377713557470575</c:v>
                </c:pt>
                <c:pt idx="28">
                  <c:v>1.3466592234234154</c:v>
                </c:pt>
                <c:pt idx="29">
                  <c:v>0.37840624858660599</c:v>
                </c:pt>
                <c:pt idx="30">
                  <c:v>-0.65473042299966333</c:v>
                </c:pt>
                <c:pt idx="31">
                  <c:v>-1.481299158875343</c:v>
                </c:pt>
                <c:pt idx="32">
                  <c:v>-1.1096309397323221</c:v>
                </c:pt>
                <c:pt idx="33">
                  <c:v>-0.63962090242919734</c:v>
                </c:pt>
                <c:pt idx="34">
                  <c:v>-0.53128341249121402</c:v>
                </c:pt>
                <c:pt idx="35">
                  <c:v>-0.71991111278244901</c:v>
                </c:pt>
                <c:pt idx="36">
                  <c:v>8.7445886249949936E-2</c:v>
                </c:pt>
                <c:pt idx="37">
                  <c:v>0.21126413805005576</c:v>
                </c:pt>
                <c:pt idx="38">
                  <c:v>0.1739358261738834</c:v>
                </c:pt>
                <c:pt idx="39">
                  <c:v>1.8262658481158867</c:v>
                </c:pt>
                <c:pt idx="40">
                  <c:v>0.88887230564811981</c:v>
                </c:pt>
                <c:pt idx="41">
                  <c:v>-1.0820198686652862</c:v>
                </c:pt>
                <c:pt idx="42">
                  <c:v>-1.1375668469295575</c:v>
                </c:pt>
                <c:pt idx="43">
                  <c:v>-2.4019311570248971E-2</c:v>
                </c:pt>
                <c:pt idx="44">
                  <c:v>6.2637686934930034E-2</c:v>
                </c:pt>
                <c:pt idx="45">
                  <c:v>0.28303436075976479</c:v>
                </c:pt>
              </c:numCache>
            </c:numRef>
          </c:val>
          <c:smooth val="0"/>
          <c:extLst>
            <c:ext xmlns:c16="http://schemas.microsoft.com/office/drawing/2014/chart" uri="{C3380CC4-5D6E-409C-BE32-E72D297353CC}">
              <c16:uniqueId val="{00000009-509A-4F32-A431-19FF08C8CC1B}"/>
            </c:ext>
          </c:extLst>
        </c:ser>
        <c:ser>
          <c:idx val="5"/>
          <c:order val="5"/>
          <c:tx>
            <c:v>Tmax</c:v>
          </c:tx>
          <c:spPr>
            <a:ln w="12700" cap="rnd">
              <a:solidFill>
                <a:srgbClr val="FF0000"/>
              </a:solidFill>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LH2019'!$I$61:$I$106</c:f>
              <c:numCache>
                <c:formatCode>0.00</c:formatCode>
                <c:ptCount val="46"/>
                <c:pt idx="0">
                  <c:v>-0.93869297391303519</c:v>
                </c:pt>
                <c:pt idx="1">
                  <c:v>0.48831828719807646</c:v>
                </c:pt>
                <c:pt idx="2">
                  <c:v>-0.56494833780192621</c:v>
                </c:pt>
                <c:pt idx="3">
                  <c:v>-0.81279976835748258</c:v>
                </c:pt>
                <c:pt idx="4">
                  <c:v>-0.51701592113526118</c:v>
                </c:pt>
                <c:pt idx="5">
                  <c:v>-0.53025594613525584</c:v>
                </c:pt>
                <c:pt idx="6">
                  <c:v>0.1466627705314103</c:v>
                </c:pt>
                <c:pt idx="7">
                  <c:v>-0.83507365724637239</c:v>
                </c:pt>
                <c:pt idx="8">
                  <c:v>0.44239642330918372</c:v>
                </c:pt>
                <c:pt idx="9">
                  <c:v>0.64716724275362836</c:v>
                </c:pt>
                <c:pt idx="10">
                  <c:v>-0.1739619044685945</c:v>
                </c:pt>
                <c:pt idx="11">
                  <c:v>0.22231263997585415</c:v>
                </c:pt>
                <c:pt idx="12">
                  <c:v>-1.2207365822463707</c:v>
                </c:pt>
                <c:pt idx="13">
                  <c:v>-0.41591431002414581</c:v>
                </c:pt>
                <c:pt idx="14">
                  <c:v>-0.37861504613525909</c:v>
                </c:pt>
                <c:pt idx="15">
                  <c:v>-0.72981905169081429</c:v>
                </c:pt>
                <c:pt idx="16">
                  <c:v>-0.40443817391303227</c:v>
                </c:pt>
                <c:pt idx="17">
                  <c:v>-0.34078929057970342</c:v>
                </c:pt>
                <c:pt idx="18">
                  <c:v>-0.75660164891303694</c:v>
                </c:pt>
                <c:pt idx="19">
                  <c:v>0.33728752053140809</c:v>
                </c:pt>
                <c:pt idx="20">
                  <c:v>-0.5165820544685964</c:v>
                </c:pt>
                <c:pt idx="21">
                  <c:v>-0.71997225169081602</c:v>
                </c:pt>
                <c:pt idx="22">
                  <c:v>-0.36508121002415095</c:v>
                </c:pt>
                <c:pt idx="23">
                  <c:v>-0.28281304335747848</c:v>
                </c:pt>
                <c:pt idx="24">
                  <c:v>-0.65567739613525688</c:v>
                </c:pt>
                <c:pt idx="25">
                  <c:v>-0.26897313224636932</c:v>
                </c:pt>
                <c:pt idx="26">
                  <c:v>0.67871394275363173</c:v>
                </c:pt>
                <c:pt idx="27">
                  <c:v>-0.47274252669081207</c:v>
                </c:pt>
                <c:pt idx="28">
                  <c:v>-0.78066409891303579</c:v>
                </c:pt>
                <c:pt idx="29">
                  <c:v>0.19462141219807449</c:v>
                </c:pt>
                <c:pt idx="30">
                  <c:v>0.14752562330918551</c:v>
                </c:pt>
                <c:pt idx="31">
                  <c:v>0.94286382608696684</c:v>
                </c:pt>
                <c:pt idx="32">
                  <c:v>0.5334059094202992</c:v>
                </c:pt>
                <c:pt idx="33">
                  <c:v>0.5174743955314085</c:v>
                </c:pt>
                <c:pt idx="34">
                  <c:v>0.80869102886474309</c:v>
                </c:pt>
                <c:pt idx="35">
                  <c:v>1.086682292753629</c:v>
                </c:pt>
                <c:pt idx="36">
                  <c:v>-9.4242935024144714E-2</c:v>
                </c:pt>
                <c:pt idx="37">
                  <c:v>0.52356043719807133</c:v>
                </c:pt>
                <c:pt idx="38">
                  <c:v>0.92484680108696082</c:v>
                </c:pt>
                <c:pt idx="39">
                  <c:v>-0.4453354766908113</c:v>
                </c:pt>
                <c:pt idx="40">
                  <c:v>-0.42973170169081598</c:v>
                </c:pt>
                <c:pt idx="41">
                  <c:v>0.88240443719807615</c:v>
                </c:pt>
                <c:pt idx="42">
                  <c:v>1.2405046205314072</c:v>
                </c:pt>
                <c:pt idx="43">
                  <c:v>0.78012694275362904</c:v>
                </c:pt>
                <c:pt idx="44">
                  <c:v>1.2500975260869645</c:v>
                </c:pt>
                <c:pt idx="45">
                  <c:v>0.85581435942029316</c:v>
                </c:pt>
              </c:numCache>
            </c:numRef>
          </c:val>
          <c:smooth val="0"/>
          <c:extLst>
            <c:ext xmlns:c16="http://schemas.microsoft.com/office/drawing/2014/chart" uri="{C3380CC4-5D6E-409C-BE32-E72D297353CC}">
              <c16:uniqueId val="{0000000B-509A-4F32-A431-19FF08C8CC1B}"/>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LH2019'!$H$61:$H$106</c:f>
              <c:numCache>
                <c:formatCode>0.00</c:formatCode>
                <c:ptCount val="46"/>
                <c:pt idx="0">
                  <c:v>-0.21173769027777212</c:v>
                </c:pt>
                <c:pt idx="1">
                  <c:v>0.58068475416666843</c:v>
                </c:pt>
                <c:pt idx="2">
                  <c:v>7.7649314069444486</c:v>
                </c:pt>
                <c:pt idx="3">
                  <c:v>1.4196192902777867</c:v>
                </c:pt>
                <c:pt idx="4">
                  <c:v>4.5777350402777728</c:v>
                </c:pt>
                <c:pt idx="5">
                  <c:v>1.6641644902777841</c:v>
                </c:pt>
                <c:pt idx="6">
                  <c:v>-0.42881064583333739</c:v>
                </c:pt>
                <c:pt idx="7">
                  <c:v>2.5825826958333451</c:v>
                </c:pt>
                <c:pt idx="8">
                  <c:v>-1.7220255902777737</c:v>
                </c:pt>
                <c:pt idx="9">
                  <c:v>-1.8681493597222172</c:v>
                </c:pt>
                <c:pt idx="10">
                  <c:v>0.69555039305555511</c:v>
                </c:pt>
                <c:pt idx="11">
                  <c:v>-1.3360489208333277</c:v>
                </c:pt>
                <c:pt idx="12">
                  <c:v>5.2760227375000071</c:v>
                </c:pt>
                <c:pt idx="13">
                  <c:v>0.11834462083334074</c:v>
                </c:pt>
                <c:pt idx="14">
                  <c:v>0.17194529583333917</c:v>
                </c:pt>
                <c:pt idx="15">
                  <c:v>0.67554588472222576</c:v>
                </c:pt>
                <c:pt idx="16">
                  <c:v>2.5939836736111133</c:v>
                </c:pt>
                <c:pt idx="17">
                  <c:v>5.006249245833331</c:v>
                </c:pt>
                <c:pt idx="18">
                  <c:v>2.9062892625000103</c:v>
                </c:pt>
                <c:pt idx="19">
                  <c:v>-1.2132177458333331</c:v>
                </c:pt>
                <c:pt idx="20">
                  <c:v>-2.4296569444359761E-3</c:v>
                </c:pt>
                <c:pt idx="21">
                  <c:v>1.6903281541666644</c:v>
                </c:pt>
                <c:pt idx="22">
                  <c:v>-0.19316871527776414</c:v>
                </c:pt>
                <c:pt idx="23">
                  <c:v>-1.3316317319444337</c:v>
                </c:pt>
                <c:pt idx="24">
                  <c:v>1.5338572486111133</c:v>
                </c:pt>
                <c:pt idx="25">
                  <c:v>-0.43758919027777665</c:v>
                </c:pt>
                <c:pt idx="26">
                  <c:v>-1.5834049624999977</c:v>
                </c:pt>
                <c:pt idx="27">
                  <c:v>4.3166080819444517</c:v>
                </c:pt>
                <c:pt idx="28">
                  <c:v>3.5109373513888968</c:v>
                </c:pt>
                <c:pt idx="29">
                  <c:v>0.11396039583333106</c:v>
                </c:pt>
                <c:pt idx="30">
                  <c:v>-2.6713578097222097</c:v>
                </c:pt>
                <c:pt idx="31">
                  <c:v>-6.157570312499999</c:v>
                </c:pt>
                <c:pt idx="32">
                  <c:v>-3.4520471513888822</c:v>
                </c:pt>
                <c:pt idx="33">
                  <c:v>-3.3175058069444319</c:v>
                </c:pt>
                <c:pt idx="34">
                  <c:v>-2.948572990277782</c:v>
                </c:pt>
                <c:pt idx="35">
                  <c:v>-4.2240677458333238</c:v>
                </c:pt>
                <c:pt idx="36">
                  <c:v>-1.3710761513888912</c:v>
                </c:pt>
                <c:pt idx="37">
                  <c:v>-3.2205453541666529</c:v>
                </c:pt>
                <c:pt idx="38">
                  <c:v>-2.1666309930555556</c:v>
                </c:pt>
                <c:pt idx="39">
                  <c:v>2.8866638958333368</c:v>
                </c:pt>
                <c:pt idx="40">
                  <c:v>0.38757741250000777</c:v>
                </c:pt>
                <c:pt idx="41">
                  <c:v>-4.479430048611114</c:v>
                </c:pt>
                <c:pt idx="42">
                  <c:v>-3.7913245708333321</c:v>
                </c:pt>
                <c:pt idx="43">
                  <c:v>-1.3459302374999922</c:v>
                </c:pt>
                <c:pt idx="44">
                  <c:v>-1.5568924541666647</c:v>
                </c:pt>
                <c:pt idx="45">
                  <c:v>0.55758450416667671</c:v>
                </c:pt>
              </c:numCache>
            </c:numRef>
          </c:val>
          <c:smooth val="0"/>
          <c:extLst>
            <c:ext xmlns:c16="http://schemas.microsoft.com/office/drawing/2014/chart" uri="{C3380CC4-5D6E-409C-BE32-E72D297353CC}">
              <c16:uniqueId val="{0000000D-509A-4F32-A431-19FF08C8CC1B}"/>
            </c:ext>
          </c:extLst>
        </c:ser>
        <c:ser>
          <c:idx val="7"/>
          <c:order val="7"/>
          <c:tx>
            <c:v>V</c:v>
          </c:tx>
          <c:spPr>
            <a:ln w="12700" cap="rnd">
              <a:solidFill>
                <a:srgbClr val="7030A0"/>
              </a:solidFill>
              <a:round/>
            </a:ln>
            <a:effectLst/>
          </c:spPr>
          <c:marker>
            <c:symbol val="none"/>
          </c:marker>
          <c:cat>
            <c:strRef>
              <c:f>'NSW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'NSW LH2019'!$J$61:$J$106</c:f>
              <c:numCache>
                <c:formatCode>0.00</c:formatCode>
                <c:ptCount val="46"/>
                <c:pt idx="0">
                  <c:v>-1.6831180001268127</c:v>
                </c:pt>
                <c:pt idx="1">
                  <c:v>-1.9422981765157026</c:v>
                </c:pt>
                <c:pt idx="2">
                  <c:v>-2.0352941742934796</c:v>
                </c:pt>
                <c:pt idx="3">
                  <c:v>-0.82152751929347545</c:v>
                </c:pt>
                <c:pt idx="4">
                  <c:v>-2.0637351354045883</c:v>
                </c:pt>
                <c:pt idx="5">
                  <c:v>-1.6001780462379216</c:v>
                </c:pt>
                <c:pt idx="6">
                  <c:v>-1.8766289837379215</c:v>
                </c:pt>
                <c:pt idx="7">
                  <c:v>-2.9846827131823659</c:v>
                </c:pt>
                <c:pt idx="8">
                  <c:v>-2.3784893567934766</c:v>
                </c:pt>
                <c:pt idx="9">
                  <c:v>-1.6918029887379227</c:v>
                </c:pt>
                <c:pt idx="10">
                  <c:v>-2.1409149240156982</c:v>
                </c:pt>
                <c:pt idx="11">
                  <c:v>-1.5215143873490309</c:v>
                </c:pt>
                <c:pt idx="12">
                  <c:v>-2.8879014687379208</c:v>
                </c:pt>
                <c:pt idx="13">
                  <c:v>-0.96644951512681132</c:v>
                </c:pt>
                <c:pt idx="14">
                  <c:v>-2.1545530526268113</c:v>
                </c:pt>
                <c:pt idx="15">
                  <c:v>-2.09965598290459</c:v>
                </c:pt>
                <c:pt idx="16">
                  <c:v>-2.5979494679045878</c:v>
                </c:pt>
                <c:pt idx="17">
                  <c:v>-1.9734850042934795</c:v>
                </c:pt>
                <c:pt idx="18">
                  <c:v>-1.5154183595712549</c:v>
                </c:pt>
                <c:pt idx="19">
                  <c:v>-0.99970102484903478</c:v>
                </c:pt>
                <c:pt idx="20">
                  <c:v>-1.7930078470712534</c:v>
                </c:pt>
                <c:pt idx="21">
                  <c:v>-1.8507858492934783</c:v>
                </c:pt>
                <c:pt idx="22">
                  <c:v>-1.7508077801268112</c:v>
                </c:pt>
                <c:pt idx="23">
                  <c:v>0.5353670548731877</c:v>
                </c:pt>
                <c:pt idx="24">
                  <c:v>0.94512126431763477</c:v>
                </c:pt>
                <c:pt idx="25">
                  <c:v>0.77181005626207622</c:v>
                </c:pt>
                <c:pt idx="26">
                  <c:v>0.58638498598430289</c:v>
                </c:pt>
                <c:pt idx="27">
                  <c:v>-0.58140671762681251</c:v>
                </c:pt>
                <c:pt idx="28">
                  <c:v>0.3634297229287462</c:v>
                </c:pt>
                <c:pt idx="29">
                  <c:v>1.1553204501509633</c:v>
                </c:pt>
                <c:pt idx="30">
                  <c:v>1.830617880706523</c:v>
                </c:pt>
                <c:pt idx="31">
                  <c:v>3.4718096195954153</c:v>
                </c:pt>
                <c:pt idx="32">
                  <c:v>2.9535014612620785</c:v>
                </c:pt>
                <c:pt idx="33">
                  <c:v>2.7171468140398574</c:v>
                </c:pt>
                <c:pt idx="34">
                  <c:v>2.4902350668176361</c:v>
                </c:pt>
                <c:pt idx="35">
                  <c:v>2.5091170695954084</c:v>
                </c:pt>
                <c:pt idx="36">
                  <c:v>1.8221526834843011</c:v>
                </c:pt>
                <c:pt idx="37">
                  <c:v>2.9833532279287454</c:v>
                </c:pt>
                <c:pt idx="38">
                  <c:v>2.2029650307065189</c:v>
                </c:pt>
                <c:pt idx="39">
                  <c:v>1.6380334473731892</c:v>
                </c:pt>
                <c:pt idx="40">
                  <c:v>1.935226272373189</c:v>
                </c:pt>
                <c:pt idx="41">
                  <c:v>2.8247501890398574</c:v>
                </c:pt>
                <c:pt idx="42">
                  <c:v>2.532714952928746</c:v>
                </c:pt>
                <c:pt idx="43">
                  <c:v>2.7612172640398533</c:v>
                </c:pt>
                <c:pt idx="44">
                  <c:v>2.1664928445954104</c:v>
                </c:pt>
                <c:pt idx="45">
                  <c:v>2.7145391168176296</c:v>
                </c:pt>
              </c:numCache>
            </c:numRef>
          </c:val>
          <c:smooth val="0"/>
          <c:extLst>
            <c:ext xmlns:c16="http://schemas.microsoft.com/office/drawing/2014/chart" uri="{C3380CC4-5D6E-409C-BE32-E72D297353CC}">
              <c16:uniqueId val="{0000000F-509A-4F32-A431-19FF08C8CC1B}"/>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56931611822399"/>
          <c:y val="4.5654982324626205E-2"/>
          <c:w val="0.80408332504383762"/>
          <c:h val="0.77920294911116517"/>
        </c:manualLayout>
      </c:layout>
      <c:lineChart>
        <c:grouping val="standard"/>
        <c:varyColors val="0"/>
        <c:ser>
          <c:idx val="0"/>
          <c:order val="0"/>
          <c:tx>
            <c:v>ΣFFDI</c:v>
          </c:tx>
          <c:spPr>
            <a:ln w="25400" cap="rnd">
              <a:solidFill>
                <a:srgbClr val="C00000"/>
              </a:solidFill>
              <a:round/>
            </a:ln>
            <a:effectLst/>
          </c:spPr>
          <c:marker>
            <c:symbol val="none"/>
          </c:marker>
          <c:cat>
            <c:strRef>
              <c:f>'SA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'SA model'!$F$49:$F$113</c:f>
              <c:numCache>
                <c:formatCode>0</c:formatCode>
                <c:ptCount val="65"/>
                <c:pt idx="0">
                  <c:v>4534.3044995730052</c:v>
                </c:pt>
                <c:pt idx="1">
                  <c:v>4010.7780594202495</c:v>
                </c:pt>
                <c:pt idx="2">
                  <c:v>4268.8352555367137</c:v>
                </c:pt>
                <c:pt idx="3">
                  <c:v>4431.2677245411669</c:v>
                </c:pt>
                <c:pt idx="4">
                  <c:v>4654.2691277018939</c:v>
                </c:pt>
                <c:pt idx="5">
                  <c:v>4322.1429069816586</c:v>
                </c:pt>
                <c:pt idx="6">
                  <c:v>4651.5409050113713</c:v>
                </c:pt>
                <c:pt idx="7">
                  <c:v>4495.0122989952752</c:v>
                </c:pt>
                <c:pt idx="8">
                  <c:v>4382.3829262680028</c:v>
                </c:pt>
                <c:pt idx="9">
                  <c:v>4036.5487352687278</c:v>
                </c:pt>
                <c:pt idx="10">
                  <c:v>4275.9411084267431</c:v>
                </c:pt>
                <c:pt idx="11">
                  <c:v>3926.283002063913</c:v>
                </c:pt>
                <c:pt idx="12">
                  <c:v>4574.0098158652572</c:v>
                </c:pt>
                <c:pt idx="13">
                  <c:v>4297.9535278399308</c:v>
                </c:pt>
                <c:pt idx="14">
                  <c:v>4156.1024693208547</c:v>
                </c:pt>
                <c:pt idx="15">
                  <c:v>4304.1366127612391</c:v>
                </c:pt>
                <c:pt idx="16">
                  <c:v>2743.9995469508362</c:v>
                </c:pt>
                <c:pt idx="17">
                  <c:v>3491.6101423241298</c:v>
                </c:pt>
                <c:pt idx="18">
                  <c:v>3339.8460410458151</c:v>
                </c:pt>
                <c:pt idx="19">
                  <c:v>4360.324273578296</c:v>
                </c:pt>
                <c:pt idx="20">
                  <c:v>4554.3078212909659</c:v>
                </c:pt>
                <c:pt idx="21">
                  <c:v>3713.9163908988776</c:v>
                </c:pt>
                <c:pt idx="22">
                  <c:v>4113.6463706637587</c:v>
                </c:pt>
                <c:pt idx="23">
                  <c:v>4376.9860869236873</c:v>
                </c:pt>
                <c:pt idx="24">
                  <c:v>4286.3604987593817</c:v>
                </c:pt>
                <c:pt idx="25">
                  <c:v>4656.0899478946349</c:v>
                </c:pt>
                <c:pt idx="26">
                  <c:v>3948.7395815598852</c:v>
                </c:pt>
                <c:pt idx="27">
                  <c:v>4463.1360926000089</c:v>
                </c:pt>
                <c:pt idx="28">
                  <c:v>4573.4851627916205</c:v>
                </c:pt>
                <c:pt idx="29">
                  <c:v>3933.4983350288685</c:v>
                </c:pt>
                <c:pt idx="30">
                  <c:v>4286.985223554635</c:v>
                </c:pt>
                <c:pt idx="31">
                  <c:v>3752.1269258456987</c:v>
                </c:pt>
                <c:pt idx="32">
                  <c:v>4220.3117292972374</c:v>
                </c:pt>
                <c:pt idx="33">
                  <c:v>4699.9197696499659</c:v>
                </c:pt>
                <c:pt idx="34">
                  <c:v>4371.7909524846746</c:v>
                </c:pt>
                <c:pt idx="35">
                  <c:v>3612.011171676445</c:v>
                </c:pt>
                <c:pt idx="36">
                  <c:v>3985.4994022458595</c:v>
                </c:pt>
                <c:pt idx="37">
                  <c:v>4696.5742214750117</c:v>
                </c:pt>
                <c:pt idx="38">
                  <c:v>4322.5424678537074</c:v>
                </c:pt>
                <c:pt idx="39">
                  <c:v>4236.3558076091977</c:v>
                </c:pt>
                <c:pt idx="40">
                  <c:v>4142.1587699811553</c:v>
                </c:pt>
                <c:pt idx="41">
                  <c:v>4109.5044511970227</c:v>
                </c:pt>
                <c:pt idx="42">
                  <c:v>3820.5743676308912</c:v>
                </c:pt>
                <c:pt idx="43">
                  <c:v>4244.7311248138685</c:v>
                </c:pt>
                <c:pt idx="44">
                  <c:v>3842.8511241838942</c:v>
                </c:pt>
                <c:pt idx="45">
                  <c:v>4897.4261352082895</c:v>
                </c:pt>
                <c:pt idx="46">
                  <c:v>4431.2408150018819</c:v>
                </c:pt>
                <c:pt idx="47">
                  <c:v>5003.7198430202552</c:v>
                </c:pt>
                <c:pt idx="48">
                  <c:v>4323.3696211866372</c:v>
                </c:pt>
                <c:pt idx="49">
                  <c:v>4989.4063377756838</c:v>
                </c:pt>
                <c:pt idx="50">
                  <c:v>5207.0141473866606</c:v>
                </c:pt>
                <c:pt idx="51">
                  <c:v>4393.7613842630672</c:v>
                </c:pt>
                <c:pt idx="52">
                  <c:v>4390.0413692630373</c:v>
                </c:pt>
                <c:pt idx="53">
                  <c:v>2912.3647206560199</c:v>
                </c:pt>
                <c:pt idx="54">
                  <c:v>3885.8825999367891</c:v>
                </c:pt>
                <c:pt idx="55">
                  <c:v>5140.8740729594301</c:v>
                </c:pt>
                <c:pt idx="56">
                  <c:v>4794.1419813177527</c:v>
                </c:pt>
                <c:pt idx="57">
                  <c:v>4866.508331230144</c:v>
                </c:pt>
                <c:pt idx="58">
                  <c:v>4776.2766493086338</c:v>
                </c:pt>
                <c:pt idx="59">
                  <c:v>3795.499102389696</c:v>
                </c:pt>
                <c:pt idx="60">
                  <c:v>4992.9633811343638</c:v>
                </c:pt>
                <c:pt idx="61">
                  <c:v>5311.3682393985646</c:v>
                </c:pt>
                <c:pt idx="62">
                  <c:v>5354.1082178545694</c:v>
                </c:pt>
                <c:pt idx="63">
                  <c:v>4209.0184510262661</c:v>
                </c:pt>
                <c:pt idx="64">
                  <c:v>4011.9089492634384</c:v>
                </c:pt>
              </c:numCache>
            </c:numRef>
          </c:val>
          <c:smooth val="0"/>
          <c:extLst>
            <c:ext xmlns:c16="http://schemas.microsoft.com/office/drawing/2014/chart" uri="{C3380CC4-5D6E-409C-BE32-E72D297353CC}">
              <c16:uniqueId val="{00000001-2058-41D7-B334-4776F6EA4057}"/>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3"/>
          <c:order val="1"/>
          <c:tx>
            <c:v>P</c:v>
          </c:tx>
          <c:spPr>
            <a:ln w="12700" cap="rnd">
              <a:solidFill>
                <a:schemeClr val="accent1"/>
              </a:solidFill>
              <a:round/>
            </a:ln>
            <a:effectLst/>
          </c:spPr>
          <c:marker>
            <c:symbol val="none"/>
          </c:marker>
          <c:cat>
            <c:strRef>
              <c:f>'SA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'SA model'!$B$49:$B$113</c:f>
              <c:numCache>
                <c:formatCode>0.00</c:formatCode>
                <c:ptCount val="65"/>
                <c:pt idx="0">
                  <c:v>-0.88674862061158322</c:v>
                </c:pt>
                <c:pt idx="1">
                  <c:v>-0.14281749172460817</c:v>
                </c:pt>
                <c:pt idx="2">
                  <c:v>-0.40006722861509436</c:v>
                </c:pt>
                <c:pt idx="3">
                  <c:v>-0.98951347613581431</c:v>
                </c:pt>
                <c:pt idx="4">
                  <c:v>-1.0144957340490635</c:v>
                </c:pt>
                <c:pt idx="5">
                  <c:v>-0.16563912192644129</c:v>
                </c:pt>
                <c:pt idx="6">
                  <c:v>-1.4929397328957785</c:v>
                </c:pt>
                <c:pt idx="7">
                  <c:v>-0.76494323338049774</c:v>
                </c:pt>
                <c:pt idx="8">
                  <c:v>-0.14835410023511242</c:v>
                </c:pt>
                <c:pt idx="9">
                  <c:v>5.2854355390517145E-2</c:v>
                </c:pt>
                <c:pt idx="10">
                  <c:v>0.35426192113307114</c:v>
                </c:pt>
                <c:pt idx="11">
                  <c:v>0.19194476431293231</c:v>
                </c:pt>
                <c:pt idx="12">
                  <c:v>-1.2305585051906791</c:v>
                </c:pt>
                <c:pt idx="13">
                  <c:v>-0.29676221616300935</c:v>
                </c:pt>
                <c:pt idx="14">
                  <c:v>-0.55738793385258323</c:v>
                </c:pt>
                <c:pt idx="15">
                  <c:v>0.50483066477238414</c:v>
                </c:pt>
                <c:pt idx="16">
                  <c:v>3.248287701343048</c:v>
                </c:pt>
                <c:pt idx="17">
                  <c:v>0.52994796191759719</c:v>
                </c:pt>
                <c:pt idx="18">
                  <c:v>1.8143060971225382</c:v>
                </c:pt>
                <c:pt idx="19">
                  <c:v>-0.63111935450465961</c:v>
                </c:pt>
                <c:pt idx="20">
                  <c:v>-0.55846824770829107</c:v>
                </c:pt>
                <c:pt idx="21">
                  <c:v>1.2351228312310445</c:v>
                </c:pt>
                <c:pt idx="22">
                  <c:v>0.37046662896869215</c:v>
                </c:pt>
                <c:pt idx="23">
                  <c:v>0.23596755393303637</c:v>
                </c:pt>
                <c:pt idx="24">
                  <c:v>-0.3168830617255724</c:v>
                </c:pt>
                <c:pt idx="25">
                  <c:v>-0.91591709471570126</c:v>
                </c:pt>
                <c:pt idx="26">
                  <c:v>0.19126956815311461</c:v>
                </c:pt>
                <c:pt idx="27">
                  <c:v>-0.62436739290648413</c:v>
                </c:pt>
                <c:pt idx="28">
                  <c:v>-0.99086386845544938</c:v>
                </c:pt>
                <c:pt idx="29">
                  <c:v>0.67498009704640671</c:v>
                </c:pt>
                <c:pt idx="30">
                  <c:v>-0.31971888559680622</c:v>
                </c:pt>
                <c:pt idx="31">
                  <c:v>1.6541495680138156</c:v>
                </c:pt>
                <c:pt idx="32">
                  <c:v>-0.3572597920826619</c:v>
                </c:pt>
                <c:pt idx="33">
                  <c:v>-0.67271143794942045</c:v>
                </c:pt>
                <c:pt idx="34">
                  <c:v>-0.12364192078578996</c:v>
                </c:pt>
                <c:pt idx="35">
                  <c:v>1.0190600600894288</c:v>
                </c:pt>
                <c:pt idx="36">
                  <c:v>0.23677778932481744</c:v>
                </c:pt>
                <c:pt idx="37">
                  <c:v>-0.64043706151014179</c:v>
                </c:pt>
                <c:pt idx="38">
                  <c:v>-0.71335824677043669</c:v>
                </c:pt>
                <c:pt idx="39">
                  <c:v>0.36425482429837058</c:v>
                </c:pt>
                <c:pt idx="40">
                  <c:v>0.16574715331201145</c:v>
                </c:pt>
                <c:pt idx="41">
                  <c:v>-4.126798928804911E-2</c:v>
                </c:pt>
                <c:pt idx="42">
                  <c:v>0.83729725386654519</c:v>
                </c:pt>
                <c:pt idx="43">
                  <c:v>0.44055199035775366</c:v>
                </c:pt>
                <c:pt idx="44">
                  <c:v>0.15399874013118606</c:v>
                </c:pt>
                <c:pt idx="45">
                  <c:v>-0.60033040961697937</c:v>
                </c:pt>
                <c:pt idx="46">
                  <c:v>4.3806726848962169E-2</c:v>
                </c:pt>
                <c:pt idx="47">
                  <c:v>-1.0847161346700884</c:v>
                </c:pt>
                <c:pt idx="48">
                  <c:v>0.17614517417320147</c:v>
                </c:pt>
                <c:pt idx="49">
                  <c:v>-0.43477231122971627</c:v>
                </c:pt>
                <c:pt idx="50">
                  <c:v>-1.3437213815761002</c:v>
                </c:pt>
                <c:pt idx="51">
                  <c:v>-0.25179415191916082</c:v>
                </c:pt>
                <c:pt idx="52">
                  <c:v>0.55587549445459128</c:v>
                </c:pt>
                <c:pt idx="53">
                  <c:v>2.7699787417282962</c:v>
                </c:pt>
                <c:pt idx="54">
                  <c:v>0.42920869487281915</c:v>
                </c:pt>
                <c:pt idx="55">
                  <c:v>-0.90781474079789082</c:v>
                </c:pt>
                <c:pt idx="56">
                  <c:v>-7.0706541856094318E-2</c:v>
                </c:pt>
                <c:pt idx="57">
                  <c:v>-0.7915459620773091</c:v>
                </c:pt>
                <c:pt idx="58">
                  <c:v>0.38329535600522541</c:v>
                </c:pt>
                <c:pt idx="59">
                  <c:v>1.0100124315478742</c:v>
                </c:pt>
                <c:pt idx="60">
                  <c:v>-0.47568919851465968</c:v>
                </c:pt>
                <c:pt idx="61">
                  <c:v>-1.1048369802326514</c:v>
                </c:pt>
                <c:pt idx="62">
                  <c:v>-1.3387249299934505</c:v>
                </c:pt>
                <c:pt idx="63">
                  <c:v>0.16520699638415753</c:v>
                </c:pt>
                <c:pt idx="64">
                  <c:v>0.55979163218153249</c:v>
                </c:pt>
              </c:numCache>
            </c:numRef>
          </c:val>
          <c:smooth val="0"/>
          <c:extLst>
            <c:ext xmlns:c16="http://schemas.microsoft.com/office/drawing/2014/chart" uri="{C3380CC4-5D6E-409C-BE32-E72D297353CC}">
              <c16:uniqueId val="{00000003-2058-41D7-B334-4776F6EA4057}"/>
            </c:ext>
          </c:extLst>
        </c:ser>
        <c:ser>
          <c:idx val="6"/>
          <c:order val="2"/>
          <c:tx>
            <c:v>Tmax</c:v>
          </c:tx>
          <c:spPr>
            <a:ln w="12700" cap="rnd">
              <a:solidFill>
                <a:srgbClr val="FF0000"/>
              </a:solidFill>
              <a:round/>
            </a:ln>
            <a:effectLst/>
          </c:spPr>
          <c:marker>
            <c:symbol val="none"/>
          </c:marker>
          <c:cat>
            <c:strRef>
              <c:f>'SA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'SA model'!$AH$49:$AH$113</c:f>
              <c:numCache>
                <c:formatCode>General</c:formatCode>
                <c:ptCount val="65"/>
                <c:pt idx="0">
                  <c:v>0.16</c:v>
                </c:pt>
                <c:pt idx="1">
                  <c:v>-0.49</c:v>
                </c:pt>
                <c:pt idx="2">
                  <c:v>-0.32</c:v>
                </c:pt>
                <c:pt idx="3">
                  <c:v>0.02</c:v>
                </c:pt>
                <c:pt idx="4">
                  <c:v>0.17</c:v>
                </c:pt>
                <c:pt idx="5">
                  <c:v>-0.22</c:v>
                </c:pt>
                <c:pt idx="6">
                  <c:v>-7.0000000000000007E-2</c:v>
                </c:pt>
                <c:pt idx="7">
                  <c:v>-0.13</c:v>
                </c:pt>
                <c:pt idx="8">
                  <c:v>0.28999999999999998</c:v>
                </c:pt>
                <c:pt idx="9">
                  <c:v>-0.81</c:v>
                </c:pt>
                <c:pt idx="10">
                  <c:v>0.08</c:v>
                </c:pt>
                <c:pt idx="11">
                  <c:v>-0.74</c:v>
                </c:pt>
                <c:pt idx="12">
                  <c:v>-0.08</c:v>
                </c:pt>
                <c:pt idx="13">
                  <c:v>-0.3</c:v>
                </c:pt>
                <c:pt idx="14">
                  <c:v>-0.38</c:v>
                </c:pt>
                <c:pt idx="15">
                  <c:v>0.61</c:v>
                </c:pt>
                <c:pt idx="16">
                  <c:v>-0.74</c:v>
                </c:pt>
                <c:pt idx="17">
                  <c:v>-0.36</c:v>
                </c:pt>
                <c:pt idx="18">
                  <c:v>-0.5</c:v>
                </c:pt>
                <c:pt idx="19">
                  <c:v>-0.32</c:v>
                </c:pt>
                <c:pt idx="20">
                  <c:v>0.77</c:v>
                </c:pt>
                <c:pt idx="21">
                  <c:v>-0.57999999999999996</c:v>
                </c:pt>
                <c:pt idx="22">
                  <c:v>0.48</c:v>
                </c:pt>
                <c:pt idx="23">
                  <c:v>0.87</c:v>
                </c:pt>
                <c:pt idx="24">
                  <c:v>0.28999999999999998</c:v>
                </c:pt>
                <c:pt idx="25">
                  <c:v>0.66</c:v>
                </c:pt>
                <c:pt idx="26">
                  <c:v>0.03</c:v>
                </c:pt>
                <c:pt idx="27">
                  <c:v>-0.06</c:v>
                </c:pt>
                <c:pt idx="28">
                  <c:v>0.14000000000000001</c:v>
                </c:pt>
                <c:pt idx="29">
                  <c:v>-0.74</c:v>
                </c:pt>
                <c:pt idx="30">
                  <c:v>0.42</c:v>
                </c:pt>
                <c:pt idx="31">
                  <c:v>0.05</c:v>
                </c:pt>
                <c:pt idx="32">
                  <c:v>0.01</c:v>
                </c:pt>
                <c:pt idx="33">
                  <c:v>1.1599999999999999</c:v>
                </c:pt>
                <c:pt idx="34">
                  <c:v>0.28000000000000003</c:v>
                </c:pt>
                <c:pt idx="35">
                  <c:v>-0.38</c:v>
                </c:pt>
                <c:pt idx="36">
                  <c:v>0.35</c:v>
                </c:pt>
                <c:pt idx="37">
                  <c:v>0.19</c:v>
                </c:pt>
                <c:pt idx="38">
                  <c:v>0.6</c:v>
                </c:pt>
                <c:pt idx="39">
                  <c:v>0.48</c:v>
                </c:pt>
                <c:pt idx="40">
                  <c:v>0.54</c:v>
                </c:pt>
                <c:pt idx="41">
                  <c:v>0.61</c:v>
                </c:pt>
                <c:pt idx="42">
                  <c:v>0.13</c:v>
                </c:pt>
                <c:pt idx="43">
                  <c:v>1.22</c:v>
                </c:pt>
                <c:pt idx="44">
                  <c:v>0.02</c:v>
                </c:pt>
                <c:pt idx="45">
                  <c:v>1.24</c:v>
                </c:pt>
                <c:pt idx="46">
                  <c:v>0.93</c:v>
                </c:pt>
                <c:pt idx="47">
                  <c:v>1.28</c:v>
                </c:pt>
                <c:pt idx="48">
                  <c:v>0.72</c:v>
                </c:pt>
                <c:pt idx="49">
                  <c:v>1.54</c:v>
                </c:pt>
                <c:pt idx="50">
                  <c:v>1.54</c:v>
                </c:pt>
                <c:pt idx="51">
                  <c:v>0.67</c:v>
                </c:pt>
                <c:pt idx="52">
                  <c:v>1.2</c:v>
                </c:pt>
                <c:pt idx="53">
                  <c:v>-0.83</c:v>
                </c:pt>
                <c:pt idx="54">
                  <c:v>0.68</c:v>
                </c:pt>
                <c:pt idx="55">
                  <c:v>1.83</c:v>
                </c:pt>
                <c:pt idx="56">
                  <c:v>1.88</c:v>
                </c:pt>
                <c:pt idx="57">
                  <c:v>1.18</c:v>
                </c:pt>
                <c:pt idx="58">
                  <c:v>1.5</c:v>
                </c:pt>
                <c:pt idx="59">
                  <c:v>0.83</c:v>
                </c:pt>
                <c:pt idx="60">
                  <c:v>1.85</c:v>
                </c:pt>
                <c:pt idx="61">
                  <c:v>1.81</c:v>
                </c:pt>
                <c:pt idx="62">
                  <c:v>1.46</c:v>
                </c:pt>
                <c:pt idx="63">
                  <c:v>0.85</c:v>
                </c:pt>
                <c:pt idx="64">
                  <c:v>0.53</c:v>
                </c:pt>
              </c:numCache>
            </c:numRef>
          </c:val>
          <c:smooth val="0"/>
          <c:extLst>
            <c:ext xmlns:c16="http://schemas.microsoft.com/office/drawing/2014/chart" uri="{C3380CC4-5D6E-409C-BE32-E72D297353CC}">
              <c16:uniqueId val="{00000005-2058-41D7-B334-4776F6EA4057}"/>
            </c:ext>
          </c:extLst>
        </c:ser>
        <c:ser>
          <c:idx val="5"/>
          <c:order val="3"/>
          <c:tx>
            <c:v>TmaxFS</c:v>
          </c:tx>
          <c:spPr>
            <a:ln w="12700" cap="rnd">
              <a:solidFill>
                <a:schemeClr val="accent2"/>
              </a:solidFill>
              <a:round/>
            </a:ln>
            <a:effectLst/>
          </c:spPr>
          <c:marker>
            <c:symbol val="none"/>
          </c:marker>
          <c:cat>
            <c:strRef>
              <c:f>'SA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'SA model'!$Z$49:$Z$113</c:f>
              <c:numCache>
                <c:formatCode>0.00</c:formatCode>
                <c:ptCount val="65"/>
                <c:pt idx="0">
                  <c:v>0.36</c:v>
                </c:pt>
                <c:pt idx="1">
                  <c:v>-0.32</c:v>
                </c:pt>
                <c:pt idx="2">
                  <c:v>-0.11</c:v>
                </c:pt>
                <c:pt idx="3">
                  <c:v>0.3</c:v>
                </c:pt>
                <c:pt idx="4">
                  <c:v>0.04</c:v>
                </c:pt>
                <c:pt idx="5">
                  <c:v>-0.03</c:v>
                </c:pt>
                <c:pt idx="6">
                  <c:v>-0.19</c:v>
                </c:pt>
                <c:pt idx="7">
                  <c:v>-0.5</c:v>
                </c:pt>
                <c:pt idx="8">
                  <c:v>0.45</c:v>
                </c:pt>
                <c:pt idx="9">
                  <c:v>-0.93</c:v>
                </c:pt>
                <c:pt idx="10">
                  <c:v>0.78</c:v>
                </c:pt>
                <c:pt idx="11">
                  <c:v>-0.28000000000000003</c:v>
                </c:pt>
                <c:pt idx="12">
                  <c:v>-0.13</c:v>
                </c:pt>
                <c:pt idx="13">
                  <c:v>0.12</c:v>
                </c:pt>
                <c:pt idx="14">
                  <c:v>-0.91</c:v>
                </c:pt>
                <c:pt idx="15">
                  <c:v>0.67</c:v>
                </c:pt>
                <c:pt idx="16">
                  <c:v>-1.01</c:v>
                </c:pt>
                <c:pt idx="17">
                  <c:v>-0.81</c:v>
                </c:pt>
                <c:pt idx="18">
                  <c:v>-1.05</c:v>
                </c:pt>
                <c:pt idx="19">
                  <c:v>-0.57999999999999996</c:v>
                </c:pt>
                <c:pt idx="20">
                  <c:v>0.68</c:v>
                </c:pt>
                <c:pt idx="21">
                  <c:v>0</c:v>
                </c:pt>
                <c:pt idx="22">
                  <c:v>0.77</c:v>
                </c:pt>
                <c:pt idx="23">
                  <c:v>0.88</c:v>
                </c:pt>
                <c:pt idx="24">
                  <c:v>0.09</c:v>
                </c:pt>
                <c:pt idx="25">
                  <c:v>0.42</c:v>
                </c:pt>
                <c:pt idx="26">
                  <c:v>-0.48</c:v>
                </c:pt>
                <c:pt idx="27">
                  <c:v>0.47</c:v>
                </c:pt>
                <c:pt idx="28">
                  <c:v>0.14000000000000001</c:v>
                </c:pt>
                <c:pt idx="29">
                  <c:v>-0.79</c:v>
                </c:pt>
                <c:pt idx="30">
                  <c:v>0.35</c:v>
                </c:pt>
                <c:pt idx="31">
                  <c:v>0.02</c:v>
                </c:pt>
                <c:pt idx="32">
                  <c:v>0.18</c:v>
                </c:pt>
                <c:pt idx="33">
                  <c:v>1.44</c:v>
                </c:pt>
                <c:pt idx="34">
                  <c:v>0.13</c:v>
                </c:pt>
                <c:pt idx="35">
                  <c:v>-0.49</c:v>
                </c:pt>
                <c:pt idx="36">
                  <c:v>-0.15</c:v>
                </c:pt>
                <c:pt idx="37">
                  <c:v>-0.06</c:v>
                </c:pt>
                <c:pt idx="38">
                  <c:v>0.15</c:v>
                </c:pt>
                <c:pt idx="39">
                  <c:v>0.61</c:v>
                </c:pt>
                <c:pt idx="40">
                  <c:v>0.75</c:v>
                </c:pt>
                <c:pt idx="41">
                  <c:v>0.49</c:v>
                </c:pt>
                <c:pt idx="42">
                  <c:v>-0.48</c:v>
                </c:pt>
                <c:pt idx="43">
                  <c:v>1.24</c:v>
                </c:pt>
                <c:pt idx="44">
                  <c:v>-0.92</c:v>
                </c:pt>
                <c:pt idx="45">
                  <c:v>1.02</c:v>
                </c:pt>
                <c:pt idx="46">
                  <c:v>1.07</c:v>
                </c:pt>
                <c:pt idx="47">
                  <c:v>1.46</c:v>
                </c:pt>
                <c:pt idx="48">
                  <c:v>1.07</c:v>
                </c:pt>
                <c:pt idx="49">
                  <c:v>1.72</c:v>
                </c:pt>
                <c:pt idx="50">
                  <c:v>1.2</c:v>
                </c:pt>
                <c:pt idx="51">
                  <c:v>0.9</c:v>
                </c:pt>
                <c:pt idx="52">
                  <c:v>1.1399999999999999</c:v>
                </c:pt>
                <c:pt idx="53">
                  <c:v>-0.66</c:v>
                </c:pt>
                <c:pt idx="54">
                  <c:v>0.28000000000000003</c:v>
                </c:pt>
                <c:pt idx="55">
                  <c:v>2.25</c:v>
                </c:pt>
                <c:pt idx="56">
                  <c:v>1.33</c:v>
                </c:pt>
                <c:pt idx="57">
                  <c:v>1.38</c:v>
                </c:pt>
                <c:pt idx="58">
                  <c:v>2.2400000000000002</c:v>
                </c:pt>
                <c:pt idx="59">
                  <c:v>1.1599999999999999</c:v>
                </c:pt>
                <c:pt idx="60">
                  <c:v>2.13</c:v>
                </c:pt>
                <c:pt idx="61">
                  <c:v>2.29</c:v>
                </c:pt>
                <c:pt idx="62">
                  <c:v>1.62</c:v>
                </c:pt>
                <c:pt idx="63">
                  <c:v>0.56000000000000005</c:v>
                </c:pt>
                <c:pt idx="64">
                  <c:v>0.19</c:v>
                </c:pt>
              </c:numCache>
            </c:numRef>
          </c:val>
          <c:smooth val="0"/>
          <c:extLst>
            <c:ext xmlns:c16="http://schemas.microsoft.com/office/drawing/2014/chart" uri="{C3380CC4-5D6E-409C-BE32-E72D297353CC}">
              <c16:uniqueId val="{00000007-2058-41D7-B334-4776F6EA4057}"/>
            </c:ext>
          </c:extLst>
        </c:ser>
        <c:ser>
          <c:idx val="2"/>
          <c:order val="4"/>
          <c:tx>
            <c:v>C 3pm</c:v>
          </c:tx>
          <c:spPr>
            <a:ln w="12700" cap="rnd">
              <a:solidFill>
                <a:schemeClr val="tx1">
                  <a:lumMod val="75000"/>
                  <a:lumOff val="25000"/>
                </a:schemeClr>
              </a:solidFill>
              <a:prstDash val="solid"/>
              <a:round/>
            </a:ln>
            <a:effectLst/>
          </c:spPr>
          <c:marker>
            <c:symbol val="none"/>
          </c:marker>
          <c:cat>
            <c:strRef>
              <c:f>'SA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'SA model'!$AC$49:$AC$113</c:f>
              <c:numCache>
                <c:formatCode>0.00</c:formatCode>
                <c:ptCount val="65"/>
                <c:pt idx="0">
                  <c:v>-4.4999999999999929E-2</c:v>
                </c:pt>
                <c:pt idx="1">
                  <c:v>0.36500000000000021</c:v>
                </c:pt>
                <c:pt idx="2">
                  <c:v>5.500000000000016E-2</c:v>
                </c:pt>
                <c:pt idx="3">
                  <c:v>0.22500000000000009</c:v>
                </c:pt>
                <c:pt idx="4">
                  <c:v>-0.29499999999999993</c:v>
                </c:pt>
                <c:pt idx="5">
                  <c:v>-0.19499999999999984</c:v>
                </c:pt>
                <c:pt idx="6">
                  <c:v>-2.4999999999999911E-2</c:v>
                </c:pt>
                <c:pt idx="7">
                  <c:v>-0.27499999999999991</c:v>
                </c:pt>
                <c:pt idx="8">
                  <c:v>-0.20499999999999963</c:v>
                </c:pt>
                <c:pt idx="9">
                  <c:v>1.5000000000000124E-2</c:v>
                </c:pt>
                <c:pt idx="10">
                  <c:v>-0.23499999999999988</c:v>
                </c:pt>
                <c:pt idx="11">
                  <c:v>0.32500000000000018</c:v>
                </c:pt>
                <c:pt idx="12">
                  <c:v>-2.4999999999999911E-2</c:v>
                </c:pt>
                <c:pt idx="13">
                  <c:v>-1.499999999999968E-2</c:v>
                </c:pt>
                <c:pt idx="14">
                  <c:v>0.18500000000000005</c:v>
                </c:pt>
                <c:pt idx="15">
                  <c:v>-0.41499999999999959</c:v>
                </c:pt>
                <c:pt idx="16">
                  <c:v>0.53500000000000014</c:v>
                </c:pt>
                <c:pt idx="17">
                  <c:v>0.86500000000000021</c:v>
                </c:pt>
                <c:pt idx="18">
                  <c:v>0.24500000000000011</c:v>
                </c:pt>
                <c:pt idx="19">
                  <c:v>-0.10499999999999998</c:v>
                </c:pt>
                <c:pt idx="20">
                  <c:v>-0.22499999999999964</c:v>
                </c:pt>
                <c:pt idx="21">
                  <c:v>0.13500000000000023</c:v>
                </c:pt>
                <c:pt idx="22">
                  <c:v>9.5000000000000195E-2</c:v>
                </c:pt>
                <c:pt idx="23">
                  <c:v>-0.22499999999999964</c:v>
                </c:pt>
                <c:pt idx="24">
                  <c:v>1.5000000000000124E-2</c:v>
                </c:pt>
                <c:pt idx="25">
                  <c:v>-0.23499999999999988</c:v>
                </c:pt>
                <c:pt idx="26">
                  <c:v>0.22500000000000009</c:v>
                </c:pt>
                <c:pt idx="27">
                  <c:v>-4.4999999999999929E-2</c:v>
                </c:pt>
                <c:pt idx="28">
                  <c:v>-0.11499999999999977</c:v>
                </c:pt>
                <c:pt idx="29">
                  <c:v>-0.1549999999999998</c:v>
                </c:pt>
                <c:pt idx="30">
                  <c:v>8.5000000000000409E-2</c:v>
                </c:pt>
                <c:pt idx="31">
                  <c:v>-0.22499999999999964</c:v>
                </c:pt>
                <c:pt idx="32">
                  <c:v>0.20500000000000007</c:v>
                </c:pt>
                <c:pt idx="33">
                  <c:v>8.5000000000000409E-2</c:v>
                </c:pt>
                <c:pt idx="34">
                  <c:v>-0.2849999999999997</c:v>
                </c:pt>
                <c:pt idx="35">
                  <c:v>0.36500000000000021</c:v>
                </c:pt>
                <c:pt idx="36">
                  <c:v>0.20500000000000007</c:v>
                </c:pt>
                <c:pt idx="37">
                  <c:v>-0.66499999999999959</c:v>
                </c:pt>
                <c:pt idx="38">
                  <c:v>0.22500000000000009</c:v>
                </c:pt>
                <c:pt idx="39">
                  <c:v>-0.20499999999999963</c:v>
                </c:pt>
                <c:pt idx="40">
                  <c:v>0.16500000000000004</c:v>
                </c:pt>
                <c:pt idx="41">
                  <c:v>0.30500000000000016</c:v>
                </c:pt>
                <c:pt idx="42">
                  <c:v>6.5000000000000391E-2</c:v>
                </c:pt>
                <c:pt idx="43">
                  <c:v>0.43500000000000005</c:v>
                </c:pt>
                <c:pt idx="44">
                  <c:v>0.35500000000000043</c:v>
                </c:pt>
                <c:pt idx="45">
                  <c:v>-0.16499999999999959</c:v>
                </c:pt>
                <c:pt idx="46">
                  <c:v>-3.4999999999999698E-2</c:v>
                </c:pt>
                <c:pt idx="47">
                  <c:v>5.500000000000016E-2</c:v>
                </c:pt>
                <c:pt idx="48">
                  <c:v>-6.4999999999999947E-2</c:v>
                </c:pt>
                <c:pt idx="49">
                  <c:v>-0.10499999999999998</c:v>
                </c:pt>
                <c:pt idx="50">
                  <c:v>-0.17499999999999982</c:v>
                </c:pt>
                <c:pt idx="51">
                  <c:v>-3.4999999999999698E-2</c:v>
                </c:pt>
                <c:pt idx="52">
                  <c:v>-5.4999999999999716E-2</c:v>
                </c:pt>
                <c:pt idx="53">
                  <c:v>0.5950000000000002</c:v>
                </c:pt>
                <c:pt idx="54">
                  <c:v>0.45500000000000007</c:v>
                </c:pt>
                <c:pt idx="55">
                  <c:v>4.5000000000000373E-2</c:v>
                </c:pt>
                <c:pt idx="56">
                  <c:v>-5.4999999999999716E-2</c:v>
                </c:pt>
                <c:pt idx="57">
                  <c:v>-0.17499999999999982</c:v>
                </c:pt>
                <c:pt idx="58">
                  <c:v>0.12131418269630689</c:v>
                </c:pt>
                <c:pt idx="59">
                  <c:v>0.29788809178020381</c:v>
                </c:pt>
                <c:pt idx="60">
                  <c:v>0.14723134494788015</c:v>
                </c:pt>
                <c:pt idx="61">
                  <c:v>7.7295152792161925E-2</c:v>
                </c:pt>
                <c:pt idx="62">
                  <c:v>-2.0399435195479487E-2</c:v>
                </c:pt>
                <c:pt idx="63">
                  <c:v>0.1584398395048181</c:v>
                </c:pt>
                <c:pt idx="64">
                  <c:v>0.16603976378155805</c:v>
                </c:pt>
              </c:numCache>
            </c:numRef>
          </c:val>
          <c:smooth val="0"/>
          <c:extLst>
            <c:ext xmlns:c16="http://schemas.microsoft.com/office/drawing/2014/chart" uri="{C3380CC4-5D6E-409C-BE32-E72D297353CC}">
              <c16:uniqueId val="{00000009-2058-41D7-B334-4776F6EA4057}"/>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10"/>
        <c:noMultiLvlLbl val="0"/>
      </c:catAx>
      <c:valAx>
        <c:axId val="649718135"/>
        <c:scaling>
          <c:orientation val="minMax"/>
          <c:max val="6000"/>
          <c:min val="2500"/>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l-GR" sz="1100"/>
                  <a:t>Σ</a:t>
                </a:r>
                <a:r>
                  <a:rPr lang="en-AU" sz="1100"/>
                  <a:t>FFDI</a:t>
                </a:r>
              </a:p>
            </c:rich>
          </c:tx>
          <c:layout>
            <c:manualLayout>
              <c:xMode val="edge"/>
              <c:yMode val="edge"/>
              <c:x val="2.7765786177370779E-4"/>
              <c:y val="0.36740683125783324"/>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max val="4"/>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0.2219774004206235"/>
          <c:y val="0.92494766994400157"/>
          <c:w val="0.5560450381976737"/>
          <c:h val="7.505233005599847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South Australia</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'SA LH2019'!$B$60</c:f>
              <c:strCache>
                <c:ptCount val="1"/>
                <c:pt idx="0">
                  <c:v>MFFDI LH2019</c:v>
                </c:pt>
              </c:strCache>
            </c:strRef>
          </c:tx>
          <c:spPr>
            <a:ln w="19050" cap="rnd">
              <a:solidFill>
                <a:schemeClr val="accent2"/>
              </a:solidFill>
              <a:round/>
            </a:ln>
            <a:effectLst/>
          </c:spPr>
          <c:marker>
            <c:symbol val="none"/>
          </c:marker>
          <c:cat>
            <c:numRef>
              <c:f>'SA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'SA LH2019'!$B$61:$B$106</c:f>
              <c:numCache>
                <c:formatCode>0.00</c:formatCode>
                <c:ptCount val="46"/>
                <c:pt idx="0">
                  <c:v>-0.60729620560493636</c:v>
                </c:pt>
                <c:pt idx="1">
                  <c:v>-0.57846686455719043</c:v>
                </c:pt>
                <c:pt idx="2">
                  <c:v>-2.5397156002984578</c:v>
                </c:pt>
                <c:pt idx="3">
                  <c:v>-1.71619454792888</c:v>
                </c:pt>
                <c:pt idx="4">
                  <c:v>-1.2169297079984938</c:v>
                </c:pt>
                <c:pt idx="5">
                  <c:v>-0.53734455965770966</c:v>
                </c:pt>
                <c:pt idx="6">
                  <c:v>-0.33260864963957837</c:v>
                </c:pt>
                <c:pt idx="7">
                  <c:v>-1.4432928483895058</c:v>
                </c:pt>
                <c:pt idx="8">
                  <c:v>-1.2180650994138191</c:v>
                </c:pt>
                <c:pt idx="9">
                  <c:v>0.20820088556139135</c:v>
                </c:pt>
                <c:pt idx="10">
                  <c:v>0.11856239280182489</c:v>
                </c:pt>
                <c:pt idx="11">
                  <c:v>0.23074627732986108</c:v>
                </c:pt>
                <c:pt idx="12">
                  <c:v>-0.27275889372263823</c:v>
                </c:pt>
                <c:pt idx="13">
                  <c:v>-5.2652859346990211E-2</c:v>
                </c:pt>
                <c:pt idx="14">
                  <c:v>-0.15164039834848606</c:v>
                </c:pt>
                <c:pt idx="15">
                  <c:v>-0.86717018191597905</c:v>
                </c:pt>
                <c:pt idx="16">
                  <c:v>0.14005842096461124</c:v>
                </c:pt>
                <c:pt idx="17">
                  <c:v>-0.55970713792051263</c:v>
                </c:pt>
                <c:pt idx="18">
                  <c:v>-0.50297543806021683</c:v>
                </c:pt>
                <c:pt idx="19">
                  <c:v>8.6790908504597766E-2</c:v>
                </c:pt>
                <c:pt idx="20">
                  <c:v>-0.26219687619056914</c:v>
                </c:pt>
                <c:pt idx="21">
                  <c:v>-1.4484348963454412</c:v>
                </c:pt>
                <c:pt idx="22">
                  <c:v>-0.23848353734145483</c:v>
                </c:pt>
                <c:pt idx="23">
                  <c:v>5.2884453444521265E-2</c:v>
                </c:pt>
                <c:pt idx="24">
                  <c:v>-8.5483781804196982E-2</c:v>
                </c:pt>
                <c:pt idx="25">
                  <c:v>0.46348293642516131</c:v>
                </c:pt>
                <c:pt idx="26">
                  <c:v>-0.15750244507099301</c:v>
                </c:pt>
                <c:pt idx="27">
                  <c:v>0.52782330014873102</c:v>
                </c:pt>
                <c:pt idx="28">
                  <c:v>0.27545704468016619</c:v>
                </c:pt>
                <c:pt idx="29">
                  <c:v>0.65573747355411627</c:v>
                </c:pt>
                <c:pt idx="30">
                  <c:v>-0.22732708312936578</c:v>
                </c:pt>
                <c:pt idx="31">
                  <c:v>1.2884862884794945</c:v>
                </c:pt>
                <c:pt idx="32">
                  <c:v>0.4795125406806352</c:v>
                </c:pt>
                <c:pt idx="33">
                  <c:v>0.99334552350264782</c:v>
                </c:pt>
                <c:pt idx="34">
                  <c:v>-0.31039188082081476</c:v>
                </c:pt>
                <c:pt idx="35">
                  <c:v>1.9324295779788703</c:v>
                </c:pt>
                <c:pt idx="36">
                  <c:v>2.0045705679789863</c:v>
                </c:pt>
                <c:pt idx="37">
                  <c:v>1.1046917186045382</c:v>
                </c:pt>
                <c:pt idx="38">
                  <c:v>1.0279719677739174</c:v>
                </c:pt>
                <c:pt idx="39">
                  <c:v>-1.3842227346880571</c:v>
                </c:pt>
                <c:pt idx="40">
                  <c:v>0.67673500324431801</c:v>
                </c:pt>
                <c:pt idx="41">
                  <c:v>2.1157200641398739</c:v>
                </c:pt>
                <c:pt idx="42">
                  <c:v>1.1987443205237713</c:v>
                </c:pt>
                <c:pt idx="43">
                  <c:v>0.95081347021392248</c:v>
                </c:pt>
                <c:pt idx="44">
                  <c:v>1.1795288052622788</c:v>
                </c:pt>
                <c:pt idx="45">
                  <c:v>-1.0014317136038047</c:v>
                </c:pt>
              </c:numCache>
            </c:numRef>
          </c:val>
          <c:smooth val="0"/>
          <c:extLst>
            <c:ext xmlns:c16="http://schemas.microsoft.com/office/drawing/2014/chart" uri="{C3380CC4-5D6E-409C-BE32-E72D297353CC}">
              <c16:uniqueId val="{00000007-22FD-4308-A475-EE0D55A06C72}"/>
            </c:ext>
          </c:extLst>
        </c:ser>
        <c:ser>
          <c:idx val="0"/>
          <c:order val="1"/>
          <c:tx>
            <c:strRef>
              <c:f>'SA LH2019'!$L$60</c:f>
              <c:strCache>
                <c:ptCount val="1"/>
                <c:pt idx="0">
                  <c:v>ΣFFDI model</c:v>
                </c:pt>
              </c:strCache>
            </c:strRef>
          </c:tx>
          <c:spPr>
            <a:ln w="19050" cap="rnd">
              <a:solidFill>
                <a:schemeClr val="accent1"/>
              </a:solidFill>
              <a:round/>
            </a:ln>
            <a:effectLst/>
          </c:spPr>
          <c:marker>
            <c:symbol val="none"/>
          </c:marker>
          <c:cat>
            <c:numRef>
              <c:f>'SA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'SA LH2019'!$L$61:$L$106</c:f>
              <c:numCache>
                <c:formatCode>0.00</c:formatCode>
                <c:ptCount val="46"/>
                <c:pt idx="0">
                  <c:v>-0.16412532990924014</c:v>
                </c:pt>
                <c:pt idx="1">
                  <c:v>0.11619592610253367</c:v>
                </c:pt>
                <c:pt idx="2">
                  <c:v>-2.8381196910551973</c:v>
                </c:pt>
                <c:pt idx="3">
                  <c:v>-1.4224250666110128</c:v>
                </c:pt>
                <c:pt idx="4">
                  <c:v>-1.7098094665820087</c:v>
                </c:pt>
                <c:pt idx="5">
                  <c:v>0.22259432370561039</c:v>
                </c:pt>
                <c:pt idx="6">
                  <c:v>0.5899265517759148</c:v>
                </c:pt>
                <c:pt idx="7">
                  <c:v>-1.0014602447701992</c:v>
                </c:pt>
                <c:pt idx="8">
                  <c:v>-0.24452128873552106</c:v>
                </c:pt>
                <c:pt idx="9">
                  <c:v>0.25414556138541466</c:v>
                </c:pt>
                <c:pt idx="10">
                  <c:v>8.2534620080819243E-2</c:v>
                </c:pt>
                <c:pt idx="11">
                  <c:v>0.78266380080508891</c:v>
                </c:pt>
                <c:pt idx="12">
                  <c:v>-0.55679301991950136</c:v>
                </c:pt>
                <c:pt idx="13">
                  <c:v>0.4172814247434064</c:v>
                </c:pt>
                <c:pt idx="14">
                  <c:v>0.62624125817738185</c:v>
                </c:pt>
                <c:pt idx="15">
                  <c:v>-0.58565423579487996</c:v>
                </c:pt>
                <c:pt idx="16">
                  <c:v>8.3717614998053524E-2</c:v>
                </c:pt>
                <c:pt idx="17">
                  <c:v>-0.92910379442542967</c:v>
                </c:pt>
                <c:pt idx="18">
                  <c:v>-4.2537026117590269E-2</c:v>
                </c:pt>
                <c:pt idx="19">
                  <c:v>0.86566107697181671</c:v>
                </c:pt>
                <c:pt idx="20">
                  <c:v>0.24430792138393392</c:v>
                </c:pt>
                <c:pt idx="21">
                  <c:v>-1.1944305851436785</c:v>
                </c:pt>
                <c:pt idx="22">
                  <c:v>-0.48718367935808077</c:v>
                </c:pt>
                <c:pt idx="23">
                  <c:v>0.85932586102328279</c:v>
                </c:pt>
                <c:pt idx="24">
                  <c:v>0.15104972602720607</c:v>
                </c:pt>
                <c:pt idx="25">
                  <c:v>-1.2155547362514039E-2</c:v>
                </c:pt>
                <c:pt idx="26">
                  <c:v>-0.19052947709795387</c:v>
                </c:pt>
                <c:pt idx="27">
                  <c:v>-0.25236453381554974</c:v>
                </c:pt>
                <c:pt idx="28">
                  <c:v>-0.79948996071047373</c:v>
                </c:pt>
                <c:pt idx="29">
                  <c:v>3.704168401341754E-3</c:v>
                </c:pt>
                <c:pt idx="30">
                  <c:v>-0.75730612236292971</c:v>
                </c:pt>
                <c:pt idx="31">
                  <c:v>1.2396642033919467</c:v>
                </c:pt>
                <c:pt idx="32">
                  <c:v>0.35688370791025031</c:v>
                </c:pt>
                <c:pt idx="33">
                  <c:v>1.4409446984690719</c:v>
                </c:pt>
                <c:pt idx="34">
                  <c:v>0.15261604482240068</c:v>
                </c:pt>
                <c:pt idx="35">
                  <c:v>1.4138402773210872</c:v>
                </c:pt>
                <c:pt idx="36">
                  <c:v>1.8259080144690756</c:v>
                </c:pt>
                <c:pt idx="37">
                  <c:v>0.2859116952708699</c:v>
                </c:pt>
                <c:pt idx="38">
                  <c:v>0.27886737932486</c:v>
                </c:pt>
                <c:pt idx="39">
                  <c:v>-2.5192990739677334</c:v>
                </c:pt>
                <c:pt idx="40">
                  <c:v>-0.6758206146905088</c:v>
                </c:pt>
                <c:pt idx="41">
                  <c:v>1.7006634708437736</c:v>
                </c:pt>
                <c:pt idx="42">
                  <c:v>1.0440826769154667</c:v>
                </c:pt>
                <c:pt idx="43">
                  <c:v>1.1811174557102551</c:v>
                </c:pt>
                <c:pt idx="44">
                  <c:v>1.0102524253837966</c:v>
                </c:pt>
                <c:pt idx="45">
                  <c:v>-0.84697312698468497</c:v>
                </c:pt>
              </c:numCache>
            </c:numRef>
          </c:val>
          <c:smooth val="0"/>
          <c:extLst>
            <c:ext xmlns:c16="http://schemas.microsoft.com/office/drawing/2014/chart" uri="{C3380CC4-5D6E-409C-BE32-E72D297353CC}">
              <c16:uniqueId val="{00000009-22FD-4308-A475-EE0D55A06C72}"/>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1"/>
          <c:order val="0"/>
          <c:tx>
            <c:strRef>
              <c:f>'SA LH2019'!$I$60</c:f>
              <c:strCache>
                <c:ptCount val="1"/>
                <c:pt idx="0">
                  <c:v>Tmax</c:v>
                </c:pt>
              </c:strCache>
            </c:strRef>
          </c:tx>
          <c:spPr>
            <a:ln w="28575" cap="rnd">
              <a:solidFill>
                <a:schemeClr val="accent2"/>
              </a:solidFill>
              <a:round/>
            </a:ln>
            <a:effectLst/>
          </c:spPr>
          <c:marker>
            <c:symbol val="none"/>
          </c:marker>
          <c:cat>
            <c:numRef>
              <c:f>'SA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'SA LH2019'!$I$61:$I$106</c:f>
              <c:numCache>
                <c:formatCode>0.00</c:formatCode>
                <c:ptCount val="46"/>
                <c:pt idx="0">
                  <c:v>-0.87821729266304871</c:v>
                </c:pt>
                <c:pt idx="1">
                  <c:v>3.5501182336947323E-2</c:v>
                </c:pt>
                <c:pt idx="2">
                  <c:v>-0.34430904891304692</c:v>
                </c:pt>
                <c:pt idx="3">
                  <c:v>-0.78922313641305308</c:v>
                </c:pt>
                <c:pt idx="4">
                  <c:v>-0.42606339891305467</c:v>
                </c:pt>
                <c:pt idx="5">
                  <c:v>-0.78813499891305128</c:v>
                </c:pt>
                <c:pt idx="6">
                  <c:v>-0.15834224891305126</c:v>
                </c:pt>
                <c:pt idx="7">
                  <c:v>-0.64556681766305246</c:v>
                </c:pt>
                <c:pt idx="8">
                  <c:v>-0.17062121141305298</c:v>
                </c:pt>
                <c:pt idx="9">
                  <c:v>0.52457511983694616</c:v>
                </c:pt>
                <c:pt idx="10">
                  <c:v>0.14067208858694968</c:v>
                </c:pt>
                <c:pt idx="11">
                  <c:v>7.0232932336949716E-2</c:v>
                </c:pt>
                <c:pt idx="12">
                  <c:v>-0.29843538641305045</c:v>
                </c:pt>
                <c:pt idx="13">
                  <c:v>-0.33655683016305105</c:v>
                </c:pt>
                <c:pt idx="14">
                  <c:v>-0.5593258301630506</c:v>
                </c:pt>
                <c:pt idx="15">
                  <c:v>-1.0896370864130525</c:v>
                </c:pt>
                <c:pt idx="16">
                  <c:v>0.14827591358695358</c:v>
                </c:pt>
                <c:pt idx="17">
                  <c:v>-9.8767430163054115E-2</c:v>
                </c:pt>
                <c:pt idx="18">
                  <c:v>-0.27962986141305279</c:v>
                </c:pt>
                <c:pt idx="19">
                  <c:v>0.29992093233694916</c:v>
                </c:pt>
                <c:pt idx="20">
                  <c:v>-0.35121041141305298</c:v>
                </c:pt>
                <c:pt idx="21">
                  <c:v>-0.67427478641305072</c:v>
                </c:pt>
                <c:pt idx="22">
                  <c:v>-0.15423778641304864</c:v>
                </c:pt>
                <c:pt idx="23">
                  <c:v>-0.37217458641305257</c:v>
                </c:pt>
                <c:pt idx="24">
                  <c:v>-0.33104222391305171</c:v>
                </c:pt>
                <c:pt idx="25">
                  <c:v>-0.32265123641305138</c:v>
                </c:pt>
                <c:pt idx="26">
                  <c:v>-0.4570400989130512</c:v>
                </c:pt>
                <c:pt idx="27">
                  <c:v>-3.5406766305001725E-4</c:v>
                </c:pt>
                <c:pt idx="28">
                  <c:v>8.6500663586949855E-2</c:v>
                </c:pt>
                <c:pt idx="29">
                  <c:v>0.66185113858695033</c:v>
                </c:pt>
                <c:pt idx="30">
                  <c:v>-0.65510644266305462</c:v>
                </c:pt>
                <c:pt idx="31">
                  <c:v>0.37822432608694712</c:v>
                </c:pt>
                <c:pt idx="32">
                  <c:v>-3.5288442663052422E-2</c:v>
                </c:pt>
                <c:pt idx="33">
                  <c:v>0.4559487385869474</c:v>
                </c:pt>
                <c:pt idx="34">
                  <c:v>0.20323168858694984</c:v>
                </c:pt>
                <c:pt idx="35">
                  <c:v>1.160822744836949</c:v>
                </c:pt>
                <c:pt idx="36">
                  <c:v>0.97154674483694947</c:v>
                </c:pt>
                <c:pt idx="37">
                  <c:v>0.30084946358694609</c:v>
                </c:pt>
                <c:pt idx="38">
                  <c:v>1.0088367135869483</c:v>
                </c:pt>
                <c:pt idx="39">
                  <c:v>-0.74733201141305017</c:v>
                </c:pt>
                <c:pt idx="40">
                  <c:v>0.51084502608694748</c:v>
                </c:pt>
                <c:pt idx="41">
                  <c:v>1.1123754385869482</c:v>
                </c:pt>
                <c:pt idx="42">
                  <c:v>1.0840844260869495</c:v>
                </c:pt>
                <c:pt idx="43">
                  <c:v>0.40489563858694666</c:v>
                </c:pt>
                <c:pt idx="44">
                  <c:v>1.2169341323369487</c:v>
                </c:pt>
                <c:pt idx="45">
                  <c:v>0.18741761983694971</c:v>
                </c:pt>
              </c:numCache>
            </c:numRef>
          </c:val>
          <c:smooth val="0"/>
          <c:extLst>
            <c:ext xmlns:c16="http://schemas.microsoft.com/office/drawing/2014/chart" uri="{C3380CC4-5D6E-409C-BE32-E72D297353CC}">
              <c16:uniqueId val="{00000000-A0EA-47B8-B19C-67FDDA5E5AFD}"/>
            </c:ext>
          </c:extLst>
        </c:ser>
        <c:ser>
          <c:idx val="0"/>
          <c:order val="1"/>
          <c:tx>
            <c:strRef>
              <c:f>'SA LH2019'!$O$60</c:f>
              <c:strCache>
                <c:ptCount val="1"/>
                <c:pt idx="0">
                  <c:v>Tmax HQD</c:v>
                </c:pt>
              </c:strCache>
            </c:strRef>
          </c:tx>
          <c:spPr>
            <a:ln w="28575" cap="rnd">
              <a:solidFill>
                <a:schemeClr val="accent1"/>
              </a:solidFill>
              <a:round/>
            </a:ln>
            <a:effectLst/>
          </c:spPr>
          <c:marker>
            <c:symbol val="none"/>
          </c:marker>
          <c:cat>
            <c:numRef>
              <c:f>'SA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'SA LH2019'!$O$61:$O$106</c:f>
              <c:numCache>
                <c:formatCode>0.00</c:formatCode>
                <c:ptCount val="46"/>
                <c:pt idx="0">
                  <c:v>-0.8591304347826032</c:v>
                </c:pt>
                <c:pt idx="1">
                  <c:v>0.13086956521739523</c:v>
                </c:pt>
                <c:pt idx="2">
                  <c:v>-1.2191304347826026</c:v>
                </c:pt>
                <c:pt idx="3">
                  <c:v>-0.83913043478260363</c:v>
                </c:pt>
                <c:pt idx="4">
                  <c:v>-0.9791304347826042</c:v>
                </c:pt>
                <c:pt idx="5">
                  <c:v>-0.79913043478260448</c:v>
                </c:pt>
                <c:pt idx="6">
                  <c:v>0.29086956521739538</c:v>
                </c:pt>
                <c:pt idx="7">
                  <c:v>-1.0591304347826025</c:v>
                </c:pt>
                <c:pt idx="8">
                  <c:v>8.6956521739622872E-4</c:v>
                </c:pt>
                <c:pt idx="9">
                  <c:v>0.3908695652173968</c:v>
                </c:pt>
                <c:pt idx="10">
                  <c:v>-0.18913043478260505</c:v>
                </c:pt>
                <c:pt idx="11">
                  <c:v>0.18086956521739594</c:v>
                </c:pt>
                <c:pt idx="12">
                  <c:v>-0.44913043478260306</c:v>
                </c:pt>
                <c:pt idx="13">
                  <c:v>-0.53913043478260292</c:v>
                </c:pt>
                <c:pt idx="14">
                  <c:v>-0.33913043478260363</c:v>
                </c:pt>
                <c:pt idx="15">
                  <c:v>-1.2191304347826026</c:v>
                </c:pt>
                <c:pt idx="16">
                  <c:v>-5.9130434782602492E-2</c:v>
                </c:pt>
                <c:pt idx="17">
                  <c:v>-0.42913043478260349</c:v>
                </c:pt>
                <c:pt idx="18">
                  <c:v>-0.46913043478260263</c:v>
                </c:pt>
                <c:pt idx="19">
                  <c:v>0.68086956521739594</c:v>
                </c:pt>
                <c:pt idx="20">
                  <c:v>-0.19913043478260306</c:v>
                </c:pt>
                <c:pt idx="21">
                  <c:v>-0.8591304347826032</c:v>
                </c:pt>
                <c:pt idx="22">
                  <c:v>-0.12913043478260278</c:v>
                </c:pt>
                <c:pt idx="23">
                  <c:v>-0.28913043478260292</c:v>
                </c:pt>
                <c:pt idx="24">
                  <c:v>0.12086956521739722</c:v>
                </c:pt>
                <c:pt idx="25">
                  <c:v>8.6956521739622872E-4</c:v>
                </c:pt>
                <c:pt idx="26">
                  <c:v>6.086956521739495E-2</c:v>
                </c:pt>
                <c:pt idx="27">
                  <c:v>0.13086956521739523</c:v>
                </c:pt>
                <c:pt idx="28">
                  <c:v>-0.34913043478260519</c:v>
                </c:pt>
                <c:pt idx="29">
                  <c:v>0.74086956521739467</c:v>
                </c:pt>
                <c:pt idx="30">
                  <c:v>-0.45913043478260462</c:v>
                </c:pt>
                <c:pt idx="31">
                  <c:v>0.76086956521739424</c:v>
                </c:pt>
                <c:pt idx="32">
                  <c:v>0.45086956521739552</c:v>
                </c:pt>
                <c:pt idx="33">
                  <c:v>0.80086956521739694</c:v>
                </c:pt>
                <c:pt idx="34">
                  <c:v>0.24086956521739467</c:v>
                </c:pt>
                <c:pt idx="35">
                  <c:v>1.0608695652173949</c:v>
                </c:pt>
                <c:pt idx="36">
                  <c:v>1.0608695652173949</c:v>
                </c:pt>
                <c:pt idx="37">
                  <c:v>0.19086956521739751</c:v>
                </c:pt>
                <c:pt idx="38">
                  <c:v>0.72086956521739509</c:v>
                </c:pt>
                <c:pt idx="39">
                  <c:v>-1.3091304347826025</c:v>
                </c:pt>
                <c:pt idx="40">
                  <c:v>0.20086956521739552</c:v>
                </c:pt>
                <c:pt idx="41">
                  <c:v>1.3508695652173976</c:v>
                </c:pt>
                <c:pt idx="42">
                  <c:v>1.4008695652173948</c:v>
                </c:pt>
                <c:pt idx="43">
                  <c:v>0.70086956521739552</c:v>
                </c:pt>
                <c:pt idx="44">
                  <c:v>1.0208695652173958</c:v>
                </c:pt>
                <c:pt idx="45">
                  <c:v>0.3508695652173941</c:v>
                </c:pt>
              </c:numCache>
            </c:numRef>
          </c:val>
          <c:smooth val="0"/>
          <c:extLst>
            <c:ext xmlns:c16="http://schemas.microsoft.com/office/drawing/2014/chart" uri="{C3380CC4-5D6E-409C-BE32-E72D297353CC}">
              <c16:uniqueId val="{00000001-A0EA-47B8-B19C-67FDDA5E5AFD}"/>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Anomaly</a:t>
                </a:r>
              </a:p>
            </c:rich>
          </c:tx>
          <c:overlay val="0"/>
          <c:spPr>
            <a:noFill/>
            <a:ln>
              <a:noFill/>
            </a:ln>
            <a:effectLst/>
          </c:sp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between"/>
      </c:valAx>
      <c:spPr>
        <a:noFill/>
        <a:ln>
          <a:solidFill>
            <a:schemeClr val="tx1"/>
          </a:solid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ln>
      <a:noFill/>
    </a:ln>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South Australia</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'SA LH2019'!$C$60</c:f>
              <c:strCache>
                <c:ptCount val="1"/>
                <c:pt idx="0">
                  <c:v>97FFDI LH2019</c:v>
                </c:pt>
              </c:strCache>
            </c:strRef>
          </c:tx>
          <c:spPr>
            <a:ln w="19050" cap="rnd">
              <a:solidFill>
                <a:schemeClr val="accent2"/>
              </a:solidFill>
              <a:round/>
            </a:ln>
            <a:effectLst/>
          </c:spPr>
          <c:marker>
            <c:symbol val="none"/>
          </c:marker>
          <c:cat>
            <c:numRef>
              <c:f>'SA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'SA LH2019'!$C$61:$C$106</c:f>
              <c:numCache>
                <c:formatCode>0.00</c:formatCode>
                <c:ptCount val="46"/>
                <c:pt idx="0">
                  <c:v>-1.1377303352801345</c:v>
                </c:pt>
                <c:pt idx="1">
                  <c:v>-0.8756900791564971</c:v>
                </c:pt>
                <c:pt idx="2">
                  <c:v>-2.1463666457239463</c:v>
                </c:pt>
                <c:pt idx="3">
                  <c:v>-1.6644929680727547</c:v>
                </c:pt>
                <c:pt idx="4">
                  <c:v>-1.3861954229461133</c:v>
                </c:pt>
                <c:pt idx="5">
                  <c:v>-0.71527781123455514</c:v>
                </c:pt>
                <c:pt idx="6">
                  <c:v>0.15926858740319566</c:v>
                </c:pt>
                <c:pt idx="7">
                  <c:v>-1.6465497137577727</c:v>
                </c:pt>
                <c:pt idx="8">
                  <c:v>-0.9036518304073764</c:v>
                </c:pt>
                <c:pt idx="9">
                  <c:v>0.24593359313015206</c:v>
                </c:pt>
                <c:pt idx="10">
                  <c:v>0.56692671605165357</c:v>
                </c:pt>
                <c:pt idx="11">
                  <c:v>0.48615940641918642</c:v>
                </c:pt>
                <c:pt idx="12">
                  <c:v>-0.48695156995554023</c:v>
                </c:pt>
                <c:pt idx="13">
                  <c:v>0.51121965322300134</c:v>
                </c:pt>
                <c:pt idx="14">
                  <c:v>0.33851872240852476</c:v>
                </c:pt>
                <c:pt idx="15">
                  <c:v>-0.34765692881243782</c:v>
                </c:pt>
                <c:pt idx="16">
                  <c:v>0.88449934123097118</c:v>
                </c:pt>
                <c:pt idx="17">
                  <c:v>0.27176034283846828</c:v>
                </c:pt>
                <c:pt idx="18">
                  <c:v>-0.72505411231322803</c:v>
                </c:pt>
                <c:pt idx="19">
                  <c:v>0.32972405220895501</c:v>
                </c:pt>
                <c:pt idx="20">
                  <c:v>-0.92830380316360117</c:v>
                </c:pt>
                <c:pt idx="21">
                  <c:v>-1.562794891840954</c:v>
                </c:pt>
                <c:pt idx="22">
                  <c:v>-0.38082395210171477</c:v>
                </c:pt>
                <c:pt idx="23">
                  <c:v>-0.46698669464765119</c:v>
                </c:pt>
                <c:pt idx="24">
                  <c:v>0.11418705873757387</c:v>
                </c:pt>
                <c:pt idx="25">
                  <c:v>-0.14772809144565846</c:v>
                </c:pt>
                <c:pt idx="26">
                  <c:v>0.52933305405920406</c:v>
                </c:pt>
                <c:pt idx="27">
                  <c:v>-0.31858780134860959</c:v>
                </c:pt>
                <c:pt idx="28">
                  <c:v>-0.35580368486514247</c:v>
                </c:pt>
                <c:pt idx="29">
                  <c:v>0.43312187112658573</c:v>
                </c:pt>
                <c:pt idx="30">
                  <c:v>-0.53825819491254845</c:v>
                </c:pt>
                <c:pt idx="31">
                  <c:v>0.97409250187741825</c:v>
                </c:pt>
                <c:pt idx="32">
                  <c:v>1.0187742481487698</c:v>
                </c:pt>
                <c:pt idx="33">
                  <c:v>1.5303641219223463</c:v>
                </c:pt>
                <c:pt idx="34">
                  <c:v>0.35592776270952836</c:v>
                </c:pt>
                <c:pt idx="35">
                  <c:v>1.8821554618359648</c:v>
                </c:pt>
                <c:pt idx="36">
                  <c:v>1.9624681436661708</c:v>
                </c:pt>
                <c:pt idx="37">
                  <c:v>1.0597951571498747</c:v>
                </c:pt>
                <c:pt idx="38">
                  <c:v>1.6392135918031949</c:v>
                </c:pt>
                <c:pt idx="39">
                  <c:v>-1.3393208028760639</c:v>
                </c:pt>
                <c:pt idx="40">
                  <c:v>1.1460219795779851E-2</c:v>
                </c:pt>
                <c:pt idx="41">
                  <c:v>1.5712363465271377</c:v>
                </c:pt>
                <c:pt idx="42">
                  <c:v>0.88165157057337096</c:v>
                </c:pt>
                <c:pt idx="43">
                  <c:v>0.57494618775481265</c:v>
                </c:pt>
                <c:pt idx="44">
                  <c:v>0.57118197189137265</c:v>
                </c:pt>
                <c:pt idx="45">
                  <c:v>-0.82969434963091193</c:v>
                </c:pt>
              </c:numCache>
            </c:numRef>
          </c:val>
          <c:smooth val="0"/>
          <c:extLst>
            <c:ext xmlns:c16="http://schemas.microsoft.com/office/drawing/2014/chart" uri="{C3380CC4-5D6E-409C-BE32-E72D297353CC}">
              <c16:uniqueId val="{00000001-E1D1-4F07-BDEA-5A2337F6F243}"/>
            </c:ext>
          </c:extLst>
        </c:ser>
        <c:ser>
          <c:idx val="0"/>
          <c:order val="1"/>
          <c:tx>
            <c:strRef>
              <c:f>'SA LH2019'!$M$60</c:f>
              <c:strCache>
                <c:ptCount val="1"/>
                <c:pt idx="0">
                  <c:v>Days VHi+ model</c:v>
                </c:pt>
              </c:strCache>
            </c:strRef>
          </c:tx>
          <c:spPr>
            <a:ln w="19050" cap="rnd">
              <a:solidFill>
                <a:schemeClr val="accent1"/>
              </a:solidFill>
              <a:round/>
            </a:ln>
            <a:effectLst/>
          </c:spPr>
          <c:marker>
            <c:symbol val="none"/>
          </c:marker>
          <c:cat>
            <c:numRef>
              <c:f>'SA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'SA LH2019'!$M$61:$M$106</c:f>
              <c:numCache>
                <c:formatCode>0.00</c:formatCode>
                <c:ptCount val="46"/>
                <c:pt idx="0">
                  <c:v>-0.32209953636733785</c:v>
                </c:pt>
                <c:pt idx="1">
                  <c:v>0.22767501290541992</c:v>
                </c:pt>
                <c:pt idx="2">
                  <c:v>-2.6729260136426358</c:v>
                </c:pt>
                <c:pt idx="3">
                  <c:v>-1.5949119331879664</c:v>
                </c:pt>
                <c:pt idx="4">
                  <c:v>-1.6390743261303466</c:v>
                </c:pt>
                <c:pt idx="5">
                  <c:v>0.12140515565497953</c:v>
                </c:pt>
                <c:pt idx="6">
                  <c:v>0.55440578605829127</c:v>
                </c:pt>
                <c:pt idx="7">
                  <c:v>-0.93992778190083348</c:v>
                </c:pt>
                <c:pt idx="8">
                  <c:v>-0.24210014024025017</c:v>
                </c:pt>
                <c:pt idx="9">
                  <c:v>0.32328778802994057</c:v>
                </c:pt>
                <c:pt idx="10">
                  <c:v>9.6980145440591827E-3</c:v>
                </c:pt>
                <c:pt idx="11">
                  <c:v>0.70937893053049839</c:v>
                </c:pt>
                <c:pt idx="12">
                  <c:v>-0.63325419862416465</c:v>
                </c:pt>
                <c:pt idx="13">
                  <c:v>0.33487955193406649</c:v>
                </c:pt>
                <c:pt idx="14">
                  <c:v>0.51015905012708818</c:v>
                </c:pt>
                <c:pt idx="15">
                  <c:v>-0.54884670280204573</c:v>
                </c:pt>
                <c:pt idx="16">
                  <c:v>4.5916286133514247E-3</c:v>
                </c:pt>
                <c:pt idx="17">
                  <c:v>-0.7554893736048014</c:v>
                </c:pt>
                <c:pt idx="18">
                  <c:v>-0.15310203448117057</c:v>
                </c:pt>
                <c:pt idx="19">
                  <c:v>0.83096019694741019</c:v>
                </c:pt>
                <c:pt idx="20">
                  <c:v>0.24948165000476405</c:v>
                </c:pt>
                <c:pt idx="21">
                  <c:v>-1.2125960144352794</c:v>
                </c:pt>
                <c:pt idx="22">
                  <c:v>-0.54589272907194708</c:v>
                </c:pt>
                <c:pt idx="23">
                  <c:v>0.87818902330297866</c:v>
                </c:pt>
                <c:pt idx="24">
                  <c:v>-7.9989728617324432E-4</c:v>
                </c:pt>
                <c:pt idx="25">
                  <c:v>4.1503553309354638E-2</c:v>
                </c:pt>
                <c:pt idx="26">
                  <c:v>-0.22366729696571289</c:v>
                </c:pt>
                <c:pt idx="27">
                  <c:v>-0.34070807201011605</c:v>
                </c:pt>
                <c:pt idx="28">
                  <c:v>-0.7774332682627495</c:v>
                </c:pt>
                <c:pt idx="29">
                  <c:v>4.2371945953682044E-2</c:v>
                </c:pt>
                <c:pt idx="30">
                  <c:v>-0.87466255420750594</c:v>
                </c:pt>
                <c:pt idx="31">
                  <c:v>1.2968578532652861</c:v>
                </c:pt>
                <c:pt idx="32">
                  <c:v>0.39379782662500989</c:v>
                </c:pt>
                <c:pt idx="33">
                  <c:v>1.4182217462856068</c:v>
                </c:pt>
                <c:pt idx="34">
                  <c:v>0.18397184990136564</c:v>
                </c:pt>
                <c:pt idx="35">
                  <c:v>1.5231010486487011</c:v>
                </c:pt>
                <c:pt idx="36">
                  <c:v>1.8263180003203345</c:v>
                </c:pt>
                <c:pt idx="37">
                  <c:v>0.25252993965052367</c:v>
                </c:pt>
                <c:pt idx="38">
                  <c:v>0.40770121619843697</c:v>
                </c:pt>
                <c:pt idx="39">
                  <c:v>-2.4057758054774756</c:v>
                </c:pt>
                <c:pt idx="40">
                  <c:v>-0.74156643984849835</c:v>
                </c:pt>
                <c:pt idx="41">
                  <c:v>1.7482661824357113</c:v>
                </c:pt>
                <c:pt idx="42">
                  <c:v>1.1692135650669904</c:v>
                </c:pt>
                <c:pt idx="43">
                  <c:v>1.1855677017575543</c:v>
                </c:pt>
                <c:pt idx="44">
                  <c:v>1.2130159004247332</c:v>
                </c:pt>
                <c:pt idx="45">
                  <c:v>-0.83171599994910261</c:v>
                </c:pt>
              </c:numCache>
            </c:numRef>
          </c:val>
          <c:smooth val="0"/>
          <c:extLst>
            <c:ext xmlns:c16="http://schemas.microsoft.com/office/drawing/2014/chart" uri="{C3380CC4-5D6E-409C-BE32-E72D297353CC}">
              <c16:uniqueId val="{00000003-E1D1-4F07-BDEA-5A2337F6F243}"/>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ΣFFDI</c:v>
          </c:tx>
          <c:spPr>
            <a:ln w="25400" cap="rnd">
              <a:solidFill>
                <a:srgbClr val="C00000"/>
              </a:solidFill>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LH2019'!$M$61:$M$106</c:f>
              <c:numCache>
                <c:formatCode>0.00</c:formatCode>
                <c:ptCount val="46"/>
                <c:pt idx="0">
                  <c:v>-0.32209953636733785</c:v>
                </c:pt>
                <c:pt idx="1">
                  <c:v>0.22767501290541992</c:v>
                </c:pt>
                <c:pt idx="2">
                  <c:v>-2.6729260136426358</c:v>
                </c:pt>
                <c:pt idx="3">
                  <c:v>-1.5949119331879664</c:v>
                </c:pt>
                <c:pt idx="4">
                  <c:v>-1.6390743261303466</c:v>
                </c:pt>
                <c:pt idx="5">
                  <c:v>0.12140515565497953</c:v>
                </c:pt>
                <c:pt idx="6">
                  <c:v>0.55440578605829127</c:v>
                </c:pt>
                <c:pt idx="7">
                  <c:v>-0.93992778190083348</c:v>
                </c:pt>
                <c:pt idx="8">
                  <c:v>-0.24210014024025017</c:v>
                </c:pt>
                <c:pt idx="9">
                  <c:v>0.32328778802994057</c:v>
                </c:pt>
                <c:pt idx="10">
                  <c:v>9.6980145440591827E-3</c:v>
                </c:pt>
                <c:pt idx="11">
                  <c:v>0.70937893053049839</c:v>
                </c:pt>
                <c:pt idx="12">
                  <c:v>-0.63325419862416465</c:v>
                </c:pt>
                <c:pt idx="13">
                  <c:v>0.33487955193406649</c:v>
                </c:pt>
                <c:pt idx="14">
                  <c:v>0.51015905012708818</c:v>
                </c:pt>
                <c:pt idx="15">
                  <c:v>-0.54884670280204573</c:v>
                </c:pt>
                <c:pt idx="16">
                  <c:v>4.5916286133514247E-3</c:v>
                </c:pt>
                <c:pt idx="17">
                  <c:v>-0.7554893736048014</c:v>
                </c:pt>
                <c:pt idx="18">
                  <c:v>-0.15310203448117057</c:v>
                </c:pt>
                <c:pt idx="19">
                  <c:v>0.83096019694741019</c:v>
                </c:pt>
                <c:pt idx="20">
                  <c:v>0.24948165000476405</c:v>
                </c:pt>
                <c:pt idx="21">
                  <c:v>-1.2125960144352794</c:v>
                </c:pt>
                <c:pt idx="22">
                  <c:v>-0.54589272907194708</c:v>
                </c:pt>
                <c:pt idx="23">
                  <c:v>0.87818902330297866</c:v>
                </c:pt>
                <c:pt idx="24">
                  <c:v>-7.9989728617324432E-4</c:v>
                </c:pt>
                <c:pt idx="25">
                  <c:v>4.1503553309354638E-2</c:v>
                </c:pt>
                <c:pt idx="26">
                  <c:v>-0.22366729696571289</c:v>
                </c:pt>
                <c:pt idx="27">
                  <c:v>-0.34070807201011605</c:v>
                </c:pt>
                <c:pt idx="28">
                  <c:v>-0.7774332682627495</c:v>
                </c:pt>
                <c:pt idx="29">
                  <c:v>4.2371945953682044E-2</c:v>
                </c:pt>
                <c:pt idx="30">
                  <c:v>-0.87466255420750594</c:v>
                </c:pt>
                <c:pt idx="31">
                  <c:v>1.2968578532652861</c:v>
                </c:pt>
                <c:pt idx="32">
                  <c:v>0.39379782662500989</c:v>
                </c:pt>
                <c:pt idx="33">
                  <c:v>1.4182217462856068</c:v>
                </c:pt>
                <c:pt idx="34">
                  <c:v>0.18397184990136564</c:v>
                </c:pt>
                <c:pt idx="35">
                  <c:v>1.5231010486487011</c:v>
                </c:pt>
                <c:pt idx="36">
                  <c:v>1.8263180003203345</c:v>
                </c:pt>
                <c:pt idx="37">
                  <c:v>0.25252993965052367</c:v>
                </c:pt>
                <c:pt idx="38">
                  <c:v>0.40770121619843697</c:v>
                </c:pt>
                <c:pt idx="39">
                  <c:v>-2.4057758054774756</c:v>
                </c:pt>
                <c:pt idx="40">
                  <c:v>-0.74156643984849835</c:v>
                </c:pt>
                <c:pt idx="41">
                  <c:v>1.7482661824357113</c:v>
                </c:pt>
                <c:pt idx="42">
                  <c:v>1.1692135650669904</c:v>
                </c:pt>
                <c:pt idx="43">
                  <c:v>1.1855677017575543</c:v>
                </c:pt>
                <c:pt idx="44">
                  <c:v>1.2130159004247332</c:v>
                </c:pt>
                <c:pt idx="45">
                  <c:v>-0.83171599994910261</c:v>
                </c:pt>
              </c:numCache>
            </c:numRef>
          </c:val>
          <c:smooth val="0"/>
          <c:extLst>
            <c:ext xmlns:c16="http://schemas.microsoft.com/office/drawing/2014/chart" uri="{C3380CC4-5D6E-409C-BE32-E72D297353CC}">
              <c16:uniqueId val="{00000001-A268-46DA-AC4C-0C9195F19AC4}"/>
            </c:ext>
          </c:extLst>
        </c:ser>
        <c:ser>
          <c:idx val="1"/>
          <c:order val="1"/>
          <c:tx>
            <c:v>DF</c:v>
          </c:tx>
          <c:spPr>
            <a:ln w="19050" cap="rnd">
              <a:solidFill>
                <a:schemeClr val="accent3"/>
              </a:solidFill>
              <a:prstDash val="sysDot"/>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LH2019'!$D$61:$D$106</c:f>
              <c:numCache>
                <c:formatCode>0.00</c:formatCode>
                <c:ptCount val="46"/>
                <c:pt idx="0">
                  <c:v>-0.71796480838315357</c:v>
                </c:pt>
                <c:pt idx="1">
                  <c:v>-8.2656442758154647E-2</c:v>
                </c:pt>
                <c:pt idx="2">
                  <c:v>-1.1062416896331531</c:v>
                </c:pt>
                <c:pt idx="3">
                  <c:v>-0.67835094775815374</c:v>
                </c:pt>
                <c:pt idx="4">
                  <c:v>-2.0406013383152732E-2</c:v>
                </c:pt>
                <c:pt idx="5">
                  <c:v>0.45967559724184692</c:v>
                </c:pt>
                <c:pt idx="6">
                  <c:v>0.38584642411684644</c:v>
                </c:pt>
                <c:pt idx="7">
                  <c:v>-0.56794597713315387</c:v>
                </c:pt>
                <c:pt idx="8">
                  <c:v>-0.45591232150815397</c:v>
                </c:pt>
                <c:pt idx="9">
                  <c:v>0.21535327161684759</c:v>
                </c:pt>
                <c:pt idx="10">
                  <c:v>0.14242425036684647</c:v>
                </c:pt>
                <c:pt idx="11">
                  <c:v>0.11923998286684689</c:v>
                </c:pt>
                <c:pt idx="12">
                  <c:v>-4.6929273383153891E-2</c:v>
                </c:pt>
                <c:pt idx="13">
                  <c:v>0.11669434036684745</c:v>
                </c:pt>
                <c:pt idx="14">
                  <c:v>3.4308141616846477E-2</c:v>
                </c:pt>
                <c:pt idx="15">
                  <c:v>-0.41847719775815317</c:v>
                </c:pt>
                <c:pt idx="16">
                  <c:v>0.25560649286684711</c:v>
                </c:pt>
                <c:pt idx="17">
                  <c:v>-0.15059312025815341</c:v>
                </c:pt>
                <c:pt idx="18">
                  <c:v>-6.0494639633152936E-2</c:v>
                </c:pt>
                <c:pt idx="19">
                  <c:v>0.19957751786684685</c:v>
                </c:pt>
                <c:pt idx="20">
                  <c:v>-8.1055910883153004E-2</c:v>
                </c:pt>
                <c:pt idx="21">
                  <c:v>-0.76562483838315387</c:v>
                </c:pt>
                <c:pt idx="22">
                  <c:v>7.3279859918464751E-3</c:v>
                </c:pt>
                <c:pt idx="23">
                  <c:v>0.10724413099184549</c:v>
                </c:pt>
                <c:pt idx="24">
                  <c:v>0.30666175911684679</c:v>
                </c:pt>
                <c:pt idx="25">
                  <c:v>0.21443055224184615</c:v>
                </c:pt>
                <c:pt idx="26">
                  <c:v>8.3383080991846548E-2</c:v>
                </c:pt>
                <c:pt idx="27">
                  <c:v>0.19879168349184706</c:v>
                </c:pt>
                <c:pt idx="28">
                  <c:v>-0.12206204338315363</c:v>
                </c:pt>
                <c:pt idx="29">
                  <c:v>6.0893615366846454E-2</c:v>
                </c:pt>
                <c:pt idx="30">
                  <c:v>-0.13921120838315293</c:v>
                </c:pt>
                <c:pt idx="31">
                  <c:v>0.22728888786684731</c:v>
                </c:pt>
                <c:pt idx="32">
                  <c:v>-2.3343860883153766E-2</c:v>
                </c:pt>
                <c:pt idx="33">
                  <c:v>0.21120081036684635</c:v>
                </c:pt>
                <c:pt idx="34">
                  <c:v>-0.23471387900815266</c:v>
                </c:pt>
                <c:pt idx="35">
                  <c:v>0.81680158599184605</c:v>
                </c:pt>
                <c:pt idx="36">
                  <c:v>0.7377670703668473</c:v>
                </c:pt>
                <c:pt idx="37">
                  <c:v>0.57368733911684711</c:v>
                </c:pt>
                <c:pt idx="38">
                  <c:v>0.22032619974184708</c:v>
                </c:pt>
                <c:pt idx="39">
                  <c:v>-0.79808269025815282</c:v>
                </c:pt>
                <c:pt idx="40">
                  <c:v>-1.6487642133153457E-2</c:v>
                </c:pt>
                <c:pt idx="41">
                  <c:v>0.50481059349184765</c:v>
                </c:pt>
                <c:pt idx="42">
                  <c:v>-0.18542256463315354</c:v>
                </c:pt>
                <c:pt idx="43">
                  <c:v>0.42334523349184572</c:v>
                </c:pt>
                <c:pt idx="44">
                  <c:v>0.59279792536684628</c:v>
                </c:pt>
                <c:pt idx="45">
                  <c:v>-0.54350740338315351</c:v>
                </c:pt>
              </c:numCache>
            </c:numRef>
          </c:val>
          <c:smooth val="0"/>
          <c:extLst>
            <c:ext xmlns:c16="http://schemas.microsoft.com/office/drawing/2014/chart" uri="{C3380CC4-5D6E-409C-BE32-E72D297353CC}">
              <c16:uniqueId val="{00000003-A268-46DA-AC4C-0C9195F19AC4}"/>
            </c:ext>
          </c:extLst>
        </c:ser>
        <c:ser>
          <c:idx val="2"/>
          <c:order val="2"/>
          <c:tx>
            <c:v>KBDI</c:v>
          </c:tx>
          <c:spPr>
            <a:ln w="12700" cap="rnd">
              <a:solidFill>
                <a:schemeClr val="accent3"/>
              </a:solidFill>
              <a:prstDash val="sysDash"/>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LH2019'!$E$61:$E$106</c:f>
              <c:numCache>
                <c:formatCode>0.00</c:formatCode>
                <c:ptCount val="46"/>
                <c:pt idx="0">
                  <c:v>-2.1211993716214228</c:v>
                </c:pt>
                <c:pt idx="1">
                  <c:v>-0.3356139899997459</c:v>
                </c:pt>
                <c:pt idx="2">
                  <c:v>-2.2990953208309834</c:v>
                </c:pt>
                <c:pt idx="3">
                  <c:v>-1.9606761918350775</c:v>
                </c:pt>
                <c:pt idx="4">
                  <c:v>-0.61186274528118856</c:v>
                </c:pt>
                <c:pt idx="5">
                  <c:v>0.44631341349233322</c:v>
                </c:pt>
                <c:pt idx="6">
                  <c:v>0.7313021992305152</c:v>
                </c:pt>
                <c:pt idx="7">
                  <c:v>-1.1604074113177905</c:v>
                </c:pt>
                <c:pt idx="8">
                  <c:v>-1.5537738258545566</c:v>
                </c:pt>
                <c:pt idx="9">
                  <c:v>0.50999033049801523</c:v>
                </c:pt>
                <c:pt idx="10">
                  <c:v>0.61852801380954681</c:v>
                </c:pt>
                <c:pt idx="11">
                  <c:v>0.66558724136436465</c:v>
                </c:pt>
                <c:pt idx="12">
                  <c:v>3.1251235920578838E-2</c:v>
                </c:pt>
                <c:pt idx="13">
                  <c:v>0.55875093821274602</c:v>
                </c:pt>
                <c:pt idx="14">
                  <c:v>0.13309934982027566</c:v>
                </c:pt>
                <c:pt idx="15">
                  <c:v>-0.94004476131241377</c:v>
                </c:pt>
                <c:pt idx="16">
                  <c:v>8.8308555637834713E-2</c:v>
                </c:pt>
                <c:pt idx="17">
                  <c:v>-0.23654236407239895</c:v>
                </c:pt>
                <c:pt idx="18">
                  <c:v>-0.62629201829670733</c:v>
                </c:pt>
                <c:pt idx="19">
                  <c:v>0.20125772377264259</c:v>
                </c:pt>
                <c:pt idx="20">
                  <c:v>-2.618207289468738E-2</c:v>
                </c:pt>
                <c:pt idx="21">
                  <c:v>-1.7853650342498775</c:v>
                </c:pt>
                <c:pt idx="22">
                  <c:v>-0.49619630820803756</c:v>
                </c:pt>
                <c:pt idx="23">
                  <c:v>4.7079579625584962E-2</c:v>
                </c:pt>
                <c:pt idx="24">
                  <c:v>0.47894757711566116</c:v>
                </c:pt>
                <c:pt idx="25">
                  <c:v>0.90778411383973523</c:v>
                </c:pt>
                <c:pt idx="26">
                  <c:v>7.4018368702844187E-2</c:v>
                </c:pt>
                <c:pt idx="27">
                  <c:v>0.30647372302811021</c:v>
                </c:pt>
                <c:pt idx="28">
                  <c:v>0.5827738153380142</c:v>
                </c:pt>
                <c:pt idx="29">
                  <c:v>0.76055511291898681</c:v>
                </c:pt>
                <c:pt idx="30">
                  <c:v>-0.45704799888327968</c:v>
                </c:pt>
                <c:pt idx="31">
                  <c:v>0.8389166528904729</c:v>
                </c:pt>
                <c:pt idx="32">
                  <c:v>0.50595189610340796</c:v>
                </c:pt>
                <c:pt idx="33">
                  <c:v>0.66206393392733021</c:v>
                </c:pt>
                <c:pt idx="34">
                  <c:v>2.8799448123996006E-2</c:v>
                </c:pt>
                <c:pt idx="35">
                  <c:v>1.561491732562839</c:v>
                </c:pt>
                <c:pt idx="36">
                  <c:v>1.6464933503806967</c:v>
                </c:pt>
                <c:pt idx="37">
                  <c:v>1.4067623738101585</c:v>
                </c:pt>
                <c:pt idx="38">
                  <c:v>0.87544652250913091</c:v>
                </c:pt>
                <c:pt idx="39">
                  <c:v>-1.7002805743395168</c:v>
                </c:pt>
                <c:pt idx="40">
                  <c:v>-0.43303208389475462</c:v>
                </c:pt>
                <c:pt idx="41">
                  <c:v>1.4964589856146753</c:v>
                </c:pt>
                <c:pt idx="42">
                  <c:v>-3.9720642692931643E-2</c:v>
                </c:pt>
                <c:pt idx="43">
                  <c:v>0.53488521402289557</c:v>
                </c:pt>
                <c:pt idx="44">
                  <c:v>1.2612111039619125</c:v>
                </c:pt>
                <c:pt idx="45">
                  <c:v>-1.1771697906499088</c:v>
                </c:pt>
              </c:numCache>
            </c:numRef>
          </c:val>
          <c:smooth val="0"/>
          <c:extLst>
            <c:ext xmlns:c16="http://schemas.microsoft.com/office/drawing/2014/chart" uri="{C3380CC4-5D6E-409C-BE32-E72D297353CC}">
              <c16:uniqueId val="{00000005-A268-46DA-AC4C-0C9195F19AC4}"/>
            </c:ext>
          </c:extLst>
        </c:ser>
        <c:ser>
          <c:idx val="3"/>
          <c:order val="3"/>
          <c:tx>
            <c:v>P</c:v>
          </c:tx>
          <c:spPr>
            <a:ln w="12700" cap="rnd">
              <a:solidFill>
                <a:schemeClr val="accent1"/>
              </a:solidFill>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LH2019'!$F$61:$F$106</c:f>
              <c:numCache>
                <c:formatCode>0.00</c:formatCode>
                <c:ptCount val="46"/>
                <c:pt idx="0">
                  <c:v>-1.1166682055504435E-2</c:v>
                </c:pt>
                <c:pt idx="1">
                  <c:v>6.2173250956053465E-2</c:v>
                </c:pt>
                <c:pt idx="2">
                  <c:v>2.3997767341296297</c:v>
                </c:pt>
                <c:pt idx="3">
                  <c:v>0.82559873267769857</c:v>
                </c:pt>
                <c:pt idx="4">
                  <c:v>-3.045461694421835E-2</c:v>
                </c:pt>
                <c:pt idx="5">
                  <c:v>-0.90910388099475625</c:v>
                </c:pt>
                <c:pt idx="6">
                  <c:v>-0.95308377983261872</c:v>
                </c:pt>
                <c:pt idx="7">
                  <c:v>1.2679140301205452</c:v>
                </c:pt>
                <c:pt idx="8">
                  <c:v>0.48469799762939675</c:v>
                </c:pt>
                <c:pt idx="9">
                  <c:v>-0.10806577567364554</c:v>
                </c:pt>
                <c:pt idx="10">
                  <c:v>6.4184925601814033E-2</c:v>
                </c:pt>
                <c:pt idx="11">
                  <c:v>-0.58277173975370655</c:v>
                </c:pt>
                <c:pt idx="12">
                  <c:v>-0.32922080029609258</c:v>
                </c:pt>
                <c:pt idx="13">
                  <c:v>-0.16506362767770508</c:v>
                </c:pt>
                <c:pt idx="14">
                  <c:v>-0.43685649580144537</c:v>
                </c:pt>
                <c:pt idx="15">
                  <c:v>1.4879370588154952</c:v>
                </c:pt>
                <c:pt idx="16">
                  <c:v>-0.98474252470929502</c:v>
                </c:pt>
                <c:pt idx="17">
                  <c:v>0.55225845357318526</c:v>
                </c:pt>
                <c:pt idx="18">
                  <c:v>-0.79772016473659624</c:v>
                </c:pt>
                <c:pt idx="19">
                  <c:v>-0.24464487917681094</c:v>
                </c:pt>
                <c:pt idx="20">
                  <c:v>0.54199782286946663</c:v>
                </c:pt>
                <c:pt idx="21">
                  <c:v>1.9731240779132602</c:v>
                </c:pt>
                <c:pt idx="22">
                  <c:v>-0.46753826844397889</c:v>
                </c:pt>
                <c:pt idx="23">
                  <c:v>-0.29351771333608689</c:v>
                </c:pt>
                <c:pt idx="24">
                  <c:v>-1.0379431036413085</c:v>
                </c:pt>
                <c:pt idx="25">
                  <c:v>0.28478606348655677</c:v>
                </c:pt>
                <c:pt idx="26">
                  <c:v>-6.0327359687072674E-2</c:v>
                </c:pt>
                <c:pt idx="27">
                  <c:v>-0.69786956533175237</c:v>
                </c:pt>
                <c:pt idx="28">
                  <c:v>0.49309672918275466</c:v>
                </c:pt>
                <c:pt idx="29">
                  <c:v>0.17735222174858797</c:v>
                </c:pt>
                <c:pt idx="30">
                  <c:v>0.33848804717675296</c:v>
                </c:pt>
                <c:pt idx="31">
                  <c:v>-0.62083086388662878</c:v>
                </c:pt>
                <c:pt idx="32">
                  <c:v>0.2269210476978083</c:v>
                </c:pt>
                <c:pt idx="33">
                  <c:v>-0.55188972817392679</c:v>
                </c:pt>
                <c:pt idx="34">
                  <c:v>1.1438312896486544</c:v>
                </c:pt>
                <c:pt idx="35">
                  <c:v>-1.7064351437316081</c:v>
                </c:pt>
                <c:pt idx="36">
                  <c:v>-1.7258171424759245</c:v>
                </c:pt>
                <c:pt idx="37">
                  <c:v>-1.031018712004931</c:v>
                </c:pt>
                <c:pt idx="38">
                  <c:v>0.28584862171807046</c:v>
                </c:pt>
                <c:pt idx="39">
                  <c:v>2.1411923691285004</c:v>
                </c:pt>
                <c:pt idx="40">
                  <c:v>-0.41184842885257222</c:v>
                </c:pt>
                <c:pt idx="41">
                  <c:v>-1.0857154310608028</c:v>
                </c:pt>
                <c:pt idx="42">
                  <c:v>1.178452440415475</c:v>
                </c:pt>
                <c:pt idx="43">
                  <c:v>-1.4399017773708551</c:v>
                </c:pt>
                <c:pt idx="44">
                  <c:v>-1.1748330619462488</c:v>
                </c:pt>
                <c:pt idx="45">
                  <c:v>1.9287493531063933</c:v>
                </c:pt>
              </c:numCache>
            </c:numRef>
          </c:val>
          <c:smooth val="0"/>
          <c:extLst>
            <c:ext xmlns:c16="http://schemas.microsoft.com/office/drawing/2014/chart" uri="{C3380CC4-5D6E-409C-BE32-E72D297353CC}">
              <c16:uniqueId val="{00000007-A268-46DA-AC4C-0C9195F19AC4}"/>
            </c:ext>
          </c:extLst>
        </c:ser>
        <c:ser>
          <c:idx val="4"/>
          <c:order val="4"/>
          <c:tx>
            <c:v>PDays</c:v>
          </c:tx>
          <c:spPr>
            <a:ln w="12700" cap="rnd">
              <a:solidFill>
                <a:schemeClr val="accent5"/>
              </a:solidFill>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LH2019'!$G$61:$G$106</c:f>
              <c:numCache>
                <c:formatCode>0.00</c:formatCode>
                <c:ptCount val="46"/>
                <c:pt idx="0">
                  <c:v>-5.6201291558396121E-2</c:v>
                </c:pt>
                <c:pt idx="1">
                  <c:v>-8.5501208584098612E-2</c:v>
                </c:pt>
                <c:pt idx="2">
                  <c:v>1.2432078389788337</c:v>
                </c:pt>
                <c:pt idx="3">
                  <c:v>2.0678826634669942</c:v>
                </c:pt>
                <c:pt idx="4">
                  <c:v>0.36098064519887135</c:v>
                </c:pt>
                <c:pt idx="5">
                  <c:v>0.19594675307394263</c:v>
                </c:pt>
                <c:pt idx="6">
                  <c:v>-0.32862941778647992</c:v>
                </c:pt>
                <c:pt idx="7">
                  <c:v>1.2048880865231688</c:v>
                </c:pt>
                <c:pt idx="8">
                  <c:v>0.4285712184369187</c:v>
                </c:pt>
                <c:pt idx="9">
                  <c:v>0.8355694700313302</c:v>
                </c:pt>
                <c:pt idx="10">
                  <c:v>-0.17185885876512799</c:v>
                </c:pt>
                <c:pt idx="11">
                  <c:v>-0.63853350541387943</c:v>
                </c:pt>
                <c:pt idx="12">
                  <c:v>0.2731681828517209</c:v>
                </c:pt>
                <c:pt idx="13">
                  <c:v>0.36077697149561577</c:v>
                </c:pt>
                <c:pt idx="14">
                  <c:v>0.80670599665546072</c:v>
                </c:pt>
                <c:pt idx="15">
                  <c:v>1.660651641926002</c:v>
                </c:pt>
                <c:pt idx="16">
                  <c:v>-0.77394742183655463</c:v>
                </c:pt>
                <c:pt idx="17">
                  <c:v>0.95192534707780085</c:v>
                </c:pt>
                <c:pt idx="18">
                  <c:v>6.9756345784485391E-2</c:v>
                </c:pt>
                <c:pt idx="19">
                  <c:v>-7.5724870827755544E-2</c:v>
                </c:pt>
                <c:pt idx="20">
                  <c:v>0.55499439567295827</c:v>
                </c:pt>
                <c:pt idx="21">
                  <c:v>1.873868912992904</c:v>
                </c:pt>
                <c:pt idx="22">
                  <c:v>-0.4924994601785101</c:v>
                </c:pt>
                <c:pt idx="23">
                  <c:v>-0.45435428518277909</c:v>
                </c:pt>
                <c:pt idx="24">
                  <c:v>-0.2409333404126198</c:v>
                </c:pt>
                <c:pt idx="25">
                  <c:v>-0.50178116179837007</c:v>
                </c:pt>
                <c:pt idx="26">
                  <c:v>-1.5695260030022651</c:v>
                </c:pt>
                <c:pt idx="27">
                  <c:v>-0.83187804229154927</c:v>
                </c:pt>
                <c:pt idx="28">
                  <c:v>-0.68724061673565762</c:v>
                </c:pt>
                <c:pt idx="29">
                  <c:v>-0.80304366515900316</c:v>
                </c:pt>
                <c:pt idx="30">
                  <c:v>1.0398250981549182</c:v>
                </c:pt>
                <c:pt idx="31">
                  <c:v>-1.0457645269548683</c:v>
                </c:pt>
                <c:pt idx="32">
                  <c:v>-0.1246065596094709</c:v>
                </c:pt>
                <c:pt idx="33">
                  <c:v>-0.51173207701464862</c:v>
                </c:pt>
                <c:pt idx="34">
                  <c:v>0.87519855343650577</c:v>
                </c:pt>
                <c:pt idx="35">
                  <c:v>-3.2085755818424349</c:v>
                </c:pt>
                <c:pt idx="36">
                  <c:v>-1.9091082588185615</c:v>
                </c:pt>
                <c:pt idx="37">
                  <c:v>0.14715235302219754</c:v>
                </c:pt>
                <c:pt idx="38">
                  <c:v>0.17656865502119368</c:v>
                </c:pt>
                <c:pt idx="39">
                  <c:v>1.5829064797684187</c:v>
                </c:pt>
                <c:pt idx="40">
                  <c:v>-2.7221433209236298E-2</c:v>
                </c:pt>
                <c:pt idx="41">
                  <c:v>-0.53177938866381624</c:v>
                </c:pt>
                <c:pt idx="42">
                  <c:v>0.16714147218472</c:v>
                </c:pt>
                <c:pt idx="43">
                  <c:v>-1.3464451054490514</c:v>
                </c:pt>
                <c:pt idx="44">
                  <c:v>-0.541439341446869</c:v>
                </c:pt>
                <c:pt idx="45">
                  <c:v>8.0638340787080168E-2</c:v>
                </c:pt>
              </c:numCache>
            </c:numRef>
          </c:val>
          <c:smooth val="0"/>
          <c:extLst>
            <c:ext xmlns:c16="http://schemas.microsoft.com/office/drawing/2014/chart" uri="{C3380CC4-5D6E-409C-BE32-E72D297353CC}">
              <c16:uniqueId val="{00000009-A268-46DA-AC4C-0C9195F19AC4}"/>
            </c:ext>
          </c:extLst>
        </c:ser>
        <c:ser>
          <c:idx val="5"/>
          <c:order val="5"/>
          <c:tx>
            <c:v>Tmax</c:v>
          </c:tx>
          <c:spPr>
            <a:ln w="12700" cap="rnd">
              <a:solidFill>
                <a:srgbClr val="FF0000"/>
              </a:solidFill>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LH2019'!$I$61:$I$106</c:f>
              <c:numCache>
                <c:formatCode>0.00</c:formatCode>
                <c:ptCount val="46"/>
                <c:pt idx="0">
                  <c:v>-0.87821729266304871</c:v>
                </c:pt>
                <c:pt idx="1">
                  <c:v>3.5501182336947323E-2</c:v>
                </c:pt>
                <c:pt idx="2">
                  <c:v>-0.34430904891304692</c:v>
                </c:pt>
                <c:pt idx="3">
                  <c:v>-0.78922313641305308</c:v>
                </c:pt>
                <c:pt idx="4">
                  <c:v>-0.42606339891305467</c:v>
                </c:pt>
                <c:pt idx="5">
                  <c:v>-0.78813499891305128</c:v>
                </c:pt>
                <c:pt idx="6">
                  <c:v>-0.15834224891305126</c:v>
                </c:pt>
                <c:pt idx="7">
                  <c:v>-0.64556681766305246</c:v>
                </c:pt>
                <c:pt idx="8">
                  <c:v>-0.17062121141305298</c:v>
                </c:pt>
                <c:pt idx="9">
                  <c:v>0.52457511983694616</c:v>
                </c:pt>
                <c:pt idx="10">
                  <c:v>0.14067208858694968</c:v>
                </c:pt>
                <c:pt idx="11">
                  <c:v>7.0232932336949716E-2</c:v>
                </c:pt>
                <c:pt idx="12">
                  <c:v>-0.29843538641305045</c:v>
                </c:pt>
                <c:pt idx="13">
                  <c:v>-0.33655683016305105</c:v>
                </c:pt>
                <c:pt idx="14">
                  <c:v>-0.5593258301630506</c:v>
                </c:pt>
                <c:pt idx="15">
                  <c:v>-1.0896370864130525</c:v>
                </c:pt>
                <c:pt idx="16">
                  <c:v>0.14827591358695358</c:v>
                </c:pt>
                <c:pt idx="17">
                  <c:v>-9.8767430163054115E-2</c:v>
                </c:pt>
                <c:pt idx="18">
                  <c:v>-0.27962986141305279</c:v>
                </c:pt>
                <c:pt idx="19">
                  <c:v>0.29992093233694916</c:v>
                </c:pt>
                <c:pt idx="20">
                  <c:v>-0.35121041141305298</c:v>
                </c:pt>
                <c:pt idx="21">
                  <c:v>-0.67427478641305072</c:v>
                </c:pt>
                <c:pt idx="22">
                  <c:v>-0.15423778641304864</c:v>
                </c:pt>
                <c:pt idx="23">
                  <c:v>-0.37217458641305257</c:v>
                </c:pt>
                <c:pt idx="24">
                  <c:v>-0.33104222391305171</c:v>
                </c:pt>
                <c:pt idx="25">
                  <c:v>-0.32265123641305138</c:v>
                </c:pt>
                <c:pt idx="26">
                  <c:v>-0.4570400989130512</c:v>
                </c:pt>
                <c:pt idx="27">
                  <c:v>-3.5406766305001725E-4</c:v>
                </c:pt>
                <c:pt idx="28">
                  <c:v>8.6500663586949855E-2</c:v>
                </c:pt>
                <c:pt idx="29">
                  <c:v>0.66185113858695033</c:v>
                </c:pt>
                <c:pt idx="30">
                  <c:v>-0.65510644266305462</c:v>
                </c:pt>
                <c:pt idx="31">
                  <c:v>0.37822432608694712</c:v>
                </c:pt>
                <c:pt idx="32">
                  <c:v>-3.5288442663052422E-2</c:v>
                </c:pt>
                <c:pt idx="33">
                  <c:v>0.4559487385869474</c:v>
                </c:pt>
                <c:pt idx="34">
                  <c:v>0.20323168858694984</c:v>
                </c:pt>
                <c:pt idx="35">
                  <c:v>1.160822744836949</c:v>
                </c:pt>
                <c:pt idx="36">
                  <c:v>0.97154674483694947</c:v>
                </c:pt>
                <c:pt idx="37">
                  <c:v>0.30084946358694609</c:v>
                </c:pt>
                <c:pt idx="38">
                  <c:v>1.0088367135869483</c:v>
                </c:pt>
                <c:pt idx="39">
                  <c:v>-0.74733201141305017</c:v>
                </c:pt>
                <c:pt idx="40">
                  <c:v>0.51084502608694748</c:v>
                </c:pt>
                <c:pt idx="41">
                  <c:v>1.1123754385869482</c:v>
                </c:pt>
                <c:pt idx="42">
                  <c:v>1.0840844260869495</c:v>
                </c:pt>
                <c:pt idx="43">
                  <c:v>0.40489563858694666</c:v>
                </c:pt>
                <c:pt idx="44">
                  <c:v>1.2169341323369487</c:v>
                </c:pt>
                <c:pt idx="45">
                  <c:v>0.18741761983694971</c:v>
                </c:pt>
              </c:numCache>
            </c:numRef>
          </c:val>
          <c:smooth val="0"/>
          <c:extLst>
            <c:ext xmlns:c16="http://schemas.microsoft.com/office/drawing/2014/chart" uri="{C3380CC4-5D6E-409C-BE32-E72D297353CC}">
              <c16:uniqueId val="{0000000B-A268-46DA-AC4C-0C9195F19AC4}"/>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LH2019'!$H$61:$H$106</c:f>
              <c:numCache>
                <c:formatCode>0.00</c:formatCode>
                <c:ptCount val="46"/>
                <c:pt idx="0">
                  <c:v>-2.8117015122282609</c:v>
                </c:pt>
                <c:pt idx="1">
                  <c:v>1.6990251127717428</c:v>
                </c:pt>
                <c:pt idx="2">
                  <c:v>6.112544637771741</c:v>
                </c:pt>
                <c:pt idx="3">
                  <c:v>3.6402226690217461</c:v>
                </c:pt>
                <c:pt idx="4">
                  <c:v>2.8372452815217457</c:v>
                </c:pt>
                <c:pt idx="5">
                  <c:v>2.5831955940217384</c:v>
                </c:pt>
                <c:pt idx="6">
                  <c:v>0.38528098777173625</c:v>
                </c:pt>
                <c:pt idx="7">
                  <c:v>4.0742529815217452</c:v>
                </c:pt>
                <c:pt idx="8">
                  <c:v>2.3796703002717408</c:v>
                </c:pt>
                <c:pt idx="9">
                  <c:v>0.12469676902173887</c:v>
                </c:pt>
                <c:pt idx="10">
                  <c:v>-1.0821825747282574</c:v>
                </c:pt>
                <c:pt idx="11">
                  <c:v>-0.6022858872282626</c:v>
                </c:pt>
                <c:pt idx="12">
                  <c:v>1.3303951190217447</c:v>
                </c:pt>
                <c:pt idx="13">
                  <c:v>-0.59982129347825719</c:v>
                </c:pt>
                <c:pt idx="14">
                  <c:v>0.60682406277173584</c:v>
                </c:pt>
                <c:pt idx="15">
                  <c:v>2.2247633315217428</c:v>
                </c:pt>
                <c:pt idx="16">
                  <c:v>0.13043522527173934</c:v>
                </c:pt>
                <c:pt idx="17">
                  <c:v>1.7825309815217381</c:v>
                </c:pt>
                <c:pt idx="18">
                  <c:v>1.1613624565217435</c:v>
                </c:pt>
                <c:pt idx="19">
                  <c:v>1.651931902173942E-2</c:v>
                </c:pt>
                <c:pt idx="20">
                  <c:v>2.1450239377717395</c:v>
                </c:pt>
                <c:pt idx="21">
                  <c:v>2.4380461752717437</c:v>
                </c:pt>
                <c:pt idx="22">
                  <c:v>-0.89767284347825438</c:v>
                </c:pt>
                <c:pt idx="23">
                  <c:v>0.48320962527174061</c:v>
                </c:pt>
                <c:pt idx="24">
                  <c:v>0.59606103152173517</c:v>
                </c:pt>
                <c:pt idx="25">
                  <c:v>-0.89173226847825759</c:v>
                </c:pt>
                <c:pt idx="26">
                  <c:v>-1.012887605978257</c:v>
                </c:pt>
                <c:pt idx="27">
                  <c:v>-1.4397971684782576</c:v>
                </c:pt>
                <c:pt idx="28">
                  <c:v>-1.0190655997282576</c:v>
                </c:pt>
                <c:pt idx="29">
                  <c:v>-0.72815676847825728</c:v>
                </c:pt>
                <c:pt idx="30">
                  <c:v>0.26766565027173783</c:v>
                </c:pt>
                <c:pt idx="31">
                  <c:v>-2.3930621122282574</c:v>
                </c:pt>
                <c:pt idx="32">
                  <c:v>-1.3440875184782612</c:v>
                </c:pt>
                <c:pt idx="33">
                  <c:v>-2.8211892434782584</c:v>
                </c:pt>
                <c:pt idx="34">
                  <c:v>-0.13514227472825979</c:v>
                </c:pt>
                <c:pt idx="35">
                  <c:v>-4.9003948559782557</c:v>
                </c:pt>
                <c:pt idx="36">
                  <c:v>-5.6499639247282545</c:v>
                </c:pt>
                <c:pt idx="37">
                  <c:v>-2.7447972622282606</c:v>
                </c:pt>
                <c:pt idx="38">
                  <c:v>-2.322317712228255</c:v>
                </c:pt>
                <c:pt idx="39">
                  <c:v>3.123030969021741</c:v>
                </c:pt>
                <c:pt idx="40">
                  <c:v>-1.868976399728254</c:v>
                </c:pt>
                <c:pt idx="41">
                  <c:v>-4.1937561747282572</c:v>
                </c:pt>
                <c:pt idx="42">
                  <c:v>-1.5596647434782653</c:v>
                </c:pt>
                <c:pt idx="43">
                  <c:v>-1.958830862228254</c:v>
                </c:pt>
                <c:pt idx="44">
                  <c:v>-0.31326546222825868</c:v>
                </c:pt>
                <c:pt idx="45">
                  <c:v>3.1487498502717415</c:v>
                </c:pt>
              </c:numCache>
            </c:numRef>
          </c:val>
          <c:smooth val="0"/>
          <c:extLst>
            <c:ext xmlns:c16="http://schemas.microsoft.com/office/drawing/2014/chart" uri="{C3380CC4-5D6E-409C-BE32-E72D297353CC}">
              <c16:uniqueId val="{0000000D-A268-46DA-AC4C-0C9195F19AC4}"/>
            </c:ext>
          </c:extLst>
        </c:ser>
        <c:ser>
          <c:idx val="7"/>
          <c:order val="7"/>
          <c:tx>
            <c:v>V</c:v>
          </c:tx>
          <c:spPr>
            <a:ln w="12700" cap="rnd">
              <a:solidFill>
                <a:srgbClr val="7030A0"/>
              </a:solidFill>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LH2019'!$J$61:$J$106</c:f>
              <c:numCache>
                <c:formatCode>0.00</c:formatCode>
                <c:ptCount val="46"/>
                <c:pt idx="0">
                  <c:v>-1.7878035194293531</c:v>
                </c:pt>
                <c:pt idx="1">
                  <c:v>-1.0598498944293517</c:v>
                </c:pt>
                <c:pt idx="2">
                  <c:v>-1.7802355819293503</c:v>
                </c:pt>
                <c:pt idx="3">
                  <c:v>-0.63112493817935089</c:v>
                </c:pt>
                <c:pt idx="4">
                  <c:v>-1.8424632569293529</c:v>
                </c:pt>
                <c:pt idx="5">
                  <c:v>-0.80603720692934999</c:v>
                </c:pt>
                <c:pt idx="6">
                  <c:v>-1.8395666756793538</c:v>
                </c:pt>
                <c:pt idx="7">
                  <c:v>-2.06818909442935</c:v>
                </c:pt>
                <c:pt idx="8">
                  <c:v>-2.4613184881793515</c:v>
                </c:pt>
                <c:pt idx="9">
                  <c:v>-0.94882388817935492</c:v>
                </c:pt>
                <c:pt idx="10">
                  <c:v>-1.0658056131793536</c:v>
                </c:pt>
                <c:pt idx="11">
                  <c:v>-1.7830462194293553</c:v>
                </c:pt>
                <c:pt idx="12">
                  <c:v>-1.8438307131793543</c:v>
                </c:pt>
                <c:pt idx="13">
                  <c:v>-1.7736316569293571</c:v>
                </c:pt>
                <c:pt idx="14">
                  <c:v>-1.5592899131793523</c:v>
                </c:pt>
                <c:pt idx="15">
                  <c:v>-0.63090637567935204</c:v>
                </c:pt>
                <c:pt idx="16">
                  <c:v>-1.4805852131793529</c:v>
                </c:pt>
                <c:pt idx="17">
                  <c:v>-1.3546006006793547</c:v>
                </c:pt>
                <c:pt idx="18">
                  <c:v>-1.6345643256793529</c:v>
                </c:pt>
                <c:pt idx="19">
                  <c:v>-1.0077177506793547</c:v>
                </c:pt>
                <c:pt idx="20">
                  <c:v>3.8111049320647794E-2</c:v>
                </c:pt>
                <c:pt idx="21">
                  <c:v>-0.23951402567935176</c:v>
                </c:pt>
                <c:pt idx="22">
                  <c:v>1.1215143930706475</c:v>
                </c:pt>
                <c:pt idx="23">
                  <c:v>1.2250472555706509</c:v>
                </c:pt>
                <c:pt idx="24">
                  <c:v>1.520617724320644</c:v>
                </c:pt>
                <c:pt idx="25">
                  <c:v>1.3297098430706491</c:v>
                </c:pt>
                <c:pt idx="26">
                  <c:v>0.92489908682064481</c:v>
                </c:pt>
                <c:pt idx="27">
                  <c:v>1.5275855243206493</c:v>
                </c:pt>
                <c:pt idx="28">
                  <c:v>1.6755747430706442</c:v>
                </c:pt>
                <c:pt idx="29">
                  <c:v>1.0975357055706461</c:v>
                </c:pt>
                <c:pt idx="30">
                  <c:v>0.85935042432064535</c:v>
                </c:pt>
                <c:pt idx="31">
                  <c:v>2.0924526430706472</c:v>
                </c:pt>
                <c:pt idx="32">
                  <c:v>1.877055086820647</c:v>
                </c:pt>
                <c:pt idx="33">
                  <c:v>1.1703691055706464</c:v>
                </c:pt>
                <c:pt idx="34">
                  <c:v>1.194390436820651</c:v>
                </c:pt>
                <c:pt idx="35">
                  <c:v>1.1959319243206465</c:v>
                </c:pt>
                <c:pt idx="36">
                  <c:v>1.2334621055706485</c:v>
                </c:pt>
                <c:pt idx="37">
                  <c:v>1.3052825805706441</c:v>
                </c:pt>
                <c:pt idx="38">
                  <c:v>1.0829780243206493</c:v>
                </c:pt>
                <c:pt idx="39">
                  <c:v>9.5542461820649294E-2</c:v>
                </c:pt>
                <c:pt idx="40">
                  <c:v>1.2158116555706471</c:v>
                </c:pt>
                <c:pt idx="41">
                  <c:v>1.8170676180706486</c:v>
                </c:pt>
                <c:pt idx="42">
                  <c:v>1.6762697618206488</c:v>
                </c:pt>
                <c:pt idx="43">
                  <c:v>1.4516027618206451</c:v>
                </c:pt>
                <c:pt idx="44">
                  <c:v>0.54106517432064649</c:v>
                </c:pt>
                <c:pt idx="45">
                  <c:v>0.32967786182064884</c:v>
                </c:pt>
              </c:numCache>
            </c:numRef>
          </c:val>
          <c:smooth val="0"/>
          <c:extLst>
            <c:ext xmlns:c16="http://schemas.microsoft.com/office/drawing/2014/chart" uri="{C3380CC4-5D6E-409C-BE32-E72D297353CC}">
              <c16:uniqueId val="{0000000F-A268-46DA-AC4C-0C9195F19AC4}"/>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Days Sev+</c:v>
          </c:tx>
          <c:spPr>
            <a:ln w="25400" cap="rnd">
              <a:solidFill>
                <a:srgbClr val="C00000"/>
              </a:solidFill>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LH2019'!$P$61:$P$106</c:f>
              <c:numCache>
                <c:formatCode>0.00</c:formatCode>
                <c:ptCount val="46"/>
                <c:pt idx="0">
                  <c:v>-0.52501465339701769</c:v>
                </c:pt>
                <c:pt idx="1">
                  <c:v>0.62325411874402692</c:v>
                </c:pt>
                <c:pt idx="2">
                  <c:v>-2.5353194504084202</c:v>
                </c:pt>
                <c:pt idx="3">
                  <c:v>-2.2263395587370503</c:v>
                </c:pt>
                <c:pt idx="4">
                  <c:v>-1.8631752444252063</c:v>
                </c:pt>
                <c:pt idx="5">
                  <c:v>-0.13194361765445367</c:v>
                </c:pt>
                <c:pt idx="6">
                  <c:v>0.52332469357670308</c:v>
                </c:pt>
                <c:pt idx="7">
                  <c:v>-1.1015385979885122</c:v>
                </c:pt>
                <c:pt idx="8">
                  <c:v>-0.42741459327435039</c:v>
                </c:pt>
                <c:pt idx="9">
                  <c:v>0.33334159925490886</c:v>
                </c:pt>
                <c:pt idx="10">
                  <c:v>-7.1198820628620693E-2</c:v>
                </c:pt>
                <c:pt idx="11">
                  <c:v>0.52303346963327091</c:v>
                </c:pt>
                <c:pt idx="12">
                  <c:v>-0.6181582610059948</c:v>
                </c:pt>
                <c:pt idx="13">
                  <c:v>0.18438507903389689</c:v>
                </c:pt>
                <c:pt idx="14">
                  <c:v>0.29425917326098044</c:v>
                </c:pt>
                <c:pt idx="15">
                  <c:v>-0.32829469555859281</c:v>
                </c:pt>
                <c:pt idx="16">
                  <c:v>-9.1104231139311792E-2</c:v>
                </c:pt>
                <c:pt idx="17">
                  <c:v>-0.30871848877846286</c:v>
                </c:pt>
                <c:pt idx="18">
                  <c:v>-0.275683975537585</c:v>
                </c:pt>
                <c:pt idx="19">
                  <c:v>0.37991465637312272</c:v>
                </c:pt>
                <c:pt idx="20">
                  <c:v>0.2430696522946994</c:v>
                </c:pt>
                <c:pt idx="21">
                  <c:v>-0.93316672840148351</c:v>
                </c:pt>
                <c:pt idx="22">
                  <c:v>-0.50501724583294549</c:v>
                </c:pt>
                <c:pt idx="23">
                  <c:v>0.71716069423446105</c:v>
                </c:pt>
                <c:pt idx="24">
                  <c:v>-0.21205127197445531</c:v>
                </c:pt>
                <c:pt idx="25">
                  <c:v>0.10713124955162154</c:v>
                </c:pt>
                <c:pt idx="26">
                  <c:v>-0.22038468577786363</c:v>
                </c:pt>
                <c:pt idx="27">
                  <c:v>-0.38211135177641598</c:v>
                </c:pt>
                <c:pt idx="28">
                  <c:v>-0.53068949220660644</c:v>
                </c:pt>
                <c:pt idx="29">
                  <c:v>-0.2962231491522142</c:v>
                </c:pt>
                <c:pt idx="30">
                  <c:v>-0.78452764057378022</c:v>
                </c:pt>
                <c:pt idx="31">
                  <c:v>0.49687793627877402</c:v>
                </c:pt>
                <c:pt idx="32">
                  <c:v>0.10479886094376657</c:v>
                </c:pt>
                <c:pt idx="33">
                  <c:v>0.47202007974814347</c:v>
                </c:pt>
                <c:pt idx="34">
                  <c:v>7.4782429602562261E-2</c:v>
                </c:pt>
                <c:pt idx="35">
                  <c:v>0.60331632128518131</c:v>
                </c:pt>
                <c:pt idx="36">
                  <c:v>0.74451583185932646</c:v>
                </c:pt>
                <c:pt idx="37">
                  <c:v>0.15820601992671979</c:v>
                </c:pt>
                <c:pt idx="38">
                  <c:v>0.21263055026936323</c:v>
                </c:pt>
                <c:pt idx="39">
                  <c:v>-1.1459880622001195</c:v>
                </c:pt>
                <c:pt idx="40">
                  <c:v>-0.53995781331935777</c:v>
                </c:pt>
                <c:pt idx="41">
                  <c:v>0.55167495644649833</c:v>
                </c:pt>
                <c:pt idx="42">
                  <c:v>0.37377105822554096</c:v>
                </c:pt>
                <c:pt idx="43">
                  <c:v>0.48110052600814879</c:v>
                </c:pt>
                <c:pt idx="44">
                  <c:v>0.50510929279894123</c:v>
                </c:pt>
                <c:pt idx="45">
                  <c:v>-0.26001620550125198</c:v>
                </c:pt>
              </c:numCache>
            </c:numRef>
          </c:val>
          <c:smooth val="0"/>
          <c:extLst>
            <c:ext xmlns:c16="http://schemas.microsoft.com/office/drawing/2014/chart" uri="{C3380CC4-5D6E-409C-BE32-E72D297353CC}">
              <c16:uniqueId val="{00000011-E4F7-4853-88CE-8553082BE414}"/>
            </c:ext>
          </c:extLst>
        </c:ser>
        <c:ser>
          <c:idx val="1"/>
          <c:order val="1"/>
          <c:tx>
            <c:v>DF</c:v>
          </c:tx>
          <c:spPr>
            <a:ln w="19050" cap="rnd">
              <a:solidFill>
                <a:schemeClr val="accent3"/>
              </a:solidFill>
              <a:prstDash val="sysDot"/>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LH2019'!$D$61:$D$106</c:f>
              <c:numCache>
                <c:formatCode>0.00</c:formatCode>
                <c:ptCount val="46"/>
                <c:pt idx="0">
                  <c:v>-0.71796480838315357</c:v>
                </c:pt>
                <c:pt idx="1">
                  <c:v>-8.2656442758154647E-2</c:v>
                </c:pt>
                <c:pt idx="2">
                  <c:v>-1.1062416896331531</c:v>
                </c:pt>
                <c:pt idx="3">
                  <c:v>-0.67835094775815374</c:v>
                </c:pt>
                <c:pt idx="4">
                  <c:v>-2.0406013383152732E-2</c:v>
                </c:pt>
                <c:pt idx="5">
                  <c:v>0.45967559724184692</c:v>
                </c:pt>
                <c:pt idx="6">
                  <c:v>0.38584642411684644</c:v>
                </c:pt>
                <c:pt idx="7">
                  <c:v>-0.56794597713315387</c:v>
                </c:pt>
                <c:pt idx="8">
                  <c:v>-0.45591232150815397</c:v>
                </c:pt>
                <c:pt idx="9">
                  <c:v>0.21535327161684759</c:v>
                </c:pt>
                <c:pt idx="10">
                  <c:v>0.14242425036684647</c:v>
                </c:pt>
                <c:pt idx="11">
                  <c:v>0.11923998286684689</c:v>
                </c:pt>
                <c:pt idx="12">
                  <c:v>-4.6929273383153891E-2</c:v>
                </c:pt>
                <c:pt idx="13">
                  <c:v>0.11669434036684745</c:v>
                </c:pt>
                <c:pt idx="14">
                  <c:v>3.4308141616846477E-2</c:v>
                </c:pt>
                <c:pt idx="15">
                  <c:v>-0.41847719775815317</c:v>
                </c:pt>
                <c:pt idx="16">
                  <c:v>0.25560649286684711</c:v>
                </c:pt>
                <c:pt idx="17">
                  <c:v>-0.15059312025815341</c:v>
                </c:pt>
                <c:pt idx="18">
                  <c:v>-6.0494639633152936E-2</c:v>
                </c:pt>
                <c:pt idx="19">
                  <c:v>0.19957751786684685</c:v>
                </c:pt>
                <c:pt idx="20">
                  <c:v>-8.1055910883153004E-2</c:v>
                </c:pt>
                <c:pt idx="21">
                  <c:v>-0.76562483838315387</c:v>
                </c:pt>
                <c:pt idx="22">
                  <c:v>7.3279859918464751E-3</c:v>
                </c:pt>
                <c:pt idx="23">
                  <c:v>0.10724413099184549</c:v>
                </c:pt>
                <c:pt idx="24">
                  <c:v>0.30666175911684679</c:v>
                </c:pt>
                <c:pt idx="25">
                  <c:v>0.21443055224184615</c:v>
                </c:pt>
                <c:pt idx="26">
                  <c:v>8.3383080991846548E-2</c:v>
                </c:pt>
                <c:pt idx="27">
                  <c:v>0.19879168349184706</c:v>
                </c:pt>
                <c:pt idx="28">
                  <c:v>-0.12206204338315363</c:v>
                </c:pt>
                <c:pt idx="29">
                  <c:v>6.0893615366846454E-2</c:v>
                </c:pt>
                <c:pt idx="30">
                  <c:v>-0.13921120838315293</c:v>
                </c:pt>
                <c:pt idx="31">
                  <c:v>0.22728888786684731</c:v>
                </c:pt>
                <c:pt idx="32">
                  <c:v>-2.3343860883153766E-2</c:v>
                </c:pt>
                <c:pt idx="33">
                  <c:v>0.21120081036684635</c:v>
                </c:pt>
                <c:pt idx="34">
                  <c:v>-0.23471387900815266</c:v>
                </c:pt>
                <c:pt idx="35">
                  <c:v>0.81680158599184605</c:v>
                </c:pt>
                <c:pt idx="36">
                  <c:v>0.7377670703668473</c:v>
                </c:pt>
                <c:pt idx="37">
                  <c:v>0.57368733911684711</c:v>
                </c:pt>
                <c:pt idx="38">
                  <c:v>0.22032619974184708</c:v>
                </c:pt>
                <c:pt idx="39">
                  <c:v>-0.79808269025815282</c:v>
                </c:pt>
                <c:pt idx="40">
                  <c:v>-1.6487642133153457E-2</c:v>
                </c:pt>
                <c:pt idx="41">
                  <c:v>0.50481059349184765</c:v>
                </c:pt>
                <c:pt idx="42">
                  <c:v>-0.18542256463315354</c:v>
                </c:pt>
                <c:pt idx="43">
                  <c:v>0.42334523349184572</c:v>
                </c:pt>
                <c:pt idx="44">
                  <c:v>0.59279792536684628</c:v>
                </c:pt>
                <c:pt idx="45">
                  <c:v>-0.54350740338315351</c:v>
                </c:pt>
              </c:numCache>
            </c:numRef>
          </c:val>
          <c:smooth val="0"/>
          <c:extLst>
            <c:ext xmlns:c16="http://schemas.microsoft.com/office/drawing/2014/chart" uri="{C3380CC4-5D6E-409C-BE32-E72D297353CC}">
              <c16:uniqueId val="{00000013-E4F7-4853-88CE-8553082BE414}"/>
            </c:ext>
          </c:extLst>
        </c:ser>
        <c:ser>
          <c:idx val="2"/>
          <c:order val="2"/>
          <c:tx>
            <c:v>KBDI</c:v>
          </c:tx>
          <c:spPr>
            <a:ln w="12700" cap="rnd">
              <a:solidFill>
                <a:schemeClr val="accent3"/>
              </a:solidFill>
              <a:prstDash val="sysDash"/>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LH2019'!$E$61:$E$106</c:f>
              <c:numCache>
                <c:formatCode>0.00</c:formatCode>
                <c:ptCount val="46"/>
                <c:pt idx="0">
                  <c:v>-2.1211993716214228</c:v>
                </c:pt>
                <c:pt idx="1">
                  <c:v>-0.3356139899997459</c:v>
                </c:pt>
                <c:pt idx="2">
                  <c:v>-2.2990953208309834</c:v>
                </c:pt>
                <c:pt idx="3">
                  <c:v>-1.9606761918350775</c:v>
                </c:pt>
                <c:pt idx="4">
                  <c:v>-0.61186274528118856</c:v>
                </c:pt>
                <c:pt idx="5">
                  <c:v>0.44631341349233322</c:v>
                </c:pt>
                <c:pt idx="6">
                  <c:v>0.7313021992305152</c:v>
                </c:pt>
                <c:pt idx="7">
                  <c:v>-1.1604074113177905</c:v>
                </c:pt>
                <c:pt idx="8">
                  <c:v>-1.5537738258545566</c:v>
                </c:pt>
                <c:pt idx="9">
                  <c:v>0.50999033049801523</c:v>
                </c:pt>
                <c:pt idx="10">
                  <c:v>0.61852801380954681</c:v>
                </c:pt>
                <c:pt idx="11">
                  <c:v>0.66558724136436465</c:v>
                </c:pt>
                <c:pt idx="12">
                  <c:v>3.1251235920578838E-2</c:v>
                </c:pt>
                <c:pt idx="13">
                  <c:v>0.55875093821274602</c:v>
                </c:pt>
                <c:pt idx="14">
                  <c:v>0.13309934982027566</c:v>
                </c:pt>
                <c:pt idx="15">
                  <c:v>-0.94004476131241377</c:v>
                </c:pt>
                <c:pt idx="16">
                  <c:v>8.8308555637834713E-2</c:v>
                </c:pt>
                <c:pt idx="17">
                  <c:v>-0.23654236407239895</c:v>
                </c:pt>
                <c:pt idx="18">
                  <c:v>-0.62629201829670733</c:v>
                </c:pt>
                <c:pt idx="19">
                  <c:v>0.20125772377264259</c:v>
                </c:pt>
                <c:pt idx="20">
                  <c:v>-2.618207289468738E-2</c:v>
                </c:pt>
                <c:pt idx="21">
                  <c:v>-1.7853650342498775</c:v>
                </c:pt>
                <c:pt idx="22">
                  <c:v>-0.49619630820803756</c:v>
                </c:pt>
                <c:pt idx="23">
                  <c:v>4.7079579625584962E-2</c:v>
                </c:pt>
                <c:pt idx="24">
                  <c:v>0.47894757711566116</c:v>
                </c:pt>
                <c:pt idx="25">
                  <c:v>0.90778411383973523</c:v>
                </c:pt>
                <c:pt idx="26">
                  <c:v>7.4018368702844187E-2</c:v>
                </c:pt>
                <c:pt idx="27">
                  <c:v>0.30647372302811021</c:v>
                </c:pt>
                <c:pt idx="28">
                  <c:v>0.5827738153380142</c:v>
                </c:pt>
                <c:pt idx="29">
                  <c:v>0.76055511291898681</c:v>
                </c:pt>
                <c:pt idx="30">
                  <c:v>-0.45704799888327968</c:v>
                </c:pt>
                <c:pt idx="31">
                  <c:v>0.8389166528904729</c:v>
                </c:pt>
                <c:pt idx="32">
                  <c:v>0.50595189610340796</c:v>
                </c:pt>
                <c:pt idx="33">
                  <c:v>0.66206393392733021</c:v>
                </c:pt>
                <c:pt idx="34">
                  <c:v>2.8799448123996006E-2</c:v>
                </c:pt>
                <c:pt idx="35">
                  <c:v>1.561491732562839</c:v>
                </c:pt>
                <c:pt idx="36">
                  <c:v>1.6464933503806967</c:v>
                </c:pt>
                <c:pt idx="37">
                  <c:v>1.4067623738101585</c:v>
                </c:pt>
                <c:pt idx="38">
                  <c:v>0.87544652250913091</c:v>
                </c:pt>
                <c:pt idx="39">
                  <c:v>-1.7002805743395168</c:v>
                </c:pt>
                <c:pt idx="40">
                  <c:v>-0.43303208389475462</c:v>
                </c:pt>
                <c:pt idx="41">
                  <c:v>1.4964589856146753</c:v>
                </c:pt>
                <c:pt idx="42">
                  <c:v>-3.9720642692931643E-2</c:v>
                </c:pt>
                <c:pt idx="43">
                  <c:v>0.53488521402289557</c:v>
                </c:pt>
                <c:pt idx="44">
                  <c:v>1.2612111039619125</c:v>
                </c:pt>
                <c:pt idx="45">
                  <c:v>-1.1771697906499088</c:v>
                </c:pt>
              </c:numCache>
            </c:numRef>
          </c:val>
          <c:smooth val="0"/>
          <c:extLst>
            <c:ext xmlns:c16="http://schemas.microsoft.com/office/drawing/2014/chart" uri="{C3380CC4-5D6E-409C-BE32-E72D297353CC}">
              <c16:uniqueId val="{00000015-E4F7-4853-88CE-8553082BE414}"/>
            </c:ext>
          </c:extLst>
        </c:ser>
        <c:ser>
          <c:idx val="3"/>
          <c:order val="3"/>
          <c:tx>
            <c:v>P</c:v>
          </c:tx>
          <c:spPr>
            <a:ln w="12700" cap="rnd">
              <a:solidFill>
                <a:schemeClr val="accent1"/>
              </a:solidFill>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LH2019'!$F$61:$F$106</c:f>
              <c:numCache>
                <c:formatCode>0.00</c:formatCode>
                <c:ptCount val="46"/>
                <c:pt idx="0">
                  <c:v>-1.1166682055504435E-2</c:v>
                </c:pt>
                <c:pt idx="1">
                  <c:v>6.2173250956053465E-2</c:v>
                </c:pt>
                <c:pt idx="2">
                  <c:v>2.3997767341296297</c:v>
                </c:pt>
                <c:pt idx="3">
                  <c:v>0.82559873267769857</c:v>
                </c:pt>
                <c:pt idx="4">
                  <c:v>-3.045461694421835E-2</c:v>
                </c:pt>
                <c:pt idx="5">
                  <c:v>-0.90910388099475625</c:v>
                </c:pt>
                <c:pt idx="6">
                  <c:v>-0.95308377983261872</c:v>
                </c:pt>
                <c:pt idx="7">
                  <c:v>1.2679140301205452</c:v>
                </c:pt>
                <c:pt idx="8">
                  <c:v>0.48469799762939675</c:v>
                </c:pt>
                <c:pt idx="9">
                  <c:v>-0.10806577567364554</c:v>
                </c:pt>
                <c:pt idx="10">
                  <c:v>6.4184925601814033E-2</c:v>
                </c:pt>
                <c:pt idx="11">
                  <c:v>-0.58277173975370655</c:v>
                </c:pt>
                <c:pt idx="12">
                  <c:v>-0.32922080029609258</c:v>
                </c:pt>
                <c:pt idx="13">
                  <c:v>-0.16506362767770508</c:v>
                </c:pt>
                <c:pt idx="14">
                  <c:v>-0.43685649580144537</c:v>
                </c:pt>
                <c:pt idx="15">
                  <c:v>1.4879370588154952</c:v>
                </c:pt>
                <c:pt idx="16">
                  <c:v>-0.98474252470929502</c:v>
                </c:pt>
                <c:pt idx="17">
                  <c:v>0.55225845357318526</c:v>
                </c:pt>
                <c:pt idx="18">
                  <c:v>-0.79772016473659624</c:v>
                </c:pt>
                <c:pt idx="19">
                  <c:v>-0.24464487917681094</c:v>
                </c:pt>
                <c:pt idx="20">
                  <c:v>0.54199782286946663</c:v>
                </c:pt>
                <c:pt idx="21">
                  <c:v>1.9731240779132602</c:v>
                </c:pt>
                <c:pt idx="22">
                  <c:v>-0.46753826844397889</c:v>
                </c:pt>
                <c:pt idx="23">
                  <c:v>-0.29351771333608689</c:v>
                </c:pt>
                <c:pt idx="24">
                  <c:v>-1.0379431036413085</c:v>
                </c:pt>
                <c:pt idx="25">
                  <c:v>0.28478606348655677</c:v>
                </c:pt>
                <c:pt idx="26">
                  <c:v>-6.0327359687072674E-2</c:v>
                </c:pt>
                <c:pt idx="27">
                  <c:v>-0.69786956533175237</c:v>
                </c:pt>
                <c:pt idx="28">
                  <c:v>0.49309672918275466</c:v>
                </c:pt>
                <c:pt idx="29">
                  <c:v>0.17735222174858797</c:v>
                </c:pt>
                <c:pt idx="30">
                  <c:v>0.33848804717675296</c:v>
                </c:pt>
                <c:pt idx="31">
                  <c:v>-0.62083086388662878</c:v>
                </c:pt>
                <c:pt idx="32">
                  <c:v>0.2269210476978083</c:v>
                </c:pt>
                <c:pt idx="33">
                  <c:v>-0.55188972817392679</c:v>
                </c:pt>
                <c:pt idx="34">
                  <c:v>1.1438312896486544</c:v>
                </c:pt>
                <c:pt idx="35">
                  <c:v>-1.7064351437316081</c:v>
                </c:pt>
                <c:pt idx="36">
                  <c:v>-1.7258171424759245</c:v>
                </c:pt>
                <c:pt idx="37">
                  <c:v>-1.031018712004931</c:v>
                </c:pt>
                <c:pt idx="38">
                  <c:v>0.28584862171807046</c:v>
                </c:pt>
                <c:pt idx="39">
                  <c:v>2.1411923691285004</c:v>
                </c:pt>
                <c:pt idx="40">
                  <c:v>-0.41184842885257222</c:v>
                </c:pt>
                <c:pt idx="41">
                  <c:v>-1.0857154310608028</c:v>
                </c:pt>
                <c:pt idx="42">
                  <c:v>1.178452440415475</c:v>
                </c:pt>
                <c:pt idx="43">
                  <c:v>-1.4399017773708551</c:v>
                </c:pt>
                <c:pt idx="44">
                  <c:v>-1.1748330619462488</c:v>
                </c:pt>
                <c:pt idx="45">
                  <c:v>1.9287493531063933</c:v>
                </c:pt>
              </c:numCache>
            </c:numRef>
          </c:val>
          <c:smooth val="0"/>
          <c:extLst>
            <c:ext xmlns:c16="http://schemas.microsoft.com/office/drawing/2014/chart" uri="{C3380CC4-5D6E-409C-BE32-E72D297353CC}">
              <c16:uniqueId val="{00000017-E4F7-4853-88CE-8553082BE414}"/>
            </c:ext>
          </c:extLst>
        </c:ser>
        <c:ser>
          <c:idx val="4"/>
          <c:order val="4"/>
          <c:tx>
            <c:v>PDays</c:v>
          </c:tx>
          <c:spPr>
            <a:ln w="12700" cap="rnd">
              <a:solidFill>
                <a:schemeClr val="accent5"/>
              </a:solidFill>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LH2019'!$G$61:$G$106</c:f>
              <c:numCache>
                <c:formatCode>0.00</c:formatCode>
                <c:ptCount val="46"/>
                <c:pt idx="0">
                  <c:v>-5.6201291558396121E-2</c:v>
                </c:pt>
                <c:pt idx="1">
                  <c:v>-8.5501208584098612E-2</c:v>
                </c:pt>
                <c:pt idx="2">
                  <c:v>1.2432078389788337</c:v>
                </c:pt>
                <c:pt idx="3">
                  <c:v>2.0678826634669942</c:v>
                </c:pt>
                <c:pt idx="4">
                  <c:v>0.36098064519887135</c:v>
                </c:pt>
                <c:pt idx="5">
                  <c:v>0.19594675307394263</c:v>
                </c:pt>
                <c:pt idx="6">
                  <c:v>-0.32862941778647992</c:v>
                </c:pt>
                <c:pt idx="7">
                  <c:v>1.2048880865231688</c:v>
                </c:pt>
                <c:pt idx="8">
                  <c:v>0.4285712184369187</c:v>
                </c:pt>
                <c:pt idx="9">
                  <c:v>0.8355694700313302</c:v>
                </c:pt>
                <c:pt idx="10">
                  <c:v>-0.17185885876512799</c:v>
                </c:pt>
                <c:pt idx="11">
                  <c:v>-0.63853350541387943</c:v>
                </c:pt>
                <c:pt idx="12">
                  <c:v>0.2731681828517209</c:v>
                </c:pt>
                <c:pt idx="13">
                  <c:v>0.36077697149561577</c:v>
                </c:pt>
                <c:pt idx="14">
                  <c:v>0.80670599665546072</c:v>
                </c:pt>
                <c:pt idx="15">
                  <c:v>1.660651641926002</c:v>
                </c:pt>
                <c:pt idx="16">
                  <c:v>-0.77394742183655463</c:v>
                </c:pt>
                <c:pt idx="17">
                  <c:v>0.95192534707780085</c:v>
                </c:pt>
                <c:pt idx="18">
                  <c:v>6.9756345784485391E-2</c:v>
                </c:pt>
                <c:pt idx="19">
                  <c:v>-7.5724870827755544E-2</c:v>
                </c:pt>
                <c:pt idx="20">
                  <c:v>0.55499439567295827</c:v>
                </c:pt>
                <c:pt idx="21">
                  <c:v>1.873868912992904</c:v>
                </c:pt>
                <c:pt idx="22">
                  <c:v>-0.4924994601785101</c:v>
                </c:pt>
                <c:pt idx="23">
                  <c:v>-0.45435428518277909</c:v>
                </c:pt>
                <c:pt idx="24">
                  <c:v>-0.2409333404126198</c:v>
                </c:pt>
                <c:pt idx="25">
                  <c:v>-0.50178116179837007</c:v>
                </c:pt>
                <c:pt idx="26">
                  <c:v>-1.5695260030022651</c:v>
                </c:pt>
                <c:pt idx="27">
                  <c:v>-0.83187804229154927</c:v>
                </c:pt>
                <c:pt idx="28">
                  <c:v>-0.68724061673565762</c:v>
                </c:pt>
                <c:pt idx="29">
                  <c:v>-0.80304366515900316</c:v>
                </c:pt>
                <c:pt idx="30">
                  <c:v>1.0398250981549182</c:v>
                </c:pt>
                <c:pt idx="31">
                  <c:v>-1.0457645269548683</c:v>
                </c:pt>
                <c:pt idx="32">
                  <c:v>-0.1246065596094709</c:v>
                </c:pt>
                <c:pt idx="33">
                  <c:v>-0.51173207701464862</c:v>
                </c:pt>
                <c:pt idx="34">
                  <c:v>0.87519855343650577</c:v>
                </c:pt>
                <c:pt idx="35">
                  <c:v>-3.2085755818424349</c:v>
                </c:pt>
                <c:pt idx="36">
                  <c:v>-1.9091082588185615</c:v>
                </c:pt>
                <c:pt idx="37">
                  <c:v>0.14715235302219754</c:v>
                </c:pt>
                <c:pt idx="38">
                  <c:v>0.17656865502119368</c:v>
                </c:pt>
                <c:pt idx="39">
                  <c:v>1.5829064797684187</c:v>
                </c:pt>
                <c:pt idx="40">
                  <c:v>-2.7221433209236298E-2</c:v>
                </c:pt>
                <c:pt idx="41">
                  <c:v>-0.53177938866381624</c:v>
                </c:pt>
                <c:pt idx="42">
                  <c:v>0.16714147218472</c:v>
                </c:pt>
                <c:pt idx="43">
                  <c:v>-1.3464451054490514</c:v>
                </c:pt>
                <c:pt idx="44">
                  <c:v>-0.541439341446869</c:v>
                </c:pt>
                <c:pt idx="45">
                  <c:v>8.0638340787080168E-2</c:v>
                </c:pt>
              </c:numCache>
            </c:numRef>
          </c:val>
          <c:smooth val="0"/>
          <c:extLst>
            <c:ext xmlns:c16="http://schemas.microsoft.com/office/drawing/2014/chart" uri="{C3380CC4-5D6E-409C-BE32-E72D297353CC}">
              <c16:uniqueId val="{00000019-E4F7-4853-88CE-8553082BE414}"/>
            </c:ext>
          </c:extLst>
        </c:ser>
        <c:ser>
          <c:idx val="5"/>
          <c:order val="5"/>
          <c:tx>
            <c:v>Tmax</c:v>
          </c:tx>
          <c:spPr>
            <a:ln w="12700" cap="rnd">
              <a:solidFill>
                <a:srgbClr val="FF0000"/>
              </a:solidFill>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LH2019'!$I$61:$I$106</c:f>
              <c:numCache>
                <c:formatCode>0.00</c:formatCode>
                <c:ptCount val="46"/>
                <c:pt idx="0">
                  <c:v>-0.87821729266304871</c:v>
                </c:pt>
                <c:pt idx="1">
                  <c:v>3.5501182336947323E-2</c:v>
                </c:pt>
                <c:pt idx="2">
                  <c:v>-0.34430904891304692</c:v>
                </c:pt>
                <c:pt idx="3">
                  <c:v>-0.78922313641305308</c:v>
                </c:pt>
                <c:pt idx="4">
                  <c:v>-0.42606339891305467</c:v>
                </c:pt>
                <c:pt idx="5">
                  <c:v>-0.78813499891305128</c:v>
                </c:pt>
                <c:pt idx="6">
                  <c:v>-0.15834224891305126</c:v>
                </c:pt>
                <c:pt idx="7">
                  <c:v>-0.64556681766305246</c:v>
                </c:pt>
                <c:pt idx="8">
                  <c:v>-0.17062121141305298</c:v>
                </c:pt>
                <c:pt idx="9">
                  <c:v>0.52457511983694616</c:v>
                </c:pt>
                <c:pt idx="10">
                  <c:v>0.14067208858694968</c:v>
                </c:pt>
                <c:pt idx="11">
                  <c:v>7.0232932336949716E-2</c:v>
                </c:pt>
                <c:pt idx="12">
                  <c:v>-0.29843538641305045</c:v>
                </c:pt>
                <c:pt idx="13">
                  <c:v>-0.33655683016305105</c:v>
                </c:pt>
                <c:pt idx="14">
                  <c:v>-0.5593258301630506</c:v>
                </c:pt>
                <c:pt idx="15">
                  <c:v>-1.0896370864130525</c:v>
                </c:pt>
                <c:pt idx="16">
                  <c:v>0.14827591358695358</c:v>
                </c:pt>
                <c:pt idx="17">
                  <c:v>-9.8767430163054115E-2</c:v>
                </c:pt>
                <c:pt idx="18">
                  <c:v>-0.27962986141305279</c:v>
                </c:pt>
                <c:pt idx="19">
                  <c:v>0.29992093233694916</c:v>
                </c:pt>
                <c:pt idx="20">
                  <c:v>-0.35121041141305298</c:v>
                </c:pt>
                <c:pt idx="21">
                  <c:v>-0.67427478641305072</c:v>
                </c:pt>
                <c:pt idx="22">
                  <c:v>-0.15423778641304864</c:v>
                </c:pt>
                <c:pt idx="23">
                  <c:v>-0.37217458641305257</c:v>
                </c:pt>
                <c:pt idx="24">
                  <c:v>-0.33104222391305171</c:v>
                </c:pt>
                <c:pt idx="25">
                  <c:v>-0.32265123641305138</c:v>
                </c:pt>
                <c:pt idx="26">
                  <c:v>-0.4570400989130512</c:v>
                </c:pt>
                <c:pt idx="27">
                  <c:v>-3.5406766305001725E-4</c:v>
                </c:pt>
                <c:pt idx="28">
                  <c:v>8.6500663586949855E-2</c:v>
                </c:pt>
                <c:pt idx="29">
                  <c:v>0.66185113858695033</c:v>
                </c:pt>
                <c:pt idx="30">
                  <c:v>-0.65510644266305462</c:v>
                </c:pt>
                <c:pt idx="31">
                  <c:v>0.37822432608694712</c:v>
                </c:pt>
                <c:pt idx="32">
                  <c:v>-3.5288442663052422E-2</c:v>
                </c:pt>
                <c:pt idx="33">
                  <c:v>0.4559487385869474</c:v>
                </c:pt>
                <c:pt idx="34">
                  <c:v>0.20323168858694984</c:v>
                </c:pt>
                <c:pt idx="35">
                  <c:v>1.160822744836949</c:v>
                </c:pt>
                <c:pt idx="36">
                  <c:v>0.97154674483694947</c:v>
                </c:pt>
                <c:pt idx="37">
                  <c:v>0.30084946358694609</c:v>
                </c:pt>
                <c:pt idx="38">
                  <c:v>1.0088367135869483</c:v>
                </c:pt>
                <c:pt idx="39">
                  <c:v>-0.74733201141305017</c:v>
                </c:pt>
                <c:pt idx="40">
                  <c:v>0.51084502608694748</c:v>
                </c:pt>
                <c:pt idx="41">
                  <c:v>1.1123754385869482</c:v>
                </c:pt>
                <c:pt idx="42">
                  <c:v>1.0840844260869495</c:v>
                </c:pt>
                <c:pt idx="43">
                  <c:v>0.40489563858694666</c:v>
                </c:pt>
                <c:pt idx="44">
                  <c:v>1.2169341323369487</c:v>
                </c:pt>
                <c:pt idx="45">
                  <c:v>0.18741761983694971</c:v>
                </c:pt>
              </c:numCache>
            </c:numRef>
          </c:val>
          <c:smooth val="0"/>
          <c:extLst>
            <c:ext xmlns:c16="http://schemas.microsoft.com/office/drawing/2014/chart" uri="{C3380CC4-5D6E-409C-BE32-E72D297353CC}">
              <c16:uniqueId val="{0000001B-E4F7-4853-88CE-8553082BE414}"/>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LH2019'!$H$61:$H$106</c:f>
              <c:numCache>
                <c:formatCode>0.00</c:formatCode>
                <c:ptCount val="46"/>
                <c:pt idx="0">
                  <c:v>-2.8117015122282609</c:v>
                </c:pt>
                <c:pt idx="1">
                  <c:v>1.6990251127717428</c:v>
                </c:pt>
                <c:pt idx="2">
                  <c:v>6.112544637771741</c:v>
                </c:pt>
                <c:pt idx="3">
                  <c:v>3.6402226690217461</c:v>
                </c:pt>
                <c:pt idx="4">
                  <c:v>2.8372452815217457</c:v>
                </c:pt>
                <c:pt idx="5">
                  <c:v>2.5831955940217384</c:v>
                </c:pt>
                <c:pt idx="6">
                  <c:v>0.38528098777173625</c:v>
                </c:pt>
                <c:pt idx="7">
                  <c:v>4.0742529815217452</c:v>
                </c:pt>
                <c:pt idx="8">
                  <c:v>2.3796703002717408</c:v>
                </c:pt>
                <c:pt idx="9">
                  <c:v>0.12469676902173887</c:v>
                </c:pt>
                <c:pt idx="10">
                  <c:v>-1.0821825747282574</c:v>
                </c:pt>
                <c:pt idx="11">
                  <c:v>-0.6022858872282626</c:v>
                </c:pt>
                <c:pt idx="12">
                  <c:v>1.3303951190217447</c:v>
                </c:pt>
                <c:pt idx="13">
                  <c:v>-0.59982129347825719</c:v>
                </c:pt>
                <c:pt idx="14">
                  <c:v>0.60682406277173584</c:v>
                </c:pt>
                <c:pt idx="15">
                  <c:v>2.2247633315217428</c:v>
                </c:pt>
                <c:pt idx="16">
                  <c:v>0.13043522527173934</c:v>
                </c:pt>
                <c:pt idx="17">
                  <c:v>1.7825309815217381</c:v>
                </c:pt>
                <c:pt idx="18">
                  <c:v>1.1613624565217435</c:v>
                </c:pt>
                <c:pt idx="19">
                  <c:v>1.651931902173942E-2</c:v>
                </c:pt>
                <c:pt idx="20">
                  <c:v>2.1450239377717395</c:v>
                </c:pt>
                <c:pt idx="21">
                  <c:v>2.4380461752717437</c:v>
                </c:pt>
                <c:pt idx="22">
                  <c:v>-0.89767284347825438</c:v>
                </c:pt>
                <c:pt idx="23">
                  <c:v>0.48320962527174061</c:v>
                </c:pt>
                <c:pt idx="24">
                  <c:v>0.59606103152173517</c:v>
                </c:pt>
                <c:pt idx="25">
                  <c:v>-0.89173226847825759</c:v>
                </c:pt>
                <c:pt idx="26">
                  <c:v>-1.012887605978257</c:v>
                </c:pt>
                <c:pt idx="27">
                  <c:v>-1.4397971684782576</c:v>
                </c:pt>
                <c:pt idx="28">
                  <c:v>-1.0190655997282576</c:v>
                </c:pt>
                <c:pt idx="29">
                  <c:v>-0.72815676847825728</c:v>
                </c:pt>
                <c:pt idx="30">
                  <c:v>0.26766565027173783</c:v>
                </c:pt>
                <c:pt idx="31">
                  <c:v>-2.3930621122282574</c:v>
                </c:pt>
                <c:pt idx="32">
                  <c:v>-1.3440875184782612</c:v>
                </c:pt>
                <c:pt idx="33">
                  <c:v>-2.8211892434782584</c:v>
                </c:pt>
                <c:pt idx="34">
                  <c:v>-0.13514227472825979</c:v>
                </c:pt>
                <c:pt idx="35">
                  <c:v>-4.9003948559782557</c:v>
                </c:pt>
                <c:pt idx="36">
                  <c:v>-5.6499639247282545</c:v>
                </c:pt>
                <c:pt idx="37">
                  <c:v>-2.7447972622282606</c:v>
                </c:pt>
                <c:pt idx="38">
                  <c:v>-2.322317712228255</c:v>
                </c:pt>
                <c:pt idx="39">
                  <c:v>3.123030969021741</c:v>
                </c:pt>
                <c:pt idx="40">
                  <c:v>-1.868976399728254</c:v>
                </c:pt>
                <c:pt idx="41">
                  <c:v>-4.1937561747282572</c:v>
                </c:pt>
                <c:pt idx="42">
                  <c:v>-1.5596647434782653</c:v>
                </c:pt>
                <c:pt idx="43">
                  <c:v>-1.958830862228254</c:v>
                </c:pt>
                <c:pt idx="44">
                  <c:v>-0.31326546222825868</c:v>
                </c:pt>
                <c:pt idx="45">
                  <c:v>3.1487498502717415</c:v>
                </c:pt>
              </c:numCache>
            </c:numRef>
          </c:val>
          <c:smooth val="0"/>
          <c:extLst>
            <c:ext xmlns:c16="http://schemas.microsoft.com/office/drawing/2014/chart" uri="{C3380CC4-5D6E-409C-BE32-E72D297353CC}">
              <c16:uniqueId val="{0000001D-E4F7-4853-88CE-8553082BE414}"/>
            </c:ext>
          </c:extLst>
        </c:ser>
        <c:ser>
          <c:idx val="7"/>
          <c:order val="7"/>
          <c:tx>
            <c:v>V</c:v>
          </c:tx>
          <c:spPr>
            <a:ln w="12700" cap="rnd">
              <a:solidFill>
                <a:srgbClr val="7030A0"/>
              </a:solidFill>
              <a:round/>
            </a:ln>
            <a:effectLst/>
          </c:spPr>
          <c:marker>
            <c:symbol val="none"/>
          </c:marker>
          <c:cat>
            <c:strRef>
              <c:f>'SA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'SA LH2019'!$J$61:$J$106</c:f>
              <c:numCache>
                <c:formatCode>0.00</c:formatCode>
                <c:ptCount val="46"/>
                <c:pt idx="0">
                  <c:v>-1.7878035194293531</c:v>
                </c:pt>
                <c:pt idx="1">
                  <c:v>-1.0598498944293517</c:v>
                </c:pt>
                <c:pt idx="2">
                  <c:v>-1.7802355819293503</c:v>
                </c:pt>
                <c:pt idx="3">
                  <c:v>-0.63112493817935089</c:v>
                </c:pt>
                <c:pt idx="4">
                  <c:v>-1.8424632569293529</c:v>
                </c:pt>
                <c:pt idx="5">
                  <c:v>-0.80603720692934999</c:v>
                </c:pt>
                <c:pt idx="6">
                  <c:v>-1.8395666756793538</c:v>
                </c:pt>
                <c:pt idx="7">
                  <c:v>-2.06818909442935</c:v>
                </c:pt>
                <c:pt idx="8">
                  <c:v>-2.4613184881793515</c:v>
                </c:pt>
                <c:pt idx="9">
                  <c:v>-0.94882388817935492</c:v>
                </c:pt>
                <c:pt idx="10">
                  <c:v>-1.0658056131793536</c:v>
                </c:pt>
                <c:pt idx="11">
                  <c:v>-1.7830462194293553</c:v>
                </c:pt>
                <c:pt idx="12">
                  <c:v>-1.8438307131793543</c:v>
                </c:pt>
                <c:pt idx="13">
                  <c:v>-1.7736316569293571</c:v>
                </c:pt>
                <c:pt idx="14">
                  <c:v>-1.5592899131793523</c:v>
                </c:pt>
                <c:pt idx="15">
                  <c:v>-0.63090637567935204</c:v>
                </c:pt>
                <c:pt idx="16">
                  <c:v>-1.4805852131793529</c:v>
                </c:pt>
                <c:pt idx="17">
                  <c:v>-1.3546006006793547</c:v>
                </c:pt>
                <c:pt idx="18">
                  <c:v>-1.6345643256793529</c:v>
                </c:pt>
                <c:pt idx="19">
                  <c:v>-1.0077177506793547</c:v>
                </c:pt>
                <c:pt idx="20">
                  <c:v>3.8111049320647794E-2</c:v>
                </c:pt>
                <c:pt idx="21">
                  <c:v>-0.23951402567935176</c:v>
                </c:pt>
                <c:pt idx="22">
                  <c:v>1.1215143930706475</c:v>
                </c:pt>
                <c:pt idx="23">
                  <c:v>1.2250472555706509</c:v>
                </c:pt>
                <c:pt idx="24">
                  <c:v>1.520617724320644</c:v>
                </c:pt>
                <c:pt idx="25">
                  <c:v>1.3297098430706491</c:v>
                </c:pt>
                <c:pt idx="26">
                  <c:v>0.92489908682064481</c:v>
                </c:pt>
                <c:pt idx="27">
                  <c:v>1.5275855243206493</c:v>
                </c:pt>
                <c:pt idx="28">
                  <c:v>1.6755747430706442</c:v>
                </c:pt>
                <c:pt idx="29">
                  <c:v>1.0975357055706461</c:v>
                </c:pt>
                <c:pt idx="30">
                  <c:v>0.85935042432064535</c:v>
                </c:pt>
                <c:pt idx="31">
                  <c:v>2.0924526430706472</c:v>
                </c:pt>
                <c:pt idx="32">
                  <c:v>1.877055086820647</c:v>
                </c:pt>
                <c:pt idx="33">
                  <c:v>1.1703691055706464</c:v>
                </c:pt>
                <c:pt idx="34">
                  <c:v>1.194390436820651</c:v>
                </c:pt>
                <c:pt idx="35">
                  <c:v>1.1959319243206465</c:v>
                </c:pt>
                <c:pt idx="36">
                  <c:v>1.2334621055706485</c:v>
                </c:pt>
                <c:pt idx="37">
                  <c:v>1.3052825805706441</c:v>
                </c:pt>
                <c:pt idx="38">
                  <c:v>1.0829780243206493</c:v>
                </c:pt>
                <c:pt idx="39">
                  <c:v>9.5542461820649294E-2</c:v>
                </c:pt>
                <c:pt idx="40">
                  <c:v>1.2158116555706471</c:v>
                </c:pt>
                <c:pt idx="41">
                  <c:v>1.8170676180706486</c:v>
                </c:pt>
                <c:pt idx="42">
                  <c:v>1.6762697618206488</c:v>
                </c:pt>
                <c:pt idx="43">
                  <c:v>1.4516027618206451</c:v>
                </c:pt>
                <c:pt idx="44">
                  <c:v>0.54106517432064649</c:v>
                </c:pt>
                <c:pt idx="45">
                  <c:v>0.32967786182064884</c:v>
                </c:pt>
              </c:numCache>
            </c:numRef>
          </c:val>
          <c:smooth val="0"/>
          <c:extLst>
            <c:ext xmlns:c16="http://schemas.microsoft.com/office/drawing/2014/chart" uri="{C3380CC4-5D6E-409C-BE32-E72D297353CC}">
              <c16:uniqueId val="{0000001F-E4F7-4853-88CE-8553082BE414}"/>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56931611822399"/>
          <c:y val="4.5654982324626205E-2"/>
          <c:w val="0.80408332504383762"/>
          <c:h val="0.77920294911116517"/>
        </c:manualLayout>
      </c:layout>
      <c:lineChart>
        <c:grouping val="standard"/>
        <c:varyColors val="0"/>
        <c:ser>
          <c:idx val="0"/>
          <c:order val="0"/>
          <c:tx>
            <c:v>ΣFFDI</c:v>
          </c:tx>
          <c:spPr>
            <a:ln w="25400" cap="rnd">
              <a:solidFill>
                <a:srgbClr val="C00000"/>
              </a:solidFill>
              <a:round/>
            </a:ln>
            <a:effectLst/>
          </c:spPr>
          <c:marker>
            <c:symbol val="none"/>
          </c:marker>
          <c:cat>
            <c:strRef>
              <c:f>'Tas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'Tas model'!$F$49:$F$113</c:f>
              <c:numCache>
                <c:formatCode>0</c:formatCode>
                <c:ptCount val="65"/>
                <c:pt idx="0">
                  <c:v>1011.4095622280734</c:v>
                </c:pt>
                <c:pt idx="1">
                  <c:v>1346.6559727401677</c:v>
                </c:pt>
                <c:pt idx="2">
                  <c:v>1299.2482019050722</c:v>
                </c:pt>
                <c:pt idx="3">
                  <c:v>1869.4682648004919</c:v>
                </c:pt>
                <c:pt idx="4">
                  <c:v>1544.2749461654357</c:v>
                </c:pt>
                <c:pt idx="5">
                  <c:v>1541.1849251769968</c:v>
                </c:pt>
                <c:pt idx="6">
                  <c:v>1314.9430014757913</c:v>
                </c:pt>
                <c:pt idx="7">
                  <c:v>467.82210928686709</c:v>
                </c:pt>
                <c:pt idx="8">
                  <c:v>1889.5133323737373</c:v>
                </c:pt>
                <c:pt idx="9">
                  <c:v>1957.0430560258833</c:v>
                </c:pt>
                <c:pt idx="10">
                  <c:v>1415.765117790364</c:v>
                </c:pt>
                <c:pt idx="11">
                  <c:v>829.85894696155083</c:v>
                </c:pt>
                <c:pt idx="12">
                  <c:v>1324.0506536800654</c:v>
                </c:pt>
                <c:pt idx="13">
                  <c:v>611.89420174804036</c:v>
                </c:pt>
                <c:pt idx="14">
                  <c:v>1523.7632815039847</c:v>
                </c:pt>
                <c:pt idx="15">
                  <c:v>1256.9025167934105</c:v>
                </c:pt>
                <c:pt idx="16">
                  <c:v>1657.7984196398502</c:v>
                </c:pt>
                <c:pt idx="17">
                  <c:v>543.96722946620957</c:v>
                </c:pt>
                <c:pt idx="18">
                  <c:v>1062.3376929578831</c:v>
                </c:pt>
                <c:pt idx="19">
                  <c:v>1057.9341125241226</c:v>
                </c:pt>
                <c:pt idx="20">
                  <c:v>1557.6090938602047</c:v>
                </c:pt>
                <c:pt idx="21">
                  <c:v>1334.2825472893596</c:v>
                </c:pt>
                <c:pt idx="22">
                  <c:v>1224.4572468118272</c:v>
                </c:pt>
                <c:pt idx="23">
                  <c:v>1620.0412072547033</c:v>
                </c:pt>
                <c:pt idx="24">
                  <c:v>1544.2053532571567</c:v>
                </c:pt>
                <c:pt idx="25">
                  <c:v>1889.834676768663</c:v>
                </c:pt>
                <c:pt idx="26">
                  <c:v>1722.5115765604887</c:v>
                </c:pt>
                <c:pt idx="27">
                  <c:v>1057.0704654012156</c:v>
                </c:pt>
                <c:pt idx="28">
                  <c:v>1316.6042576105342</c:v>
                </c:pt>
                <c:pt idx="29">
                  <c:v>1178.6413223824088</c:v>
                </c:pt>
                <c:pt idx="30">
                  <c:v>2441.3317544573661</c:v>
                </c:pt>
                <c:pt idx="31">
                  <c:v>1477.8087793665595</c:v>
                </c:pt>
                <c:pt idx="32">
                  <c:v>1742.3358817706567</c:v>
                </c:pt>
                <c:pt idx="33">
                  <c:v>1404.86262742195</c:v>
                </c:pt>
                <c:pt idx="34">
                  <c:v>1097.7501830887049</c:v>
                </c:pt>
                <c:pt idx="35">
                  <c:v>1181.5817355846798</c:v>
                </c:pt>
                <c:pt idx="36">
                  <c:v>1057.822639645035</c:v>
                </c:pt>
                <c:pt idx="37">
                  <c:v>1456.3624407386806</c:v>
                </c:pt>
                <c:pt idx="38">
                  <c:v>982.89524352055696</c:v>
                </c:pt>
                <c:pt idx="39">
                  <c:v>1185.9205762329816</c:v>
                </c:pt>
                <c:pt idx="40">
                  <c:v>1764.8937143391522</c:v>
                </c:pt>
                <c:pt idx="41">
                  <c:v>1400.1967200517506</c:v>
                </c:pt>
                <c:pt idx="42">
                  <c:v>2194.1315497393193</c:v>
                </c:pt>
                <c:pt idx="43">
                  <c:v>2120.3358868460441</c:v>
                </c:pt>
                <c:pt idx="44">
                  <c:v>1257.0377022287121</c:v>
                </c:pt>
                <c:pt idx="45">
                  <c:v>1382.423100121156</c:v>
                </c:pt>
                <c:pt idx="46">
                  <c:v>1058.2025303833889</c:v>
                </c:pt>
                <c:pt idx="47">
                  <c:v>1759.9605252276251</c:v>
                </c:pt>
                <c:pt idx="48">
                  <c:v>1144.530872035888</c:v>
                </c:pt>
                <c:pt idx="49">
                  <c:v>2373.5427526377771</c:v>
                </c:pt>
                <c:pt idx="50">
                  <c:v>2374.0474694843647</c:v>
                </c:pt>
                <c:pt idx="51">
                  <c:v>1583.6157529382454</c:v>
                </c:pt>
                <c:pt idx="52">
                  <c:v>1743.6735036194473</c:v>
                </c:pt>
                <c:pt idx="53">
                  <c:v>1153.4890967139149</c:v>
                </c:pt>
                <c:pt idx="54">
                  <c:v>1551.0619830773549</c:v>
                </c:pt>
                <c:pt idx="55">
                  <c:v>2166.1749390090181</c:v>
                </c:pt>
                <c:pt idx="56">
                  <c:v>1099.1469663015164</c:v>
                </c:pt>
                <c:pt idx="57">
                  <c:v>1648.4671744689103</c:v>
                </c:pt>
                <c:pt idx="58">
                  <c:v>2168.4223070552985</c:v>
                </c:pt>
                <c:pt idx="59">
                  <c:v>1244.4105388365997</c:v>
                </c:pt>
                <c:pt idx="60">
                  <c:v>2083.3343086401205</c:v>
                </c:pt>
                <c:pt idx="61">
                  <c:v>2063.5545126233865</c:v>
                </c:pt>
                <c:pt idx="62">
                  <c:v>1234.4256182610325</c:v>
                </c:pt>
                <c:pt idx="63">
                  <c:v>1630.5696480948532</c:v>
                </c:pt>
                <c:pt idx="64">
                  <c:v>1697.7039390878249</c:v>
                </c:pt>
              </c:numCache>
            </c:numRef>
          </c:val>
          <c:smooth val="0"/>
          <c:extLst>
            <c:ext xmlns:c16="http://schemas.microsoft.com/office/drawing/2014/chart" uri="{C3380CC4-5D6E-409C-BE32-E72D297353CC}">
              <c16:uniqueId val="{00000001-5A5D-4D4B-8C44-ADA3CD2A0646}"/>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3"/>
          <c:order val="1"/>
          <c:tx>
            <c:v>P</c:v>
          </c:tx>
          <c:spPr>
            <a:ln w="12700" cap="rnd">
              <a:solidFill>
                <a:schemeClr val="accent1"/>
              </a:solidFill>
              <a:round/>
            </a:ln>
            <a:effectLst/>
          </c:spPr>
          <c:marker>
            <c:symbol val="none"/>
          </c:marker>
          <c:cat>
            <c:strRef>
              <c:f>'Tas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'Tas model'!$B$49:$B$113</c:f>
              <c:numCache>
                <c:formatCode>0.00</c:formatCode>
                <c:ptCount val="65"/>
                <c:pt idx="0">
                  <c:v>0.22585207996206599</c:v>
                </c:pt>
                <c:pt idx="1">
                  <c:v>-0.14751164549285184</c:v>
                </c:pt>
                <c:pt idx="2">
                  <c:v>0.38052982624007409</c:v>
                </c:pt>
                <c:pt idx="3">
                  <c:v>-1.1879892759792203</c:v>
                </c:pt>
                <c:pt idx="4">
                  <c:v>-0.27923106691290706</c:v>
                </c:pt>
                <c:pt idx="5">
                  <c:v>-1.0702352871916534</c:v>
                </c:pt>
                <c:pt idx="6">
                  <c:v>0.1116423486986535</c:v>
                </c:pt>
                <c:pt idx="7">
                  <c:v>1.4979231349371891</c:v>
                </c:pt>
                <c:pt idx="8">
                  <c:v>-1.3742479437784223</c:v>
                </c:pt>
                <c:pt idx="9">
                  <c:v>-1.8216178823123188</c:v>
                </c:pt>
                <c:pt idx="10">
                  <c:v>0.55731950751952142</c:v>
                </c:pt>
                <c:pt idx="11">
                  <c:v>1.5169140073427307</c:v>
                </c:pt>
                <c:pt idx="12">
                  <c:v>-0.15528785229957812</c:v>
                </c:pt>
                <c:pt idx="13">
                  <c:v>2.1113970828120388</c:v>
                </c:pt>
                <c:pt idx="14">
                  <c:v>-0.35519455653507465</c:v>
                </c:pt>
                <c:pt idx="15">
                  <c:v>0.73532587421770712</c:v>
                </c:pt>
                <c:pt idx="16">
                  <c:v>-0.49236261265644121</c:v>
                </c:pt>
                <c:pt idx="17">
                  <c:v>1.9393154451094532</c:v>
                </c:pt>
                <c:pt idx="18">
                  <c:v>0.70501453748128606</c:v>
                </c:pt>
                <c:pt idx="19">
                  <c:v>0.41369772874223237</c:v>
                </c:pt>
                <c:pt idx="20">
                  <c:v>-1.0227845558608142</c:v>
                </c:pt>
                <c:pt idx="21">
                  <c:v>-0.26902148926870167</c:v>
                </c:pt>
                <c:pt idx="22">
                  <c:v>0.25727430338516366</c:v>
                </c:pt>
                <c:pt idx="23">
                  <c:v>0.38989301402776461</c:v>
                </c:pt>
                <c:pt idx="24">
                  <c:v>-0.13597958369784269</c:v>
                </c:pt>
                <c:pt idx="25">
                  <c:v>-1.1970350675707182</c:v>
                </c:pt>
                <c:pt idx="26">
                  <c:v>-1.0498690312692747</c:v>
                </c:pt>
                <c:pt idx="27">
                  <c:v>0.69364117378437318</c:v>
                </c:pt>
                <c:pt idx="28">
                  <c:v>-7.0109293114604095E-3</c:v>
                </c:pt>
                <c:pt idx="29">
                  <c:v>0.27198032714210135</c:v>
                </c:pt>
                <c:pt idx="30">
                  <c:v>-1.5371250917914137</c:v>
                </c:pt>
                <c:pt idx="31">
                  <c:v>0.65555363024122459</c:v>
                </c:pt>
                <c:pt idx="32">
                  <c:v>-0.70226729707201474</c:v>
                </c:pt>
                <c:pt idx="33">
                  <c:v>-0.38762186791278347</c:v>
                </c:pt>
                <c:pt idx="34">
                  <c:v>0.45078018433076983</c:v>
                </c:pt>
                <c:pt idx="35">
                  <c:v>0.47474359714333386</c:v>
                </c:pt>
                <c:pt idx="36">
                  <c:v>0.64724842977417729</c:v>
                </c:pt>
                <c:pt idx="37">
                  <c:v>-0.12307213838599888</c:v>
                </c:pt>
                <c:pt idx="38">
                  <c:v>0.5585890923042931</c:v>
                </c:pt>
                <c:pt idx="39">
                  <c:v>0.30059888416549524</c:v>
                </c:pt>
                <c:pt idx="40">
                  <c:v>-1.0050103688740122</c:v>
                </c:pt>
                <c:pt idx="41">
                  <c:v>-0.22522081419408121</c:v>
                </c:pt>
                <c:pt idx="42">
                  <c:v>-1.1118141888929232</c:v>
                </c:pt>
                <c:pt idx="43">
                  <c:v>-0.46940428779848836</c:v>
                </c:pt>
                <c:pt idx="44">
                  <c:v>-9.6781153468019951E-2</c:v>
                </c:pt>
                <c:pt idx="45">
                  <c:v>0.2433088707526754</c:v>
                </c:pt>
                <c:pt idx="46">
                  <c:v>0.99670164178256315</c:v>
                </c:pt>
                <c:pt idx="47">
                  <c:v>-1.2219506689718613</c:v>
                </c:pt>
                <c:pt idx="48">
                  <c:v>0.59768172380205165</c:v>
                </c:pt>
                <c:pt idx="49">
                  <c:v>-1.5775402074399758</c:v>
                </c:pt>
                <c:pt idx="50">
                  <c:v>-1.1459871793496925</c:v>
                </c:pt>
                <c:pt idx="51">
                  <c:v>-0.48284072677065437</c:v>
                </c:pt>
                <c:pt idx="52">
                  <c:v>0.43178931192522818</c:v>
                </c:pt>
                <c:pt idx="53">
                  <c:v>0.77664027908881761</c:v>
                </c:pt>
                <c:pt idx="54">
                  <c:v>0.11444601509835732</c:v>
                </c:pt>
                <c:pt idx="55">
                  <c:v>-1.2570758480172086</c:v>
                </c:pt>
                <c:pt idx="56">
                  <c:v>1.1965025472859956</c:v>
                </c:pt>
                <c:pt idx="57">
                  <c:v>-0.67962636841025326</c:v>
                </c:pt>
                <c:pt idx="58">
                  <c:v>-0.35646414131984633</c:v>
                </c:pt>
                <c:pt idx="59">
                  <c:v>0.2074959999489096</c:v>
                </c:pt>
                <c:pt idx="60">
                  <c:v>-0.21183727458794729</c:v>
                </c:pt>
                <c:pt idx="61">
                  <c:v>-0.38291382433592158</c:v>
                </c:pt>
                <c:pt idx="62">
                  <c:v>0.41962245773783385</c:v>
                </c:pt>
                <c:pt idx="63">
                  <c:v>-0.72009438342484888</c:v>
                </c:pt>
                <c:pt idx="64">
                  <c:v>-0.1340752065206858</c:v>
                </c:pt>
              </c:numCache>
            </c:numRef>
          </c:val>
          <c:smooth val="0"/>
          <c:extLst>
            <c:ext xmlns:c16="http://schemas.microsoft.com/office/drawing/2014/chart" uri="{C3380CC4-5D6E-409C-BE32-E72D297353CC}">
              <c16:uniqueId val="{00000003-5A5D-4D4B-8C44-ADA3CD2A0646}"/>
            </c:ext>
          </c:extLst>
        </c:ser>
        <c:ser>
          <c:idx val="6"/>
          <c:order val="2"/>
          <c:tx>
            <c:v>Tmax</c:v>
          </c:tx>
          <c:spPr>
            <a:ln w="12700" cap="rnd">
              <a:solidFill>
                <a:srgbClr val="FF0000"/>
              </a:solidFill>
              <a:round/>
            </a:ln>
            <a:effectLst/>
          </c:spPr>
          <c:marker>
            <c:symbol val="none"/>
          </c:marker>
          <c:cat>
            <c:strRef>
              <c:f>'Tas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'Tas model'!$AH$49:$AH$113</c:f>
              <c:numCache>
                <c:formatCode>General</c:formatCode>
                <c:ptCount val="65"/>
                <c:pt idx="0">
                  <c:v>-0.69</c:v>
                </c:pt>
                <c:pt idx="1">
                  <c:v>-0.19</c:v>
                </c:pt>
                <c:pt idx="2">
                  <c:v>-0.22</c:v>
                </c:pt>
                <c:pt idx="3">
                  <c:v>0.28000000000000003</c:v>
                </c:pt>
                <c:pt idx="4">
                  <c:v>0.36</c:v>
                </c:pt>
                <c:pt idx="5">
                  <c:v>-0.69</c:v>
                </c:pt>
                <c:pt idx="6">
                  <c:v>-0.45</c:v>
                </c:pt>
                <c:pt idx="7">
                  <c:v>-0.97</c:v>
                </c:pt>
                <c:pt idx="8">
                  <c:v>0.05</c:v>
                </c:pt>
                <c:pt idx="9">
                  <c:v>0.28000000000000003</c:v>
                </c:pt>
                <c:pt idx="10">
                  <c:v>-0.22</c:v>
                </c:pt>
                <c:pt idx="11">
                  <c:v>-0.67</c:v>
                </c:pt>
                <c:pt idx="12">
                  <c:v>-0.15</c:v>
                </c:pt>
                <c:pt idx="13">
                  <c:v>0.03</c:v>
                </c:pt>
                <c:pt idx="14">
                  <c:v>0.08</c:v>
                </c:pt>
                <c:pt idx="15">
                  <c:v>0.06</c:v>
                </c:pt>
                <c:pt idx="16">
                  <c:v>0.66</c:v>
                </c:pt>
                <c:pt idx="17">
                  <c:v>-0.6</c:v>
                </c:pt>
                <c:pt idx="18">
                  <c:v>0.3</c:v>
                </c:pt>
                <c:pt idx="19">
                  <c:v>-0.54</c:v>
                </c:pt>
                <c:pt idx="20">
                  <c:v>-0.22</c:v>
                </c:pt>
                <c:pt idx="21">
                  <c:v>-0.04</c:v>
                </c:pt>
                <c:pt idx="22">
                  <c:v>-0.06</c:v>
                </c:pt>
                <c:pt idx="23">
                  <c:v>0.77</c:v>
                </c:pt>
                <c:pt idx="24">
                  <c:v>0.28999999999999998</c:v>
                </c:pt>
                <c:pt idx="25">
                  <c:v>0.01</c:v>
                </c:pt>
                <c:pt idx="26">
                  <c:v>-0.03</c:v>
                </c:pt>
                <c:pt idx="27">
                  <c:v>-0.26</c:v>
                </c:pt>
                <c:pt idx="28">
                  <c:v>-0.2</c:v>
                </c:pt>
                <c:pt idx="29">
                  <c:v>-0.4</c:v>
                </c:pt>
                <c:pt idx="30">
                  <c:v>0.86</c:v>
                </c:pt>
                <c:pt idx="31">
                  <c:v>0.72</c:v>
                </c:pt>
                <c:pt idx="32">
                  <c:v>0.62</c:v>
                </c:pt>
                <c:pt idx="33">
                  <c:v>0</c:v>
                </c:pt>
                <c:pt idx="34">
                  <c:v>-0.31</c:v>
                </c:pt>
                <c:pt idx="35">
                  <c:v>-0.02</c:v>
                </c:pt>
                <c:pt idx="36">
                  <c:v>7.0000000000000007E-2</c:v>
                </c:pt>
                <c:pt idx="37">
                  <c:v>-0.06</c:v>
                </c:pt>
                <c:pt idx="38">
                  <c:v>-0.68</c:v>
                </c:pt>
                <c:pt idx="39">
                  <c:v>-0.21</c:v>
                </c:pt>
                <c:pt idx="40">
                  <c:v>0.1</c:v>
                </c:pt>
                <c:pt idx="41">
                  <c:v>0.56000000000000005</c:v>
                </c:pt>
                <c:pt idx="42">
                  <c:v>0.94</c:v>
                </c:pt>
                <c:pt idx="43">
                  <c:v>0.92</c:v>
                </c:pt>
                <c:pt idx="44">
                  <c:v>0.26</c:v>
                </c:pt>
                <c:pt idx="45">
                  <c:v>0.61</c:v>
                </c:pt>
                <c:pt idx="46">
                  <c:v>-0.39</c:v>
                </c:pt>
                <c:pt idx="47">
                  <c:v>0.19</c:v>
                </c:pt>
                <c:pt idx="48">
                  <c:v>0.23</c:v>
                </c:pt>
                <c:pt idx="49">
                  <c:v>0.74</c:v>
                </c:pt>
                <c:pt idx="50">
                  <c:v>0.85</c:v>
                </c:pt>
                <c:pt idx="51">
                  <c:v>-0.05</c:v>
                </c:pt>
                <c:pt idx="52">
                  <c:v>0.86</c:v>
                </c:pt>
                <c:pt idx="53">
                  <c:v>-0.14000000000000001</c:v>
                </c:pt>
                <c:pt idx="54">
                  <c:v>0.63</c:v>
                </c:pt>
                <c:pt idx="55">
                  <c:v>0.82</c:v>
                </c:pt>
                <c:pt idx="56">
                  <c:v>0.66</c:v>
                </c:pt>
                <c:pt idx="57">
                  <c:v>0.39</c:v>
                </c:pt>
                <c:pt idx="58">
                  <c:v>1.05</c:v>
                </c:pt>
                <c:pt idx="59">
                  <c:v>0.4</c:v>
                </c:pt>
                <c:pt idx="60">
                  <c:v>0.8</c:v>
                </c:pt>
                <c:pt idx="61">
                  <c:v>0.86</c:v>
                </c:pt>
                <c:pt idx="62">
                  <c:v>0.03</c:v>
                </c:pt>
                <c:pt idx="63">
                  <c:v>0.36</c:v>
                </c:pt>
                <c:pt idx="64">
                  <c:v>0.71</c:v>
                </c:pt>
              </c:numCache>
            </c:numRef>
          </c:val>
          <c:smooth val="0"/>
          <c:extLst>
            <c:ext xmlns:c16="http://schemas.microsoft.com/office/drawing/2014/chart" uri="{C3380CC4-5D6E-409C-BE32-E72D297353CC}">
              <c16:uniqueId val="{00000005-5A5D-4D4B-8C44-ADA3CD2A0646}"/>
            </c:ext>
          </c:extLst>
        </c:ser>
        <c:ser>
          <c:idx val="5"/>
          <c:order val="3"/>
          <c:tx>
            <c:v>TmaxFS</c:v>
          </c:tx>
          <c:spPr>
            <a:ln w="12700" cap="rnd">
              <a:solidFill>
                <a:schemeClr val="accent2"/>
              </a:solidFill>
              <a:round/>
            </a:ln>
            <a:effectLst/>
          </c:spPr>
          <c:marker>
            <c:symbol val="none"/>
          </c:marker>
          <c:cat>
            <c:strRef>
              <c:f>'Tas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'Tas model'!$Z$49:$Z$113</c:f>
              <c:numCache>
                <c:formatCode>0.00</c:formatCode>
                <c:ptCount val="65"/>
                <c:pt idx="0">
                  <c:v>-1.1299999999999999</c:v>
                </c:pt>
                <c:pt idx="1">
                  <c:v>-0.01</c:v>
                </c:pt>
                <c:pt idx="2">
                  <c:v>-0.01</c:v>
                </c:pt>
                <c:pt idx="3">
                  <c:v>0.62</c:v>
                </c:pt>
                <c:pt idx="4">
                  <c:v>0.42</c:v>
                </c:pt>
                <c:pt idx="5">
                  <c:v>-0.76</c:v>
                </c:pt>
                <c:pt idx="6">
                  <c:v>-0.61</c:v>
                </c:pt>
                <c:pt idx="7">
                  <c:v>-1.37</c:v>
                </c:pt>
                <c:pt idx="8">
                  <c:v>0.19</c:v>
                </c:pt>
                <c:pt idx="9">
                  <c:v>0.19</c:v>
                </c:pt>
                <c:pt idx="10">
                  <c:v>-0.03</c:v>
                </c:pt>
                <c:pt idx="11">
                  <c:v>-0.8</c:v>
                </c:pt>
                <c:pt idx="12">
                  <c:v>-0.17</c:v>
                </c:pt>
                <c:pt idx="13">
                  <c:v>0.54</c:v>
                </c:pt>
                <c:pt idx="14">
                  <c:v>0.14000000000000001</c:v>
                </c:pt>
                <c:pt idx="15">
                  <c:v>0.15</c:v>
                </c:pt>
                <c:pt idx="16">
                  <c:v>0.76</c:v>
                </c:pt>
                <c:pt idx="17">
                  <c:v>-0.77</c:v>
                </c:pt>
                <c:pt idx="18">
                  <c:v>0.38</c:v>
                </c:pt>
                <c:pt idx="19">
                  <c:v>-0.66</c:v>
                </c:pt>
                <c:pt idx="20">
                  <c:v>-0.36</c:v>
                </c:pt>
                <c:pt idx="21">
                  <c:v>7.0000000000000007E-2</c:v>
                </c:pt>
                <c:pt idx="22">
                  <c:v>-0.35</c:v>
                </c:pt>
                <c:pt idx="23">
                  <c:v>0.99</c:v>
                </c:pt>
                <c:pt idx="24">
                  <c:v>0.56000000000000005</c:v>
                </c:pt>
                <c:pt idx="25">
                  <c:v>-0.03</c:v>
                </c:pt>
                <c:pt idx="26">
                  <c:v>-0.22</c:v>
                </c:pt>
                <c:pt idx="27">
                  <c:v>-0.28999999999999998</c:v>
                </c:pt>
                <c:pt idx="28">
                  <c:v>-0.3</c:v>
                </c:pt>
                <c:pt idx="29">
                  <c:v>-0.71</c:v>
                </c:pt>
                <c:pt idx="30">
                  <c:v>0.79</c:v>
                </c:pt>
                <c:pt idx="31">
                  <c:v>0.79</c:v>
                </c:pt>
                <c:pt idx="32">
                  <c:v>0.71</c:v>
                </c:pt>
                <c:pt idx="33">
                  <c:v>-0.24</c:v>
                </c:pt>
                <c:pt idx="34">
                  <c:v>-0.28999999999999998</c:v>
                </c:pt>
                <c:pt idx="35">
                  <c:v>0.28000000000000003</c:v>
                </c:pt>
                <c:pt idx="36">
                  <c:v>-0.28999999999999998</c:v>
                </c:pt>
                <c:pt idx="37">
                  <c:v>0.09</c:v>
                </c:pt>
                <c:pt idx="38">
                  <c:v>-1.03</c:v>
                </c:pt>
                <c:pt idx="39">
                  <c:v>-0.28000000000000003</c:v>
                </c:pt>
                <c:pt idx="40">
                  <c:v>0.19</c:v>
                </c:pt>
                <c:pt idx="41">
                  <c:v>0.25</c:v>
                </c:pt>
                <c:pt idx="42">
                  <c:v>0.88</c:v>
                </c:pt>
                <c:pt idx="43">
                  <c:v>1.27</c:v>
                </c:pt>
                <c:pt idx="44">
                  <c:v>-0.36</c:v>
                </c:pt>
                <c:pt idx="45">
                  <c:v>0.56999999999999995</c:v>
                </c:pt>
                <c:pt idx="46">
                  <c:v>-0.37</c:v>
                </c:pt>
                <c:pt idx="47">
                  <c:v>0.16</c:v>
                </c:pt>
                <c:pt idx="48">
                  <c:v>0.19</c:v>
                </c:pt>
                <c:pt idx="49">
                  <c:v>0.83</c:v>
                </c:pt>
                <c:pt idx="50">
                  <c:v>0.97</c:v>
                </c:pt>
                <c:pt idx="51">
                  <c:v>-0.09</c:v>
                </c:pt>
                <c:pt idx="52">
                  <c:v>1.24</c:v>
                </c:pt>
                <c:pt idx="53">
                  <c:v>-0.22</c:v>
                </c:pt>
                <c:pt idx="54">
                  <c:v>0.85</c:v>
                </c:pt>
                <c:pt idx="55">
                  <c:v>1.06</c:v>
                </c:pt>
                <c:pt idx="56">
                  <c:v>0.48</c:v>
                </c:pt>
                <c:pt idx="57">
                  <c:v>0.18</c:v>
                </c:pt>
                <c:pt idx="58">
                  <c:v>1.73</c:v>
                </c:pt>
                <c:pt idx="59">
                  <c:v>0.3</c:v>
                </c:pt>
                <c:pt idx="60">
                  <c:v>1.44</c:v>
                </c:pt>
                <c:pt idx="61">
                  <c:v>1.26</c:v>
                </c:pt>
                <c:pt idx="62">
                  <c:v>-0.13</c:v>
                </c:pt>
                <c:pt idx="63">
                  <c:v>0.25</c:v>
                </c:pt>
                <c:pt idx="64">
                  <c:v>1.06</c:v>
                </c:pt>
              </c:numCache>
            </c:numRef>
          </c:val>
          <c:smooth val="0"/>
          <c:extLst>
            <c:ext xmlns:c16="http://schemas.microsoft.com/office/drawing/2014/chart" uri="{C3380CC4-5D6E-409C-BE32-E72D297353CC}">
              <c16:uniqueId val="{00000007-5A5D-4D4B-8C44-ADA3CD2A0646}"/>
            </c:ext>
          </c:extLst>
        </c:ser>
        <c:ser>
          <c:idx val="2"/>
          <c:order val="4"/>
          <c:tx>
            <c:v>C 3pm</c:v>
          </c:tx>
          <c:spPr>
            <a:ln w="12700" cap="rnd">
              <a:solidFill>
                <a:schemeClr val="tx1">
                  <a:lumMod val="75000"/>
                  <a:lumOff val="25000"/>
                </a:schemeClr>
              </a:solidFill>
              <a:prstDash val="solid"/>
              <a:round/>
            </a:ln>
            <a:effectLst/>
          </c:spPr>
          <c:marker>
            <c:symbol val="none"/>
          </c:marker>
          <c:cat>
            <c:strRef>
              <c:f>'Tas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'Tas model'!$AC$49:$AC$113</c:f>
              <c:numCache>
                <c:formatCode>0.00</c:formatCode>
                <c:ptCount val="65"/>
                <c:pt idx="0">
                  <c:v>0.26566666666666805</c:v>
                </c:pt>
                <c:pt idx="1">
                  <c:v>0.11566666666666769</c:v>
                </c:pt>
                <c:pt idx="2">
                  <c:v>-0.14433333333333209</c:v>
                </c:pt>
                <c:pt idx="3">
                  <c:v>-0.10433333333333206</c:v>
                </c:pt>
                <c:pt idx="4">
                  <c:v>-9.433333333333227E-2</c:v>
                </c:pt>
                <c:pt idx="5">
                  <c:v>0.13566666666666816</c:v>
                </c:pt>
                <c:pt idx="6">
                  <c:v>-0.15433333333333188</c:v>
                </c:pt>
                <c:pt idx="7">
                  <c:v>0.47566666666666801</c:v>
                </c:pt>
                <c:pt idx="8">
                  <c:v>-0.13433333333333231</c:v>
                </c:pt>
                <c:pt idx="9">
                  <c:v>6.5666666666667872E-2</c:v>
                </c:pt>
                <c:pt idx="10">
                  <c:v>-0.5143333333333322</c:v>
                </c:pt>
                <c:pt idx="11">
                  <c:v>-0.14433333333333209</c:v>
                </c:pt>
                <c:pt idx="12">
                  <c:v>0.12566666666666837</c:v>
                </c:pt>
                <c:pt idx="13">
                  <c:v>0.26566666666666805</c:v>
                </c:pt>
                <c:pt idx="14">
                  <c:v>-7.4333333333331808E-2</c:v>
                </c:pt>
                <c:pt idx="15">
                  <c:v>-0.25433333333333241</c:v>
                </c:pt>
                <c:pt idx="16">
                  <c:v>0.16566666666666752</c:v>
                </c:pt>
                <c:pt idx="17">
                  <c:v>0.17566666666666819</c:v>
                </c:pt>
                <c:pt idx="18">
                  <c:v>0.2356666666666678</c:v>
                </c:pt>
                <c:pt idx="19">
                  <c:v>0.16566666666666752</c:v>
                </c:pt>
                <c:pt idx="20">
                  <c:v>0.17566666666666819</c:v>
                </c:pt>
                <c:pt idx="21">
                  <c:v>0.24566666666666759</c:v>
                </c:pt>
                <c:pt idx="22">
                  <c:v>5.666666666668263E-3</c:v>
                </c:pt>
                <c:pt idx="23">
                  <c:v>5.5666666666668085E-2</c:v>
                </c:pt>
                <c:pt idx="24">
                  <c:v>-0.15433333333333188</c:v>
                </c:pt>
                <c:pt idx="25">
                  <c:v>-0.31433333333333202</c:v>
                </c:pt>
                <c:pt idx="26">
                  <c:v>-0.11433333333333184</c:v>
                </c:pt>
                <c:pt idx="27">
                  <c:v>7.5666666666667659E-2</c:v>
                </c:pt>
                <c:pt idx="28">
                  <c:v>5.666666666668263E-3</c:v>
                </c:pt>
                <c:pt idx="29">
                  <c:v>-4.333333333332412E-3</c:v>
                </c:pt>
                <c:pt idx="30">
                  <c:v>-0.21433333333333238</c:v>
                </c:pt>
                <c:pt idx="31">
                  <c:v>-0.15433333333333188</c:v>
                </c:pt>
                <c:pt idx="32">
                  <c:v>-0.14433333333333209</c:v>
                </c:pt>
                <c:pt idx="33">
                  <c:v>9.5666666666668121E-2</c:v>
                </c:pt>
                <c:pt idx="34">
                  <c:v>0.15566666666666773</c:v>
                </c:pt>
                <c:pt idx="35">
                  <c:v>0.11566666666666769</c:v>
                </c:pt>
                <c:pt idx="36">
                  <c:v>0.10566666666666791</c:v>
                </c:pt>
                <c:pt idx="37">
                  <c:v>-0.10433333333333206</c:v>
                </c:pt>
                <c:pt idx="38">
                  <c:v>0.12566666666666837</c:v>
                </c:pt>
                <c:pt idx="39">
                  <c:v>7.5666666666667659E-2</c:v>
                </c:pt>
                <c:pt idx="40">
                  <c:v>-0.12433333333333163</c:v>
                </c:pt>
                <c:pt idx="41">
                  <c:v>0.12566666666666837</c:v>
                </c:pt>
                <c:pt idx="42">
                  <c:v>7.5666666666667659E-2</c:v>
                </c:pt>
                <c:pt idx="43">
                  <c:v>-0.16433333333333167</c:v>
                </c:pt>
                <c:pt idx="44">
                  <c:v>0.17566666666666819</c:v>
                </c:pt>
                <c:pt idx="45">
                  <c:v>0.10566666666666791</c:v>
                </c:pt>
                <c:pt idx="46">
                  <c:v>-0.15433333333333188</c:v>
                </c:pt>
                <c:pt idx="47">
                  <c:v>2.5666666666667837E-2</c:v>
                </c:pt>
                <c:pt idx="48">
                  <c:v>8.5666666666668334E-2</c:v>
                </c:pt>
                <c:pt idx="49">
                  <c:v>-0.27433333333333199</c:v>
                </c:pt>
                <c:pt idx="50">
                  <c:v>-0.25433333333333241</c:v>
                </c:pt>
                <c:pt idx="51">
                  <c:v>-0.17433333333333234</c:v>
                </c:pt>
                <c:pt idx="52">
                  <c:v>6.5666666666667872E-2</c:v>
                </c:pt>
                <c:pt idx="53">
                  <c:v>-0.16433333333333167</c:v>
                </c:pt>
                <c:pt idx="54">
                  <c:v>-5.4333333333332234E-2</c:v>
                </c:pt>
                <c:pt idx="55">
                  <c:v>0.16566666666666752</c:v>
                </c:pt>
                <c:pt idx="56">
                  <c:v>6.5666666666667872E-2</c:v>
                </c:pt>
                <c:pt idx="57">
                  <c:v>-0.10433333333333206</c:v>
                </c:pt>
                <c:pt idx="58">
                  <c:v>-0.15773345036092845</c:v>
                </c:pt>
                <c:pt idx="59">
                  <c:v>0.17115666578938526</c:v>
                </c:pt>
                <c:pt idx="60">
                  <c:v>-0.15513319123251357</c:v>
                </c:pt>
                <c:pt idx="61">
                  <c:v>-5.2833990075342285E-2</c:v>
                </c:pt>
                <c:pt idx="62">
                  <c:v>-6.7033051704425084E-2</c:v>
                </c:pt>
                <c:pt idx="63">
                  <c:v>-2.0579203221185338E-2</c:v>
                </c:pt>
                <c:pt idx="64">
                  <c:v>-7.620522624907089E-3</c:v>
                </c:pt>
              </c:numCache>
            </c:numRef>
          </c:val>
          <c:smooth val="0"/>
          <c:extLst>
            <c:ext xmlns:c16="http://schemas.microsoft.com/office/drawing/2014/chart" uri="{C3380CC4-5D6E-409C-BE32-E72D297353CC}">
              <c16:uniqueId val="{00000009-5A5D-4D4B-8C44-ADA3CD2A0646}"/>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10"/>
        <c:noMultiLvlLbl val="0"/>
      </c:catAx>
      <c:valAx>
        <c:axId val="649718135"/>
        <c:scaling>
          <c:orientation val="minMax"/>
          <c:min val="0"/>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l-GR" sz="1100"/>
                  <a:t>Σ</a:t>
                </a:r>
                <a:r>
                  <a:rPr lang="en-AU" sz="1100"/>
                  <a:t>FFDI</a:t>
                </a:r>
              </a:p>
            </c:rich>
          </c:tx>
          <c:layout>
            <c:manualLayout>
              <c:xMode val="edge"/>
              <c:yMode val="edge"/>
              <c:x val="2.7765786177370779E-4"/>
              <c:y val="0.36740683125783324"/>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majorUnit val="1"/>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0.2219774004206235"/>
          <c:y val="0.92494766994400157"/>
          <c:w val="0.5560450381976737"/>
          <c:h val="7.505233005599847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Tasmania</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'Tas LH2019'!$B$60</c:f>
              <c:strCache>
                <c:ptCount val="1"/>
                <c:pt idx="0">
                  <c:v>MFFDI LH2019</c:v>
                </c:pt>
              </c:strCache>
            </c:strRef>
          </c:tx>
          <c:spPr>
            <a:ln w="19050" cap="rnd">
              <a:solidFill>
                <a:schemeClr val="accent2"/>
              </a:solidFill>
              <a:round/>
            </a:ln>
            <a:effectLst/>
          </c:spPr>
          <c:marker>
            <c:symbol val="none"/>
          </c:marker>
          <c:cat>
            <c:numRef>
              <c:f>'Tas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'Tas LH2019'!$B$61:$B$106</c:f>
              <c:numCache>
                <c:formatCode>0.00</c:formatCode>
                <c:ptCount val="46"/>
                <c:pt idx="0">
                  <c:v>-0.28077838208005407</c:v>
                </c:pt>
                <c:pt idx="1">
                  <c:v>-0.26688135455952938</c:v>
                </c:pt>
                <c:pt idx="2">
                  <c:v>-1.8389820080969355</c:v>
                </c:pt>
                <c:pt idx="3">
                  <c:v>-1.5905247747976501</c:v>
                </c:pt>
                <c:pt idx="4">
                  <c:v>-0.81888116741211314</c:v>
                </c:pt>
                <c:pt idx="5">
                  <c:v>-1.5777106600035198</c:v>
                </c:pt>
                <c:pt idx="6">
                  <c:v>-0.65758339700985735</c:v>
                </c:pt>
                <c:pt idx="7">
                  <c:v>-0.90413682937751272</c:v>
                </c:pt>
                <c:pt idx="8">
                  <c:v>0.74814768657115116</c:v>
                </c:pt>
                <c:pt idx="9">
                  <c:v>-7.8053021852285284E-2</c:v>
                </c:pt>
                <c:pt idx="10">
                  <c:v>0.57673313845950946</c:v>
                </c:pt>
                <c:pt idx="11">
                  <c:v>0.78947104094227627</c:v>
                </c:pt>
                <c:pt idx="12">
                  <c:v>0.20994063234017321</c:v>
                </c:pt>
                <c:pt idx="13">
                  <c:v>-1.0000741795075485</c:v>
                </c:pt>
                <c:pt idx="14">
                  <c:v>-1.524277698765155</c:v>
                </c:pt>
                <c:pt idx="15">
                  <c:v>-0.2553146806315218</c:v>
                </c:pt>
                <c:pt idx="16">
                  <c:v>0.91035973011241444</c:v>
                </c:pt>
                <c:pt idx="17">
                  <c:v>-1.1009423460016945</c:v>
                </c:pt>
                <c:pt idx="18">
                  <c:v>0.24139975088376525</c:v>
                </c:pt>
                <c:pt idx="19">
                  <c:v>-8.2224952826843417E-2</c:v>
                </c:pt>
                <c:pt idx="20">
                  <c:v>-0.68603454120718288</c:v>
                </c:pt>
                <c:pt idx="21">
                  <c:v>-0.56038855481736849</c:v>
                </c:pt>
                <c:pt idx="22">
                  <c:v>-0.22657369944120981</c:v>
                </c:pt>
                <c:pt idx="23">
                  <c:v>0.19805115737478665</c:v>
                </c:pt>
                <c:pt idx="24">
                  <c:v>-1.7523733286853391</c:v>
                </c:pt>
                <c:pt idx="25">
                  <c:v>-0.60106456911294948</c:v>
                </c:pt>
                <c:pt idx="26">
                  <c:v>1.0497641833315692</c:v>
                </c:pt>
                <c:pt idx="27">
                  <c:v>-0.99051370028672836</c:v>
                </c:pt>
                <c:pt idx="28">
                  <c:v>1.5781483837678134</c:v>
                </c:pt>
                <c:pt idx="29">
                  <c:v>1.1566144203233435</c:v>
                </c:pt>
                <c:pt idx="30">
                  <c:v>-0.64805915159372696</c:v>
                </c:pt>
                <c:pt idx="31">
                  <c:v>0.70242385133520679</c:v>
                </c:pt>
                <c:pt idx="32">
                  <c:v>0.21761249221671974</c:v>
                </c:pt>
                <c:pt idx="33">
                  <c:v>0.90958994403545301</c:v>
                </c:pt>
                <c:pt idx="34">
                  <c:v>-0.68995795256213011</c:v>
                </c:pt>
                <c:pt idx="35">
                  <c:v>1.9867952441889123</c:v>
                </c:pt>
                <c:pt idx="36">
                  <c:v>1.2067126162455368</c:v>
                </c:pt>
                <c:pt idx="37">
                  <c:v>0.45704623948574352</c:v>
                </c:pt>
                <c:pt idx="38">
                  <c:v>0.37003948654607133</c:v>
                </c:pt>
                <c:pt idx="39">
                  <c:v>-1.1524427752268191</c:v>
                </c:pt>
                <c:pt idx="40">
                  <c:v>0.30717808063529012</c:v>
                </c:pt>
                <c:pt idx="41">
                  <c:v>1.7713517192962998</c:v>
                </c:pt>
                <c:pt idx="42">
                  <c:v>0.87075533766962299</c:v>
                </c:pt>
                <c:pt idx="43">
                  <c:v>0.44089715759343939</c:v>
                </c:pt>
                <c:pt idx="44">
                  <c:v>1.7298962590284377</c:v>
                </c:pt>
                <c:pt idx="45">
                  <c:v>0.85484517347213052</c:v>
                </c:pt>
              </c:numCache>
            </c:numRef>
          </c:val>
          <c:smooth val="0"/>
          <c:extLst>
            <c:ext xmlns:c16="http://schemas.microsoft.com/office/drawing/2014/chart" uri="{C3380CC4-5D6E-409C-BE32-E72D297353CC}">
              <c16:uniqueId val="{00000001-8D70-4850-A6EE-17DD0C63900B}"/>
            </c:ext>
          </c:extLst>
        </c:ser>
        <c:ser>
          <c:idx val="0"/>
          <c:order val="1"/>
          <c:tx>
            <c:strRef>
              <c:f>'Tas LH2019'!$L$60</c:f>
              <c:strCache>
                <c:ptCount val="1"/>
                <c:pt idx="0">
                  <c:v>ΣFFDI model</c:v>
                </c:pt>
              </c:strCache>
            </c:strRef>
          </c:tx>
          <c:spPr>
            <a:ln w="19050" cap="rnd">
              <a:solidFill>
                <a:schemeClr val="accent1"/>
              </a:solidFill>
              <a:round/>
            </a:ln>
            <a:effectLst/>
          </c:spPr>
          <c:marker>
            <c:symbol val="none"/>
          </c:marker>
          <c:cat>
            <c:numRef>
              <c:f>'Tas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'Tas LH2019'!$L$61:$L$106</c:f>
              <c:numCache>
                <c:formatCode>0.00</c:formatCode>
                <c:ptCount val="46"/>
                <c:pt idx="0">
                  <c:v>6.8139730196133966E-2</c:v>
                </c:pt>
                <c:pt idx="1">
                  <c:v>-0.56138353177050804</c:v>
                </c:pt>
                <c:pt idx="2">
                  <c:v>0.38432797716062334</c:v>
                </c:pt>
                <c:pt idx="3">
                  <c:v>-2.2431944496703511</c:v>
                </c:pt>
                <c:pt idx="4">
                  <c:v>-1.0203610165189545</c:v>
                </c:pt>
                <c:pt idx="5">
                  <c:v>-1.0307490416076179</c:v>
                </c:pt>
                <c:pt idx="6">
                  <c:v>0.14798183895088801</c:v>
                </c:pt>
                <c:pt idx="7">
                  <c:v>-0.37884441156031284</c:v>
                </c:pt>
                <c:pt idx="8">
                  <c:v>-0.6379217677916289</c:v>
                </c:pt>
                <c:pt idx="9">
                  <c:v>0.29525889452779847</c:v>
                </c:pt>
                <c:pt idx="10">
                  <c:v>0.11636247925918913</c:v>
                </c:pt>
                <c:pt idx="11">
                  <c:v>0.93170039303706176</c:v>
                </c:pt>
                <c:pt idx="12">
                  <c:v>0.53698600345768033</c:v>
                </c:pt>
                <c:pt idx="13">
                  <c:v>-1.0327863810216384</c:v>
                </c:pt>
                <c:pt idx="14">
                  <c:v>-0.42054741198705348</c:v>
                </c:pt>
                <c:pt idx="15">
                  <c:v>-0.7460013134232456</c:v>
                </c:pt>
                <c:pt idx="16">
                  <c:v>2.2326793499406734</c:v>
                </c:pt>
                <c:pt idx="17">
                  <c:v>-4.0266719582950403E-2</c:v>
                </c:pt>
                <c:pt idx="18">
                  <c:v>0.583751444213508</c:v>
                </c:pt>
                <c:pt idx="19">
                  <c:v>-0.21234634159066354</c:v>
                </c:pt>
                <c:pt idx="20">
                  <c:v>-0.93682312242015542</c:v>
                </c:pt>
                <c:pt idx="21">
                  <c:v>-0.73906489280468446</c:v>
                </c:pt>
                <c:pt idx="22">
                  <c:v>-1.0310120055938756</c:v>
                </c:pt>
                <c:pt idx="23">
                  <c:v>-9.0858529378991942E-2</c:v>
                </c:pt>
                <c:pt idx="24">
                  <c:v>-1.207765373104102</c:v>
                </c:pt>
                <c:pt idx="25">
                  <c:v>-0.72882958855891133</c:v>
                </c:pt>
                <c:pt idx="26">
                  <c:v>0.63696526287590338</c:v>
                </c:pt>
                <c:pt idx="27">
                  <c:v>-0.2233531946621812</c:v>
                </c:pt>
                <c:pt idx="28">
                  <c:v>1.6495352545480688</c:v>
                </c:pt>
                <c:pt idx="29">
                  <c:v>1.475451640293461</c:v>
                </c:pt>
                <c:pt idx="30">
                  <c:v>-0.56106462997805573</c:v>
                </c:pt>
                <c:pt idx="31">
                  <c:v>-0.26528107869488354</c:v>
                </c:pt>
                <c:pt idx="32">
                  <c:v>-1.0301158451670747</c:v>
                </c:pt>
                <c:pt idx="33">
                  <c:v>0.62532789346060169</c:v>
                </c:pt>
                <c:pt idx="34">
                  <c:v>-0.82646770192581165</c:v>
                </c:pt>
                <c:pt idx="35">
                  <c:v>2.0727654203031958</c:v>
                </c:pt>
                <c:pt idx="36">
                  <c:v>2.0739560449196617</c:v>
                </c:pt>
                <c:pt idx="37">
                  <c:v>0.2093314227813125</c:v>
                </c:pt>
                <c:pt idx="38">
                  <c:v>0.5869068877289374</c:v>
                </c:pt>
                <c:pt idx="39">
                  <c:v>-0.80533529294520401</c:v>
                </c:pt>
                <c:pt idx="40">
                  <c:v>0.13253723606613402</c:v>
                </c:pt>
                <c:pt idx="41">
                  <c:v>1.5835857441374308</c:v>
                </c:pt>
                <c:pt idx="42">
                  <c:v>-0.93352811753120901</c:v>
                </c:pt>
                <c:pt idx="43">
                  <c:v>0.36231561462920564</c:v>
                </c:pt>
                <c:pt idx="44">
                  <c:v>1.5888872745623639</c:v>
                </c:pt>
                <c:pt idx="45">
                  <c:v>-0.59085204775979516</c:v>
                </c:pt>
              </c:numCache>
            </c:numRef>
          </c:val>
          <c:smooth val="0"/>
          <c:extLst>
            <c:ext xmlns:c16="http://schemas.microsoft.com/office/drawing/2014/chart" uri="{C3380CC4-5D6E-409C-BE32-E72D297353CC}">
              <c16:uniqueId val="{00000003-8D70-4850-A6EE-17DD0C63900B}"/>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1"/>
          <c:order val="0"/>
          <c:tx>
            <c:strRef>
              <c:f>'Tas LH2019'!$I$60</c:f>
              <c:strCache>
                <c:ptCount val="1"/>
                <c:pt idx="0">
                  <c:v>Tmax</c:v>
                </c:pt>
              </c:strCache>
            </c:strRef>
          </c:tx>
          <c:spPr>
            <a:ln w="28575" cap="rnd">
              <a:solidFill>
                <a:schemeClr val="accent2"/>
              </a:solidFill>
              <a:round/>
            </a:ln>
            <a:effectLst/>
          </c:spPr>
          <c:marker>
            <c:symbol val="none"/>
          </c:marker>
          <c:cat>
            <c:numRef>
              <c:f>'Tas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'Tas LH2019'!$I$61:$I$106</c:f>
              <c:numCache>
                <c:formatCode>0.00</c:formatCode>
                <c:ptCount val="46"/>
                <c:pt idx="0">
                  <c:v>-0.39101483369565671</c:v>
                </c:pt>
                <c:pt idx="1">
                  <c:v>0.17781125380434304</c:v>
                </c:pt>
                <c:pt idx="2">
                  <c:v>-0.10403928369565563</c:v>
                </c:pt>
                <c:pt idx="3">
                  <c:v>-0.71859608369565464</c:v>
                </c:pt>
                <c:pt idx="4">
                  <c:v>-0.11375074619565595</c:v>
                </c:pt>
                <c:pt idx="5">
                  <c:v>-0.92757253369565618</c:v>
                </c:pt>
                <c:pt idx="6">
                  <c:v>-0.37734349619565677</c:v>
                </c:pt>
                <c:pt idx="7">
                  <c:v>-0.27763380869565424</c:v>
                </c:pt>
                <c:pt idx="8">
                  <c:v>-4.6288369565417042E-4</c:v>
                </c:pt>
                <c:pt idx="9">
                  <c:v>0.43539191630434715</c:v>
                </c:pt>
                <c:pt idx="10">
                  <c:v>0.14172819130434533</c:v>
                </c:pt>
                <c:pt idx="11">
                  <c:v>-0.10707488369565965</c:v>
                </c:pt>
                <c:pt idx="12">
                  <c:v>-0.48090953369565526</c:v>
                </c:pt>
                <c:pt idx="13">
                  <c:v>-0.70527864619565861</c:v>
                </c:pt>
                <c:pt idx="14">
                  <c:v>-0.80455088369565431</c:v>
                </c:pt>
                <c:pt idx="15">
                  <c:v>-0.59716587119565645</c:v>
                </c:pt>
                <c:pt idx="16">
                  <c:v>0.50481487880434273</c:v>
                </c:pt>
                <c:pt idx="17">
                  <c:v>0.34633602880434466</c:v>
                </c:pt>
                <c:pt idx="18">
                  <c:v>0.13248181630434175</c:v>
                </c:pt>
                <c:pt idx="19">
                  <c:v>-0.1802580836956551</c:v>
                </c:pt>
                <c:pt idx="20">
                  <c:v>-0.39941818369565496</c:v>
                </c:pt>
                <c:pt idx="21">
                  <c:v>-0.39227080869565611</c:v>
                </c:pt>
                <c:pt idx="22">
                  <c:v>-0.17780604619565565</c:v>
                </c:pt>
                <c:pt idx="23">
                  <c:v>-0.22534580869565701</c:v>
                </c:pt>
                <c:pt idx="24">
                  <c:v>-1.2041395586956583</c:v>
                </c:pt>
                <c:pt idx="25">
                  <c:v>-0.54363322119565538</c:v>
                </c:pt>
                <c:pt idx="26">
                  <c:v>-5.4670961956553299E-3</c:v>
                </c:pt>
                <c:pt idx="27">
                  <c:v>3.6831678804343682E-2</c:v>
                </c:pt>
                <c:pt idx="28">
                  <c:v>0.42750441630434466</c:v>
                </c:pt>
                <c:pt idx="29">
                  <c:v>0.39839889130434614</c:v>
                </c:pt>
                <c:pt idx="30">
                  <c:v>-0.20925395869565477</c:v>
                </c:pt>
                <c:pt idx="31">
                  <c:v>0.38284576630434586</c:v>
                </c:pt>
                <c:pt idx="32">
                  <c:v>-0.54468612119565307</c:v>
                </c:pt>
                <c:pt idx="33">
                  <c:v>-5.2978871195655586E-2</c:v>
                </c:pt>
                <c:pt idx="34">
                  <c:v>-0.11420672119565367</c:v>
                </c:pt>
                <c:pt idx="35">
                  <c:v>0.41321940380434796</c:v>
                </c:pt>
                <c:pt idx="36">
                  <c:v>0.43135192880434658</c:v>
                </c:pt>
                <c:pt idx="37">
                  <c:v>2.3475478804343197E-2</c:v>
                </c:pt>
                <c:pt idx="38">
                  <c:v>0.93895400380434424</c:v>
                </c:pt>
                <c:pt idx="39">
                  <c:v>5.9842053804345596E-2</c:v>
                </c:pt>
                <c:pt idx="40">
                  <c:v>0.78261741630434045</c:v>
                </c:pt>
                <c:pt idx="41">
                  <c:v>1.0748812288043439</c:v>
                </c:pt>
                <c:pt idx="42">
                  <c:v>0.77012922880434331</c:v>
                </c:pt>
                <c:pt idx="43">
                  <c:v>0.42780265380434201</c:v>
                </c:pt>
                <c:pt idx="44">
                  <c:v>1.1715536913043465</c:v>
                </c:pt>
                <c:pt idx="45">
                  <c:v>0.57688604130434484</c:v>
                </c:pt>
              </c:numCache>
            </c:numRef>
          </c:val>
          <c:smooth val="0"/>
          <c:extLst>
            <c:ext xmlns:c16="http://schemas.microsoft.com/office/drawing/2014/chart" uri="{C3380CC4-5D6E-409C-BE32-E72D297353CC}">
              <c16:uniqueId val="{00000000-AB18-404C-B2CC-22504747B563}"/>
            </c:ext>
          </c:extLst>
        </c:ser>
        <c:ser>
          <c:idx val="0"/>
          <c:order val="1"/>
          <c:tx>
            <c:strRef>
              <c:f>'Tas LH2019'!$O$60</c:f>
              <c:strCache>
                <c:ptCount val="1"/>
                <c:pt idx="0">
                  <c:v>Tmax HQD</c:v>
                </c:pt>
              </c:strCache>
            </c:strRef>
          </c:tx>
          <c:spPr>
            <a:ln w="28575" cap="rnd">
              <a:solidFill>
                <a:schemeClr val="accent1"/>
              </a:solidFill>
              <a:round/>
            </a:ln>
            <a:effectLst/>
          </c:spPr>
          <c:marker>
            <c:symbol val="none"/>
          </c:marker>
          <c:cat>
            <c:numRef>
              <c:f>'Tas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'Tas LH2019'!$O$61:$O$106</c:f>
              <c:numCache>
                <c:formatCode>0.00</c:formatCode>
                <c:ptCount val="46"/>
                <c:pt idx="0">
                  <c:v>-0.20043478260869918</c:v>
                </c:pt>
                <c:pt idx="1">
                  <c:v>0.44956521739130118</c:v>
                </c:pt>
                <c:pt idx="2">
                  <c:v>-0.11043478260869932</c:v>
                </c:pt>
                <c:pt idx="3">
                  <c:v>-0.12043478260869911</c:v>
                </c:pt>
                <c:pt idx="4">
                  <c:v>-0.43043478260869783</c:v>
                </c:pt>
                <c:pt idx="5">
                  <c:v>-0.46043478260869897</c:v>
                </c:pt>
                <c:pt idx="6">
                  <c:v>-0.39043478260869868</c:v>
                </c:pt>
                <c:pt idx="7">
                  <c:v>-0.54043478260869904</c:v>
                </c:pt>
                <c:pt idx="8">
                  <c:v>-9.0434782608697972E-2</c:v>
                </c:pt>
                <c:pt idx="9">
                  <c:v>4.956521739130082E-2</c:v>
                </c:pt>
                <c:pt idx="10">
                  <c:v>0.28956521739130103</c:v>
                </c:pt>
                <c:pt idx="11">
                  <c:v>0.10956521739130132</c:v>
                </c:pt>
                <c:pt idx="12">
                  <c:v>-0.33043478260869819</c:v>
                </c:pt>
                <c:pt idx="13">
                  <c:v>-0.52043478260869769</c:v>
                </c:pt>
                <c:pt idx="14">
                  <c:v>-0.17043478260869804</c:v>
                </c:pt>
                <c:pt idx="15">
                  <c:v>-0.70043478260869918</c:v>
                </c:pt>
                <c:pt idx="16">
                  <c:v>-0.2604347826086979</c:v>
                </c:pt>
                <c:pt idx="17">
                  <c:v>0.77956521739130125</c:v>
                </c:pt>
                <c:pt idx="18">
                  <c:v>0.4895652173913021</c:v>
                </c:pt>
                <c:pt idx="19">
                  <c:v>9.956521739130153E-2</c:v>
                </c:pt>
                <c:pt idx="20">
                  <c:v>-0.36043478260869932</c:v>
                </c:pt>
                <c:pt idx="21">
                  <c:v>-0.69043478260869939</c:v>
                </c:pt>
                <c:pt idx="22">
                  <c:v>0.1195652173913011</c:v>
                </c:pt>
                <c:pt idx="23">
                  <c:v>-0.19043478260869939</c:v>
                </c:pt>
                <c:pt idx="24">
                  <c:v>-0.78043478260869925</c:v>
                </c:pt>
                <c:pt idx="25">
                  <c:v>-0.89043478260869868</c:v>
                </c:pt>
                <c:pt idx="26">
                  <c:v>-2.0434782608697688E-2</c:v>
                </c:pt>
                <c:pt idx="27">
                  <c:v>1.9565217391301459E-2</c:v>
                </c:pt>
                <c:pt idx="28">
                  <c:v>0.56956521739130217</c:v>
                </c:pt>
                <c:pt idx="29">
                  <c:v>0.59956521739130153</c:v>
                </c:pt>
                <c:pt idx="30">
                  <c:v>0.38956521739130068</c:v>
                </c:pt>
                <c:pt idx="31">
                  <c:v>0.15956521739130203</c:v>
                </c:pt>
                <c:pt idx="32">
                  <c:v>0.1795652173913016</c:v>
                </c:pt>
                <c:pt idx="33">
                  <c:v>-0.49043478260869833</c:v>
                </c:pt>
                <c:pt idx="34">
                  <c:v>0.24956521739130189</c:v>
                </c:pt>
                <c:pt idx="35">
                  <c:v>-0.21043478260869897</c:v>
                </c:pt>
                <c:pt idx="36">
                  <c:v>0.75956521739130167</c:v>
                </c:pt>
                <c:pt idx="37">
                  <c:v>4.956521739130082E-2</c:v>
                </c:pt>
                <c:pt idx="38">
                  <c:v>0.16956521739130181</c:v>
                </c:pt>
                <c:pt idx="39">
                  <c:v>0.30956521739130061</c:v>
                </c:pt>
                <c:pt idx="40">
                  <c:v>-1.0434782608697901E-2</c:v>
                </c:pt>
                <c:pt idx="41">
                  <c:v>0.29956521739130082</c:v>
                </c:pt>
                <c:pt idx="42">
                  <c:v>0.41956521739130181</c:v>
                </c:pt>
                <c:pt idx="43">
                  <c:v>0.82956521739130196</c:v>
                </c:pt>
                <c:pt idx="44">
                  <c:v>0.1795652173913016</c:v>
                </c:pt>
                <c:pt idx="45">
                  <c:v>0.39956521739130224</c:v>
                </c:pt>
              </c:numCache>
            </c:numRef>
          </c:val>
          <c:smooth val="0"/>
          <c:extLst>
            <c:ext xmlns:c16="http://schemas.microsoft.com/office/drawing/2014/chart" uri="{C3380CC4-5D6E-409C-BE32-E72D297353CC}">
              <c16:uniqueId val="{00000001-AB18-404C-B2CC-22504747B563}"/>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Anomaly</a:t>
                </a:r>
              </a:p>
            </c:rich>
          </c:tx>
          <c:overlay val="0"/>
          <c:spPr>
            <a:noFill/>
            <a:ln>
              <a:noFill/>
            </a:ln>
            <a:effectLst/>
          </c:sp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between"/>
      </c:valAx>
      <c:spPr>
        <a:noFill/>
        <a:ln>
          <a:solidFill>
            <a:schemeClr val="tx1"/>
          </a:solid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ln>
      <a:noFill/>
    </a:ln>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Tasmania</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'Tas LH2019'!$C$60</c:f>
              <c:strCache>
                <c:ptCount val="1"/>
                <c:pt idx="0">
                  <c:v>97FFDI LH2019</c:v>
                </c:pt>
              </c:strCache>
            </c:strRef>
          </c:tx>
          <c:spPr>
            <a:ln w="19050" cap="rnd">
              <a:solidFill>
                <a:schemeClr val="accent2"/>
              </a:solidFill>
              <a:round/>
            </a:ln>
            <a:effectLst/>
          </c:spPr>
          <c:marker>
            <c:symbol val="none"/>
          </c:marker>
          <c:cat>
            <c:numRef>
              <c:f>'Tas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'Tas LH2019'!$C$61:$C$106</c:f>
              <c:numCache>
                <c:formatCode>0.00</c:formatCode>
                <c:ptCount val="46"/>
                <c:pt idx="0">
                  <c:v>-0.79638798327941196</c:v>
                </c:pt>
                <c:pt idx="1">
                  <c:v>6.7901530870479065E-2</c:v>
                </c:pt>
                <c:pt idx="2">
                  <c:v>-1.4503971992798332</c:v>
                </c:pt>
                <c:pt idx="3">
                  <c:v>-1.0743339267596568</c:v>
                </c:pt>
                <c:pt idx="4">
                  <c:v>-1.1224376476233557</c:v>
                </c:pt>
                <c:pt idx="5">
                  <c:v>-1.0112902395504024</c:v>
                </c:pt>
                <c:pt idx="6">
                  <c:v>-8.7551369838709037E-2</c:v>
                </c:pt>
                <c:pt idx="7">
                  <c:v>-0.65995942154921816</c:v>
                </c:pt>
                <c:pt idx="8">
                  <c:v>1.1890853504986776</c:v>
                </c:pt>
                <c:pt idx="9">
                  <c:v>0.11618082696275141</c:v>
                </c:pt>
                <c:pt idx="10">
                  <c:v>0.30529891679709459</c:v>
                </c:pt>
                <c:pt idx="11">
                  <c:v>0.71838530224984609</c:v>
                </c:pt>
                <c:pt idx="12">
                  <c:v>-0.40746686718081421</c:v>
                </c:pt>
                <c:pt idx="13">
                  <c:v>-1.2840733280416852</c:v>
                </c:pt>
                <c:pt idx="14">
                  <c:v>-1.2915634387334287</c:v>
                </c:pt>
                <c:pt idx="15">
                  <c:v>-0.46779878286026666</c:v>
                </c:pt>
                <c:pt idx="16">
                  <c:v>0.80808688926508021</c:v>
                </c:pt>
                <c:pt idx="17">
                  <c:v>-0.60589585103105026</c:v>
                </c:pt>
                <c:pt idx="18">
                  <c:v>9.8741628986548105E-2</c:v>
                </c:pt>
                <c:pt idx="19">
                  <c:v>-3.5550112304390362E-2</c:v>
                </c:pt>
                <c:pt idx="20">
                  <c:v>-4.0944080674489333E-2</c:v>
                </c:pt>
                <c:pt idx="21">
                  <c:v>-1.0236269824152544</c:v>
                </c:pt>
                <c:pt idx="22">
                  <c:v>-1.1978661287593857</c:v>
                </c:pt>
                <c:pt idx="23">
                  <c:v>1.2373692493571535</c:v>
                </c:pt>
                <c:pt idx="24">
                  <c:v>-1.2785387671698472</c:v>
                </c:pt>
                <c:pt idx="25">
                  <c:v>-0.41933192447106238</c:v>
                </c:pt>
                <c:pt idx="26">
                  <c:v>1.3625021463588831</c:v>
                </c:pt>
                <c:pt idx="27">
                  <c:v>-1.0419430962286267</c:v>
                </c:pt>
                <c:pt idx="28">
                  <c:v>1.1117787079152346</c:v>
                </c:pt>
                <c:pt idx="29">
                  <c:v>0.7839816341897381</c:v>
                </c:pt>
                <c:pt idx="30">
                  <c:v>-1.2926842086130317</c:v>
                </c:pt>
                <c:pt idx="31">
                  <c:v>1.0002795638882882</c:v>
                </c:pt>
                <c:pt idx="32">
                  <c:v>0.19206676740611803</c:v>
                </c:pt>
                <c:pt idx="33">
                  <c:v>0.34178122826811463</c:v>
                </c:pt>
                <c:pt idx="34">
                  <c:v>-0.63390352892142088</c:v>
                </c:pt>
                <c:pt idx="35">
                  <c:v>1.1000496363852743</c:v>
                </c:pt>
                <c:pt idx="36">
                  <c:v>1.0100008974418104</c:v>
                </c:pt>
                <c:pt idx="37">
                  <c:v>0.45303413708067208</c:v>
                </c:pt>
                <c:pt idx="38">
                  <c:v>0.73237366528099923</c:v>
                </c:pt>
                <c:pt idx="39">
                  <c:v>-1.2452509480842788</c:v>
                </c:pt>
                <c:pt idx="40">
                  <c:v>0.51333502313082902</c:v>
                </c:pt>
                <c:pt idx="41">
                  <c:v>2.8051787163094488</c:v>
                </c:pt>
                <c:pt idx="42">
                  <c:v>0.56696993556200015</c:v>
                </c:pt>
                <c:pt idx="43">
                  <c:v>-0.10136513555164219</c:v>
                </c:pt>
                <c:pt idx="44">
                  <c:v>2.1816154187766688</c:v>
                </c:pt>
                <c:pt idx="45">
                  <c:v>-0.12583620406049123</c:v>
                </c:pt>
              </c:numCache>
            </c:numRef>
          </c:val>
          <c:smooth val="0"/>
          <c:extLst>
            <c:ext xmlns:c16="http://schemas.microsoft.com/office/drawing/2014/chart" uri="{C3380CC4-5D6E-409C-BE32-E72D297353CC}">
              <c16:uniqueId val="{00000001-FE9D-4C3F-A9D5-CFEF26CDB9A5}"/>
            </c:ext>
          </c:extLst>
        </c:ser>
        <c:ser>
          <c:idx val="0"/>
          <c:order val="1"/>
          <c:tx>
            <c:strRef>
              <c:f>'Tas LH2019'!$M$60</c:f>
              <c:strCache>
                <c:ptCount val="1"/>
                <c:pt idx="0">
                  <c:v>Days Hi+ model</c:v>
                </c:pt>
              </c:strCache>
            </c:strRef>
          </c:tx>
          <c:spPr>
            <a:ln w="19050" cap="rnd">
              <a:solidFill>
                <a:schemeClr val="accent1"/>
              </a:solidFill>
              <a:round/>
            </a:ln>
            <a:effectLst/>
          </c:spPr>
          <c:marker>
            <c:symbol val="none"/>
          </c:marker>
          <c:cat>
            <c:numRef>
              <c:f>'Tas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'Tas LH2019'!$M$61:$M$106</c:f>
              <c:numCache>
                <c:formatCode>0.00</c:formatCode>
                <c:ptCount val="46"/>
                <c:pt idx="0">
                  <c:v>9.3332887192938335E-2</c:v>
                </c:pt>
                <c:pt idx="1">
                  <c:v>-0.59610197407159249</c:v>
                </c:pt>
                <c:pt idx="2">
                  <c:v>0.39540811672250537</c:v>
                </c:pt>
                <c:pt idx="3">
                  <c:v>-2.29423449665294</c:v>
                </c:pt>
                <c:pt idx="4">
                  <c:v>-1.0310093619998093</c:v>
                </c:pt>
                <c:pt idx="5">
                  <c:v>-1.0142649160734212</c:v>
                </c:pt>
                <c:pt idx="6">
                  <c:v>0.22577816124621539</c:v>
                </c:pt>
                <c:pt idx="7">
                  <c:v>-0.33906759998295199</c:v>
                </c:pt>
                <c:pt idx="8">
                  <c:v>-0.62818217160440393</c:v>
                </c:pt>
                <c:pt idx="9">
                  <c:v>0.22544597637440272</c:v>
                </c:pt>
                <c:pt idx="10">
                  <c:v>0.12007268291259937</c:v>
                </c:pt>
                <c:pt idx="11">
                  <c:v>0.98533873726654186</c:v>
                </c:pt>
                <c:pt idx="12">
                  <c:v>0.5979340192159649</c:v>
                </c:pt>
                <c:pt idx="13">
                  <c:v>-1.0402658612388207</c:v>
                </c:pt>
                <c:pt idx="14">
                  <c:v>-0.39953951881399935</c:v>
                </c:pt>
                <c:pt idx="15">
                  <c:v>-0.73139408713036447</c:v>
                </c:pt>
                <c:pt idx="16">
                  <c:v>2.222968598202987</c:v>
                </c:pt>
                <c:pt idx="17">
                  <c:v>-0.10629476801484808</c:v>
                </c:pt>
                <c:pt idx="18">
                  <c:v>0.6114241952695022</c:v>
                </c:pt>
                <c:pt idx="19">
                  <c:v>-0.17002767758890702</c:v>
                </c:pt>
                <c:pt idx="20">
                  <c:v>-0.92883369876946198</c:v>
                </c:pt>
                <c:pt idx="21">
                  <c:v>-0.74397539189484307</c:v>
                </c:pt>
                <c:pt idx="22">
                  <c:v>-1.0347385207077253</c:v>
                </c:pt>
                <c:pt idx="23">
                  <c:v>-7.7086110377254241E-2</c:v>
                </c:pt>
                <c:pt idx="24">
                  <c:v>-1.1938381453251674</c:v>
                </c:pt>
                <c:pt idx="25">
                  <c:v>-0.71846332160498105</c:v>
                </c:pt>
                <c:pt idx="26">
                  <c:v>0.6883861761298472</c:v>
                </c:pt>
                <c:pt idx="27">
                  <c:v>-0.19513226093137304</c:v>
                </c:pt>
                <c:pt idx="28">
                  <c:v>1.6312887203303958</c:v>
                </c:pt>
                <c:pt idx="29">
                  <c:v>1.4135406583433836</c:v>
                </c:pt>
                <c:pt idx="30">
                  <c:v>-0.52571084927676681</c:v>
                </c:pt>
                <c:pt idx="31">
                  <c:v>-0.28043996262118354</c:v>
                </c:pt>
                <c:pt idx="32">
                  <c:v>-1.0626044234598608</c:v>
                </c:pt>
                <c:pt idx="33">
                  <c:v>0.69533203598027038</c:v>
                </c:pt>
                <c:pt idx="34">
                  <c:v>-0.83711858910509029</c:v>
                </c:pt>
                <c:pt idx="35">
                  <c:v>2.0819954741026407</c:v>
                </c:pt>
                <c:pt idx="36">
                  <c:v>2.0378622880133315</c:v>
                </c:pt>
                <c:pt idx="37">
                  <c:v>0.23884005943465642</c:v>
                </c:pt>
                <c:pt idx="38">
                  <c:v>0.49128459694377324</c:v>
                </c:pt>
                <c:pt idx="39">
                  <c:v>-0.83081469705278543</c:v>
                </c:pt>
                <c:pt idx="40">
                  <c:v>0.10714899807198341</c:v>
                </c:pt>
                <c:pt idx="41">
                  <c:v>1.5839381929945706</c:v>
                </c:pt>
                <c:pt idx="42">
                  <c:v>-0.99641592461810002</c:v>
                </c:pt>
                <c:pt idx="43">
                  <c:v>0.40007623481863552</c:v>
                </c:pt>
                <c:pt idx="44">
                  <c:v>1.5090003445752973</c:v>
                </c:pt>
                <c:pt idx="45">
                  <c:v>-0.5808428252258282</c:v>
                </c:pt>
              </c:numCache>
            </c:numRef>
          </c:val>
          <c:smooth val="0"/>
          <c:extLst>
            <c:ext xmlns:c16="http://schemas.microsoft.com/office/drawing/2014/chart" uri="{C3380CC4-5D6E-409C-BE32-E72D297353CC}">
              <c16:uniqueId val="{00000003-FE9D-4C3F-A9D5-CFEF26CDB9A5}"/>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max val="3"/>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ΣFFDI</c:v>
          </c:tx>
          <c:spPr>
            <a:ln w="25400" cap="rnd">
              <a:solidFill>
                <a:srgbClr val="C00000"/>
              </a:solidFill>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LH2019'!$M$61:$M$106</c:f>
              <c:numCache>
                <c:formatCode>0.00</c:formatCode>
                <c:ptCount val="46"/>
                <c:pt idx="0">
                  <c:v>9.3332887192938335E-2</c:v>
                </c:pt>
                <c:pt idx="1">
                  <c:v>-0.59610197407159249</c:v>
                </c:pt>
                <c:pt idx="2">
                  <c:v>0.39540811672250537</c:v>
                </c:pt>
                <c:pt idx="3">
                  <c:v>-2.29423449665294</c:v>
                </c:pt>
                <c:pt idx="4">
                  <c:v>-1.0310093619998093</c:v>
                </c:pt>
                <c:pt idx="5">
                  <c:v>-1.0142649160734212</c:v>
                </c:pt>
                <c:pt idx="6">
                  <c:v>0.22577816124621539</c:v>
                </c:pt>
                <c:pt idx="7">
                  <c:v>-0.33906759998295199</c:v>
                </c:pt>
                <c:pt idx="8">
                  <c:v>-0.62818217160440393</c:v>
                </c:pt>
                <c:pt idx="9">
                  <c:v>0.22544597637440272</c:v>
                </c:pt>
                <c:pt idx="10">
                  <c:v>0.12007268291259937</c:v>
                </c:pt>
                <c:pt idx="11">
                  <c:v>0.98533873726654186</c:v>
                </c:pt>
                <c:pt idx="12">
                  <c:v>0.5979340192159649</c:v>
                </c:pt>
                <c:pt idx="13">
                  <c:v>-1.0402658612388207</c:v>
                </c:pt>
                <c:pt idx="14">
                  <c:v>-0.39953951881399935</c:v>
                </c:pt>
                <c:pt idx="15">
                  <c:v>-0.73139408713036447</c:v>
                </c:pt>
                <c:pt idx="16">
                  <c:v>2.222968598202987</c:v>
                </c:pt>
                <c:pt idx="17">
                  <c:v>-0.10629476801484808</c:v>
                </c:pt>
                <c:pt idx="18">
                  <c:v>0.6114241952695022</c:v>
                </c:pt>
                <c:pt idx="19">
                  <c:v>-0.17002767758890702</c:v>
                </c:pt>
                <c:pt idx="20">
                  <c:v>-0.92883369876946198</c:v>
                </c:pt>
                <c:pt idx="21">
                  <c:v>-0.74397539189484307</c:v>
                </c:pt>
                <c:pt idx="22">
                  <c:v>-1.0347385207077253</c:v>
                </c:pt>
                <c:pt idx="23">
                  <c:v>-7.7086110377254241E-2</c:v>
                </c:pt>
                <c:pt idx="24">
                  <c:v>-1.1938381453251674</c:v>
                </c:pt>
                <c:pt idx="25">
                  <c:v>-0.71846332160498105</c:v>
                </c:pt>
                <c:pt idx="26">
                  <c:v>0.6883861761298472</c:v>
                </c:pt>
                <c:pt idx="27">
                  <c:v>-0.19513226093137304</c:v>
                </c:pt>
                <c:pt idx="28">
                  <c:v>1.6312887203303958</c:v>
                </c:pt>
                <c:pt idx="29">
                  <c:v>1.4135406583433836</c:v>
                </c:pt>
                <c:pt idx="30">
                  <c:v>-0.52571084927676681</c:v>
                </c:pt>
                <c:pt idx="31">
                  <c:v>-0.28043996262118354</c:v>
                </c:pt>
                <c:pt idx="32">
                  <c:v>-1.0626044234598608</c:v>
                </c:pt>
                <c:pt idx="33">
                  <c:v>0.69533203598027038</c:v>
                </c:pt>
                <c:pt idx="34">
                  <c:v>-0.83711858910509029</c:v>
                </c:pt>
                <c:pt idx="35">
                  <c:v>2.0819954741026407</c:v>
                </c:pt>
                <c:pt idx="36">
                  <c:v>2.0378622880133315</c:v>
                </c:pt>
                <c:pt idx="37">
                  <c:v>0.23884005943465642</c:v>
                </c:pt>
                <c:pt idx="38">
                  <c:v>0.49128459694377324</c:v>
                </c:pt>
                <c:pt idx="39">
                  <c:v>-0.83081469705278543</c:v>
                </c:pt>
                <c:pt idx="40">
                  <c:v>0.10714899807198341</c:v>
                </c:pt>
                <c:pt idx="41">
                  <c:v>1.5839381929945706</c:v>
                </c:pt>
                <c:pt idx="42">
                  <c:v>-0.99641592461810002</c:v>
                </c:pt>
                <c:pt idx="43">
                  <c:v>0.40007623481863552</c:v>
                </c:pt>
                <c:pt idx="44">
                  <c:v>1.5090003445752973</c:v>
                </c:pt>
                <c:pt idx="45">
                  <c:v>-0.5808428252258282</c:v>
                </c:pt>
              </c:numCache>
            </c:numRef>
          </c:val>
          <c:smooth val="0"/>
          <c:extLst>
            <c:ext xmlns:c16="http://schemas.microsoft.com/office/drawing/2014/chart" uri="{C3380CC4-5D6E-409C-BE32-E72D297353CC}">
              <c16:uniqueId val="{00000001-505E-482B-8F7F-709928E844B3}"/>
            </c:ext>
          </c:extLst>
        </c:ser>
        <c:ser>
          <c:idx val="1"/>
          <c:order val="1"/>
          <c:tx>
            <c:v>DF</c:v>
          </c:tx>
          <c:spPr>
            <a:ln w="19050" cap="rnd">
              <a:solidFill>
                <a:schemeClr val="accent3"/>
              </a:solidFill>
              <a:prstDash val="sysDot"/>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LH2019'!$D$61:$D$106</c:f>
              <c:numCache>
                <c:formatCode>0.00</c:formatCode>
                <c:ptCount val="46"/>
                <c:pt idx="0">
                  <c:v>-0.3101861310054348</c:v>
                </c:pt>
                <c:pt idx="1">
                  <c:v>6.2250127744565731E-2</c:v>
                </c:pt>
                <c:pt idx="2">
                  <c:v>-0.65571927100543359</c:v>
                </c:pt>
                <c:pt idx="3">
                  <c:v>-0.86694587600543471</c:v>
                </c:pt>
                <c:pt idx="4">
                  <c:v>-9.9182113505434266E-2</c:v>
                </c:pt>
                <c:pt idx="5">
                  <c:v>-0.54720753475543482</c:v>
                </c:pt>
                <c:pt idx="6">
                  <c:v>-0.10510621225543382</c:v>
                </c:pt>
                <c:pt idx="7">
                  <c:v>-4.1210924755434419E-2</c:v>
                </c:pt>
                <c:pt idx="8">
                  <c:v>0.64058359649456609</c:v>
                </c:pt>
                <c:pt idx="9">
                  <c:v>0.31080245274456608</c:v>
                </c:pt>
                <c:pt idx="10">
                  <c:v>0.2752806339945657</c:v>
                </c:pt>
                <c:pt idx="11">
                  <c:v>0.55705810149456614</c:v>
                </c:pt>
                <c:pt idx="12">
                  <c:v>0.31512924399456566</c:v>
                </c:pt>
                <c:pt idx="13">
                  <c:v>-0.48430526975543398</c:v>
                </c:pt>
                <c:pt idx="14">
                  <c:v>-0.50040749100543458</c:v>
                </c:pt>
                <c:pt idx="15">
                  <c:v>-4.4110799755433305E-2</c:v>
                </c:pt>
                <c:pt idx="16">
                  <c:v>0.46221594899456608</c:v>
                </c:pt>
                <c:pt idx="17">
                  <c:v>-0.28782289350543344</c:v>
                </c:pt>
                <c:pt idx="18">
                  <c:v>0.31301191649456506</c:v>
                </c:pt>
                <c:pt idx="19">
                  <c:v>6.4730788994565636E-2</c:v>
                </c:pt>
                <c:pt idx="20">
                  <c:v>-0.30458332600543425</c:v>
                </c:pt>
                <c:pt idx="21">
                  <c:v>3.5755078994565537E-2</c:v>
                </c:pt>
                <c:pt idx="22">
                  <c:v>-0.21824862850543347</c:v>
                </c:pt>
                <c:pt idx="23">
                  <c:v>0.19344509774456586</c:v>
                </c:pt>
                <c:pt idx="24">
                  <c:v>-0.8365284572554339</c:v>
                </c:pt>
                <c:pt idx="25">
                  <c:v>-0.37170730100543459</c:v>
                </c:pt>
                <c:pt idx="26">
                  <c:v>0.33292335649456639</c:v>
                </c:pt>
                <c:pt idx="27">
                  <c:v>-0.56531395350543434</c:v>
                </c:pt>
                <c:pt idx="28">
                  <c:v>0.62667348524456568</c:v>
                </c:pt>
                <c:pt idx="29">
                  <c:v>0.55439752524456587</c:v>
                </c:pt>
                <c:pt idx="30">
                  <c:v>-0.15324934225543352</c:v>
                </c:pt>
                <c:pt idx="31">
                  <c:v>7.4731906494566402E-2</c:v>
                </c:pt>
                <c:pt idx="32">
                  <c:v>-0.28427395725543469</c:v>
                </c:pt>
                <c:pt idx="33">
                  <c:v>0.31954538024456536</c:v>
                </c:pt>
                <c:pt idx="34">
                  <c:v>-0.35865326600543401</c:v>
                </c:pt>
                <c:pt idx="35">
                  <c:v>0.82061708524456556</c:v>
                </c:pt>
                <c:pt idx="36">
                  <c:v>0.53955240399456628</c:v>
                </c:pt>
                <c:pt idx="37">
                  <c:v>-0.14841608350543378</c:v>
                </c:pt>
                <c:pt idx="38">
                  <c:v>-6.77374385054339E-2</c:v>
                </c:pt>
                <c:pt idx="39">
                  <c:v>-0.59843840600543352</c:v>
                </c:pt>
                <c:pt idx="40">
                  <c:v>-5.748228475543371E-2</c:v>
                </c:pt>
                <c:pt idx="41">
                  <c:v>0.63789715524456625</c:v>
                </c:pt>
                <c:pt idx="42">
                  <c:v>0.24643781899456663</c:v>
                </c:pt>
                <c:pt idx="43">
                  <c:v>8.7889876494565478E-2</c:v>
                </c:pt>
                <c:pt idx="44">
                  <c:v>0.2899305302445665</c:v>
                </c:pt>
                <c:pt idx="45">
                  <c:v>0.14597745024456543</c:v>
                </c:pt>
              </c:numCache>
            </c:numRef>
          </c:val>
          <c:smooth val="0"/>
          <c:extLst>
            <c:ext xmlns:c16="http://schemas.microsoft.com/office/drawing/2014/chart" uri="{C3380CC4-5D6E-409C-BE32-E72D297353CC}">
              <c16:uniqueId val="{00000003-505E-482B-8F7F-709928E844B3}"/>
            </c:ext>
          </c:extLst>
        </c:ser>
        <c:ser>
          <c:idx val="2"/>
          <c:order val="2"/>
          <c:tx>
            <c:v>KBDI</c:v>
          </c:tx>
          <c:spPr>
            <a:ln w="12700" cap="rnd">
              <a:solidFill>
                <a:schemeClr val="accent3"/>
              </a:solidFill>
              <a:prstDash val="sysDash"/>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LH2019'!$E$61:$E$106</c:f>
              <c:numCache>
                <c:formatCode>0.00</c:formatCode>
                <c:ptCount val="46"/>
                <c:pt idx="0">
                  <c:v>-0.57726573236866519</c:v>
                </c:pt>
                <c:pt idx="1">
                  <c:v>0.1090917307201569</c:v>
                </c:pt>
                <c:pt idx="2">
                  <c:v>-1.404259805839897</c:v>
                </c:pt>
                <c:pt idx="3">
                  <c:v>-1.8112591647890726</c:v>
                </c:pt>
                <c:pt idx="4">
                  <c:v>7.7256637309148515E-2</c:v>
                </c:pt>
                <c:pt idx="5">
                  <c:v>-1.3935803065059902</c:v>
                </c:pt>
                <c:pt idx="6">
                  <c:v>-0.80659120615438329</c:v>
                </c:pt>
                <c:pt idx="7">
                  <c:v>-0.4621727657300585</c:v>
                </c:pt>
                <c:pt idx="8">
                  <c:v>1.5622953619415607</c:v>
                </c:pt>
                <c:pt idx="9">
                  <c:v>1.0151298260177037</c:v>
                </c:pt>
                <c:pt idx="10">
                  <c:v>0.90617651379918007</c:v>
                </c:pt>
                <c:pt idx="11">
                  <c:v>0.79393004349133744</c:v>
                </c:pt>
                <c:pt idx="12">
                  <c:v>0.68764735134876742</c:v>
                </c:pt>
                <c:pt idx="13">
                  <c:v>-0.98294205562958137</c:v>
                </c:pt>
                <c:pt idx="14">
                  <c:v>-0.9897818454959415</c:v>
                </c:pt>
                <c:pt idx="15">
                  <c:v>-0.3592156500211196</c:v>
                </c:pt>
                <c:pt idx="16">
                  <c:v>1.0388898503503496</c:v>
                </c:pt>
                <c:pt idx="17">
                  <c:v>-0.74249169945288496</c:v>
                </c:pt>
                <c:pt idx="18">
                  <c:v>0.54910804933874446</c:v>
                </c:pt>
                <c:pt idx="19">
                  <c:v>-0.14305070864676256</c:v>
                </c:pt>
                <c:pt idx="20">
                  <c:v>-0.56070503729689603</c:v>
                </c:pt>
                <c:pt idx="21">
                  <c:v>-2.9104542693788722E-2</c:v>
                </c:pt>
                <c:pt idx="22">
                  <c:v>-0.4656765967246364</c:v>
                </c:pt>
                <c:pt idx="23">
                  <c:v>6.1421624957877771E-2</c:v>
                </c:pt>
                <c:pt idx="24">
                  <c:v>-2.0713469835614031</c:v>
                </c:pt>
                <c:pt idx="25">
                  <c:v>-1.2751817713480067</c:v>
                </c:pt>
                <c:pt idx="26">
                  <c:v>0.44458779283979283</c:v>
                </c:pt>
                <c:pt idx="27">
                  <c:v>-1.6573060215574136</c:v>
                </c:pt>
                <c:pt idx="28">
                  <c:v>1.1736883764693156</c:v>
                </c:pt>
                <c:pt idx="29">
                  <c:v>1.8664538078695323</c:v>
                </c:pt>
                <c:pt idx="30">
                  <c:v>4.0745153030355065E-2</c:v>
                </c:pt>
                <c:pt idx="31">
                  <c:v>0.78413017272434116</c:v>
                </c:pt>
                <c:pt idx="32">
                  <c:v>-0.68019142943370836</c:v>
                </c:pt>
                <c:pt idx="33">
                  <c:v>0.20084022047723629</c:v>
                </c:pt>
                <c:pt idx="34">
                  <c:v>-0.39015526427636021</c:v>
                </c:pt>
                <c:pt idx="35">
                  <c:v>1.7723674809847807</c:v>
                </c:pt>
                <c:pt idx="36">
                  <c:v>0.78009889242582509</c:v>
                </c:pt>
                <c:pt idx="37">
                  <c:v>-0.70999892837178913</c:v>
                </c:pt>
                <c:pt idx="38">
                  <c:v>0.4319111455111434</c:v>
                </c:pt>
                <c:pt idx="39">
                  <c:v>-1.1770759943397748</c:v>
                </c:pt>
                <c:pt idx="40">
                  <c:v>-9.7186493538103953E-3</c:v>
                </c:pt>
                <c:pt idx="41">
                  <c:v>1.7013293897608295</c:v>
                </c:pt>
                <c:pt idx="42">
                  <c:v>1.4903940461698835</c:v>
                </c:pt>
                <c:pt idx="43">
                  <c:v>3.6965817360040086E-2</c:v>
                </c:pt>
                <c:pt idx="44">
                  <c:v>0.63308862850774972</c:v>
                </c:pt>
                <c:pt idx="45">
                  <c:v>0.54152424618628059</c:v>
                </c:pt>
              </c:numCache>
            </c:numRef>
          </c:val>
          <c:smooth val="0"/>
          <c:extLst>
            <c:ext xmlns:c16="http://schemas.microsoft.com/office/drawing/2014/chart" uri="{C3380CC4-5D6E-409C-BE32-E72D297353CC}">
              <c16:uniqueId val="{00000005-505E-482B-8F7F-709928E844B3}"/>
            </c:ext>
          </c:extLst>
        </c:ser>
        <c:ser>
          <c:idx val="3"/>
          <c:order val="3"/>
          <c:tx>
            <c:v>P</c:v>
          </c:tx>
          <c:spPr>
            <a:ln w="12700" cap="rnd">
              <a:solidFill>
                <a:schemeClr val="accent1"/>
              </a:solidFill>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LH2019'!$F$61:$F$106</c:f>
              <c:numCache>
                <c:formatCode>0.00</c:formatCode>
                <c:ptCount val="46"/>
                <c:pt idx="0">
                  <c:v>0.64283770329490164</c:v>
                </c:pt>
                <c:pt idx="1">
                  <c:v>-0.19883202885852583</c:v>
                </c:pt>
                <c:pt idx="2">
                  <c:v>1.1383495529113921</c:v>
                </c:pt>
                <c:pt idx="3">
                  <c:v>2.0787670956845412</c:v>
                </c:pt>
                <c:pt idx="4">
                  <c:v>1.0368632283575991</c:v>
                </c:pt>
                <c:pt idx="5">
                  <c:v>0.99804117457252184</c:v>
                </c:pt>
                <c:pt idx="6">
                  <c:v>-0.75149266360237932</c:v>
                </c:pt>
                <c:pt idx="7">
                  <c:v>-0.37728357445815214</c:v>
                </c:pt>
                <c:pt idx="8">
                  <c:v>-1.0871184576368778</c:v>
                </c:pt>
                <c:pt idx="9">
                  <c:v>-0.30866796328502855</c:v>
                </c:pt>
                <c:pt idx="10">
                  <c:v>-0.55825250179588604</c:v>
                </c:pt>
                <c:pt idx="11">
                  <c:v>-1.7979025000238815</c:v>
                </c:pt>
                <c:pt idx="12">
                  <c:v>-0.85148340808685152</c:v>
                </c:pt>
                <c:pt idx="13">
                  <c:v>0.86910240957490648</c:v>
                </c:pt>
                <c:pt idx="14">
                  <c:v>1.238570509899392</c:v>
                </c:pt>
                <c:pt idx="15">
                  <c:v>-0.37460488372685541</c:v>
                </c:pt>
                <c:pt idx="16">
                  <c:v>-1.1962851199823601</c:v>
                </c:pt>
                <c:pt idx="17">
                  <c:v>0.37028158905504827</c:v>
                </c:pt>
                <c:pt idx="18">
                  <c:v>-0.79068807826904697</c:v>
                </c:pt>
                <c:pt idx="19">
                  <c:v>-0.41501438892836767</c:v>
                </c:pt>
                <c:pt idx="20">
                  <c:v>0.4406999083474416</c:v>
                </c:pt>
                <c:pt idx="21">
                  <c:v>-0.35685341657552083</c:v>
                </c:pt>
                <c:pt idx="22">
                  <c:v>0.63801285516413209</c:v>
                </c:pt>
                <c:pt idx="23">
                  <c:v>-0.90096467468026087</c:v>
                </c:pt>
                <c:pt idx="24">
                  <c:v>1.9579594790423687</c:v>
                </c:pt>
                <c:pt idx="25">
                  <c:v>0.37921981651218423</c:v>
                </c:pt>
                <c:pt idx="26">
                  <c:v>-1.5803169653675759</c:v>
                </c:pt>
                <c:pt idx="27">
                  <c:v>0.91537779346258163</c:v>
                </c:pt>
                <c:pt idx="28">
                  <c:v>-1.5832429609460497</c:v>
                </c:pt>
                <c:pt idx="29">
                  <c:v>-0.53077442283658893</c:v>
                </c:pt>
                <c:pt idx="30">
                  <c:v>0.41927572385445172</c:v>
                </c:pt>
                <c:pt idx="31">
                  <c:v>0.35906580680663647</c:v>
                </c:pt>
                <c:pt idx="32">
                  <c:v>0.95252266102706906</c:v>
                </c:pt>
                <c:pt idx="33">
                  <c:v>-0.64407476166652056</c:v>
                </c:pt>
                <c:pt idx="34">
                  <c:v>1.2500667134108012</c:v>
                </c:pt>
                <c:pt idx="35">
                  <c:v>-1.6250615162271562</c:v>
                </c:pt>
                <c:pt idx="36">
                  <c:v>-1.6524199487809068</c:v>
                </c:pt>
                <c:pt idx="37">
                  <c:v>9.2414563161897306E-2</c:v>
                </c:pt>
                <c:pt idx="38">
                  <c:v>1.1493409981494065</c:v>
                </c:pt>
                <c:pt idx="39">
                  <c:v>1.3314738072625119</c:v>
                </c:pt>
                <c:pt idx="40">
                  <c:v>0.11325119834194107</c:v>
                </c:pt>
                <c:pt idx="41">
                  <c:v>-1.0953398749322172</c:v>
                </c:pt>
                <c:pt idx="42">
                  <c:v>0.86616893609608725</c:v>
                </c:pt>
                <c:pt idx="43">
                  <c:v>-6.9533256372797614E-2</c:v>
                </c:pt>
                <c:pt idx="44">
                  <c:v>-0.70244458109333274</c:v>
                </c:pt>
                <c:pt idx="45">
                  <c:v>0.21098842414339436</c:v>
                </c:pt>
              </c:numCache>
            </c:numRef>
          </c:val>
          <c:smooth val="0"/>
          <c:extLst>
            <c:ext xmlns:c16="http://schemas.microsoft.com/office/drawing/2014/chart" uri="{C3380CC4-5D6E-409C-BE32-E72D297353CC}">
              <c16:uniqueId val="{00000007-505E-482B-8F7F-709928E844B3}"/>
            </c:ext>
          </c:extLst>
        </c:ser>
        <c:ser>
          <c:idx val="4"/>
          <c:order val="4"/>
          <c:tx>
            <c:v>PDays</c:v>
          </c:tx>
          <c:spPr>
            <a:ln w="12700" cap="rnd">
              <a:solidFill>
                <a:schemeClr val="accent5"/>
              </a:solidFill>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LH2019'!$G$61:$G$106</c:f>
              <c:numCache>
                <c:formatCode>0.00</c:formatCode>
                <c:ptCount val="46"/>
                <c:pt idx="0">
                  <c:v>0.75721139645378843</c:v>
                </c:pt>
                <c:pt idx="1">
                  <c:v>-0.35312272119985105</c:v>
                </c:pt>
                <c:pt idx="2">
                  <c:v>0.14153468495781996</c:v>
                </c:pt>
                <c:pt idx="3">
                  <c:v>1.3874302342980651</c:v>
                </c:pt>
                <c:pt idx="4">
                  <c:v>0.69742209679260914</c:v>
                </c:pt>
                <c:pt idx="5">
                  <c:v>2.3479309262947714</c:v>
                </c:pt>
                <c:pt idx="6">
                  <c:v>0.42719967467934955</c:v>
                </c:pt>
                <c:pt idx="7">
                  <c:v>-0.84863554655448192</c:v>
                </c:pt>
                <c:pt idx="8">
                  <c:v>0.80218843738866585</c:v>
                </c:pt>
                <c:pt idx="9">
                  <c:v>0.81664051961098549</c:v>
                </c:pt>
                <c:pt idx="10">
                  <c:v>0.12757784542848061</c:v>
                </c:pt>
                <c:pt idx="11">
                  <c:v>-1.8239484972774878</c:v>
                </c:pt>
                <c:pt idx="12">
                  <c:v>-1.1040006878784403</c:v>
                </c:pt>
                <c:pt idx="13">
                  <c:v>0.66730233664702521</c:v>
                </c:pt>
                <c:pt idx="14">
                  <c:v>0.6820695733103328</c:v>
                </c:pt>
                <c:pt idx="15">
                  <c:v>6.7068192759334441E-2</c:v>
                </c:pt>
                <c:pt idx="16">
                  <c:v>-2.0193442506882744</c:v>
                </c:pt>
                <c:pt idx="17">
                  <c:v>0.51715375654910956</c:v>
                </c:pt>
                <c:pt idx="18">
                  <c:v>-0.96879943269581692</c:v>
                </c:pt>
                <c:pt idx="19">
                  <c:v>-1.0737008394808691</c:v>
                </c:pt>
                <c:pt idx="20">
                  <c:v>-0.11329019161016135</c:v>
                </c:pt>
                <c:pt idx="21">
                  <c:v>0.75721139645378843</c:v>
                </c:pt>
                <c:pt idx="22">
                  <c:v>-0.23300385712151542</c:v>
                </c:pt>
                <c:pt idx="23">
                  <c:v>-1.4792595829657427</c:v>
                </c:pt>
                <c:pt idx="24">
                  <c:v>1.2825738495760122</c:v>
                </c:pt>
                <c:pt idx="25">
                  <c:v>0.29213348568571912</c:v>
                </c:pt>
                <c:pt idx="26">
                  <c:v>-2.1693127425342005</c:v>
                </c:pt>
                <c:pt idx="27">
                  <c:v>0.50207136544481923</c:v>
                </c:pt>
                <c:pt idx="28">
                  <c:v>-0.89356756542636517</c:v>
                </c:pt>
                <c:pt idx="29">
                  <c:v>-0.26343877170807961</c:v>
                </c:pt>
                <c:pt idx="30">
                  <c:v>2.1730975320472273E-2</c:v>
                </c:pt>
                <c:pt idx="31">
                  <c:v>0.29195339743372678</c:v>
                </c:pt>
                <c:pt idx="32">
                  <c:v>-0.33831046247354923</c:v>
                </c:pt>
                <c:pt idx="33">
                  <c:v>-1.4185248199816074</c:v>
                </c:pt>
                <c:pt idx="34">
                  <c:v>-0.11315512542116579</c:v>
                </c:pt>
                <c:pt idx="35">
                  <c:v>-1.3889453245920031</c:v>
                </c:pt>
                <c:pt idx="36">
                  <c:v>-0.54856349667363469</c:v>
                </c:pt>
                <c:pt idx="37">
                  <c:v>1.34195795067021</c:v>
                </c:pt>
                <c:pt idx="38">
                  <c:v>0.99785432317744116</c:v>
                </c:pt>
                <c:pt idx="39">
                  <c:v>0.90704482211072135</c:v>
                </c:pt>
                <c:pt idx="40">
                  <c:v>1.2675364805347187</c:v>
                </c:pt>
                <c:pt idx="41">
                  <c:v>-0.36847524468212739</c:v>
                </c:pt>
                <c:pt idx="42">
                  <c:v>0.8475706768905249</c:v>
                </c:pt>
                <c:pt idx="43">
                  <c:v>0.6819345071213373</c:v>
                </c:pt>
                <c:pt idx="44">
                  <c:v>-0.89370263161535812</c:v>
                </c:pt>
                <c:pt idx="45">
                  <c:v>-0.2172011130092607</c:v>
                </c:pt>
              </c:numCache>
            </c:numRef>
          </c:val>
          <c:smooth val="0"/>
          <c:extLst>
            <c:ext xmlns:c16="http://schemas.microsoft.com/office/drawing/2014/chart" uri="{C3380CC4-5D6E-409C-BE32-E72D297353CC}">
              <c16:uniqueId val="{00000009-505E-482B-8F7F-709928E844B3}"/>
            </c:ext>
          </c:extLst>
        </c:ser>
        <c:ser>
          <c:idx val="5"/>
          <c:order val="5"/>
          <c:tx>
            <c:v>Tmax</c:v>
          </c:tx>
          <c:spPr>
            <a:ln w="12700" cap="rnd">
              <a:solidFill>
                <a:srgbClr val="FF0000"/>
              </a:solidFill>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LH2019'!$I$61:$I$106</c:f>
              <c:numCache>
                <c:formatCode>0.00</c:formatCode>
                <c:ptCount val="46"/>
                <c:pt idx="0">
                  <c:v>-0.39101483369565671</c:v>
                </c:pt>
                <c:pt idx="1">
                  <c:v>0.17781125380434304</c:v>
                </c:pt>
                <c:pt idx="2">
                  <c:v>-0.10403928369565563</c:v>
                </c:pt>
                <c:pt idx="3">
                  <c:v>-0.71859608369565464</c:v>
                </c:pt>
                <c:pt idx="4">
                  <c:v>-0.11375074619565595</c:v>
                </c:pt>
                <c:pt idx="5">
                  <c:v>-0.92757253369565618</c:v>
                </c:pt>
                <c:pt idx="6">
                  <c:v>-0.37734349619565677</c:v>
                </c:pt>
                <c:pt idx="7">
                  <c:v>-0.27763380869565424</c:v>
                </c:pt>
                <c:pt idx="8">
                  <c:v>-4.6288369565417042E-4</c:v>
                </c:pt>
                <c:pt idx="9">
                  <c:v>0.43539191630434715</c:v>
                </c:pt>
                <c:pt idx="10">
                  <c:v>0.14172819130434533</c:v>
                </c:pt>
                <c:pt idx="11">
                  <c:v>-0.10707488369565965</c:v>
                </c:pt>
                <c:pt idx="12">
                  <c:v>-0.48090953369565526</c:v>
                </c:pt>
                <c:pt idx="13">
                  <c:v>-0.70527864619565861</c:v>
                </c:pt>
                <c:pt idx="14">
                  <c:v>-0.80455088369565431</c:v>
                </c:pt>
                <c:pt idx="15">
                  <c:v>-0.59716587119565645</c:v>
                </c:pt>
                <c:pt idx="16">
                  <c:v>0.50481487880434273</c:v>
                </c:pt>
                <c:pt idx="17">
                  <c:v>0.34633602880434466</c:v>
                </c:pt>
                <c:pt idx="18">
                  <c:v>0.13248181630434175</c:v>
                </c:pt>
                <c:pt idx="19">
                  <c:v>-0.1802580836956551</c:v>
                </c:pt>
                <c:pt idx="20">
                  <c:v>-0.39941818369565496</c:v>
                </c:pt>
                <c:pt idx="21">
                  <c:v>-0.39227080869565611</c:v>
                </c:pt>
                <c:pt idx="22">
                  <c:v>-0.17780604619565565</c:v>
                </c:pt>
                <c:pt idx="23">
                  <c:v>-0.22534580869565701</c:v>
                </c:pt>
                <c:pt idx="24">
                  <c:v>-1.2041395586956583</c:v>
                </c:pt>
                <c:pt idx="25">
                  <c:v>-0.54363322119565538</c:v>
                </c:pt>
                <c:pt idx="26">
                  <c:v>-5.4670961956553299E-3</c:v>
                </c:pt>
                <c:pt idx="27">
                  <c:v>3.6831678804343682E-2</c:v>
                </c:pt>
                <c:pt idx="28">
                  <c:v>0.42750441630434466</c:v>
                </c:pt>
                <c:pt idx="29">
                  <c:v>0.39839889130434614</c:v>
                </c:pt>
                <c:pt idx="30">
                  <c:v>-0.20925395869565477</c:v>
                </c:pt>
                <c:pt idx="31">
                  <c:v>0.38284576630434586</c:v>
                </c:pt>
                <c:pt idx="32">
                  <c:v>-0.54468612119565307</c:v>
                </c:pt>
                <c:pt idx="33">
                  <c:v>-5.2978871195655586E-2</c:v>
                </c:pt>
                <c:pt idx="34">
                  <c:v>-0.11420672119565367</c:v>
                </c:pt>
                <c:pt idx="35">
                  <c:v>0.41321940380434796</c:v>
                </c:pt>
                <c:pt idx="36">
                  <c:v>0.43135192880434658</c:v>
                </c:pt>
                <c:pt idx="37">
                  <c:v>2.3475478804343197E-2</c:v>
                </c:pt>
                <c:pt idx="38">
                  <c:v>0.93895400380434424</c:v>
                </c:pt>
                <c:pt idx="39">
                  <c:v>5.9842053804345596E-2</c:v>
                </c:pt>
                <c:pt idx="40">
                  <c:v>0.78261741630434045</c:v>
                </c:pt>
                <c:pt idx="41">
                  <c:v>1.0748812288043439</c:v>
                </c:pt>
                <c:pt idx="42">
                  <c:v>0.77012922880434331</c:v>
                </c:pt>
                <c:pt idx="43">
                  <c:v>0.42780265380434201</c:v>
                </c:pt>
                <c:pt idx="44">
                  <c:v>1.1715536913043465</c:v>
                </c:pt>
                <c:pt idx="45">
                  <c:v>0.57688604130434484</c:v>
                </c:pt>
              </c:numCache>
            </c:numRef>
          </c:val>
          <c:smooth val="0"/>
          <c:extLst>
            <c:ext xmlns:c16="http://schemas.microsoft.com/office/drawing/2014/chart" uri="{C3380CC4-5D6E-409C-BE32-E72D297353CC}">
              <c16:uniqueId val="{0000000B-505E-482B-8F7F-709928E844B3}"/>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LH2019'!$H$61:$H$106</c:f>
              <c:numCache>
                <c:formatCode>0.00</c:formatCode>
                <c:ptCount val="46"/>
                <c:pt idx="0">
                  <c:v>-2.2404019866847946</c:v>
                </c:pt>
                <c:pt idx="1">
                  <c:v>0.73539602581520569</c:v>
                </c:pt>
                <c:pt idx="2">
                  <c:v>5.6384348758152072</c:v>
                </c:pt>
                <c:pt idx="3">
                  <c:v>3.5427501008152049</c:v>
                </c:pt>
                <c:pt idx="4">
                  <c:v>3.1066637758152069</c:v>
                </c:pt>
                <c:pt idx="5">
                  <c:v>3.885468850815208</c:v>
                </c:pt>
                <c:pt idx="6">
                  <c:v>1.9039135008152073</c:v>
                </c:pt>
                <c:pt idx="7">
                  <c:v>2.2834296258152094</c:v>
                </c:pt>
                <c:pt idx="8">
                  <c:v>-1.4883224184792709E-2</c:v>
                </c:pt>
                <c:pt idx="9">
                  <c:v>1.6987585133152052</c:v>
                </c:pt>
                <c:pt idx="10">
                  <c:v>-0.25385823668479901</c:v>
                </c:pt>
                <c:pt idx="11">
                  <c:v>-0.28826412418479208</c:v>
                </c:pt>
                <c:pt idx="12">
                  <c:v>0.42347836331520483</c:v>
                </c:pt>
                <c:pt idx="13">
                  <c:v>2.27555158831521</c:v>
                </c:pt>
                <c:pt idx="14">
                  <c:v>3.9172610133152048</c:v>
                </c:pt>
                <c:pt idx="15">
                  <c:v>1.6485729258152091</c:v>
                </c:pt>
                <c:pt idx="16">
                  <c:v>0.29885861331520402</c:v>
                </c:pt>
                <c:pt idx="17">
                  <c:v>3.1297023633152108</c:v>
                </c:pt>
                <c:pt idx="18">
                  <c:v>-6.7815661684797135E-2</c:v>
                </c:pt>
                <c:pt idx="19">
                  <c:v>-1.5957052491847961</c:v>
                </c:pt>
                <c:pt idx="20">
                  <c:v>0.54646921331519849</c:v>
                </c:pt>
                <c:pt idx="21">
                  <c:v>1.698610425815211</c:v>
                </c:pt>
                <c:pt idx="22">
                  <c:v>-0.190157786684793</c:v>
                </c:pt>
                <c:pt idx="23">
                  <c:v>-1.4647072366847951</c:v>
                </c:pt>
                <c:pt idx="24">
                  <c:v>2.3687155883152045</c:v>
                </c:pt>
                <c:pt idx="25">
                  <c:v>-0.59908839918479373</c:v>
                </c:pt>
                <c:pt idx="26">
                  <c:v>-3.3652506241847959</c:v>
                </c:pt>
                <c:pt idx="27">
                  <c:v>0.53944212581520645</c:v>
                </c:pt>
                <c:pt idx="28">
                  <c:v>-3.0207563366847907</c:v>
                </c:pt>
                <c:pt idx="29">
                  <c:v>-0.79418404918479979</c:v>
                </c:pt>
                <c:pt idx="30">
                  <c:v>0.60365788831520462</c:v>
                </c:pt>
                <c:pt idx="31">
                  <c:v>-1.9543113116847906</c:v>
                </c:pt>
                <c:pt idx="32">
                  <c:v>-1.2392332366847896</c:v>
                </c:pt>
                <c:pt idx="33">
                  <c:v>-2.4648739741847905</c:v>
                </c:pt>
                <c:pt idx="34">
                  <c:v>0.33988603831520692</c:v>
                </c:pt>
                <c:pt idx="35">
                  <c:v>-3.8190767866847963</c:v>
                </c:pt>
                <c:pt idx="36">
                  <c:v>-3.2362671866847919</c:v>
                </c:pt>
                <c:pt idx="37">
                  <c:v>-1.6564662366847926</c:v>
                </c:pt>
                <c:pt idx="38">
                  <c:v>-6.8990936684791393E-2</c:v>
                </c:pt>
                <c:pt idx="39">
                  <c:v>1.3837869633152025</c:v>
                </c:pt>
                <c:pt idx="40">
                  <c:v>-0.86156647418479082</c:v>
                </c:pt>
                <c:pt idx="41">
                  <c:v>-2.9544302491847887</c:v>
                </c:pt>
                <c:pt idx="42">
                  <c:v>-1.2201597741847934</c:v>
                </c:pt>
                <c:pt idx="43">
                  <c:v>-2.1834679241847894</c:v>
                </c:pt>
                <c:pt idx="44">
                  <c:v>-4.4009681116847972</c:v>
                </c:pt>
                <c:pt idx="45">
                  <c:v>-2.0139232616847877</c:v>
                </c:pt>
              </c:numCache>
            </c:numRef>
          </c:val>
          <c:smooth val="0"/>
          <c:extLst>
            <c:ext xmlns:c16="http://schemas.microsoft.com/office/drawing/2014/chart" uri="{C3380CC4-5D6E-409C-BE32-E72D297353CC}">
              <c16:uniqueId val="{0000000D-505E-482B-8F7F-709928E844B3}"/>
            </c:ext>
          </c:extLst>
        </c:ser>
        <c:ser>
          <c:idx val="7"/>
          <c:order val="7"/>
          <c:tx>
            <c:v>V</c:v>
          </c:tx>
          <c:spPr>
            <a:ln w="12700" cap="rnd">
              <a:solidFill>
                <a:srgbClr val="7030A0"/>
              </a:solidFill>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LH2019'!$J$61:$J$106</c:f>
              <c:numCache>
                <c:formatCode>0.00</c:formatCode>
                <c:ptCount val="46"/>
                <c:pt idx="0">
                  <c:v>-5.8349422067934764</c:v>
                </c:pt>
                <c:pt idx="1">
                  <c:v>-2.2802979230434772</c:v>
                </c:pt>
                <c:pt idx="2">
                  <c:v>-4.607630903043475</c:v>
                </c:pt>
                <c:pt idx="3">
                  <c:v>-1.3541794817934765</c:v>
                </c:pt>
                <c:pt idx="4">
                  <c:v>-2.5783310192934756</c:v>
                </c:pt>
                <c:pt idx="5">
                  <c:v>-2.4362644442934744</c:v>
                </c:pt>
                <c:pt idx="6">
                  <c:v>-1.6184185192934741</c:v>
                </c:pt>
                <c:pt idx="7">
                  <c:v>-2.5964085567934774</c:v>
                </c:pt>
                <c:pt idx="8">
                  <c:v>-0.93486756929347337</c:v>
                </c:pt>
                <c:pt idx="9">
                  <c:v>-1.1998908942934747</c:v>
                </c:pt>
                <c:pt idx="10">
                  <c:v>-0.54780638179347463</c:v>
                </c:pt>
                <c:pt idx="11">
                  <c:v>-0.79564075679347468</c:v>
                </c:pt>
                <c:pt idx="12">
                  <c:v>-1.3872133567934739</c:v>
                </c:pt>
                <c:pt idx="13">
                  <c:v>-1.7866762567934771</c:v>
                </c:pt>
                <c:pt idx="14">
                  <c:v>-1.7625959317934772</c:v>
                </c:pt>
                <c:pt idx="15">
                  <c:v>0.57607291820652051</c:v>
                </c:pt>
                <c:pt idx="16">
                  <c:v>-0.88241680679347922</c:v>
                </c:pt>
                <c:pt idx="17">
                  <c:v>-0.85819821929347739</c:v>
                </c:pt>
                <c:pt idx="18">
                  <c:v>-1.9776728692934746</c:v>
                </c:pt>
                <c:pt idx="19">
                  <c:v>-1.0599706067934775</c:v>
                </c:pt>
                <c:pt idx="20">
                  <c:v>-0.54359039429347433</c:v>
                </c:pt>
                <c:pt idx="21">
                  <c:v>-0.14306933179347681</c:v>
                </c:pt>
                <c:pt idx="22">
                  <c:v>2.0101502307065253</c:v>
                </c:pt>
                <c:pt idx="23">
                  <c:v>1.7026260432065214</c:v>
                </c:pt>
                <c:pt idx="24">
                  <c:v>0.58825335570652371</c:v>
                </c:pt>
                <c:pt idx="25">
                  <c:v>0.90731245570652419</c:v>
                </c:pt>
                <c:pt idx="26">
                  <c:v>1.7799402182065229</c:v>
                </c:pt>
                <c:pt idx="27">
                  <c:v>0.50183504320652261</c:v>
                </c:pt>
                <c:pt idx="28">
                  <c:v>1.2210377432065229</c:v>
                </c:pt>
                <c:pt idx="29">
                  <c:v>0.90390566820652651</c:v>
                </c:pt>
                <c:pt idx="30">
                  <c:v>4.3501993206525924E-2</c:v>
                </c:pt>
                <c:pt idx="31">
                  <c:v>1.7104341057065255</c:v>
                </c:pt>
                <c:pt idx="32">
                  <c:v>1.3198775432065233</c:v>
                </c:pt>
                <c:pt idx="33">
                  <c:v>1.0227844682065239</c:v>
                </c:pt>
                <c:pt idx="34">
                  <c:v>0.9603081557065245</c:v>
                </c:pt>
                <c:pt idx="35">
                  <c:v>1.4179248807065257</c:v>
                </c:pt>
                <c:pt idx="36">
                  <c:v>0.68354450570652148</c:v>
                </c:pt>
                <c:pt idx="37">
                  <c:v>1.590425530706522</c:v>
                </c:pt>
                <c:pt idx="38">
                  <c:v>2.0717622932065254</c:v>
                </c:pt>
                <c:pt idx="39">
                  <c:v>1.4825264182065254</c:v>
                </c:pt>
                <c:pt idx="40">
                  <c:v>2.4388592432065224</c:v>
                </c:pt>
                <c:pt idx="41">
                  <c:v>2.6655416182065252</c:v>
                </c:pt>
                <c:pt idx="42">
                  <c:v>2.6393399807065236</c:v>
                </c:pt>
                <c:pt idx="43">
                  <c:v>2.0305322307065232</c:v>
                </c:pt>
                <c:pt idx="44">
                  <c:v>2.8345762932065242</c:v>
                </c:pt>
                <c:pt idx="45">
                  <c:v>2.0830094932065251</c:v>
                </c:pt>
              </c:numCache>
            </c:numRef>
          </c:val>
          <c:smooth val="0"/>
          <c:extLst>
            <c:ext xmlns:c16="http://schemas.microsoft.com/office/drawing/2014/chart" uri="{C3380CC4-5D6E-409C-BE32-E72D297353CC}">
              <c16:uniqueId val="{0000000F-505E-482B-8F7F-709928E844B3}"/>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Days VHi+</c:v>
          </c:tx>
          <c:spPr>
            <a:ln w="25400" cap="rnd">
              <a:solidFill>
                <a:srgbClr val="C00000"/>
              </a:solidFill>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LH2019'!$M$61:$M$106</c:f>
              <c:numCache>
                <c:formatCode>0.00</c:formatCode>
                <c:ptCount val="46"/>
                <c:pt idx="0">
                  <c:v>9.3332887192938335E-2</c:v>
                </c:pt>
                <c:pt idx="1">
                  <c:v>-0.59610197407159249</c:v>
                </c:pt>
                <c:pt idx="2">
                  <c:v>0.39540811672250537</c:v>
                </c:pt>
                <c:pt idx="3">
                  <c:v>-2.29423449665294</c:v>
                </c:pt>
                <c:pt idx="4">
                  <c:v>-1.0310093619998093</c:v>
                </c:pt>
                <c:pt idx="5">
                  <c:v>-1.0142649160734212</c:v>
                </c:pt>
                <c:pt idx="6">
                  <c:v>0.22577816124621539</c:v>
                </c:pt>
                <c:pt idx="7">
                  <c:v>-0.33906759998295199</c:v>
                </c:pt>
                <c:pt idx="8">
                  <c:v>-0.62818217160440393</c:v>
                </c:pt>
                <c:pt idx="9">
                  <c:v>0.22544597637440272</c:v>
                </c:pt>
                <c:pt idx="10">
                  <c:v>0.12007268291259937</c:v>
                </c:pt>
                <c:pt idx="11">
                  <c:v>0.98533873726654186</c:v>
                </c:pt>
                <c:pt idx="12">
                  <c:v>0.5979340192159649</c:v>
                </c:pt>
                <c:pt idx="13">
                  <c:v>-1.0402658612388207</c:v>
                </c:pt>
                <c:pt idx="14">
                  <c:v>-0.39953951881399935</c:v>
                </c:pt>
                <c:pt idx="15">
                  <c:v>-0.73139408713036447</c:v>
                </c:pt>
                <c:pt idx="16">
                  <c:v>2.222968598202987</c:v>
                </c:pt>
                <c:pt idx="17">
                  <c:v>-0.10629476801484808</c:v>
                </c:pt>
                <c:pt idx="18">
                  <c:v>0.6114241952695022</c:v>
                </c:pt>
                <c:pt idx="19">
                  <c:v>-0.17002767758890702</c:v>
                </c:pt>
                <c:pt idx="20">
                  <c:v>-0.92883369876946198</c:v>
                </c:pt>
                <c:pt idx="21">
                  <c:v>-0.74397539189484307</c:v>
                </c:pt>
                <c:pt idx="22">
                  <c:v>-1.0347385207077253</c:v>
                </c:pt>
                <c:pt idx="23">
                  <c:v>-7.7086110377254241E-2</c:v>
                </c:pt>
                <c:pt idx="24">
                  <c:v>-1.1938381453251674</c:v>
                </c:pt>
                <c:pt idx="25">
                  <c:v>-0.71846332160498105</c:v>
                </c:pt>
                <c:pt idx="26">
                  <c:v>0.6883861761298472</c:v>
                </c:pt>
                <c:pt idx="27">
                  <c:v>-0.19513226093137304</c:v>
                </c:pt>
                <c:pt idx="28">
                  <c:v>1.6312887203303958</c:v>
                </c:pt>
                <c:pt idx="29">
                  <c:v>1.4135406583433836</c:v>
                </c:pt>
                <c:pt idx="30">
                  <c:v>-0.52571084927676681</c:v>
                </c:pt>
                <c:pt idx="31">
                  <c:v>-0.28043996262118354</c:v>
                </c:pt>
                <c:pt idx="32">
                  <c:v>-1.0626044234598608</c:v>
                </c:pt>
                <c:pt idx="33">
                  <c:v>0.69533203598027038</c:v>
                </c:pt>
                <c:pt idx="34">
                  <c:v>-0.83711858910509029</c:v>
                </c:pt>
                <c:pt idx="35">
                  <c:v>2.0819954741026407</c:v>
                </c:pt>
                <c:pt idx="36">
                  <c:v>2.0378622880133315</c:v>
                </c:pt>
                <c:pt idx="37">
                  <c:v>0.23884005943465642</c:v>
                </c:pt>
                <c:pt idx="38">
                  <c:v>0.49128459694377324</c:v>
                </c:pt>
                <c:pt idx="39">
                  <c:v>-0.83081469705278543</c:v>
                </c:pt>
                <c:pt idx="40">
                  <c:v>0.10714899807198341</c:v>
                </c:pt>
                <c:pt idx="41">
                  <c:v>1.5839381929945706</c:v>
                </c:pt>
                <c:pt idx="42">
                  <c:v>-0.99641592461810002</c:v>
                </c:pt>
                <c:pt idx="43">
                  <c:v>0.40007623481863552</c:v>
                </c:pt>
                <c:pt idx="44">
                  <c:v>1.5090003445752973</c:v>
                </c:pt>
                <c:pt idx="45">
                  <c:v>-0.5808428252258282</c:v>
                </c:pt>
              </c:numCache>
            </c:numRef>
          </c:val>
          <c:smooth val="0"/>
          <c:extLst>
            <c:ext xmlns:c16="http://schemas.microsoft.com/office/drawing/2014/chart" uri="{C3380CC4-5D6E-409C-BE32-E72D297353CC}">
              <c16:uniqueId val="{00000001-F906-4582-AA65-B45BACD9703E}"/>
            </c:ext>
          </c:extLst>
        </c:ser>
        <c:ser>
          <c:idx val="1"/>
          <c:order val="1"/>
          <c:tx>
            <c:v>DF</c:v>
          </c:tx>
          <c:spPr>
            <a:ln w="19050" cap="rnd">
              <a:solidFill>
                <a:schemeClr val="accent3"/>
              </a:solidFill>
              <a:prstDash val="sysDot"/>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LH2019'!$D$61:$D$106</c:f>
              <c:numCache>
                <c:formatCode>0.00</c:formatCode>
                <c:ptCount val="46"/>
                <c:pt idx="0">
                  <c:v>-0.3101861310054348</c:v>
                </c:pt>
                <c:pt idx="1">
                  <c:v>6.2250127744565731E-2</c:v>
                </c:pt>
                <c:pt idx="2">
                  <c:v>-0.65571927100543359</c:v>
                </c:pt>
                <c:pt idx="3">
                  <c:v>-0.86694587600543471</c:v>
                </c:pt>
                <c:pt idx="4">
                  <c:v>-9.9182113505434266E-2</c:v>
                </c:pt>
                <c:pt idx="5">
                  <c:v>-0.54720753475543482</c:v>
                </c:pt>
                <c:pt idx="6">
                  <c:v>-0.10510621225543382</c:v>
                </c:pt>
                <c:pt idx="7">
                  <c:v>-4.1210924755434419E-2</c:v>
                </c:pt>
                <c:pt idx="8">
                  <c:v>0.64058359649456609</c:v>
                </c:pt>
                <c:pt idx="9">
                  <c:v>0.31080245274456608</c:v>
                </c:pt>
                <c:pt idx="10">
                  <c:v>0.2752806339945657</c:v>
                </c:pt>
                <c:pt idx="11">
                  <c:v>0.55705810149456614</c:v>
                </c:pt>
                <c:pt idx="12">
                  <c:v>0.31512924399456566</c:v>
                </c:pt>
                <c:pt idx="13">
                  <c:v>-0.48430526975543398</c:v>
                </c:pt>
                <c:pt idx="14">
                  <c:v>-0.50040749100543458</c:v>
                </c:pt>
                <c:pt idx="15">
                  <c:v>-4.4110799755433305E-2</c:v>
                </c:pt>
                <c:pt idx="16">
                  <c:v>0.46221594899456608</c:v>
                </c:pt>
                <c:pt idx="17">
                  <c:v>-0.28782289350543344</c:v>
                </c:pt>
                <c:pt idx="18">
                  <c:v>0.31301191649456506</c:v>
                </c:pt>
                <c:pt idx="19">
                  <c:v>6.4730788994565636E-2</c:v>
                </c:pt>
                <c:pt idx="20">
                  <c:v>-0.30458332600543425</c:v>
                </c:pt>
                <c:pt idx="21">
                  <c:v>3.5755078994565537E-2</c:v>
                </c:pt>
                <c:pt idx="22">
                  <c:v>-0.21824862850543347</c:v>
                </c:pt>
                <c:pt idx="23">
                  <c:v>0.19344509774456586</c:v>
                </c:pt>
                <c:pt idx="24">
                  <c:v>-0.8365284572554339</c:v>
                </c:pt>
                <c:pt idx="25">
                  <c:v>-0.37170730100543459</c:v>
                </c:pt>
                <c:pt idx="26">
                  <c:v>0.33292335649456639</c:v>
                </c:pt>
                <c:pt idx="27">
                  <c:v>-0.56531395350543434</c:v>
                </c:pt>
                <c:pt idx="28">
                  <c:v>0.62667348524456568</c:v>
                </c:pt>
                <c:pt idx="29">
                  <c:v>0.55439752524456587</c:v>
                </c:pt>
                <c:pt idx="30">
                  <c:v>-0.15324934225543352</c:v>
                </c:pt>
                <c:pt idx="31">
                  <c:v>7.4731906494566402E-2</c:v>
                </c:pt>
                <c:pt idx="32">
                  <c:v>-0.28427395725543469</c:v>
                </c:pt>
                <c:pt idx="33">
                  <c:v>0.31954538024456536</c:v>
                </c:pt>
                <c:pt idx="34">
                  <c:v>-0.35865326600543401</c:v>
                </c:pt>
                <c:pt idx="35">
                  <c:v>0.82061708524456556</c:v>
                </c:pt>
                <c:pt idx="36">
                  <c:v>0.53955240399456628</c:v>
                </c:pt>
                <c:pt idx="37">
                  <c:v>-0.14841608350543378</c:v>
                </c:pt>
                <c:pt idx="38">
                  <c:v>-6.77374385054339E-2</c:v>
                </c:pt>
                <c:pt idx="39">
                  <c:v>-0.59843840600543352</c:v>
                </c:pt>
                <c:pt idx="40">
                  <c:v>-5.748228475543371E-2</c:v>
                </c:pt>
                <c:pt idx="41">
                  <c:v>0.63789715524456625</c:v>
                </c:pt>
                <c:pt idx="42">
                  <c:v>0.24643781899456663</c:v>
                </c:pt>
                <c:pt idx="43">
                  <c:v>8.7889876494565478E-2</c:v>
                </c:pt>
                <c:pt idx="44">
                  <c:v>0.2899305302445665</c:v>
                </c:pt>
                <c:pt idx="45">
                  <c:v>0.14597745024456543</c:v>
                </c:pt>
              </c:numCache>
            </c:numRef>
          </c:val>
          <c:smooth val="0"/>
          <c:extLst>
            <c:ext xmlns:c16="http://schemas.microsoft.com/office/drawing/2014/chart" uri="{C3380CC4-5D6E-409C-BE32-E72D297353CC}">
              <c16:uniqueId val="{00000003-F906-4582-AA65-B45BACD9703E}"/>
            </c:ext>
          </c:extLst>
        </c:ser>
        <c:ser>
          <c:idx val="2"/>
          <c:order val="2"/>
          <c:tx>
            <c:v>KBDI</c:v>
          </c:tx>
          <c:spPr>
            <a:ln w="12700" cap="rnd">
              <a:solidFill>
                <a:schemeClr val="accent3"/>
              </a:solidFill>
              <a:prstDash val="sysDash"/>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LH2019'!$E$61:$E$106</c:f>
              <c:numCache>
                <c:formatCode>0.00</c:formatCode>
                <c:ptCount val="46"/>
                <c:pt idx="0">
                  <c:v>-0.57726573236866519</c:v>
                </c:pt>
                <c:pt idx="1">
                  <c:v>0.1090917307201569</c:v>
                </c:pt>
                <c:pt idx="2">
                  <c:v>-1.404259805839897</c:v>
                </c:pt>
                <c:pt idx="3">
                  <c:v>-1.8112591647890726</c:v>
                </c:pt>
                <c:pt idx="4">
                  <c:v>7.7256637309148515E-2</c:v>
                </c:pt>
                <c:pt idx="5">
                  <c:v>-1.3935803065059902</c:v>
                </c:pt>
                <c:pt idx="6">
                  <c:v>-0.80659120615438329</c:v>
                </c:pt>
                <c:pt idx="7">
                  <c:v>-0.4621727657300585</c:v>
                </c:pt>
                <c:pt idx="8">
                  <c:v>1.5622953619415607</c:v>
                </c:pt>
                <c:pt idx="9">
                  <c:v>1.0151298260177037</c:v>
                </c:pt>
                <c:pt idx="10">
                  <c:v>0.90617651379918007</c:v>
                </c:pt>
                <c:pt idx="11">
                  <c:v>0.79393004349133744</c:v>
                </c:pt>
                <c:pt idx="12">
                  <c:v>0.68764735134876742</c:v>
                </c:pt>
                <c:pt idx="13">
                  <c:v>-0.98294205562958137</c:v>
                </c:pt>
                <c:pt idx="14">
                  <c:v>-0.9897818454959415</c:v>
                </c:pt>
                <c:pt idx="15">
                  <c:v>-0.3592156500211196</c:v>
                </c:pt>
                <c:pt idx="16">
                  <c:v>1.0388898503503496</c:v>
                </c:pt>
                <c:pt idx="17">
                  <c:v>-0.74249169945288496</c:v>
                </c:pt>
                <c:pt idx="18">
                  <c:v>0.54910804933874446</c:v>
                </c:pt>
                <c:pt idx="19">
                  <c:v>-0.14305070864676256</c:v>
                </c:pt>
                <c:pt idx="20">
                  <c:v>-0.56070503729689603</c:v>
                </c:pt>
                <c:pt idx="21">
                  <c:v>-2.9104542693788722E-2</c:v>
                </c:pt>
                <c:pt idx="22">
                  <c:v>-0.4656765967246364</c:v>
                </c:pt>
                <c:pt idx="23">
                  <c:v>6.1421624957877771E-2</c:v>
                </c:pt>
                <c:pt idx="24">
                  <c:v>-2.0713469835614031</c:v>
                </c:pt>
                <c:pt idx="25">
                  <c:v>-1.2751817713480067</c:v>
                </c:pt>
                <c:pt idx="26">
                  <c:v>0.44458779283979283</c:v>
                </c:pt>
                <c:pt idx="27">
                  <c:v>-1.6573060215574136</c:v>
                </c:pt>
                <c:pt idx="28">
                  <c:v>1.1736883764693156</c:v>
                </c:pt>
                <c:pt idx="29">
                  <c:v>1.8664538078695323</c:v>
                </c:pt>
                <c:pt idx="30">
                  <c:v>4.0745153030355065E-2</c:v>
                </c:pt>
                <c:pt idx="31">
                  <c:v>0.78413017272434116</c:v>
                </c:pt>
                <c:pt idx="32">
                  <c:v>-0.68019142943370836</c:v>
                </c:pt>
                <c:pt idx="33">
                  <c:v>0.20084022047723629</c:v>
                </c:pt>
                <c:pt idx="34">
                  <c:v>-0.39015526427636021</c:v>
                </c:pt>
                <c:pt idx="35">
                  <c:v>1.7723674809847807</c:v>
                </c:pt>
                <c:pt idx="36">
                  <c:v>0.78009889242582509</c:v>
                </c:pt>
                <c:pt idx="37">
                  <c:v>-0.70999892837178913</c:v>
                </c:pt>
                <c:pt idx="38">
                  <c:v>0.4319111455111434</c:v>
                </c:pt>
                <c:pt idx="39">
                  <c:v>-1.1770759943397748</c:v>
                </c:pt>
                <c:pt idx="40">
                  <c:v>-9.7186493538103953E-3</c:v>
                </c:pt>
                <c:pt idx="41">
                  <c:v>1.7013293897608295</c:v>
                </c:pt>
                <c:pt idx="42">
                  <c:v>1.4903940461698835</c:v>
                </c:pt>
                <c:pt idx="43">
                  <c:v>3.6965817360040086E-2</c:v>
                </c:pt>
                <c:pt idx="44">
                  <c:v>0.63308862850774972</c:v>
                </c:pt>
                <c:pt idx="45">
                  <c:v>0.54152424618628059</c:v>
                </c:pt>
              </c:numCache>
            </c:numRef>
          </c:val>
          <c:smooth val="0"/>
          <c:extLst>
            <c:ext xmlns:c16="http://schemas.microsoft.com/office/drawing/2014/chart" uri="{C3380CC4-5D6E-409C-BE32-E72D297353CC}">
              <c16:uniqueId val="{00000005-F906-4582-AA65-B45BACD9703E}"/>
            </c:ext>
          </c:extLst>
        </c:ser>
        <c:ser>
          <c:idx val="3"/>
          <c:order val="3"/>
          <c:tx>
            <c:v>P</c:v>
          </c:tx>
          <c:spPr>
            <a:ln w="12700" cap="rnd">
              <a:solidFill>
                <a:schemeClr val="accent1"/>
              </a:solidFill>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LH2019'!$F$61:$F$106</c:f>
              <c:numCache>
                <c:formatCode>0.00</c:formatCode>
                <c:ptCount val="46"/>
                <c:pt idx="0">
                  <c:v>0.64283770329490164</c:v>
                </c:pt>
                <c:pt idx="1">
                  <c:v>-0.19883202885852583</c:v>
                </c:pt>
                <c:pt idx="2">
                  <c:v>1.1383495529113921</c:v>
                </c:pt>
                <c:pt idx="3">
                  <c:v>2.0787670956845412</c:v>
                </c:pt>
                <c:pt idx="4">
                  <c:v>1.0368632283575991</c:v>
                </c:pt>
                <c:pt idx="5">
                  <c:v>0.99804117457252184</c:v>
                </c:pt>
                <c:pt idx="6">
                  <c:v>-0.75149266360237932</c:v>
                </c:pt>
                <c:pt idx="7">
                  <c:v>-0.37728357445815214</c:v>
                </c:pt>
                <c:pt idx="8">
                  <c:v>-1.0871184576368778</c:v>
                </c:pt>
                <c:pt idx="9">
                  <c:v>-0.30866796328502855</c:v>
                </c:pt>
                <c:pt idx="10">
                  <c:v>-0.55825250179588604</c:v>
                </c:pt>
                <c:pt idx="11">
                  <c:v>-1.7979025000238815</c:v>
                </c:pt>
                <c:pt idx="12">
                  <c:v>-0.85148340808685152</c:v>
                </c:pt>
                <c:pt idx="13">
                  <c:v>0.86910240957490648</c:v>
                </c:pt>
                <c:pt idx="14">
                  <c:v>1.238570509899392</c:v>
                </c:pt>
                <c:pt idx="15">
                  <c:v>-0.37460488372685541</c:v>
                </c:pt>
                <c:pt idx="16">
                  <c:v>-1.1962851199823601</c:v>
                </c:pt>
                <c:pt idx="17">
                  <c:v>0.37028158905504827</c:v>
                </c:pt>
                <c:pt idx="18">
                  <c:v>-0.79068807826904697</c:v>
                </c:pt>
                <c:pt idx="19">
                  <c:v>-0.41501438892836767</c:v>
                </c:pt>
                <c:pt idx="20">
                  <c:v>0.4406999083474416</c:v>
                </c:pt>
                <c:pt idx="21">
                  <c:v>-0.35685341657552083</c:v>
                </c:pt>
                <c:pt idx="22">
                  <c:v>0.63801285516413209</c:v>
                </c:pt>
                <c:pt idx="23">
                  <c:v>-0.90096467468026087</c:v>
                </c:pt>
                <c:pt idx="24">
                  <c:v>1.9579594790423687</c:v>
                </c:pt>
                <c:pt idx="25">
                  <c:v>0.37921981651218423</c:v>
                </c:pt>
                <c:pt idx="26">
                  <c:v>-1.5803169653675759</c:v>
                </c:pt>
                <c:pt idx="27">
                  <c:v>0.91537779346258163</c:v>
                </c:pt>
                <c:pt idx="28">
                  <c:v>-1.5832429609460497</c:v>
                </c:pt>
                <c:pt idx="29">
                  <c:v>-0.53077442283658893</c:v>
                </c:pt>
                <c:pt idx="30">
                  <c:v>0.41927572385445172</c:v>
                </c:pt>
                <c:pt idx="31">
                  <c:v>0.35906580680663647</c:v>
                </c:pt>
                <c:pt idx="32">
                  <c:v>0.95252266102706906</c:v>
                </c:pt>
                <c:pt idx="33">
                  <c:v>-0.64407476166652056</c:v>
                </c:pt>
                <c:pt idx="34">
                  <c:v>1.2500667134108012</c:v>
                </c:pt>
                <c:pt idx="35">
                  <c:v>-1.6250615162271562</c:v>
                </c:pt>
                <c:pt idx="36">
                  <c:v>-1.6524199487809068</c:v>
                </c:pt>
                <c:pt idx="37">
                  <c:v>9.2414563161897306E-2</c:v>
                </c:pt>
                <c:pt idx="38">
                  <c:v>1.1493409981494065</c:v>
                </c:pt>
                <c:pt idx="39">
                  <c:v>1.3314738072625119</c:v>
                </c:pt>
                <c:pt idx="40">
                  <c:v>0.11325119834194107</c:v>
                </c:pt>
                <c:pt idx="41">
                  <c:v>-1.0953398749322172</c:v>
                </c:pt>
                <c:pt idx="42">
                  <c:v>0.86616893609608725</c:v>
                </c:pt>
                <c:pt idx="43">
                  <c:v>-6.9533256372797614E-2</c:v>
                </c:pt>
                <c:pt idx="44">
                  <c:v>-0.70244458109333274</c:v>
                </c:pt>
                <c:pt idx="45">
                  <c:v>0.21098842414339436</c:v>
                </c:pt>
              </c:numCache>
            </c:numRef>
          </c:val>
          <c:smooth val="0"/>
          <c:extLst>
            <c:ext xmlns:c16="http://schemas.microsoft.com/office/drawing/2014/chart" uri="{C3380CC4-5D6E-409C-BE32-E72D297353CC}">
              <c16:uniqueId val="{00000007-F906-4582-AA65-B45BACD9703E}"/>
            </c:ext>
          </c:extLst>
        </c:ser>
        <c:ser>
          <c:idx val="4"/>
          <c:order val="4"/>
          <c:tx>
            <c:v>PDays</c:v>
          </c:tx>
          <c:spPr>
            <a:ln w="12700" cap="rnd">
              <a:solidFill>
                <a:schemeClr val="accent5"/>
              </a:solidFill>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LH2019'!$G$61:$G$106</c:f>
              <c:numCache>
                <c:formatCode>0.00</c:formatCode>
                <c:ptCount val="46"/>
                <c:pt idx="0">
                  <c:v>0.75721139645378843</c:v>
                </c:pt>
                <c:pt idx="1">
                  <c:v>-0.35312272119985105</c:v>
                </c:pt>
                <c:pt idx="2">
                  <c:v>0.14153468495781996</c:v>
                </c:pt>
                <c:pt idx="3">
                  <c:v>1.3874302342980651</c:v>
                </c:pt>
                <c:pt idx="4">
                  <c:v>0.69742209679260914</c:v>
                </c:pt>
                <c:pt idx="5">
                  <c:v>2.3479309262947714</c:v>
                </c:pt>
                <c:pt idx="6">
                  <c:v>0.42719967467934955</c:v>
                </c:pt>
                <c:pt idx="7">
                  <c:v>-0.84863554655448192</c:v>
                </c:pt>
                <c:pt idx="8">
                  <c:v>0.80218843738866585</c:v>
                </c:pt>
                <c:pt idx="9">
                  <c:v>0.81664051961098549</c:v>
                </c:pt>
                <c:pt idx="10">
                  <c:v>0.12757784542848061</c:v>
                </c:pt>
                <c:pt idx="11">
                  <c:v>-1.8239484972774878</c:v>
                </c:pt>
                <c:pt idx="12">
                  <c:v>-1.1040006878784403</c:v>
                </c:pt>
                <c:pt idx="13">
                  <c:v>0.66730233664702521</c:v>
                </c:pt>
                <c:pt idx="14">
                  <c:v>0.6820695733103328</c:v>
                </c:pt>
                <c:pt idx="15">
                  <c:v>6.7068192759334441E-2</c:v>
                </c:pt>
                <c:pt idx="16">
                  <c:v>-2.0193442506882744</c:v>
                </c:pt>
                <c:pt idx="17">
                  <c:v>0.51715375654910956</c:v>
                </c:pt>
                <c:pt idx="18">
                  <c:v>-0.96879943269581692</c:v>
                </c:pt>
                <c:pt idx="19">
                  <c:v>-1.0737008394808691</c:v>
                </c:pt>
                <c:pt idx="20">
                  <c:v>-0.11329019161016135</c:v>
                </c:pt>
                <c:pt idx="21">
                  <c:v>0.75721139645378843</c:v>
                </c:pt>
                <c:pt idx="22">
                  <c:v>-0.23300385712151542</c:v>
                </c:pt>
                <c:pt idx="23">
                  <c:v>-1.4792595829657427</c:v>
                </c:pt>
                <c:pt idx="24">
                  <c:v>1.2825738495760122</c:v>
                </c:pt>
                <c:pt idx="25">
                  <c:v>0.29213348568571912</c:v>
                </c:pt>
                <c:pt idx="26">
                  <c:v>-2.1693127425342005</c:v>
                </c:pt>
                <c:pt idx="27">
                  <c:v>0.50207136544481923</c:v>
                </c:pt>
                <c:pt idx="28">
                  <c:v>-0.89356756542636517</c:v>
                </c:pt>
                <c:pt idx="29">
                  <c:v>-0.26343877170807961</c:v>
                </c:pt>
                <c:pt idx="30">
                  <c:v>2.1730975320472273E-2</c:v>
                </c:pt>
                <c:pt idx="31">
                  <c:v>0.29195339743372678</c:v>
                </c:pt>
                <c:pt idx="32">
                  <c:v>-0.33831046247354923</c:v>
                </c:pt>
                <c:pt idx="33">
                  <c:v>-1.4185248199816074</c:v>
                </c:pt>
                <c:pt idx="34">
                  <c:v>-0.11315512542116579</c:v>
                </c:pt>
                <c:pt idx="35">
                  <c:v>-1.3889453245920031</c:v>
                </c:pt>
                <c:pt idx="36">
                  <c:v>-0.54856349667363469</c:v>
                </c:pt>
                <c:pt idx="37">
                  <c:v>1.34195795067021</c:v>
                </c:pt>
                <c:pt idx="38">
                  <c:v>0.99785432317744116</c:v>
                </c:pt>
                <c:pt idx="39">
                  <c:v>0.90704482211072135</c:v>
                </c:pt>
                <c:pt idx="40">
                  <c:v>1.2675364805347187</c:v>
                </c:pt>
                <c:pt idx="41">
                  <c:v>-0.36847524468212739</c:v>
                </c:pt>
                <c:pt idx="42">
                  <c:v>0.8475706768905249</c:v>
                </c:pt>
                <c:pt idx="43">
                  <c:v>0.6819345071213373</c:v>
                </c:pt>
                <c:pt idx="44">
                  <c:v>-0.89370263161535812</c:v>
                </c:pt>
                <c:pt idx="45">
                  <c:v>-0.2172011130092607</c:v>
                </c:pt>
              </c:numCache>
            </c:numRef>
          </c:val>
          <c:smooth val="0"/>
          <c:extLst>
            <c:ext xmlns:c16="http://schemas.microsoft.com/office/drawing/2014/chart" uri="{C3380CC4-5D6E-409C-BE32-E72D297353CC}">
              <c16:uniqueId val="{00000009-F906-4582-AA65-B45BACD9703E}"/>
            </c:ext>
          </c:extLst>
        </c:ser>
        <c:ser>
          <c:idx val="5"/>
          <c:order val="5"/>
          <c:tx>
            <c:v>Tmax</c:v>
          </c:tx>
          <c:spPr>
            <a:ln w="12700" cap="rnd">
              <a:solidFill>
                <a:srgbClr val="FF0000"/>
              </a:solidFill>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LH2019'!$I$61:$I$106</c:f>
              <c:numCache>
                <c:formatCode>0.00</c:formatCode>
                <c:ptCount val="46"/>
                <c:pt idx="0">
                  <c:v>-0.39101483369565671</c:v>
                </c:pt>
                <c:pt idx="1">
                  <c:v>0.17781125380434304</c:v>
                </c:pt>
                <c:pt idx="2">
                  <c:v>-0.10403928369565563</c:v>
                </c:pt>
                <c:pt idx="3">
                  <c:v>-0.71859608369565464</c:v>
                </c:pt>
                <c:pt idx="4">
                  <c:v>-0.11375074619565595</c:v>
                </c:pt>
                <c:pt idx="5">
                  <c:v>-0.92757253369565618</c:v>
                </c:pt>
                <c:pt idx="6">
                  <c:v>-0.37734349619565677</c:v>
                </c:pt>
                <c:pt idx="7">
                  <c:v>-0.27763380869565424</c:v>
                </c:pt>
                <c:pt idx="8">
                  <c:v>-4.6288369565417042E-4</c:v>
                </c:pt>
                <c:pt idx="9">
                  <c:v>0.43539191630434715</c:v>
                </c:pt>
                <c:pt idx="10">
                  <c:v>0.14172819130434533</c:v>
                </c:pt>
                <c:pt idx="11">
                  <c:v>-0.10707488369565965</c:v>
                </c:pt>
                <c:pt idx="12">
                  <c:v>-0.48090953369565526</c:v>
                </c:pt>
                <c:pt idx="13">
                  <c:v>-0.70527864619565861</c:v>
                </c:pt>
                <c:pt idx="14">
                  <c:v>-0.80455088369565431</c:v>
                </c:pt>
                <c:pt idx="15">
                  <c:v>-0.59716587119565645</c:v>
                </c:pt>
                <c:pt idx="16">
                  <c:v>0.50481487880434273</c:v>
                </c:pt>
                <c:pt idx="17">
                  <c:v>0.34633602880434466</c:v>
                </c:pt>
                <c:pt idx="18">
                  <c:v>0.13248181630434175</c:v>
                </c:pt>
                <c:pt idx="19">
                  <c:v>-0.1802580836956551</c:v>
                </c:pt>
                <c:pt idx="20">
                  <c:v>-0.39941818369565496</c:v>
                </c:pt>
                <c:pt idx="21">
                  <c:v>-0.39227080869565611</c:v>
                </c:pt>
                <c:pt idx="22">
                  <c:v>-0.17780604619565565</c:v>
                </c:pt>
                <c:pt idx="23">
                  <c:v>-0.22534580869565701</c:v>
                </c:pt>
                <c:pt idx="24">
                  <c:v>-1.2041395586956583</c:v>
                </c:pt>
                <c:pt idx="25">
                  <c:v>-0.54363322119565538</c:v>
                </c:pt>
                <c:pt idx="26">
                  <c:v>-5.4670961956553299E-3</c:v>
                </c:pt>
                <c:pt idx="27">
                  <c:v>3.6831678804343682E-2</c:v>
                </c:pt>
                <c:pt idx="28">
                  <c:v>0.42750441630434466</c:v>
                </c:pt>
                <c:pt idx="29">
                  <c:v>0.39839889130434614</c:v>
                </c:pt>
                <c:pt idx="30">
                  <c:v>-0.20925395869565477</c:v>
                </c:pt>
                <c:pt idx="31">
                  <c:v>0.38284576630434586</c:v>
                </c:pt>
                <c:pt idx="32">
                  <c:v>-0.54468612119565307</c:v>
                </c:pt>
                <c:pt idx="33">
                  <c:v>-5.2978871195655586E-2</c:v>
                </c:pt>
                <c:pt idx="34">
                  <c:v>-0.11420672119565367</c:v>
                </c:pt>
                <c:pt idx="35">
                  <c:v>0.41321940380434796</c:v>
                </c:pt>
                <c:pt idx="36">
                  <c:v>0.43135192880434658</c:v>
                </c:pt>
                <c:pt idx="37">
                  <c:v>2.3475478804343197E-2</c:v>
                </c:pt>
                <c:pt idx="38">
                  <c:v>0.93895400380434424</c:v>
                </c:pt>
                <c:pt idx="39">
                  <c:v>5.9842053804345596E-2</c:v>
                </c:pt>
                <c:pt idx="40">
                  <c:v>0.78261741630434045</c:v>
                </c:pt>
                <c:pt idx="41">
                  <c:v>1.0748812288043439</c:v>
                </c:pt>
                <c:pt idx="42">
                  <c:v>0.77012922880434331</c:v>
                </c:pt>
                <c:pt idx="43">
                  <c:v>0.42780265380434201</c:v>
                </c:pt>
                <c:pt idx="44">
                  <c:v>1.1715536913043465</c:v>
                </c:pt>
                <c:pt idx="45">
                  <c:v>0.57688604130434484</c:v>
                </c:pt>
              </c:numCache>
            </c:numRef>
          </c:val>
          <c:smooth val="0"/>
          <c:extLst>
            <c:ext xmlns:c16="http://schemas.microsoft.com/office/drawing/2014/chart" uri="{C3380CC4-5D6E-409C-BE32-E72D297353CC}">
              <c16:uniqueId val="{0000000B-F906-4582-AA65-B45BACD9703E}"/>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LH2019'!$H$61:$H$106</c:f>
              <c:numCache>
                <c:formatCode>0.00</c:formatCode>
                <c:ptCount val="46"/>
                <c:pt idx="0">
                  <c:v>-2.2404019866847946</c:v>
                </c:pt>
                <c:pt idx="1">
                  <c:v>0.73539602581520569</c:v>
                </c:pt>
                <c:pt idx="2">
                  <c:v>5.6384348758152072</c:v>
                </c:pt>
                <c:pt idx="3">
                  <c:v>3.5427501008152049</c:v>
                </c:pt>
                <c:pt idx="4">
                  <c:v>3.1066637758152069</c:v>
                </c:pt>
                <c:pt idx="5">
                  <c:v>3.885468850815208</c:v>
                </c:pt>
                <c:pt idx="6">
                  <c:v>1.9039135008152073</c:v>
                </c:pt>
                <c:pt idx="7">
                  <c:v>2.2834296258152094</c:v>
                </c:pt>
                <c:pt idx="8">
                  <c:v>-1.4883224184792709E-2</c:v>
                </c:pt>
                <c:pt idx="9">
                  <c:v>1.6987585133152052</c:v>
                </c:pt>
                <c:pt idx="10">
                  <c:v>-0.25385823668479901</c:v>
                </c:pt>
                <c:pt idx="11">
                  <c:v>-0.28826412418479208</c:v>
                </c:pt>
                <c:pt idx="12">
                  <c:v>0.42347836331520483</c:v>
                </c:pt>
                <c:pt idx="13">
                  <c:v>2.27555158831521</c:v>
                </c:pt>
                <c:pt idx="14">
                  <c:v>3.9172610133152048</c:v>
                </c:pt>
                <c:pt idx="15">
                  <c:v>1.6485729258152091</c:v>
                </c:pt>
                <c:pt idx="16">
                  <c:v>0.29885861331520402</c:v>
                </c:pt>
                <c:pt idx="17">
                  <c:v>3.1297023633152108</c:v>
                </c:pt>
                <c:pt idx="18">
                  <c:v>-6.7815661684797135E-2</c:v>
                </c:pt>
                <c:pt idx="19">
                  <c:v>-1.5957052491847961</c:v>
                </c:pt>
                <c:pt idx="20">
                  <c:v>0.54646921331519849</c:v>
                </c:pt>
                <c:pt idx="21">
                  <c:v>1.698610425815211</c:v>
                </c:pt>
                <c:pt idx="22">
                  <c:v>-0.190157786684793</c:v>
                </c:pt>
                <c:pt idx="23">
                  <c:v>-1.4647072366847951</c:v>
                </c:pt>
                <c:pt idx="24">
                  <c:v>2.3687155883152045</c:v>
                </c:pt>
                <c:pt idx="25">
                  <c:v>-0.59908839918479373</c:v>
                </c:pt>
                <c:pt idx="26">
                  <c:v>-3.3652506241847959</c:v>
                </c:pt>
                <c:pt idx="27">
                  <c:v>0.53944212581520645</c:v>
                </c:pt>
                <c:pt idx="28">
                  <c:v>-3.0207563366847907</c:v>
                </c:pt>
                <c:pt idx="29">
                  <c:v>-0.79418404918479979</c:v>
                </c:pt>
                <c:pt idx="30">
                  <c:v>0.60365788831520462</c:v>
                </c:pt>
                <c:pt idx="31">
                  <c:v>-1.9543113116847906</c:v>
                </c:pt>
                <c:pt idx="32">
                  <c:v>-1.2392332366847896</c:v>
                </c:pt>
                <c:pt idx="33">
                  <c:v>-2.4648739741847905</c:v>
                </c:pt>
                <c:pt idx="34">
                  <c:v>0.33988603831520692</c:v>
                </c:pt>
                <c:pt idx="35">
                  <c:v>-3.8190767866847963</c:v>
                </c:pt>
                <c:pt idx="36">
                  <c:v>-3.2362671866847919</c:v>
                </c:pt>
                <c:pt idx="37">
                  <c:v>-1.6564662366847926</c:v>
                </c:pt>
                <c:pt idx="38">
                  <c:v>-6.8990936684791393E-2</c:v>
                </c:pt>
                <c:pt idx="39">
                  <c:v>1.3837869633152025</c:v>
                </c:pt>
                <c:pt idx="40">
                  <c:v>-0.86156647418479082</c:v>
                </c:pt>
                <c:pt idx="41">
                  <c:v>-2.9544302491847887</c:v>
                </c:pt>
                <c:pt idx="42">
                  <c:v>-1.2201597741847934</c:v>
                </c:pt>
                <c:pt idx="43">
                  <c:v>-2.1834679241847894</c:v>
                </c:pt>
                <c:pt idx="44">
                  <c:v>-4.4009681116847972</c:v>
                </c:pt>
                <c:pt idx="45">
                  <c:v>-2.0139232616847877</c:v>
                </c:pt>
              </c:numCache>
            </c:numRef>
          </c:val>
          <c:smooth val="0"/>
          <c:extLst>
            <c:ext xmlns:c16="http://schemas.microsoft.com/office/drawing/2014/chart" uri="{C3380CC4-5D6E-409C-BE32-E72D297353CC}">
              <c16:uniqueId val="{0000000D-F906-4582-AA65-B45BACD9703E}"/>
            </c:ext>
          </c:extLst>
        </c:ser>
        <c:ser>
          <c:idx val="7"/>
          <c:order val="7"/>
          <c:tx>
            <c:v>V</c:v>
          </c:tx>
          <c:spPr>
            <a:ln w="12700" cap="rnd">
              <a:solidFill>
                <a:srgbClr val="7030A0"/>
              </a:solidFill>
              <a:round/>
            </a:ln>
            <a:effectLst/>
          </c:spPr>
          <c:marker>
            <c:symbol val="none"/>
          </c:marker>
          <c:cat>
            <c:strRef>
              <c:f>'Tas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'Tas LH2019'!$J$61:$J$106</c:f>
              <c:numCache>
                <c:formatCode>0.00</c:formatCode>
                <c:ptCount val="46"/>
                <c:pt idx="0">
                  <c:v>-5.8349422067934764</c:v>
                </c:pt>
                <c:pt idx="1">
                  <c:v>-2.2802979230434772</c:v>
                </c:pt>
                <c:pt idx="2">
                  <c:v>-4.607630903043475</c:v>
                </c:pt>
                <c:pt idx="3">
                  <c:v>-1.3541794817934765</c:v>
                </c:pt>
                <c:pt idx="4">
                  <c:v>-2.5783310192934756</c:v>
                </c:pt>
                <c:pt idx="5">
                  <c:v>-2.4362644442934744</c:v>
                </c:pt>
                <c:pt idx="6">
                  <c:v>-1.6184185192934741</c:v>
                </c:pt>
                <c:pt idx="7">
                  <c:v>-2.5964085567934774</c:v>
                </c:pt>
                <c:pt idx="8">
                  <c:v>-0.93486756929347337</c:v>
                </c:pt>
                <c:pt idx="9">
                  <c:v>-1.1998908942934747</c:v>
                </c:pt>
                <c:pt idx="10">
                  <c:v>-0.54780638179347463</c:v>
                </c:pt>
                <c:pt idx="11">
                  <c:v>-0.79564075679347468</c:v>
                </c:pt>
                <c:pt idx="12">
                  <c:v>-1.3872133567934739</c:v>
                </c:pt>
                <c:pt idx="13">
                  <c:v>-1.7866762567934771</c:v>
                </c:pt>
                <c:pt idx="14">
                  <c:v>-1.7625959317934772</c:v>
                </c:pt>
                <c:pt idx="15">
                  <c:v>0.57607291820652051</c:v>
                </c:pt>
                <c:pt idx="16">
                  <c:v>-0.88241680679347922</c:v>
                </c:pt>
                <c:pt idx="17">
                  <c:v>-0.85819821929347739</c:v>
                </c:pt>
                <c:pt idx="18">
                  <c:v>-1.9776728692934746</c:v>
                </c:pt>
                <c:pt idx="19">
                  <c:v>-1.0599706067934775</c:v>
                </c:pt>
                <c:pt idx="20">
                  <c:v>-0.54359039429347433</c:v>
                </c:pt>
                <c:pt idx="21">
                  <c:v>-0.14306933179347681</c:v>
                </c:pt>
                <c:pt idx="22">
                  <c:v>2.0101502307065253</c:v>
                </c:pt>
                <c:pt idx="23">
                  <c:v>1.7026260432065214</c:v>
                </c:pt>
                <c:pt idx="24">
                  <c:v>0.58825335570652371</c:v>
                </c:pt>
                <c:pt idx="25">
                  <c:v>0.90731245570652419</c:v>
                </c:pt>
                <c:pt idx="26">
                  <c:v>1.7799402182065229</c:v>
                </c:pt>
                <c:pt idx="27">
                  <c:v>0.50183504320652261</c:v>
                </c:pt>
                <c:pt idx="28">
                  <c:v>1.2210377432065229</c:v>
                </c:pt>
                <c:pt idx="29">
                  <c:v>0.90390566820652651</c:v>
                </c:pt>
                <c:pt idx="30">
                  <c:v>4.3501993206525924E-2</c:v>
                </c:pt>
                <c:pt idx="31">
                  <c:v>1.7104341057065255</c:v>
                </c:pt>
                <c:pt idx="32">
                  <c:v>1.3198775432065233</c:v>
                </c:pt>
                <c:pt idx="33">
                  <c:v>1.0227844682065239</c:v>
                </c:pt>
                <c:pt idx="34">
                  <c:v>0.9603081557065245</c:v>
                </c:pt>
                <c:pt idx="35">
                  <c:v>1.4179248807065257</c:v>
                </c:pt>
                <c:pt idx="36">
                  <c:v>0.68354450570652148</c:v>
                </c:pt>
                <c:pt idx="37">
                  <c:v>1.590425530706522</c:v>
                </c:pt>
                <c:pt idx="38">
                  <c:v>2.0717622932065254</c:v>
                </c:pt>
                <c:pt idx="39">
                  <c:v>1.4825264182065254</c:v>
                </c:pt>
                <c:pt idx="40">
                  <c:v>2.4388592432065224</c:v>
                </c:pt>
                <c:pt idx="41">
                  <c:v>2.6655416182065252</c:v>
                </c:pt>
                <c:pt idx="42">
                  <c:v>2.6393399807065236</c:v>
                </c:pt>
                <c:pt idx="43">
                  <c:v>2.0305322307065232</c:v>
                </c:pt>
                <c:pt idx="44">
                  <c:v>2.8345762932065242</c:v>
                </c:pt>
                <c:pt idx="45">
                  <c:v>2.0830094932065251</c:v>
                </c:pt>
              </c:numCache>
            </c:numRef>
          </c:val>
          <c:smooth val="0"/>
          <c:extLst>
            <c:ext xmlns:c16="http://schemas.microsoft.com/office/drawing/2014/chart" uri="{C3380CC4-5D6E-409C-BE32-E72D297353CC}">
              <c16:uniqueId val="{0000000F-F906-4582-AA65-B45BACD9703E}"/>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56931611822399"/>
          <c:y val="4.5654982324626205E-2"/>
          <c:w val="0.80408332504383762"/>
          <c:h val="0.77920294911116517"/>
        </c:manualLayout>
      </c:layout>
      <c:lineChart>
        <c:grouping val="standard"/>
        <c:varyColors val="0"/>
        <c:ser>
          <c:idx val="0"/>
          <c:order val="0"/>
          <c:tx>
            <c:v>ΣFFDI</c:v>
          </c:tx>
          <c:spPr>
            <a:ln w="25400" cap="rnd">
              <a:solidFill>
                <a:srgbClr val="C00000"/>
              </a:solidFill>
              <a:round/>
            </a:ln>
            <a:effectLst/>
          </c:spPr>
          <c:marker>
            <c:symbol val="none"/>
          </c:marker>
          <c:cat>
            <c:strRef>
              <c:f>'SEA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'SEA model'!$F$49:$F$113</c:f>
              <c:numCache>
                <c:formatCode>0</c:formatCode>
                <c:ptCount val="65"/>
                <c:pt idx="0">
                  <c:v>3267.9292353688465</c:v>
                </c:pt>
                <c:pt idx="1">
                  <c:v>2586.3522777788576</c:v>
                </c:pt>
                <c:pt idx="2">
                  <c:v>2714.6720945708903</c:v>
                </c:pt>
                <c:pt idx="3">
                  <c:v>2620.4861582468357</c:v>
                </c:pt>
                <c:pt idx="4">
                  <c:v>2788.9109983415869</c:v>
                </c:pt>
                <c:pt idx="5">
                  <c:v>2486.6976241184307</c:v>
                </c:pt>
                <c:pt idx="6">
                  <c:v>2841.0864750512651</c:v>
                </c:pt>
                <c:pt idx="7">
                  <c:v>2687.7057979244096</c:v>
                </c:pt>
                <c:pt idx="8">
                  <c:v>3244.6464320355026</c:v>
                </c:pt>
                <c:pt idx="9">
                  <c:v>2993.9004009772179</c:v>
                </c:pt>
                <c:pt idx="10">
                  <c:v>3356.1277819360735</c:v>
                </c:pt>
                <c:pt idx="11">
                  <c:v>2302.1640984894721</c:v>
                </c:pt>
                <c:pt idx="12">
                  <c:v>2632.6600352589785</c:v>
                </c:pt>
                <c:pt idx="13">
                  <c:v>2186.0949755042134</c:v>
                </c:pt>
                <c:pt idx="14">
                  <c:v>2610.5512725197668</c:v>
                </c:pt>
                <c:pt idx="15">
                  <c:v>2949.8885285691949</c:v>
                </c:pt>
                <c:pt idx="16">
                  <c:v>1526.8984001862254</c:v>
                </c:pt>
                <c:pt idx="17">
                  <c:v>2075.7881264881898</c:v>
                </c:pt>
                <c:pt idx="18">
                  <c:v>2371.9358738639867</c:v>
                </c:pt>
                <c:pt idx="19">
                  <c:v>2498.9178312294462</c:v>
                </c:pt>
                <c:pt idx="20">
                  <c:v>3170.0311931024316</c:v>
                </c:pt>
                <c:pt idx="21">
                  <c:v>2612.2147859379311</c:v>
                </c:pt>
                <c:pt idx="22">
                  <c:v>3011.2243609360694</c:v>
                </c:pt>
                <c:pt idx="23">
                  <c:v>3383.4795810680125</c:v>
                </c:pt>
                <c:pt idx="24">
                  <c:v>3082.6911865931552</c:v>
                </c:pt>
                <c:pt idx="25">
                  <c:v>3849.8043767340869</c:v>
                </c:pt>
                <c:pt idx="26">
                  <c:v>2389.6843086976605</c:v>
                </c:pt>
                <c:pt idx="27">
                  <c:v>2853.7579065229775</c:v>
                </c:pt>
                <c:pt idx="28">
                  <c:v>2821.7061107868894</c:v>
                </c:pt>
                <c:pt idx="29">
                  <c:v>2351.6670551249595</c:v>
                </c:pt>
                <c:pt idx="30">
                  <c:v>3018.2213445591333</c:v>
                </c:pt>
                <c:pt idx="31">
                  <c:v>2236.8507267824161</c:v>
                </c:pt>
                <c:pt idx="32">
                  <c:v>2734.1296932616142</c:v>
                </c:pt>
                <c:pt idx="33">
                  <c:v>2934.2461490943033</c:v>
                </c:pt>
                <c:pt idx="34">
                  <c:v>2803.3367890315212</c:v>
                </c:pt>
                <c:pt idx="35">
                  <c:v>1943.716214365546</c:v>
                </c:pt>
                <c:pt idx="36">
                  <c:v>2366.3250661262082</c:v>
                </c:pt>
                <c:pt idx="37">
                  <c:v>3180.4415489632993</c:v>
                </c:pt>
                <c:pt idx="38">
                  <c:v>2552.601802641665</c:v>
                </c:pt>
                <c:pt idx="39">
                  <c:v>2870.3049143116527</c:v>
                </c:pt>
                <c:pt idx="40">
                  <c:v>3457.3050488989547</c:v>
                </c:pt>
                <c:pt idx="41">
                  <c:v>2825.2170545861468</c:v>
                </c:pt>
                <c:pt idx="42">
                  <c:v>2776.989900025384</c:v>
                </c:pt>
                <c:pt idx="43">
                  <c:v>3200.0914549946456</c:v>
                </c:pt>
                <c:pt idx="44">
                  <c:v>2830.2884774055428</c:v>
                </c:pt>
                <c:pt idx="45">
                  <c:v>3980.1756084608255</c:v>
                </c:pt>
                <c:pt idx="46">
                  <c:v>3210.2633906053143</c:v>
                </c:pt>
                <c:pt idx="47">
                  <c:v>3218.8728951897119</c:v>
                </c:pt>
                <c:pt idx="48">
                  <c:v>3137.0296130940992</c:v>
                </c:pt>
                <c:pt idx="49">
                  <c:v>4285.4986513447911</c:v>
                </c:pt>
                <c:pt idx="50">
                  <c:v>3922.8748280690716</c:v>
                </c:pt>
                <c:pt idx="51">
                  <c:v>3414.7211313692014</c:v>
                </c:pt>
                <c:pt idx="52">
                  <c:v>3339.2749635110063</c:v>
                </c:pt>
                <c:pt idx="53">
                  <c:v>1445.1610525527531</c:v>
                </c:pt>
                <c:pt idx="54">
                  <c:v>2398.1575190464846</c:v>
                </c:pt>
                <c:pt idx="55">
                  <c:v>3778.3741181899509</c:v>
                </c:pt>
                <c:pt idx="56">
                  <c:v>3259.146342190118</c:v>
                </c:pt>
                <c:pt idx="57">
                  <c:v>3517.0977962732763</c:v>
                </c:pt>
                <c:pt idx="58">
                  <c:v>3705.9276777868781</c:v>
                </c:pt>
                <c:pt idx="59">
                  <c:v>2603.9853505634992</c:v>
                </c:pt>
                <c:pt idx="60">
                  <c:v>3960.1752132005531</c:v>
                </c:pt>
                <c:pt idx="61">
                  <c:v>4125.2010475026227</c:v>
                </c:pt>
                <c:pt idx="62">
                  <c:v>3507.5614193228748</c:v>
                </c:pt>
                <c:pt idx="63">
                  <c:v>2703.5480219173696</c:v>
                </c:pt>
                <c:pt idx="64">
                  <c:v>2263.5946341295003</c:v>
                </c:pt>
              </c:numCache>
            </c:numRef>
          </c:val>
          <c:smooth val="0"/>
          <c:extLst>
            <c:ext xmlns:c16="http://schemas.microsoft.com/office/drawing/2014/chart" uri="{C3380CC4-5D6E-409C-BE32-E72D297353CC}">
              <c16:uniqueId val="{00000001-6657-44A7-8D05-3C0E0D5E4734}"/>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3"/>
          <c:order val="1"/>
          <c:tx>
            <c:v>P</c:v>
          </c:tx>
          <c:spPr>
            <a:ln w="12700" cap="rnd">
              <a:solidFill>
                <a:schemeClr val="accent1"/>
              </a:solidFill>
              <a:round/>
            </a:ln>
            <a:effectLst/>
          </c:spPr>
          <c:marker>
            <c:symbol val="none"/>
          </c:marker>
          <c:cat>
            <c:strRef>
              <c:f>'SEA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'SEA model'!$B$49:$B$113</c:f>
              <c:numCache>
                <c:formatCode>0.00</c:formatCode>
                <c:ptCount val="65"/>
                <c:pt idx="0">
                  <c:v>-1.1458326403881012</c:v>
                </c:pt>
                <c:pt idx="1">
                  <c:v>0.27320340472405574</c:v>
                </c:pt>
                <c:pt idx="2">
                  <c:v>0.21875597853270137</c:v>
                </c:pt>
                <c:pt idx="3">
                  <c:v>4.8607771684720982E-2</c:v>
                </c:pt>
                <c:pt idx="4">
                  <c:v>0.17439140904345041</c:v>
                </c:pt>
                <c:pt idx="5">
                  <c:v>0.49389193079132498</c:v>
                </c:pt>
                <c:pt idx="6">
                  <c:v>-0.5096043824854305</c:v>
                </c:pt>
                <c:pt idx="7">
                  <c:v>-0.43398295721966146</c:v>
                </c:pt>
                <c:pt idx="8">
                  <c:v>-1.0710934650837667</c:v>
                </c:pt>
                <c:pt idx="9">
                  <c:v>-1.0410969663950116</c:v>
                </c:pt>
                <c:pt idx="10">
                  <c:v>-0.79646165566024774</c:v>
                </c:pt>
                <c:pt idx="11">
                  <c:v>0.8665795216427894</c:v>
                </c:pt>
                <c:pt idx="12">
                  <c:v>-1.8065118257917291E-3</c:v>
                </c:pt>
                <c:pt idx="13">
                  <c:v>1.3232068945392585</c:v>
                </c:pt>
                <c:pt idx="14">
                  <c:v>-0.40196988719048637</c:v>
                </c:pt>
                <c:pt idx="15">
                  <c:v>0.24850040580390403</c:v>
                </c:pt>
                <c:pt idx="16">
                  <c:v>3.1628240998378678</c:v>
                </c:pt>
                <c:pt idx="17">
                  <c:v>0.91447309097777729</c:v>
                </c:pt>
                <c:pt idx="18">
                  <c:v>0.64576495986674398</c:v>
                </c:pt>
                <c:pt idx="19">
                  <c:v>0.31126618877449258</c:v>
                </c:pt>
                <c:pt idx="20">
                  <c:v>-0.87939315203504165</c:v>
                </c:pt>
                <c:pt idx="21">
                  <c:v>7.9990663170015255E-2</c:v>
                </c:pt>
                <c:pt idx="22">
                  <c:v>-0.79709183420412999</c:v>
                </c:pt>
                <c:pt idx="23">
                  <c:v>-0.29698214177984311</c:v>
                </c:pt>
                <c:pt idx="24">
                  <c:v>-0.80225929826395714</c:v>
                </c:pt>
                <c:pt idx="25">
                  <c:v>-2.1962142373296341</c:v>
                </c:pt>
                <c:pt idx="26">
                  <c:v>0.41272493433939883</c:v>
                </c:pt>
                <c:pt idx="27">
                  <c:v>-0.37424203125970379</c:v>
                </c:pt>
                <c:pt idx="28">
                  <c:v>-0.50771384685378662</c:v>
                </c:pt>
                <c:pt idx="29">
                  <c:v>0.82851673759235256</c:v>
                </c:pt>
                <c:pt idx="30">
                  <c:v>-0.46725638433659966</c:v>
                </c:pt>
                <c:pt idx="31">
                  <c:v>1.6539245943682219</c:v>
                </c:pt>
                <c:pt idx="32">
                  <c:v>-0.20056482456598787</c:v>
                </c:pt>
                <c:pt idx="33">
                  <c:v>-0.33832185425846462</c:v>
                </c:pt>
                <c:pt idx="34">
                  <c:v>-0.14750379117117277</c:v>
                </c:pt>
                <c:pt idx="35">
                  <c:v>1.608425703499984</c:v>
                </c:pt>
                <c:pt idx="36">
                  <c:v>0.80204923874933309</c:v>
                </c:pt>
                <c:pt idx="37">
                  <c:v>-0.98211225468771102</c:v>
                </c:pt>
                <c:pt idx="38">
                  <c:v>-0.15683043362061774</c:v>
                </c:pt>
                <c:pt idx="39">
                  <c:v>-0.48691795490570039</c:v>
                </c:pt>
                <c:pt idx="40">
                  <c:v>-1.4111378073621752</c:v>
                </c:pt>
                <c:pt idx="41">
                  <c:v>-0.24908857244485663</c:v>
                </c:pt>
                <c:pt idx="42">
                  <c:v>6.8017270836267921E-2</c:v>
                </c:pt>
                <c:pt idx="43">
                  <c:v>-0.44545220671830416</c:v>
                </c:pt>
                <c:pt idx="44">
                  <c:v>-0.79381490577594682</c:v>
                </c:pt>
                <c:pt idx="45">
                  <c:v>-2.1263904546675736</c:v>
                </c:pt>
                <c:pt idx="46">
                  <c:v>-0.9131707219870846</c:v>
                </c:pt>
                <c:pt idx="47">
                  <c:v>-0.93295832826496139</c:v>
                </c:pt>
                <c:pt idx="48">
                  <c:v>-0.5448943809427903</c:v>
                </c:pt>
                <c:pt idx="49">
                  <c:v>-1.9999766387649631</c:v>
                </c:pt>
                <c:pt idx="50">
                  <c:v>-1.8895693578769397</c:v>
                </c:pt>
                <c:pt idx="51">
                  <c:v>-1.516251588481593</c:v>
                </c:pt>
                <c:pt idx="52">
                  <c:v>0.15397362422169272</c:v>
                </c:pt>
                <c:pt idx="53">
                  <c:v>3.1698820995293389</c:v>
                </c:pt>
                <c:pt idx="54">
                  <c:v>1.0006815157807532</c:v>
                </c:pt>
                <c:pt idx="55">
                  <c:v>-1.5957801207194278</c:v>
                </c:pt>
                <c:pt idx="56">
                  <c:v>-2.0711868142233997E-2</c:v>
                </c:pt>
                <c:pt idx="57">
                  <c:v>-1.3416921318264425</c:v>
                </c:pt>
                <c:pt idx="58">
                  <c:v>-0.48805227628468734</c:v>
                </c:pt>
                <c:pt idx="59">
                  <c:v>0.55703582088824211</c:v>
                </c:pt>
                <c:pt idx="60">
                  <c:v>-1.4127762715762668</c:v>
                </c:pt>
                <c:pt idx="61">
                  <c:v>-1.7500478282615959</c:v>
                </c:pt>
                <c:pt idx="62">
                  <c:v>-1.1709137464345813</c:v>
                </c:pt>
                <c:pt idx="63">
                  <c:v>0.20489205056731008</c:v>
                </c:pt>
                <c:pt idx="64">
                  <c:v>1.3467755720804233</c:v>
                </c:pt>
              </c:numCache>
            </c:numRef>
          </c:val>
          <c:smooth val="0"/>
          <c:extLst>
            <c:ext xmlns:c16="http://schemas.microsoft.com/office/drawing/2014/chart" uri="{C3380CC4-5D6E-409C-BE32-E72D297353CC}">
              <c16:uniqueId val="{00000003-6657-44A7-8D05-3C0E0D5E4734}"/>
            </c:ext>
          </c:extLst>
        </c:ser>
        <c:ser>
          <c:idx val="6"/>
          <c:order val="2"/>
          <c:tx>
            <c:v>Tmax</c:v>
          </c:tx>
          <c:spPr>
            <a:ln w="12700" cap="rnd">
              <a:solidFill>
                <a:srgbClr val="FF0000"/>
              </a:solidFill>
              <a:round/>
            </a:ln>
            <a:effectLst/>
          </c:spPr>
          <c:marker>
            <c:symbol val="none"/>
          </c:marker>
          <c:cat>
            <c:strRef>
              <c:f>'SEA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'SEA model'!$AH$49:$AH$113</c:f>
              <c:numCache>
                <c:formatCode>General</c:formatCode>
                <c:ptCount val="65"/>
                <c:pt idx="0">
                  <c:v>7.0000000000000007E-2</c:v>
                </c:pt>
                <c:pt idx="1">
                  <c:v>-0.22</c:v>
                </c:pt>
                <c:pt idx="2">
                  <c:v>-0.15</c:v>
                </c:pt>
                <c:pt idx="3">
                  <c:v>-0.14000000000000001</c:v>
                </c:pt>
                <c:pt idx="4">
                  <c:v>0.26</c:v>
                </c:pt>
                <c:pt idx="5">
                  <c:v>-0.47</c:v>
                </c:pt>
                <c:pt idx="6">
                  <c:v>-0.19</c:v>
                </c:pt>
                <c:pt idx="7">
                  <c:v>-0.6</c:v>
                </c:pt>
                <c:pt idx="8">
                  <c:v>0.19</c:v>
                </c:pt>
                <c:pt idx="9">
                  <c:v>-0.05</c:v>
                </c:pt>
                <c:pt idx="10">
                  <c:v>0.32</c:v>
                </c:pt>
                <c:pt idx="11">
                  <c:v>-0.61</c:v>
                </c:pt>
                <c:pt idx="12">
                  <c:v>-0.52</c:v>
                </c:pt>
                <c:pt idx="13">
                  <c:v>-0.28999999999999998</c:v>
                </c:pt>
                <c:pt idx="14">
                  <c:v>-0.43</c:v>
                </c:pt>
                <c:pt idx="15">
                  <c:v>0.43</c:v>
                </c:pt>
                <c:pt idx="16">
                  <c:v>-7.0000000000000007E-2</c:v>
                </c:pt>
                <c:pt idx="17">
                  <c:v>-0.63</c:v>
                </c:pt>
                <c:pt idx="18">
                  <c:v>0.06</c:v>
                </c:pt>
                <c:pt idx="19">
                  <c:v>-0.5</c:v>
                </c:pt>
                <c:pt idx="20">
                  <c:v>0.41</c:v>
                </c:pt>
                <c:pt idx="21">
                  <c:v>-0.13</c:v>
                </c:pt>
                <c:pt idx="22">
                  <c:v>0.28999999999999998</c:v>
                </c:pt>
                <c:pt idx="23">
                  <c:v>1.07</c:v>
                </c:pt>
                <c:pt idx="24">
                  <c:v>0.31</c:v>
                </c:pt>
                <c:pt idx="25">
                  <c:v>0.81</c:v>
                </c:pt>
                <c:pt idx="26">
                  <c:v>-0.25</c:v>
                </c:pt>
                <c:pt idx="27">
                  <c:v>-0.08</c:v>
                </c:pt>
                <c:pt idx="28">
                  <c:v>-0.14000000000000001</c:v>
                </c:pt>
                <c:pt idx="29">
                  <c:v>-0.63</c:v>
                </c:pt>
                <c:pt idx="30">
                  <c:v>0.55000000000000004</c:v>
                </c:pt>
                <c:pt idx="31">
                  <c:v>0.28000000000000003</c:v>
                </c:pt>
                <c:pt idx="32">
                  <c:v>7.0000000000000007E-2</c:v>
                </c:pt>
                <c:pt idx="33">
                  <c:v>0.74</c:v>
                </c:pt>
                <c:pt idx="34">
                  <c:v>-0.23</c:v>
                </c:pt>
                <c:pt idx="35">
                  <c:v>-0.52</c:v>
                </c:pt>
                <c:pt idx="36">
                  <c:v>0.02</c:v>
                </c:pt>
                <c:pt idx="37">
                  <c:v>0.05</c:v>
                </c:pt>
                <c:pt idx="38">
                  <c:v>-0.31</c:v>
                </c:pt>
                <c:pt idx="39">
                  <c:v>0.14000000000000001</c:v>
                </c:pt>
                <c:pt idx="40">
                  <c:v>0.59</c:v>
                </c:pt>
                <c:pt idx="41">
                  <c:v>0.42</c:v>
                </c:pt>
                <c:pt idx="42">
                  <c:v>0.39</c:v>
                </c:pt>
                <c:pt idx="43">
                  <c:v>1.03</c:v>
                </c:pt>
                <c:pt idx="44">
                  <c:v>0.19</c:v>
                </c:pt>
                <c:pt idx="45">
                  <c:v>1.23</c:v>
                </c:pt>
                <c:pt idx="46">
                  <c:v>0.43</c:v>
                </c:pt>
                <c:pt idx="47">
                  <c:v>0.76</c:v>
                </c:pt>
                <c:pt idx="48">
                  <c:v>0.68</c:v>
                </c:pt>
                <c:pt idx="49">
                  <c:v>1.59</c:v>
                </c:pt>
                <c:pt idx="50">
                  <c:v>1.19</c:v>
                </c:pt>
                <c:pt idx="51">
                  <c:v>0.65</c:v>
                </c:pt>
                <c:pt idx="52">
                  <c:v>1.39</c:v>
                </c:pt>
                <c:pt idx="53">
                  <c:v>-0.42</c:v>
                </c:pt>
                <c:pt idx="54">
                  <c:v>0.54</c:v>
                </c:pt>
                <c:pt idx="55">
                  <c:v>1.37</c:v>
                </c:pt>
                <c:pt idx="56">
                  <c:v>1.38</c:v>
                </c:pt>
                <c:pt idx="57">
                  <c:v>1</c:v>
                </c:pt>
                <c:pt idx="58">
                  <c:v>1.58</c:v>
                </c:pt>
                <c:pt idx="59">
                  <c:v>0.77</c:v>
                </c:pt>
                <c:pt idx="60">
                  <c:v>1.67</c:v>
                </c:pt>
                <c:pt idx="61">
                  <c:v>1.65</c:v>
                </c:pt>
                <c:pt idx="62">
                  <c:v>0.75</c:v>
                </c:pt>
                <c:pt idx="63">
                  <c:v>0.6</c:v>
                </c:pt>
                <c:pt idx="64">
                  <c:v>0.36</c:v>
                </c:pt>
              </c:numCache>
            </c:numRef>
          </c:val>
          <c:smooth val="0"/>
          <c:extLst>
            <c:ext xmlns:c16="http://schemas.microsoft.com/office/drawing/2014/chart" uri="{C3380CC4-5D6E-409C-BE32-E72D297353CC}">
              <c16:uniqueId val="{00000005-6657-44A7-8D05-3C0E0D5E4734}"/>
            </c:ext>
          </c:extLst>
        </c:ser>
        <c:ser>
          <c:idx val="5"/>
          <c:order val="3"/>
          <c:tx>
            <c:v>TmaxFS</c:v>
          </c:tx>
          <c:spPr>
            <a:ln w="12700" cap="rnd">
              <a:solidFill>
                <a:schemeClr val="accent2"/>
              </a:solidFill>
              <a:round/>
            </a:ln>
            <a:effectLst/>
          </c:spPr>
          <c:marker>
            <c:symbol val="none"/>
          </c:marker>
          <c:cat>
            <c:strRef>
              <c:f>'SEA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'SEA model'!$Z$49:$Z$113</c:f>
              <c:numCache>
                <c:formatCode>0.00</c:formatCode>
                <c:ptCount val="65"/>
                <c:pt idx="0">
                  <c:v>7.0000000000000007E-2</c:v>
                </c:pt>
                <c:pt idx="1">
                  <c:v>-0.13</c:v>
                </c:pt>
                <c:pt idx="2">
                  <c:v>-0.01</c:v>
                </c:pt>
                <c:pt idx="3">
                  <c:v>0.09</c:v>
                </c:pt>
                <c:pt idx="4">
                  <c:v>0.36</c:v>
                </c:pt>
                <c:pt idx="5">
                  <c:v>-0.65</c:v>
                </c:pt>
                <c:pt idx="6">
                  <c:v>-0.05</c:v>
                </c:pt>
                <c:pt idx="7">
                  <c:v>-0.95</c:v>
                </c:pt>
                <c:pt idx="8">
                  <c:v>0.34</c:v>
                </c:pt>
                <c:pt idx="9">
                  <c:v>-0.18</c:v>
                </c:pt>
                <c:pt idx="10">
                  <c:v>1.07</c:v>
                </c:pt>
                <c:pt idx="11">
                  <c:v>-0.4</c:v>
                </c:pt>
                <c:pt idx="12">
                  <c:v>-0.57999999999999996</c:v>
                </c:pt>
                <c:pt idx="13">
                  <c:v>0.04</c:v>
                </c:pt>
                <c:pt idx="14">
                  <c:v>-0.95</c:v>
                </c:pt>
                <c:pt idx="15">
                  <c:v>0.39</c:v>
                </c:pt>
                <c:pt idx="16">
                  <c:v>-0.39</c:v>
                </c:pt>
                <c:pt idx="17">
                  <c:v>-0.97</c:v>
                </c:pt>
                <c:pt idx="18">
                  <c:v>-0.34</c:v>
                </c:pt>
                <c:pt idx="19">
                  <c:v>-0.72</c:v>
                </c:pt>
                <c:pt idx="20">
                  <c:v>0.43</c:v>
                </c:pt>
                <c:pt idx="21">
                  <c:v>0.18</c:v>
                </c:pt>
                <c:pt idx="22">
                  <c:v>0.36</c:v>
                </c:pt>
                <c:pt idx="23">
                  <c:v>1.43</c:v>
                </c:pt>
                <c:pt idx="24">
                  <c:v>0.54</c:v>
                </c:pt>
                <c:pt idx="25">
                  <c:v>0.91</c:v>
                </c:pt>
                <c:pt idx="26">
                  <c:v>-0.72</c:v>
                </c:pt>
                <c:pt idx="27">
                  <c:v>0.17</c:v>
                </c:pt>
                <c:pt idx="28">
                  <c:v>-0.16</c:v>
                </c:pt>
                <c:pt idx="29">
                  <c:v>-0.97</c:v>
                </c:pt>
                <c:pt idx="30">
                  <c:v>0.51</c:v>
                </c:pt>
                <c:pt idx="31">
                  <c:v>0.16</c:v>
                </c:pt>
                <c:pt idx="32">
                  <c:v>0.31</c:v>
                </c:pt>
                <c:pt idx="33">
                  <c:v>0.97</c:v>
                </c:pt>
                <c:pt idx="34">
                  <c:v>-0.21</c:v>
                </c:pt>
                <c:pt idx="35">
                  <c:v>-0.65</c:v>
                </c:pt>
                <c:pt idx="36">
                  <c:v>-0.66</c:v>
                </c:pt>
                <c:pt idx="37">
                  <c:v>-0.05</c:v>
                </c:pt>
                <c:pt idx="38">
                  <c:v>-0.93</c:v>
                </c:pt>
                <c:pt idx="39">
                  <c:v>0.2</c:v>
                </c:pt>
                <c:pt idx="40">
                  <c:v>0.97</c:v>
                </c:pt>
                <c:pt idx="41">
                  <c:v>0.19</c:v>
                </c:pt>
                <c:pt idx="42">
                  <c:v>7.0000000000000007E-2</c:v>
                </c:pt>
                <c:pt idx="43">
                  <c:v>1.25</c:v>
                </c:pt>
                <c:pt idx="44">
                  <c:v>-0.56000000000000005</c:v>
                </c:pt>
                <c:pt idx="45">
                  <c:v>1.18</c:v>
                </c:pt>
                <c:pt idx="46">
                  <c:v>0.66</c:v>
                </c:pt>
                <c:pt idx="47">
                  <c:v>0.67</c:v>
                </c:pt>
                <c:pt idx="48">
                  <c:v>0.93</c:v>
                </c:pt>
                <c:pt idx="49">
                  <c:v>1.82</c:v>
                </c:pt>
                <c:pt idx="50">
                  <c:v>1.0900000000000001</c:v>
                </c:pt>
                <c:pt idx="51">
                  <c:v>0.83</c:v>
                </c:pt>
                <c:pt idx="52">
                  <c:v>1.67</c:v>
                </c:pt>
                <c:pt idx="53">
                  <c:v>-0.51</c:v>
                </c:pt>
                <c:pt idx="54">
                  <c:v>0.17</c:v>
                </c:pt>
                <c:pt idx="55">
                  <c:v>1.69</c:v>
                </c:pt>
                <c:pt idx="56">
                  <c:v>1.1599999999999999</c:v>
                </c:pt>
                <c:pt idx="57">
                  <c:v>1.1200000000000001</c:v>
                </c:pt>
                <c:pt idx="58">
                  <c:v>2.54</c:v>
                </c:pt>
                <c:pt idx="59">
                  <c:v>1.03</c:v>
                </c:pt>
                <c:pt idx="60">
                  <c:v>2.29</c:v>
                </c:pt>
                <c:pt idx="61">
                  <c:v>2.13</c:v>
                </c:pt>
                <c:pt idx="62">
                  <c:v>0.91</c:v>
                </c:pt>
                <c:pt idx="63">
                  <c:v>0.44</c:v>
                </c:pt>
                <c:pt idx="64">
                  <c:v>0.22</c:v>
                </c:pt>
              </c:numCache>
            </c:numRef>
          </c:val>
          <c:smooth val="0"/>
          <c:extLst>
            <c:ext xmlns:c16="http://schemas.microsoft.com/office/drawing/2014/chart" uri="{C3380CC4-5D6E-409C-BE32-E72D297353CC}">
              <c16:uniqueId val="{00000007-6657-44A7-8D05-3C0E0D5E4734}"/>
            </c:ext>
          </c:extLst>
        </c:ser>
        <c:ser>
          <c:idx val="2"/>
          <c:order val="4"/>
          <c:tx>
            <c:v>C 3pm</c:v>
          </c:tx>
          <c:spPr>
            <a:ln w="12700" cap="rnd">
              <a:solidFill>
                <a:schemeClr val="tx1">
                  <a:lumMod val="75000"/>
                  <a:lumOff val="25000"/>
                </a:schemeClr>
              </a:solidFill>
              <a:prstDash val="solid"/>
              <a:round/>
            </a:ln>
            <a:effectLst/>
          </c:spPr>
          <c:marker>
            <c:symbol val="none"/>
          </c:marker>
          <c:cat>
            <c:strRef>
              <c:f>'SEA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'SEA model'!$AC$49:$AC$113</c:f>
              <c:numCache>
                <c:formatCode>0.00</c:formatCode>
                <c:ptCount val="65"/>
                <c:pt idx="0">
                  <c:v>-0.35133333333333372</c:v>
                </c:pt>
                <c:pt idx="1">
                  <c:v>5.8666666666666423E-2</c:v>
                </c:pt>
                <c:pt idx="2">
                  <c:v>-0.14133333333333375</c:v>
                </c:pt>
                <c:pt idx="3">
                  <c:v>0.1986666666666661</c:v>
                </c:pt>
                <c:pt idx="4">
                  <c:v>-0.16133333333333333</c:v>
                </c:pt>
                <c:pt idx="5">
                  <c:v>-2.1333333333333648E-2</c:v>
                </c:pt>
                <c:pt idx="6">
                  <c:v>7.8666666666665996E-2</c:v>
                </c:pt>
                <c:pt idx="7">
                  <c:v>0.10866666666666625</c:v>
                </c:pt>
                <c:pt idx="8">
                  <c:v>-0.28133333333333344</c:v>
                </c:pt>
                <c:pt idx="9">
                  <c:v>8.8666666666666671E-2</c:v>
                </c:pt>
                <c:pt idx="10">
                  <c:v>-0.50133333333333363</c:v>
                </c:pt>
                <c:pt idx="11">
                  <c:v>0.17866666666666653</c:v>
                </c:pt>
                <c:pt idx="12">
                  <c:v>2.8666666666666174E-2</c:v>
                </c:pt>
                <c:pt idx="13">
                  <c:v>0.22866666666666635</c:v>
                </c:pt>
                <c:pt idx="14">
                  <c:v>0.24866666666666681</c:v>
                </c:pt>
                <c:pt idx="15">
                  <c:v>-0.54133333333333367</c:v>
                </c:pt>
                <c:pt idx="16">
                  <c:v>0.27866666666666617</c:v>
                </c:pt>
                <c:pt idx="17">
                  <c:v>0.46866666666666656</c:v>
                </c:pt>
                <c:pt idx="18">
                  <c:v>0.1986666666666661</c:v>
                </c:pt>
                <c:pt idx="19">
                  <c:v>5.8666666666666423E-2</c:v>
                </c:pt>
                <c:pt idx="20">
                  <c:v>-0.23133333333333361</c:v>
                </c:pt>
                <c:pt idx="21">
                  <c:v>0.21866666666666656</c:v>
                </c:pt>
                <c:pt idx="22">
                  <c:v>2.8666666666666174E-2</c:v>
                </c:pt>
                <c:pt idx="23">
                  <c:v>-0.27133333333333365</c:v>
                </c:pt>
                <c:pt idx="24">
                  <c:v>-7.1333333333333471E-2</c:v>
                </c:pt>
                <c:pt idx="25">
                  <c:v>-0.54133333333333367</c:v>
                </c:pt>
                <c:pt idx="26">
                  <c:v>0.21866666666666656</c:v>
                </c:pt>
                <c:pt idx="27">
                  <c:v>1.8666666666666387E-2</c:v>
                </c:pt>
                <c:pt idx="28">
                  <c:v>8.8666666666666671E-2</c:v>
                </c:pt>
                <c:pt idx="29">
                  <c:v>-5.1333333333333897E-2</c:v>
                </c:pt>
                <c:pt idx="30">
                  <c:v>-0.10133333333333372</c:v>
                </c:pt>
                <c:pt idx="31">
                  <c:v>-4.1333333333333222E-2</c:v>
                </c:pt>
                <c:pt idx="32">
                  <c:v>0.18866666666666632</c:v>
                </c:pt>
                <c:pt idx="33">
                  <c:v>8.8666666666666671E-2</c:v>
                </c:pt>
                <c:pt idx="34">
                  <c:v>-0.13133333333333397</c:v>
                </c:pt>
                <c:pt idx="35">
                  <c:v>0.35866666666666625</c:v>
                </c:pt>
                <c:pt idx="36">
                  <c:v>1.8666666666666387E-2</c:v>
                </c:pt>
                <c:pt idx="37">
                  <c:v>-0.31133333333333368</c:v>
                </c:pt>
                <c:pt idx="38">
                  <c:v>0.20866666666666678</c:v>
                </c:pt>
                <c:pt idx="39">
                  <c:v>6.866666666666621E-2</c:v>
                </c:pt>
                <c:pt idx="40">
                  <c:v>-0.21133333333333315</c:v>
                </c:pt>
                <c:pt idx="41">
                  <c:v>-1.3333333333331865E-3</c:v>
                </c:pt>
                <c:pt idx="42">
                  <c:v>-1.3333333333331865E-3</c:v>
                </c:pt>
                <c:pt idx="43">
                  <c:v>8.8666666666666671E-2</c:v>
                </c:pt>
                <c:pt idx="44">
                  <c:v>0.15866666666666607</c:v>
                </c:pt>
                <c:pt idx="45">
                  <c:v>-0.32133333333333347</c:v>
                </c:pt>
                <c:pt idx="46">
                  <c:v>-0.23133333333333361</c:v>
                </c:pt>
                <c:pt idx="47">
                  <c:v>-0.14133333333333375</c:v>
                </c:pt>
                <c:pt idx="48">
                  <c:v>-0.18133333333333379</c:v>
                </c:pt>
                <c:pt idx="49">
                  <c:v>-0.62133333333333374</c:v>
                </c:pt>
                <c:pt idx="50">
                  <c:v>-0.31133333333333368</c:v>
                </c:pt>
                <c:pt idx="51">
                  <c:v>-0.171333333333334</c:v>
                </c:pt>
                <c:pt idx="52">
                  <c:v>-0.12133333333333329</c:v>
                </c:pt>
                <c:pt idx="53">
                  <c:v>0.37866666666666671</c:v>
                </c:pt>
                <c:pt idx="54">
                  <c:v>0.14866666666666628</c:v>
                </c:pt>
                <c:pt idx="55">
                  <c:v>0.10866666666666625</c:v>
                </c:pt>
                <c:pt idx="56">
                  <c:v>-4.1333333333333222E-2</c:v>
                </c:pt>
                <c:pt idx="57">
                  <c:v>-0.12133333333333329</c:v>
                </c:pt>
                <c:pt idx="58">
                  <c:v>-0.21513421632136076</c:v>
                </c:pt>
                <c:pt idx="59">
                  <c:v>0.26874814847157236</c:v>
                </c:pt>
                <c:pt idx="60">
                  <c:v>-0.18557726398383867</c:v>
                </c:pt>
                <c:pt idx="61">
                  <c:v>-0.36752874175687911</c:v>
                </c:pt>
                <c:pt idx="62">
                  <c:v>-0.4363658690003529</c:v>
                </c:pt>
                <c:pt idx="63">
                  <c:v>5.1987462324523115E-2</c:v>
                </c:pt>
                <c:pt idx="64">
                  <c:v>0.1276579174310859</c:v>
                </c:pt>
              </c:numCache>
            </c:numRef>
          </c:val>
          <c:smooth val="0"/>
          <c:extLst>
            <c:ext xmlns:c16="http://schemas.microsoft.com/office/drawing/2014/chart" uri="{C3380CC4-5D6E-409C-BE32-E72D297353CC}">
              <c16:uniqueId val="{00000009-6657-44A7-8D05-3C0E0D5E4734}"/>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10"/>
        <c:noMultiLvlLbl val="0"/>
      </c:catAx>
      <c:valAx>
        <c:axId val="649718135"/>
        <c:scaling>
          <c:orientation val="minMax"/>
          <c:min val="1000"/>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l-GR" sz="1100"/>
                  <a:t>Σ</a:t>
                </a:r>
                <a:r>
                  <a:rPr lang="en-AU" sz="1100"/>
                  <a:t>FFDI</a:t>
                </a:r>
              </a:p>
            </c:rich>
          </c:tx>
          <c:layout>
            <c:manualLayout>
              <c:xMode val="edge"/>
              <c:yMode val="edge"/>
              <c:x val="2.7765786177370779E-4"/>
              <c:y val="0.36740683125783324"/>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0.2219774004206235"/>
          <c:y val="0.92494766994400157"/>
          <c:w val="0.5560450381976737"/>
          <c:h val="7.505233005599847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Southeastern Australia</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'SEA LH2019'!$B$60</c:f>
              <c:strCache>
                <c:ptCount val="1"/>
                <c:pt idx="0">
                  <c:v>MFFDI LH2019</c:v>
                </c:pt>
              </c:strCache>
            </c:strRef>
          </c:tx>
          <c:spPr>
            <a:ln w="19050" cap="rnd">
              <a:solidFill>
                <a:schemeClr val="accent2"/>
              </a:solidFill>
              <a:round/>
            </a:ln>
            <a:effectLst/>
          </c:spPr>
          <c:marker>
            <c:symbol val="none"/>
          </c:marker>
          <c:cat>
            <c:numRef>
              <c:f>'SEA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'SEA LH2019'!$B$61:$B$106</c:f>
              <c:numCache>
                <c:formatCode>0.00</c:formatCode>
                <c:ptCount val="46"/>
                <c:pt idx="0">
                  <c:v>-0.15048289861796904</c:v>
                </c:pt>
                <c:pt idx="1">
                  <c:v>-0.34011064992961609</c:v>
                </c:pt>
                <c:pt idx="2">
                  <c:v>-2.2007666841748081</c:v>
                </c:pt>
                <c:pt idx="3">
                  <c:v>-1.0177933565625255</c:v>
                </c:pt>
                <c:pt idx="4">
                  <c:v>-1.1045270429760434</c:v>
                </c:pt>
                <c:pt idx="5">
                  <c:v>-0.743726687034451</c:v>
                </c:pt>
                <c:pt idx="6">
                  <c:v>-3.0952504942196136E-2</c:v>
                </c:pt>
                <c:pt idx="7">
                  <c:v>-0.92523974705600232</c:v>
                </c:pt>
                <c:pt idx="8">
                  <c:v>0.47199890072805434</c:v>
                </c:pt>
                <c:pt idx="9">
                  <c:v>0.60065461665955655</c:v>
                </c:pt>
                <c:pt idx="10">
                  <c:v>9.2046307517070783E-2</c:v>
                </c:pt>
                <c:pt idx="11">
                  <c:v>1.1113926486883849</c:v>
                </c:pt>
                <c:pt idx="12">
                  <c:v>-1.1684456313102964</c:v>
                </c:pt>
                <c:pt idx="13">
                  <c:v>0.112279611079752</c:v>
                </c:pt>
                <c:pt idx="14">
                  <c:v>-0.60428641249557336</c:v>
                </c:pt>
                <c:pt idx="15">
                  <c:v>-0.69251946142460841</c:v>
                </c:pt>
                <c:pt idx="16">
                  <c:v>-0.26593028296380511</c:v>
                </c:pt>
                <c:pt idx="17">
                  <c:v>-1.1510659949556084</c:v>
                </c:pt>
                <c:pt idx="18">
                  <c:v>-0.59861262817053928</c:v>
                </c:pt>
                <c:pt idx="19">
                  <c:v>0.3325885755342961</c:v>
                </c:pt>
                <c:pt idx="20">
                  <c:v>-0.67469907760503056</c:v>
                </c:pt>
                <c:pt idx="21">
                  <c:v>-1.3224781322220558</c:v>
                </c:pt>
                <c:pt idx="22">
                  <c:v>-0.8313408954036825</c:v>
                </c:pt>
                <c:pt idx="23">
                  <c:v>7.3575375145034205E-2</c:v>
                </c:pt>
                <c:pt idx="24">
                  <c:v>-1.1914727168870876</c:v>
                </c:pt>
                <c:pt idx="25">
                  <c:v>0.31651131936574628</c:v>
                </c:pt>
                <c:pt idx="26">
                  <c:v>1.0827656504311425</c:v>
                </c:pt>
                <c:pt idx="27">
                  <c:v>-0.31202645323738043</c:v>
                </c:pt>
                <c:pt idx="28">
                  <c:v>-0.20241975607946458</c:v>
                </c:pt>
                <c:pt idx="29">
                  <c:v>0.191615837580702</c:v>
                </c:pt>
                <c:pt idx="30">
                  <c:v>-7.7096433262531322E-2</c:v>
                </c:pt>
                <c:pt idx="31">
                  <c:v>1.9510587552101397</c:v>
                </c:pt>
                <c:pt idx="32">
                  <c:v>0.7417302912308279</c:v>
                </c:pt>
                <c:pt idx="33">
                  <c:v>0.44795394972576713</c:v>
                </c:pt>
                <c:pt idx="34">
                  <c:v>0.34808674358308228</c:v>
                </c:pt>
                <c:pt idx="35">
                  <c:v>2.4387453944127571</c:v>
                </c:pt>
                <c:pt idx="36">
                  <c:v>0.91559585019188783</c:v>
                </c:pt>
                <c:pt idx="37">
                  <c:v>1.5448338077575525</c:v>
                </c:pt>
                <c:pt idx="38">
                  <c:v>1.0943840387476369</c:v>
                </c:pt>
                <c:pt idx="39">
                  <c:v>-1.9141131473746391</c:v>
                </c:pt>
                <c:pt idx="40">
                  <c:v>-0.60027807047717341</c:v>
                </c:pt>
                <c:pt idx="41">
                  <c:v>1.7002502535269859</c:v>
                </c:pt>
                <c:pt idx="42">
                  <c:v>1.0115716721041872</c:v>
                </c:pt>
                <c:pt idx="43">
                  <c:v>0.49368002947024225</c:v>
                </c:pt>
                <c:pt idx="44">
                  <c:v>1.1887885631756638</c:v>
                </c:pt>
                <c:pt idx="45">
                  <c:v>-0.14172352670329824</c:v>
                </c:pt>
              </c:numCache>
            </c:numRef>
          </c:val>
          <c:smooth val="0"/>
          <c:extLst>
            <c:ext xmlns:c16="http://schemas.microsoft.com/office/drawing/2014/chart" uri="{C3380CC4-5D6E-409C-BE32-E72D297353CC}">
              <c16:uniqueId val="{00000001-94B8-4252-815B-B752186774DE}"/>
            </c:ext>
          </c:extLst>
        </c:ser>
        <c:ser>
          <c:idx val="0"/>
          <c:order val="1"/>
          <c:tx>
            <c:strRef>
              <c:f>'SEA LH2019'!$L$60</c:f>
              <c:strCache>
                <c:ptCount val="1"/>
                <c:pt idx="0">
                  <c:v>ΣFFDI model</c:v>
                </c:pt>
              </c:strCache>
            </c:strRef>
          </c:tx>
          <c:spPr>
            <a:ln w="19050" cap="rnd">
              <a:solidFill>
                <a:schemeClr val="accent1"/>
              </a:solidFill>
              <a:round/>
            </a:ln>
            <a:effectLst/>
          </c:spPr>
          <c:marker>
            <c:symbol val="none"/>
          </c:marker>
          <c:cat>
            <c:numRef>
              <c:f>'SEA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'SEA LH2019'!$L$61:$L$106</c:f>
              <c:numCache>
                <c:formatCode>0.00</c:formatCode>
                <c:ptCount val="46"/>
                <c:pt idx="0">
                  <c:v>-0.51743483218719988</c:v>
                </c:pt>
                <c:pt idx="1">
                  <c:v>4.2624858538485341E-2</c:v>
                </c:pt>
                <c:pt idx="2">
                  <c:v>-2.3059513646740442</c:v>
                </c:pt>
                <c:pt idx="3">
                  <c:v>-1.4000354804765058</c:v>
                </c:pt>
                <c:pt idx="4">
                  <c:v>-0.91125798007661518</c:v>
                </c:pt>
                <c:pt idx="5">
                  <c:v>-0.70168041527340841</c:v>
                </c:pt>
                <c:pt idx="6">
                  <c:v>0.40595965427943359</c:v>
                </c:pt>
                <c:pt idx="7">
                  <c:v>-0.51468928393428603</c:v>
                </c:pt>
                <c:pt idx="8">
                  <c:v>0.14385667642290439</c:v>
                </c:pt>
                <c:pt idx="9">
                  <c:v>0.75824587107045538</c:v>
                </c:pt>
                <c:pt idx="10">
                  <c:v>0.2618092076027515</c:v>
                </c:pt>
                <c:pt idx="11">
                  <c:v>1.5278923398343149</c:v>
                </c:pt>
                <c:pt idx="12">
                  <c:v>-0.88196504879186266</c:v>
                </c:pt>
                <c:pt idx="13">
                  <c:v>-0.11603407293065485</c:v>
                </c:pt>
                <c:pt idx="14">
                  <c:v>-0.16893400798683256</c:v>
                </c:pt>
                <c:pt idx="15">
                  <c:v>-0.94471068281403892</c:v>
                </c:pt>
                <c:pt idx="16">
                  <c:v>0.15540485869315604</c:v>
                </c:pt>
                <c:pt idx="17">
                  <c:v>-1.1342094666800138</c:v>
                </c:pt>
                <c:pt idx="18">
                  <c:v>-0.31347463958469274</c:v>
                </c:pt>
                <c:pt idx="19">
                  <c:v>1.6807869526098404E-2</c:v>
                </c:pt>
                <c:pt idx="20">
                  <c:v>-0.19925168303649932</c:v>
                </c:pt>
                <c:pt idx="21">
                  <c:v>-1.6180137688557328</c:v>
                </c:pt>
                <c:pt idx="22">
                  <c:v>-0.92051834624720674</c:v>
                </c:pt>
                <c:pt idx="23">
                  <c:v>0.42314144195479747</c:v>
                </c:pt>
                <c:pt idx="24">
                  <c:v>-0.61307762294790458</c:v>
                </c:pt>
                <c:pt idx="25">
                  <c:v>-8.8724038740919151E-2</c:v>
                </c:pt>
                <c:pt idx="26">
                  <c:v>0.88009122681605012</c:v>
                </c:pt>
                <c:pt idx="27">
                  <c:v>-0.16313936544961316</c:v>
                </c:pt>
                <c:pt idx="28">
                  <c:v>-0.24273594609723381</c:v>
                </c:pt>
                <c:pt idx="29">
                  <c:v>0.45557265927183022</c:v>
                </c:pt>
                <c:pt idx="30">
                  <c:v>-0.1547692279385218</c:v>
                </c:pt>
                <c:pt idx="31">
                  <c:v>1.7430637376656464</c:v>
                </c:pt>
                <c:pt idx="32">
                  <c:v>0.47236094588237226</c:v>
                </c:pt>
                <c:pt idx="33">
                  <c:v>0.48657051582755023</c:v>
                </c:pt>
                <c:pt idx="34">
                  <c:v>0.35149214632553716</c:v>
                </c:pt>
                <c:pt idx="35">
                  <c:v>2.2469846185019993</c:v>
                </c:pt>
                <c:pt idx="36">
                  <c:v>1.6484915774550044</c:v>
                </c:pt>
                <c:pt idx="37">
                  <c:v>0.80980853531539221</c:v>
                </c:pt>
                <c:pt idx="38">
                  <c:v>0.68528829274307612</c:v>
                </c:pt>
                <c:pt idx="39">
                  <c:v>-2.4408548944817832</c:v>
                </c:pt>
                <c:pt idx="40">
                  <c:v>-0.86798042587523005</c:v>
                </c:pt>
                <c:pt idx="41">
                  <c:v>1.4100001609016917</c:v>
                </c:pt>
                <c:pt idx="42">
                  <c:v>0.55303988772645918</c:v>
                </c:pt>
                <c:pt idx="43">
                  <c:v>0.97877625772590038</c:v>
                </c:pt>
                <c:pt idx="44">
                  <c:v>1.2904308230733348</c:v>
                </c:pt>
                <c:pt idx="45">
                  <c:v>-0.52827156807340214</c:v>
                </c:pt>
              </c:numCache>
            </c:numRef>
          </c:val>
          <c:smooth val="0"/>
          <c:extLst>
            <c:ext xmlns:c16="http://schemas.microsoft.com/office/drawing/2014/chart" uri="{C3380CC4-5D6E-409C-BE32-E72D297353CC}">
              <c16:uniqueId val="{00000003-94B8-4252-815B-B752186774DE}"/>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1"/>
          <c:order val="0"/>
          <c:tx>
            <c:strRef>
              <c:f>'SEA LH2019'!$I$60</c:f>
              <c:strCache>
                <c:ptCount val="1"/>
                <c:pt idx="0">
                  <c:v>Tmax</c:v>
                </c:pt>
              </c:strCache>
            </c:strRef>
          </c:tx>
          <c:spPr>
            <a:ln w="28575" cap="rnd">
              <a:solidFill>
                <a:schemeClr val="accent2"/>
              </a:solidFill>
              <a:round/>
            </a:ln>
            <a:effectLst/>
          </c:spPr>
          <c:marker>
            <c:symbol val="none"/>
          </c:marker>
          <c:cat>
            <c:numRef>
              <c:f>'SEA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'SEA LH2019'!$I$61:$I$106</c:f>
              <c:numCache>
                <c:formatCode>0.00</c:formatCode>
                <c:ptCount val="46"/>
                <c:pt idx="0">
                  <c:v>-0.70883758908514949</c:v>
                </c:pt>
                <c:pt idx="1">
                  <c:v>0.24039755466484891</c:v>
                </c:pt>
                <c:pt idx="2">
                  <c:v>-0.28011830991848186</c:v>
                </c:pt>
                <c:pt idx="3">
                  <c:v>-0.93934697866848538</c:v>
                </c:pt>
                <c:pt idx="4">
                  <c:v>-0.29802129950181566</c:v>
                </c:pt>
                <c:pt idx="5">
                  <c:v>-0.76347654741848103</c:v>
                </c:pt>
                <c:pt idx="6">
                  <c:v>-0.19413625991848349</c:v>
                </c:pt>
                <c:pt idx="7">
                  <c:v>-0.4909840182518117</c:v>
                </c:pt>
                <c:pt idx="8">
                  <c:v>0.11184452758151764</c:v>
                </c:pt>
                <c:pt idx="9">
                  <c:v>0.61823663383151839</c:v>
                </c:pt>
                <c:pt idx="10">
                  <c:v>8.1856258831518147E-2</c:v>
                </c:pt>
                <c:pt idx="11">
                  <c:v>0.16430437966485201</c:v>
                </c:pt>
                <c:pt idx="12">
                  <c:v>-0.84388286408514901</c:v>
                </c:pt>
                <c:pt idx="13">
                  <c:v>-0.45129341616848251</c:v>
                </c:pt>
                <c:pt idx="14">
                  <c:v>-0.66224553700181232</c:v>
                </c:pt>
                <c:pt idx="15">
                  <c:v>-0.92834562866848103</c:v>
                </c:pt>
                <c:pt idx="16">
                  <c:v>0.15585371508152335</c:v>
                </c:pt>
                <c:pt idx="17">
                  <c:v>-5.1634184918480486E-2</c:v>
                </c:pt>
                <c:pt idx="18">
                  <c:v>-0.3480000807518131</c:v>
                </c:pt>
                <c:pt idx="19">
                  <c:v>0.14822955258152248</c:v>
                </c:pt>
                <c:pt idx="20">
                  <c:v>-0.55509859533514927</c:v>
                </c:pt>
                <c:pt idx="21">
                  <c:v>-0.69019742450181454</c:v>
                </c:pt>
                <c:pt idx="22">
                  <c:v>-0.46589972658514966</c:v>
                </c:pt>
                <c:pt idx="23">
                  <c:v>-0.39086274741848115</c:v>
                </c:pt>
                <c:pt idx="24">
                  <c:v>-1.0841634870018133</c:v>
                </c:pt>
                <c:pt idx="25">
                  <c:v>-0.36436567658514818</c:v>
                </c:pt>
                <c:pt idx="26">
                  <c:v>0.16182803174818616</c:v>
                </c:pt>
                <c:pt idx="27">
                  <c:v>-0.13791580158514449</c:v>
                </c:pt>
                <c:pt idx="28">
                  <c:v>-2.0182953351515209E-3</c:v>
                </c:pt>
                <c:pt idx="29">
                  <c:v>0.41782360883151881</c:v>
                </c:pt>
                <c:pt idx="30">
                  <c:v>-0.24050234116848301</c:v>
                </c:pt>
                <c:pt idx="31">
                  <c:v>0.66935798591485351</c:v>
                </c:pt>
                <c:pt idx="32">
                  <c:v>-2.2745430751815121E-2</c:v>
                </c:pt>
                <c:pt idx="33">
                  <c:v>0.2769968546648478</c:v>
                </c:pt>
                <c:pt idx="34">
                  <c:v>0.47316470049818449</c:v>
                </c:pt>
                <c:pt idx="35">
                  <c:v>1.0742793317481834</c:v>
                </c:pt>
                <c:pt idx="36">
                  <c:v>0.47732747758152172</c:v>
                </c:pt>
                <c:pt idx="37">
                  <c:v>0.45870701299818251</c:v>
                </c:pt>
                <c:pt idx="38">
                  <c:v>1.0709459400815184</c:v>
                </c:pt>
                <c:pt idx="39">
                  <c:v>-0.45204694950181334</c:v>
                </c:pt>
                <c:pt idx="40">
                  <c:v>0.23457051091485326</c:v>
                </c:pt>
                <c:pt idx="41">
                  <c:v>1.0246637317481841</c:v>
                </c:pt>
                <c:pt idx="42">
                  <c:v>1.0140100775815135</c:v>
                </c:pt>
                <c:pt idx="43">
                  <c:v>0.55519397133151926</c:v>
                </c:pt>
                <c:pt idx="44">
                  <c:v>1.3513895692481803</c:v>
                </c:pt>
                <c:pt idx="45">
                  <c:v>0.58515776299818256</c:v>
                </c:pt>
              </c:numCache>
            </c:numRef>
          </c:val>
          <c:smooth val="0"/>
          <c:extLst>
            <c:ext xmlns:c16="http://schemas.microsoft.com/office/drawing/2014/chart" uri="{C3380CC4-5D6E-409C-BE32-E72D297353CC}">
              <c16:uniqueId val="{00000000-79F9-48CB-8414-CA97A9CD527E}"/>
            </c:ext>
          </c:extLst>
        </c:ser>
        <c:ser>
          <c:idx val="0"/>
          <c:order val="1"/>
          <c:tx>
            <c:strRef>
              <c:f>'SEA LH2019'!$O$60</c:f>
              <c:strCache>
                <c:ptCount val="1"/>
                <c:pt idx="0">
                  <c:v>Tmax HQD</c:v>
                </c:pt>
              </c:strCache>
            </c:strRef>
          </c:tx>
          <c:spPr>
            <a:ln w="28575" cap="rnd">
              <a:solidFill>
                <a:schemeClr val="accent1"/>
              </a:solidFill>
              <a:round/>
            </a:ln>
            <a:effectLst/>
          </c:spPr>
          <c:marker>
            <c:symbol val="none"/>
          </c:marker>
          <c:cat>
            <c:numRef>
              <c:f>'SEA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'SEA LH2019'!$O$61:$O$106</c:f>
              <c:numCache>
                <c:formatCode>0.00</c:formatCode>
                <c:ptCount val="46"/>
                <c:pt idx="0">
                  <c:v>-0.8228260869565176</c:v>
                </c:pt>
                <c:pt idx="1">
                  <c:v>3.7173913043481832E-2</c:v>
                </c:pt>
                <c:pt idx="2">
                  <c:v>-0.46282608695651817</c:v>
                </c:pt>
                <c:pt idx="3">
                  <c:v>-1.0228260869565169</c:v>
                </c:pt>
                <c:pt idx="4">
                  <c:v>-0.33282608695651916</c:v>
                </c:pt>
                <c:pt idx="5">
                  <c:v>-0.89282608695651788</c:v>
                </c:pt>
                <c:pt idx="6">
                  <c:v>1.7173913043482258E-2</c:v>
                </c:pt>
                <c:pt idx="7">
                  <c:v>-0.52282608695651689</c:v>
                </c:pt>
                <c:pt idx="8">
                  <c:v>-0.10282608695651874</c:v>
                </c:pt>
                <c:pt idx="9">
                  <c:v>0.6771739130434824</c:v>
                </c:pt>
                <c:pt idx="10">
                  <c:v>-8.2826086956519163E-2</c:v>
                </c:pt>
                <c:pt idx="11">
                  <c:v>0.41717391304348084</c:v>
                </c:pt>
                <c:pt idx="12">
                  <c:v>-0.64282608695651788</c:v>
                </c:pt>
                <c:pt idx="13">
                  <c:v>-0.47282608695651618</c:v>
                </c:pt>
                <c:pt idx="14">
                  <c:v>-0.53282608695651845</c:v>
                </c:pt>
                <c:pt idx="15">
                  <c:v>-1.0228260869565169</c:v>
                </c:pt>
                <c:pt idx="16">
                  <c:v>0.15717391304348283</c:v>
                </c:pt>
                <c:pt idx="17">
                  <c:v>-0.11282608695651675</c:v>
                </c:pt>
                <c:pt idx="18">
                  <c:v>-0.3228260869565176</c:v>
                </c:pt>
                <c:pt idx="19">
                  <c:v>0.34717391304348055</c:v>
                </c:pt>
                <c:pt idx="20">
                  <c:v>-0.62282608695651831</c:v>
                </c:pt>
                <c:pt idx="21">
                  <c:v>-0.91282608695651746</c:v>
                </c:pt>
                <c:pt idx="22">
                  <c:v>-0.37282608695651831</c:v>
                </c:pt>
                <c:pt idx="23">
                  <c:v>-0.34282608695651717</c:v>
                </c:pt>
                <c:pt idx="24">
                  <c:v>-0.7028260869565166</c:v>
                </c:pt>
                <c:pt idx="25">
                  <c:v>-0.25282608695651732</c:v>
                </c:pt>
                <c:pt idx="26">
                  <c:v>0.19717391304348197</c:v>
                </c:pt>
                <c:pt idx="27">
                  <c:v>2.7173913043483822E-2</c:v>
                </c:pt>
                <c:pt idx="28">
                  <c:v>-2.8260869565173152E-3</c:v>
                </c:pt>
                <c:pt idx="29">
                  <c:v>0.63717391304348325</c:v>
                </c:pt>
                <c:pt idx="30">
                  <c:v>-0.2028260869565166</c:v>
                </c:pt>
                <c:pt idx="31">
                  <c:v>0.83717391304348254</c:v>
                </c:pt>
                <c:pt idx="32">
                  <c:v>3.7173913043481832E-2</c:v>
                </c:pt>
                <c:pt idx="33">
                  <c:v>0.36717391304348368</c:v>
                </c:pt>
                <c:pt idx="34">
                  <c:v>0.28717391304348183</c:v>
                </c:pt>
                <c:pt idx="35">
                  <c:v>1.197173913043482</c:v>
                </c:pt>
                <c:pt idx="36">
                  <c:v>0.7971739130434834</c:v>
                </c:pt>
                <c:pt idx="37">
                  <c:v>0.2571739130434807</c:v>
                </c:pt>
                <c:pt idx="38">
                  <c:v>0.99717391304348268</c:v>
                </c:pt>
                <c:pt idx="39">
                  <c:v>-0.81282608695651959</c:v>
                </c:pt>
                <c:pt idx="40">
                  <c:v>0.14717391304348126</c:v>
                </c:pt>
                <c:pt idx="41">
                  <c:v>0.97717391304348311</c:v>
                </c:pt>
                <c:pt idx="42">
                  <c:v>0.98717391304348112</c:v>
                </c:pt>
                <c:pt idx="43">
                  <c:v>0.60717391304348212</c:v>
                </c:pt>
                <c:pt idx="44">
                  <c:v>1.1871739130434804</c:v>
                </c:pt>
                <c:pt idx="45">
                  <c:v>0.37717391304348169</c:v>
                </c:pt>
              </c:numCache>
            </c:numRef>
          </c:val>
          <c:smooth val="0"/>
          <c:extLst>
            <c:ext xmlns:c16="http://schemas.microsoft.com/office/drawing/2014/chart" uri="{C3380CC4-5D6E-409C-BE32-E72D297353CC}">
              <c16:uniqueId val="{00000001-79F9-48CB-8414-CA97A9CD527E}"/>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Anomaly</a:t>
                </a:r>
              </a:p>
            </c:rich>
          </c:tx>
          <c:overlay val="0"/>
          <c:spPr>
            <a:noFill/>
            <a:ln>
              <a:noFill/>
            </a:ln>
            <a:effectLst/>
          </c:sp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between"/>
      </c:valAx>
      <c:spPr>
        <a:noFill/>
        <a:ln>
          <a:solidFill>
            <a:schemeClr val="tx1"/>
          </a:solid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ln>
      <a:noFill/>
    </a:ln>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Southeastern Australia</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'SEA LH2019'!$C$60</c:f>
              <c:strCache>
                <c:ptCount val="1"/>
                <c:pt idx="0">
                  <c:v>97FFDI LH2019</c:v>
                </c:pt>
              </c:strCache>
            </c:strRef>
          </c:tx>
          <c:spPr>
            <a:ln w="19050" cap="rnd">
              <a:solidFill>
                <a:schemeClr val="accent2"/>
              </a:solidFill>
              <a:round/>
            </a:ln>
            <a:effectLst/>
          </c:spPr>
          <c:marker>
            <c:symbol val="none"/>
          </c:marker>
          <c:cat>
            <c:numRef>
              <c:f>'SEA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'SEA LH2019'!$C$61:$C$106</c:f>
              <c:numCache>
                <c:formatCode>0.00</c:formatCode>
                <c:ptCount val="46"/>
                <c:pt idx="0">
                  <c:v>-0.56175117474641989</c:v>
                </c:pt>
                <c:pt idx="1">
                  <c:v>-0.25649722564840705</c:v>
                </c:pt>
                <c:pt idx="2">
                  <c:v>-1.9251388377876433</c:v>
                </c:pt>
                <c:pt idx="3">
                  <c:v>-1.1853803454412815</c:v>
                </c:pt>
                <c:pt idx="4">
                  <c:v>-1.2374590039252202</c:v>
                </c:pt>
                <c:pt idx="5">
                  <c:v>-0.60689385903938753</c:v>
                </c:pt>
                <c:pt idx="6">
                  <c:v>0.46001983993232098</c:v>
                </c:pt>
                <c:pt idx="7">
                  <c:v>-0.80579852317860767</c:v>
                </c:pt>
                <c:pt idx="8">
                  <c:v>0.63658158340206616</c:v>
                </c:pt>
                <c:pt idx="9">
                  <c:v>0.79910124476705724</c:v>
                </c:pt>
                <c:pt idx="10">
                  <c:v>0.33310710400085258</c:v>
                </c:pt>
                <c:pt idx="11">
                  <c:v>2.0073913463268878</c:v>
                </c:pt>
                <c:pt idx="12">
                  <c:v>-1.2514761004128991</c:v>
                </c:pt>
                <c:pt idx="13">
                  <c:v>-0.1230198685100409</c:v>
                </c:pt>
                <c:pt idx="14">
                  <c:v>-0.27050401042399141</c:v>
                </c:pt>
                <c:pt idx="15">
                  <c:v>-0.48498731189465749</c:v>
                </c:pt>
                <c:pt idx="16">
                  <c:v>-1.8585327390085199E-2</c:v>
                </c:pt>
                <c:pt idx="17">
                  <c:v>-0.57588991068343109</c:v>
                </c:pt>
                <c:pt idx="18">
                  <c:v>-0.71145562498875292</c:v>
                </c:pt>
                <c:pt idx="19">
                  <c:v>0.30888823200748095</c:v>
                </c:pt>
                <c:pt idx="20">
                  <c:v>-0.6206539047021794</c:v>
                </c:pt>
                <c:pt idx="21">
                  <c:v>-1.4040688727755037</c:v>
                </c:pt>
                <c:pt idx="22">
                  <c:v>-1.132040208817312</c:v>
                </c:pt>
                <c:pt idx="23">
                  <c:v>4.3453849591972703E-2</c:v>
                </c:pt>
                <c:pt idx="24">
                  <c:v>-1.3346296177170607</c:v>
                </c:pt>
                <c:pt idx="25">
                  <c:v>1.9906978494506684E-2</c:v>
                </c:pt>
                <c:pt idx="26">
                  <c:v>1.4683450043890249</c:v>
                </c:pt>
                <c:pt idx="27">
                  <c:v>-0.80370171498347021</c:v>
                </c:pt>
                <c:pt idx="28">
                  <c:v>-0.37344655138581201</c:v>
                </c:pt>
                <c:pt idx="29">
                  <c:v>2.3375611769327637E-2</c:v>
                </c:pt>
                <c:pt idx="30">
                  <c:v>-0.44292694519410752</c:v>
                </c:pt>
                <c:pt idx="31">
                  <c:v>1.2226288490056112</c:v>
                </c:pt>
                <c:pt idx="32">
                  <c:v>0.85020871982710622</c:v>
                </c:pt>
                <c:pt idx="33">
                  <c:v>0.40668657033854433</c:v>
                </c:pt>
                <c:pt idx="34">
                  <c:v>0.2974008121421402</c:v>
                </c:pt>
                <c:pt idx="35">
                  <c:v>1.7599332564228147</c:v>
                </c:pt>
                <c:pt idx="36">
                  <c:v>1.1353034393530081</c:v>
                </c:pt>
                <c:pt idx="37">
                  <c:v>1.5540497502004418</c:v>
                </c:pt>
                <c:pt idx="38">
                  <c:v>1.1695794433026034</c:v>
                </c:pt>
                <c:pt idx="39">
                  <c:v>-1.7236463510637818</c:v>
                </c:pt>
                <c:pt idx="40">
                  <c:v>-0.87806197115833173</c:v>
                </c:pt>
                <c:pt idx="41">
                  <c:v>1.5229444201366387</c:v>
                </c:pt>
                <c:pt idx="42">
                  <c:v>1.1799353844826981</c:v>
                </c:pt>
                <c:pt idx="43">
                  <c:v>0.34797291811953895</c:v>
                </c:pt>
                <c:pt idx="44">
                  <c:v>1.3862986718678472</c:v>
                </c:pt>
                <c:pt idx="45">
                  <c:v>-0.20509976801214169</c:v>
                </c:pt>
              </c:numCache>
            </c:numRef>
          </c:val>
          <c:smooth val="0"/>
          <c:extLst>
            <c:ext xmlns:c16="http://schemas.microsoft.com/office/drawing/2014/chart" uri="{C3380CC4-5D6E-409C-BE32-E72D297353CC}">
              <c16:uniqueId val="{00000001-5947-4CF7-8F0E-5BF7435DBFC3}"/>
            </c:ext>
          </c:extLst>
        </c:ser>
        <c:ser>
          <c:idx val="0"/>
          <c:order val="1"/>
          <c:tx>
            <c:strRef>
              <c:f>'SEA LH2019'!$M$60</c:f>
              <c:strCache>
                <c:ptCount val="1"/>
                <c:pt idx="0">
                  <c:v>Days VHi+ model</c:v>
                </c:pt>
              </c:strCache>
            </c:strRef>
          </c:tx>
          <c:spPr>
            <a:ln w="19050" cap="rnd">
              <a:solidFill>
                <a:schemeClr val="accent1"/>
              </a:solidFill>
              <a:round/>
            </a:ln>
            <a:effectLst/>
          </c:spPr>
          <c:marker>
            <c:symbol val="none"/>
          </c:marker>
          <c:cat>
            <c:numRef>
              <c:f>'SEA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'SEA LH2019'!$M$61:$M$106</c:f>
              <c:numCache>
                <c:formatCode>0.00</c:formatCode>
                <c:ptCount val="46"/>
                <c:pt idx="0">
                  <c:v>-0.6645793928380801</c:v>
                </c:pt>
                <c:pt idx="1">
                  <c:v>0.18201756113624115</c:v>
                </c:pt>
                <c:pt idx="2">
                  <c:v>-2.1707351317453942</c:v>
                </c:pt>
                <c:pt idx="3">
                  <c:v>-1.4992516542550685</c:v>
                </c:pt>
                <c:pt idx="4">
                  <c:v>-0.9386312797532087</c:v>
                </c:pt>
                <c:pt idx="5">
                  <c:v>-0.74469387467884707</c:v>
                </c:pt>
                <c:pt idx="6">
                  <c:v>0.40082131144468452</c:v>
                </c:pt>
                <c:pt idx="7">
                  <c:v>-0.55866483680959522</c:v>
                </c:pt>
                <c:pt idx="8">
                  <c:v>8.6217392186492048E-2</c:v>
                </c:pt>
                <c:pt idx="9">
                  <c:v>0.85910860543544509</c:v>
                </c:pt>
                <c:pt idx="10">
                  <c:v>0.23467645863001182</c:v>
                </c:pt>
                <c:pt idx="11">
                  <c:v>1.5190437010798974</c:v>
                </c:pt>
                <c:pt idx="12">
                  <c:v>-0.9512484177826781</c:v>
                </c:pt>
                <c:pt idx="13">
                  <c:v>-0.15140769429779344</c:v>
                </c:pt>
                <c:pt idx="14">
                  <c:v>-0.2467741423983647</c:v>
                </c:pt>
                <c:pt idx="15">
                  <c:v>-0.94091278220157426</c:v>
                </c:pt>
                <c:pt idx="16">
                  <c:v>0.15724287205770665</c:v>
                </c:pt>
                <c:pt idx="17">
                  <c:v>-1.0107651957681087</c:v>
                </c:pt>
                <c:pt idx="18">
                  <c:v>-0.36431276340723179</c:v>
                </c:pt>
                <c:pt idx="19">
                  <c:v>1.3277018739127101E-2</c:v>
                </c:pt>
                <c:pt idx="20">
                  <c:v>-0.20756151428732361</c:v>
                </c:pt>
                <c:pt idx="21">
                  <c:v>-1.6263609683461517</c:v>
                </c:pt>
                <c:pt idx="22">
                  <c:v>-0.9163310510935706</c:v>
                </c:pt>
                <c:pt idx="23">
                  <c:v>0.401040878401275</c:v>
                </c:pt>
                <c:pt idx="24">
                  <c:v>-0.73298745066514071</c:v>
                </c:pt>
                <c:pt idx="25">
                  <c:v>-0.14110647384197833</c:v>
                </c:pt>
                <c:pt idx="26">
                  <c:v>0.86203918278208336</c:v>
                </c:pt>
                <c:pt idx="27">
                  <c:v>-0.1841600323535979</c:v>
                </c:pt>
                <c:pt idx="28">
                  <c:v>-0.24723617270383458</c:v>
                </c:pt>
                <c:pt idx="29">
                  <c:v>0.46010935701402778</c:v>
                </c:pt>
                <c:pt idx="30">
                  <c:v>-0.28995866428832417</c:v>
                </c:pt>
                <c:pt idx="31">
                  <c:v>1.7083876921054071</c:v>
                </c:pt>
                <c:pt idx="32">
                  <c:v>0.4773982219290363</c:v>
                </c:pt>
                <c:pt idx="33">
                  <c:v>0.47192137927490729</c:v>
                </c:pt>
                <c:pt idx="34">
                  <c:v>0.38756699516905324</c:v>
                </c:pt>
                <c:pt idx="35">
                  <c:v>2.3198714567033707</c:v>
                </c:pt>
                <c:pt idx="36">
                  <c:v>1.6239934015123971</c:v>
                </c:pt>
                <c:pt idx="37">
                  <c:v>0.76797532725601447</c:v>
                </c:pt>
                <c:pt idx="38">
                  <c:v>0.80076804101530463</c:v>
                </c:pt>
                <c:pt idx="39">
                  <c:v>-2.3327567259348898</c:v>
                </c:pt>
                <c:pt idx="40">
                  <c:v>-0.83106908104521104</c:v>
                </c:pt>
                <c:pt idx="41">
                  <c:v>1.3516242857812397</c:v>
                </c:pt>
                <c:pt idx="42">
                  <c:v>0.61101616460523134</c:v>
                </c:pt>
                <c:pt idx="43">
                  <c:v>0.95532003186372638</c:v>
                </c:pt>
                <c:pt idx="44">
                  <c:v>1.414888336474309</c:v>
                </c:pt>
                <c:pt idx="45">
                  <c:v>-0.31482037210104308</c:v>
                </c:pt>
              </c:numCache>
            </c:numRef>
          </c:val>
          <c:smooth val="0"/>
          <c:extLst>
            <c:ext xmlns:c16="http://schemas.microsoft.com/office/drawing/2014/chart" uri="{C3380CC4-5D6E-409C-BE32-E72D297353CC}">
              <c16:uniqueId val="{00000003-5947-4CF7-8F0E-5BF7435DBFC3}"/>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ΣFFDI</c:v>
          </c:tx>
          <c:spPr>
            <a:ln w="25400" cap="rnd">
              <a:solidFill>
                <a:srgbClr val="C00000"/>
              </a:solidFill>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LH2019'!$M$61:$M$106</c:f>
              <c:numCache>
                <c:formatCode>0.00</c:formatCode>
                <c:ptCount val="46"/>
                <c:pt idx="0">
                  <c:v>-0.6645793928380801</c:v>
                </c:pt>
                <c:pt idx="1">
                  <c:v>0.18201756113624115</c:v>
                </c:pt>
                <c:pt idx="2">
                  <c:v>-2.1707351317453942</c:v>
                </c:pt>
                <c:pt idx="3">
                  <c:v>-1.4992516542550685</c:v>
                </c:pt>
                <c:pt idx="4">
                  <c:v>-0.9386312797532087</c:v>
                </c:pt>
                <c:pt idx="5">
                  <c:v>-0.74469387467884707</c:v>
                </c:pt>
                <c:pt idx="6">
                  <c:v>0.40082131144468452</c:v>
                </c:pt>
                <c:pt idx="7">
                  <c:v>-0.55866483680959522</c:v>
                </c:pt>
                <c:pt idx="8">
                  <c:v>8.6217392186492048E-2</c:v>
                </c:pt>
                <c:pt idx="9">
                  <c:v>0.85910860543544509</c:v>
                </c:pt>
                <c:pt idx="10">
                  <c:v>0.23467645863001182</c:v>
                </c:pt>
                <c:pt idx="11">
                  <c:v>1.5190437010798974</c:v>
                </c:pt>
                <c:pt idx="12">
                  <c:v>-0.9512484177826781</c:v>
                </c:pt>
                <c:pt idx="13">
                  <c:v>-0.15140769429779344</c:v>
                </c:pt>
                <c:pt idx="14">
                  <c:v>-0.2467741423983647</c:v>
                </c:pt>
                <c:pt idx="15">
                  <c:v>-0.94091278220157426</c:v>
                </c:pt>
                <c:pt idx="16">
                  <c:v>0.15724287205770665</c:v>
                </c:pt>
                <c:pt idx="17">
                  <c:v>-1.0107651957681087</c:v>
                </c:pt>
                <c:pt idx="18">
                  <c:v>-0.36431276340723179</c:v>
                </c:pt>
                <c:pt idx="19">
                  <c:v>1.3277018739127101E-2</c:v>
                </c:pt>
                <c:pt idx="20">
                  <c:v>-0.20756151428732361</c:v>
                </c:pt>
                <c:pt idx="21">
                  <c:v>-1.6263609683461517</c:v>
                </c:pt>
                <c:pt idx="22">
                  <c:v>-0.9163310510935706</c:v>
                </c:pt>
                <c:pt idx="23">
                  <c:v>0.401040878401275</c:v>
                </c:pt>
                <c:pt idx="24">
                  <c:v>-0.73298745066514071</c:v>
                </c:pt>
                <c:pt idx="25">
                  <c:v>-0.14110647384197833</c:v>
                </c:pt>
                <c:pt idx="26">
                  <c:v>0.86203918278208336</c:v>
                </c:pt>
                <c:pt idx="27">
                  <c:v>-0.1841600323535979</c:v>
                </c:pt>
                <c:pt idx="28">
                  <c:v>-0.24723617270383458</c:v>
                </c:pt>
                <c:pt idx="29">
                  <c:v>0.46010935701402778</c:v>
                </c:pt>
                <c:pt idx="30">
                  <c:v>-0.28995866428832417</c:v>
                </c:pt>
                <c:pt idx="31">
                  <c:v>1.7083876921054071</c:v>
                </c:pt>
                <c:pt idx="32">
                  <c:v>0.4773982219290363</c:v>
                </c:pt>
                <c:pt idx="33">
                  <c:v>0.47192137927490729</c:v>
                </c:pt>
                <c:pt idx="34">
                  <c:v>0.38756699516905324</c:v>
                </c:pt>
                <c:pt idx="35">
                  <c:v>2.3198714567033707</c:v>
                </c:pt>
                <c:pt idx="36">
                  <c:v>1.6239934015123971</c:v>
                </c:pt>
                <c:pt idx="37">
                  <c:v>0.76797532725601447</c:v>
                </c:pt>
                <c:pt idx="38">
                  <c:v>0.80076804101530463</c:v>
                </c:pt>
                <c:pt idx="39">
                  <c:v>-2.3327567259348898</c:v>
                </c:pt>
                <c:pt idx="40">
                  <c:v>-0.83106908104521104</c:v>
                </c:pt>
                <c:pt idx="41">
                  <c:v>1.3516242857812397</c:v>
                </c:pt>
                <c:pt idx="42">
                  <c:v>0.61101616460523134</c:v>
                </c:pt>
                <c:pt idx="43">
                  <c:v>0.95532003186372638</c:v>
                </c:pt>
                <c:pt idx="44">
                  <c:v>1.414888336474309</c:v>
                </c:pt>
                <c:pt idx="45">
                  <c:v>-0.31482037210104308</c:v>
                </c:pt>
              </c:numCache>
            </c:numRef>
          </c:val>
          <c:smooth val="0"/>
          <c:extLst>
            <c:ext xmlns:c16="http://schemas.microsoft.com/office/drawing/2014/chart" uri="{C3380CC4-5D6E-409C-BE32-E72D297353CC}">
              <c16:uniqueId val="{00000001-1FDC-43DF-856C-A5DBF8A77E0A}"/>
            </c:ext>
          </c:extLst>
        </c:ser>
        <c:ser>
          <c:idx val="1"/>
          <c:order val="1"/>
          <c:tx>
            <c:v>DF</c:v>
          </c:tx>
          <c:spPr>
            <a:ln w="19050" cap="rnd">
              <a:solidFill>
                <a:schemeClr val="accent3"/>
              </a:solidFill>
              <a:prstDash val="sysDot"/>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LH2019'!$D$61:$D$106</c:f>
              <c:numCache>
                <c:formatCode>0.00</c:formatCode>
                <c:ptCount val="46"/>
                <c:pt idx="0">
                  <c:v>-0.40299234735054501</c:v>
                </c:pt>
                <c:pt idx="1">
                  <c:v>-8.6534069642211442E-2</c:v>
                </c:pt>
                <c:pt idx="2">
                  <c:v>-1.3441532492255446</c:v>
                </c:pt>
                <c:pt idx="3">
                  <c:v>-0.6892669746422122</c:v>
                </c:pt>
                <c:pt idx="4">
                  <c:v>-0.25917462860054652</c:v>
                </c:pt>
                <c:pt idx="5">
                  <c:v>-0.31737813110054613</c:v>
                </c:pt>
                <c:pt idx="6">
                  <c:v>2.0200631816121195E-2</c:v>
                </c:pt>
                <c:pt idx="7">
                  <c:v>-0.43277300672554464</c:v>
                </c:pt>
                <c:pt idx="8">
                  <c:v>0.56239521723278951</c:v>
                </c:pt>
                <c:pt idx="9">
                  <c:v>0.47393320035778785</c:v>
                </c:pt>
                <c:pt idx="10">
                  <c:v>0.18169743764945423</c:v>
                </c:pt>
                <c:pt idx="11">
                  <c:v>0.78209995348278838</c:v>
                </c:pt>
                <c:pt idx="12">
                  <c:v>-0.60939434860054487</c:v>
                </c:pt>
                <c:pt idx="13">
                  <c:v>9.6494066077887908E-3</c:v>
                </c:pt>
                <c:pt idx="14">
                  <c:v>-0.26377849255887842</c:v>
                </c:pt>
                <c:pt idx="15">
                  <c:v>-0.23027311130887806</c:v>
                </c:pt>
                <c:pt idx="16">
                  <c:v>-0.14939727068387842</c:v>
                </c:pt>
                <c:pt idx="17">
                  <c:v>-0.76164373443387756</c:v>
                </c:pt>
                <c:pt idx="18">
                  <c:v>-0.3804087502672111</c:v>
                </c:pt>
                <c:pt idx="19">
                  <c:v>0.14053376431612108</c:v>
                </c:pt>
                <c:pt idx="20">
                  <c:v>-0.3445606063088773</c:v>
                </c:pt>
                <c:pt idx="21">
                  <c:v>-0.57515671151721204</c:v>
                </c:pt>
                <c:pt idx="22">
                  <c:v>-0.40866303089221123</c:v>
                </c:pt>
                <c:pt idx="23">
                  <c:v>0.1037206751494546</c:v>
                </c:pt>
                <c:pt idx="24">
                  <c:v>-0.72657411985054576</c:v>
                </c:pt>
                <c:pt idx="25">
                  <c:v>0.13769150223278803</c:v>
                </c:pt>
                <c:pt idx="26">
                  <c:v>0.78344533806612215</c:v>
                </c:pt>
                <c:pt idx="27">
                  <c:v>-7.8548452767210897E-2</c:v>
                </c:pt>
                <c:pt idx="28">
                  <c:v>4.9748837441121907E-2</c:v>
                </c:pt>
                <c:pt idx="29">
                  <c:v>3.2046748274454195E-2</c:v>
                </c:pt>
                <c:pt idx="30">
                  <c:v>-0.15563689235054579</c:v>
                </c:pt>
                <c:pt idx="31">
                  <c:v>0.93351552764945556</c:v>
                </c:pt>
                <c:pt idx="32">
                  <c:v>0.47201370139945453</c:v>
                </c:pt>
                <c:pt idx="33">
                  <c:v>0.30005802806612181</c:v>
                </c:pt>
                <c:pt idx="34">
                  <c:v>0.43768694869112057</c:v>
                </c:pt>
                <c:pt idx="35">
                  <c:v>1.1872126011911233</c:v>
                </c:pt>
                <c:pt idx="36">
                  <c:v>0.67961995494112326</c:v>
                </c:pt>
                <c:pt idx="37">
                  <c:v>0.91457462806612355</c:v>
                </c:pt>
                <c:pt idx="38">
                  <c:v>0.57716338952445501</c:v>
                </c:pt>
                <c:pt idx="39">
                  <c:v>-1.1326796371422114</c:v>
                </c:pt>
                <c:pt idx="40">
                  <c:v>-0.70391165047554605</c:v>
                </c:pt>
                <c:pt idx="41">
                  <c:v>0.50397068639945442</c:v>
                </c:pt>
                <c:pt idx="42">
                  <c:v>0.20720929535778865</c:v>
                </c:pt>
                <c:pt idx="43">
                  <c:v>0.30182896014945459</c:v>
                </c:pt>
                <c:pt idx="44">
                  <c:v>0.43109790994112185</c:v>
                </c:pt>
                <c:pt idx="45">
                  <c:v>-0.1702151275588788</c:v>
                </c:pt>
              </c:numCache>
            </c:numRef>
          </c:val>
          <c:smooth val="0"/>
          <c:extLst>
            <c:ext xmlns:c16="http://schemas.microsoft.com/office/drawing/2014/chart" uri="{C3380CC4-5D6E-409C-BE32-E72D297353CC}">
              <c16:uniqueId val="{00000003-1FDC-43DF-856C-A5DBF8A77E0A}"/>
            </c:ext>
          </c:extLst>
        </c:ser>
        <c:ser>
          <c:idx val="2"/>
          <c:order val="2"/>
          <c:tx>
            <c:v>KBDI</c:v>
          </c:tx>
          <c:spPr>
            <a:ln w="12700" cap="rnd">
              <a:solidFill>
                <a:schemeClr val="accent3"/>
              </a:solidFill>
              <a:prstDash val="sysDash"/>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LH2019'!$E$61:$E$106</c:f>
              <c:numCache>
                <c:formatCode>0.00</c:formatCode>
                <c:ptCount val="46"/>
                <c:pt idx="0">
                  <c:v>-1.0954247588858701</c:v>
                </c:pt>
                <c:pt idx="1">
                  <c:v>-0.25308534323113613</c:v>
                </c:pt>
                <c:pt idx="2">
                  <c:v>-1.9936418561607707</c:v>
                </c:pt>
                <c:pt idx="3">
                  <c:v>-1.1612935045850243</c:v>
                </c:pt>
                <c:pt idx="4">
                  <c:v>-0.48465148500198429</c:v>
                </c:pt>
                <c:pt idx="5">
                  <c:v>-0.58764896759921581</c:v>
                </c:pt>
                <c:pt idx="6">
                  <c:v>-5.2489907438271283E-2</c:v>
                </c:pt>
                <c:pt idx="7">
                  <c:v>-0.76321091388483397</c:v>
                </c:pt>
                <c:pt idx="8">
                  <c:v>0.58134782877530922</c:v>
                </c:pt>
                <c:pt idx="9">
                  <c:v>0.90968148877350052</c:v>
                </c:pt>
                <c:pt idx="10">
                  <c:v>0.15093777231188932</c:v>
                </c:pt>
                <c:pt idx="11">
                  <c:v>1.6324858654244727</c:v>
                </c:pt>
                <c:pt idx="12">
                  <c:v>-1.0268139017383278</c:v>
                </c:pt>
                <c:pt idx="13">
                  <c:v>-3.6125453005634571E-2</c:v>
                </c:pt>
                <c:pt idx="14">
                  <c:v>-0.40751442432473151</c:v>
                </c:pt>
                <c:pt idx="15">
                  <c:v>-0.55306728823228712</c:v>
                </c:pt>
                <c:pt idx="16">
                  <c:v>-0.18742980685122929</c:v>
                </c:pt>
                <c:pt idx="17">
                  <c:v>-1.1440737864707693</c:v>
                </c:pt>
                <c:pt idx="18">
                  <c:v>-0.81096595435497776</c:v>
                </c:pt>
                <c:pt idx="19">
                  <c:v>0.28648311614496558</c:v>
                </c:pt>
                <c:pt idx="20">
                  <c:v>-0.65236190207460276</c:v>
                </c:pt>
                <c:pt idx="21">
                  <c:v>-0.99934019731282264</c:v>
                </c:pt>
                <c:pt idx="22">
                  <c:v>-0.96426903263547026</c:v>
                </c:pt>
                <c:pt idx="23">
                  <c:v>-0.13808435635750371</c:v>
                </c:pt>
                <c:pt idx="24">
                  <c:v>-1.3260673985709186</c:v>
                </c:pt>
                <c:pt idx="25">
                  <c:v>0.10383098805769628</c:v>
                </c:pt>
                <c:pt idx="26">
                  <c:v>1.5254600913581144</c:v>
                </c:pt>
                <c:pt idx="27">
                  <c:v>3.6724746902358114E-2</c:v>
                </c:pt>
                <c:pt idx="28">
                  <c:v>-0.19010487008511495</c:v>
                </c:pt>
                <c:pt idx="29">
                  <c:v>0.14719557552600693</c:v>
                </c:pt>
                <c:pt idx="30">
                  <c:v>-0.38372793063658439</c:v>
                </c:pt>
                <c:pt idx="31">
                  <c:v>1.8172472456802489</c:v>
                </c:pt>
                <c:pt idx="32">
                  <c:v>0.77527579977507755</c:v>
                </c:pt>
                <c:pt idx="33">
                  <c:v>0.44019815676767632</c:v>
                </c:pt>
                <c:pt idx="34">
                  <c:v>1.0412821131644192</c:v>
                </c:pt>
                <c:pt idx="35">
                  <c:v>2.3343738645414556</c:v>
                </c:pt>
                <c:pt idx="36">
                  <c:v>1.1164563291880707</c:v>
                </c:pt>
                <c:pt idx="37">
                  <c:v>1.5836338092102191</c:v>
                </c:pt>
                <c:pt idx="38">
                  <c:v>1.3949947608347313</c:v>
                </c:pt>
                <c:pt idx="39">
                  <c:v>-1.7546993449167598</c:v>
                </c:pt>
                <c:pt idx="40">
                  <c:v>-1.4088284572675847</c:v>
                </c:pt>
                <c:pt idx="41">
                  <c:v>0.77236254300031182</c:v>
                </c:pt>
                <c:pt idx="42">
                  <c:v>0.51807218740701733</c:v>
                </c:pt>
                <c:pt idx="43">
                  <c:v>0.45662580179542811</c:v>
                </c:pt>
                <c:pt idx="44">
                  <c:v>0.79763988111825324</c:v>
                </c:pt>
                <c:pt idx="45">
                  <c:v>-4.7389124134746226E-2</c:v>
                </c:pt>
              </c:numCache>
            </c:numRef>
          </c:val>
          <c:smooth val="0"/>
          <c:extLst>
            <c:ext xmlns:c16="http://schemas.microsoft.com/office/drawing/2014/chart" uri="{C3380CC4-5D6E-409C-BE32-E72D297353CC}">
              <c16:uniqueId val="{00000005-1FDC-43DF-856C-A5DBF8A77E0A}"/>
            </c:ext>
          </c:extLst>
        </c:ser>
        <c:ser>
          <c:idx val="3"/>
          <c:order val="3"/>
          <c:tx>
            <c:v>P</c:v>
          </c:tx>
          <c:spPr>
            <a:ln w="12700" cap="rnd">
              <a:solidFill>
                <a:schemeClr val="accent1"/>
              </a:solidFill>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LH2019'!$F$61:$F$106</c:f>
              <c:numCache>
                <c:formatCode>0.00</c:formatCode>
                <c:ptCount val="46"/>
                <c:pt idx="0">
                  <c:v>0.36020896302904165</c:v>
                </c:pt>
                <c:pt idx="1">
                  <c:v>-0.19157344371668583</c:v>
                </c:pt>
                <c:pt idx="2">
                  <c:v>2.8238039957958083</c:v>
                </c:pt>
                <c:pt idx="3">
                  <c:v>1.407431081362885</c:v>
                </c:pt>
                <c:pt idx="4">
                  <c:v>1.179256056167352</c:v>
                </c:pt>
                <c:pt idx="5">
                  <c:v>1.504704164176571</c:v>
                </c:pt>
                <c:pt idx="6">
                  <c:v>-0.17927884880015715</c:v>
                </c:pt>
                <c:pt idx="7">
                  <c:v>0.42804141681999625</c:v>
                </c:pt>
                <c:pt idx="8">
                  <c:v>-1.3833758256208817</c:v>
                </c:pt>
                <c:pt idx="9">
                  <c:v>-0.75050631484007857</c:v>
                </c:pt>
                <c:pt idx="10">
                  <c:v>-0.942699262796586</c:v>
                </c:pt>
                <c:pt idx="11">
                  <c:v>-1.0047771847759188</c:v>
                </c:pt>
                <c:pt idx="12">
                  <c:v>0.88753558348182116</c:v>
                </c:pt>
                <c:pt idx="13">
                  <c:v>-0.2254827883399767</c:v>
                </c:pt>
                <c:pt idx="14">
                  <c:v>0.27633622686311349</c:v>
                </c:pt>
                <c:pt idx="15">
                  <c:v>1.4676393683289385E-2</c:v>
                </c:pt>
                <c:pt idx="16">
                  <c:v>0.58230179100132551</c:v>
                </c:pt>
                <c:pt idx="17">
                  <c:v>1.6078205990693371</c:v>
                </c:pt>
                <c:pt idx="18">
                  <c:v>0.87558847838359144</c:v>
                </c:pt>
                <c:pt idx="19">
                  <c:v>-0.62728057317533958</c:v>
                </c:pt>
                <c:pt idx="20">
                  <c:v>0.79960239329557758</c:v>
                </c:pt>
                <c:pt idx="21">
                  <c:v>0.64476615905661505</c:v>
                </c:pt>
                <c:pt idx="22">
                  <c:v>0.12759188562708029</c:v>
                </c:pt>
                <c:pt idx="23">
                  <c:v>-0.81295155104438421</c:v>
                </c:pt>
                <c:pt idx="24">
                  <c:v>0.67683702802688428</c:v>
                </c:pt>
                <c:pt idx="25">
                  <c:v>-0.64165430684775249</c:v>
                </c:pt>
                <c:pt idx="26">
                  <c:v>-1.0481093555707306</c:v>
                </c:pt>
                <c:pt idx="27">
                  <c:v>0.17278529984328039</c:v>
                </c:pt>
                <c:pt idx="28">
                  <c:v>-0.65397106354641565</c:v>
                </c:pt>
                <c:pt idx="29">
                  <c:v>-0.11045335671679751</c:v>
                </c:pt>
                <c:pt idx="30">
                  <c:v>-0.42410040230926821</c:v>
                </c:pt>
                <c:pt idx="31">
                  <c:v>-1.4534391744336568</c:v>
                </c:pt>
                <c:pt idx="32">
                  <c:v>-0.87255029678642826</c:v>
                </c:pt>
                <c:pt idx="33">
                  <c:v>-0.48652953659374282</c:v>
                </c:pt>
                <c:pt idx="34">
                  <c:v>-0.6597552021138563</c:v>
                </c:pt>
                <c:pt idx="35">
                  <c:v>-1.5460721341130925</c:v>
                </c:pt>
                <c:pt idx="36">
                  <c:v>-1.0112967309184608</c:v>
                </c:pt>
                <c:pt idx="37">
                  <c:v>-1.4797407082143925</c:v>
                </c:pt>
                <c:pt idx="38">
                  <c:v>-0.18425434202810201</c:v>
                </c:pt>
                <c:pt idx="39">
                  <c:v>2.2603289115990792</c:v>
                </c:pt>
                <c:pt idx="40">
                  <c:v>0.96428962626244341</c:v>
                </c:pt>
                <c:pt idx="41">
                  <c:v>-1.1997588813638957</c:v>
                </c:pt>
                <c:pt idx="42">
                  <c:v>0.1011469928181682</c:v>
                </c:pt>
                <c:pt idx="43">
                  <c:v>3.617098497754398E-2</c:v>
                </c:pt>
                <c:pt idx="44">
                  <c:v>-0.46801527214916783</c:v>
                </c:pt>
                <c:pt idx="45">
                  <c:v>0.62640252547498143</c:v>
                </c:pt>
              </c:numCache>
            </c:numRef>
          </c:val>
          <c:smooth val="0"/>
          <c:extLst>
            <c:ext xmlns:c16="http://schemas.microsoft.com/office/drawing/2014/chart" uri="{C3380CC4-5D6E-409C-BE32-E72D297353CC}">
              <c16:uniqueId val="{00000007-1FDC-43DF-856C-A5DBF8A77E0A}"/>
            </c:ext>
          </c:extLst>
        </c:ser>
        <c:ser>
          <c:idx val="4"/>
          <c:order val="4"/>
          <c:tx>
            <c:v>PDays</c:v>
          </c:tx>
          <c:spPr>
            <a:ln w="12700" cap="rnd">
              <a:solidFill>
                <a:schemeClr val="accent5"/>
              </a:solidFill>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LH2019'!$G$61:$G$106</c:f>
              <c:numCache>
                <c:formatCode>0.00</c:formatCode>
                <c:ptCount val="46"/>
                <c:pt idx="0">
                  <c:v>0.69341806900033787</c:v>
                </c:pt>
                <c:pt idx="1">
                  <c:v>-0.48063913282435705</c:v>
                </c:pt>
                <c:pt idx="2">
                  <c:v>1.9338034902420513</c:v>
                </c:pt>
                <c:pt idx="3">
                  <c:v>1.6415584924020548</c:v>
                </c:pt>
                <c:pt idx="4">
                  <c:v>0.81758067829752035</c:v>
                </c:pt>
                <c:pt idx="5">
                  <c:v>1.3041721308437215</c:v>
                </c:pt>
                <c:pt idx="6">
                  <c:v>-0.33452617753305214</c:v>
                </c:pt>
                <c:pt idx="7">
                  <c:v>0.58547008485272545</c:v>
                </c:pt>
                <c:pt idx="8">
                  <c:v>-0.3247248708652441</c:v>
                </c:pt>
                <c:pt idx="9">
                  <c:v>8.9108446167062219E-3</c:v>
                </c:pt>
                <c:pt idx="10">
                  <c:v>-0.79784071969679216</c:v>
                </c:pt>
                <c:pt idx="11">
                  <c:v>-1.7087896220815169</c:v>
                </c:pt>
                <c:pt idx="12">
                  <c:v>0.3082944767191349</c:v>
                </c:pt>
                <c:pt idx="13">
                  <c:v>0.26715189342319362</c:v>
                </c:pt>
                <c:pt idx="14">
                  <c:v>0.67739431642462644</c:v>
                </c:pt>
                <c:pt idx="15">
                  <c:v>0.32111157005396379</c:v>
                </c:pt>
                <c:pt idx="16">
                  <c:v>-0.65223357672622506</c:v>
                </c:pt>
                <c:pt idx="17">
                  <c:v>1.5424956265677152</c:v>
                </c:pt>
                <c:pt idx="18">
                  <c:v>0.49283962475753473</c:v>
                </c:pt>
                <c:pt idx="19">
                  <c:v>-0.62681889351650932</c:v>
                </c:pt>
                <c:pt idx="20">
                  <c:v>0.46454276568250424</c:v>
                </c:pt>
                <c:pt idx="21">
                  <c:v>2.0391174328703663</c:v>
                </c:pt>
                <c:pt idx="22">
                  <c:v>-0.4802383004192467</c:v>
                </c:pt>
                <c:pt idx="23">
                  <c:v>-1.0408310498517166</c:v>
                </c:pt>
                <c:pt idx="24">
                  <c:v>0.50227827353500609</c:v>
                </c:pt>
                <c:pt idx="25">
                  <c:v>-0.48954333839501352</c:v>
                </c:pt>
                <c:pt idx="26">
                  <c:v>-2.4372548002255523</c:v>
                </c:pt>
                <c:pt idx="27">
                  <c:v>0.20995692666546872</c:v>
                </c:pt>
                <c:pt idx="28">
                  <c:v>-0.7510769391006259</c:v>
                </c:pt>
                <c:pt idx="29">
                  <c:v>-0.39151118445953331</c:v>
                </c:pt>
                <c:pt idx="30">
                  <c:v>0.62361596873903269</c:v>
                </c:pt>
                <c:pt idx="31">
                  <c:v>-1.2729320996678148</c:v>
                </c:pt>
                <c:pt idx="32">
                  <c:v>-0.59503860996850189</c:v>
                </c:pt>
                <c:pt idx="33">
                  <c:v>-0.76025790990338327</c:v>
                </c:pt>
                <c:pt idx="34">
                  <c:v>-0.43266331138416475</c:v>
                </c:pt>
                <c:pt idx="35">
                  <c:v>-2.2494934493175762</c:v>
                </c:pt>
                <c:pt idx="36">
                  <c:v>-0.68105533537937546</c:v>
                </c:pt>
                <c:pt idx="37">
                  <c:v>-9.889398510050991E-2</c:v>
                </c:pt>
                <c:pt idx="38">
                  <c:v>0.3435390974827357</c:v>
                </c:pt>
                <c:pt idx="39">
                  <c:v>1.8195280802709159</c:v>
                </c:pt>
                <c:pt idx="40">
                  <c:v>1.2786429240896864</c:v>
                </c:pt>
                <c:pt idx="41">
                  <c:v>-0.48058187105219657</c:v>
                </c:pt>
                <c:pt idx="42">
                  <c:v>0.11456835787797115</c:v>
                </c:pt>
                <c:pt idx="43">
                  <c:v>-0.20070541599846123</c:v>
                </c:pt>
                <c:pt idx="44">
                  <c:v>-0.52518879156372955</c:v>
                </c:pt>
                <c:pt idx="45">
                  <c:v>-0.17715174038389586</c:v>
                </c:pt>
              </c:numCache>
            </c:numRef>
          </c:val>
          <c:smooth val="0"/>
          <c:extLst>
            <c:ext xmlns:c16="http://schemas.microsoft.com/office/drawing/2014/chart" uri="{C3380CC4-5D6E-409C-BE32-E72D297353CC}">
              <c16:uniqueId val="{00000009-1FDC-43DF-856C-A5DBF8A77E0A}"/>
            </c:ext>
          </c:extLst>
        </c:ser>
        <c:ser>
          <c:idx val="5"/>
          <c:order val="5"/>
          <c:tx>
            <c:v>Tmax</c:v>
          </c:tx>
          <c:spPr>
            <a:ln w="12700" cap="rnd">
              <a:solidFill>
                <a:srgbClr val="FF0000"/>
              </a:solidFill>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LH2019'!$I$61:$I$106</c:f>
              <c:numCache>
                <c:formatCode>0.00</c:formatCode>
                <c:ptCount val="46"/>
                <c:pt idx="0">
                  <c:v>-0.70883758908514949</c:v>
                </c:pt>
                <c:pt idx="1">
                  <c:v>0.24039755466484891</c:v>
                </c:pt>
                <c:pt idx="2">
                  <c:v>-0.28011830991848186</c:v>
                </c:pt>
                <c:pt idx="3">
                  <c:v>-0.93934697866848538</c:v>
                </c:pt>
                <c:pt idx="4">
                  <c:v>-0.29802129950181566</c:v>
                </c:pt>
                <c:pt idx="5">
                  <c:v>-0.76347654741848103</c:v>
                </c:pt>
                <c:pt idx="6">
                  <c:v>-0.19413625991848349</c:v>
                </c:pt>
                <c:pt idx="7">
                  <c:v>-0.4909840182518117</c:v>
                </c:pt>
                <c:pt idx="8">
                  <c:v>0.11184452758151764</c:v>
                </c:pt>
                <c:pt idx="9">
                  <c:v>0.61823663383151839</c:v>
                </c:pt>
                <c:pt idx="10">
                  <c:v>8.1856258831518147E-2</c:v>
                </c:pt>
                <c:pt idx="11">
                  <c:v>0.16430437966485201</c:v>
                </c:pt>
                <c:pt idx="12">
                  <c:v>-0.84388286408514901</c:v>
                </c:pt>
                <c:pt idx="13">
                  <c:v>-0.45129341616848251</c:v>
                </c:pt>
                <c:pt idx="14">
                  <c:v>-0.66224553700181232</c:v>
                </c:pt>
                <c:pt idx="15">
                  <c:v>-0.92834562866848103</c:v>
                </c:pt>
                <c:pt idx="16">
                  <c:v>0.15585371508152335</c:v>
                </c:pt>
                <c:pt idx="17">
                  <c:v>-5.1634184918480486E-2</c:v>
                </c:pt>
                <c:pt idx="18">
                  <c:v>-0.3480000807518131</c:v>
                </c:pt>
                <c:pt idx="19">
                  <c:v>0.14822955258152248</c:v>
                </c:pt>
                <c:pt idx="20">
                  <c:v>-0.55509859533514927</c:v>
                </c:pt>
                <c:pt idx="21">
                  <c:v>-0.69019742450181454</c:v>
                </c:pt>
                <c:pt idx="22">
                  <c:v>-0.46589972658514966</c:v>
                </c:pt>
                <c:pt idx="23">
                  <c:v>-0.39086274741848115</c:v>
                </c:pt>
                <c:pt idx="24">
                  <c:v>-1.0841634870018133</c:v>
                </c:pt>
                <c:pt idx="25">
                  <c:v>-0.36436567658514818</c:v>
                </c:pt>
                <c:pt idx="26">
                  <c:v>0.16182803174818616</c:v>
                </c:pt>
                <c:pt idx="27">
                  <c:v>-0.13791580158514449</c:v>
                </c:pt>
                <c:pt idx="28">
                  <c:v>-2.0182953351515209E-3</c:v>
                </c:pt>
                <c:pt idx="29">
                  <c:v>0.41782360883151881</c:v>
                </c:pt>
                <c:pt idx="30">
                  <c:v>-0.24050234116848301</c:v>
                </c:pt>
                <c:pt idx="31">
                  <c:v>0.66935798591485351</c:v>
                </c:pt>
                <c:pt idx="32">
                  <c:v>-2.2745430751815121E-2</c:v>
                </c:pt>
                <c:pt idx="33">
                  <c:v>0.2769968546648478</c:v>
                </c:pt>
                <c:pt idx="34">
                  <c:v>0.47316470049818449</c:v>
                </c:pt>
                <c:pt idx="35">
                  <c:v>1.0742793317481834</c:v>
                </c:pt>
                <c:pt idx="36">
                  <c:v>0.47732747758152172</c:v>
                </c:pt>
                <c:pt idx="37">
                  <c:v>0.45870701299818251</c:v>
                </c:pt>
                <c:pt idx="38">
                  <c:v>1.0709459400815184</c:v>
                </c:pt>
                <c:pt idx="39">
                  <c:v>-0.45204694950181334</c:v>
                </c:pt>
                <c:pt idx="40">
                  <c:v>0.23457051091485326</c:v>
                </c:pt>
                <c:pt idx="41">
                  <c:v>1.0246637317481841</c:v>
                </c:pt>
                <c:pt idx="42">
                  <c:v>1.0140100775815135</c:v>
                </c:pt>
                <c:pt idx="43">
                  <c:v>0.55519397133151926</c:v>
                </c:pt>
                <c:pt idx="44">
                  <c:v>1.3513895692481803</c:v>
                </c:pt>
                <c:pt idx="45">
                  <c:v>0.58515776299818256</c:v>
                </c:pt>
              </c:numCache>
            </c:numRef>
          </c:val>
          <c:smooth val="0"/>
          <c:extLst>
            <c:ext xmlns:c16="http://schemas.microsoft.com/office/drawing/2014/chart" uri="{C3380CC4-5D6E-409C-BE32-E72D297353CC}">
              <c16:uniqueId val="{0000000B-1FDC-43DF-856C-A5DBF8A77E0A}"/>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LH2019'!$H$61:$H$106</c:f>
              <c:numCache>
                <c:formatCode>0.00</c:formatCode>
                <c:ptCount val="46"/>
                <c:pt idx="0">
                  <c:v>-0.81039257332426473</c:v>
                </c:pt>
                <c:pt idx="1">
                  <c:v>0.66861633084239713</c:v>
                </c:pt>
                <c:pt idx="2">
                  <c:v>6.6517313954257418</c:v>
                </c:pt>
                <c:pt idx="3">
                  <c:v>3.1593305079257306</c:v>
                </c:pt>
                <c:pt idx="4">
                  <c:v>3.3213507641757332</c:v>
                </c:pt>
                <c:pt idx="5">
                  <c:v>2.2676371350090676</c:v>
                </c:pt>
                <c:pt idx="6">
                  <c:v>0.55737147875906601</c:v>
                </c:pt>
                <c:pt idx="7">
                  <c:v>2.6105870725090625</c:v>
                </c:pt>
                <c:pt idx="8">
                  <c:v>-0.61596967332425123</c:v>
                </c:pt>
                <c:pt idx="9">
                  <c:v>-0.23060390040760126</c:v>
                </c:pt>
                <c:pt idx="10">
                  <c:v>-0.49241748582426226</c:v>
                </c:pt>
                <c:pt idx="11">
                  <c:v>-2.1262697962409263</c:v>
                </c:pt>
                <c:pt idx="12">
                  <c:v>2.8628424641757277</c:v>
                </c:pt>
                <c:pt idx="13">
                  <c:v>9.8920326675745684E-2</c:v>
                </c:pt>
                <c:pt idx="14">
                  <c:v>1.9010359370924022</c:v>
                </c:pt>
                <c:pt idx="15">
                  <c:v>1.4305435683423937</c:v>
                </c:pt>
                <c:pt idx="16">
                  <c:v>0.92390046625907019</c:v>
                </c:pt>
                <c:pt idx="17">
                  <c:v>3.6849471537590688</c:v>
                </c:pt>
                <c:pt idx="18">
                  <c:v>1.6634560870924133</c:v>
                </c:pt>
                <c:pt idx="19">
                  <c:v>-0.73739262332426136</c:v>
                </c:pt>
                <c:pt idx="20">
                  <c:v>1.2061999516757353</c:v>
                </c:pt>
                <c:pt idx="21">
                  <c:v>3.0368561100090687</c:v>
                </c:pt>
                <c:pt idx="22">
                  <c:v>0.64949588917573919</c:v>
                </c:pt>
                <c:pt idx="23">
                  <c:v>-0.47392046082426731</c:v>
                </c:pt>
                <c:pt idx="24">
                  <c:v>2.798794426675741</c:v>
                </c:pt>
                <c:pt idx="25">
                  <c:v>-1.343655129574266</c:v>
                </c:pt>
                <c:pt idx="26">
                  <c:v>-2.6383354399909393</c:v>
                </c:pt>
                <c:pt idx="27">
                  <c:v>0.6950433495924031</c:v>
                </c:pt>
                <c:pt idx="28">
                  <c:v>-9.1735537907588593E-2</c:v>
                </c:pt>
                <c:pt idx="29">
                  <c:v>8.3389139175736204E-2</c:v>
                </c:pt>
                <c:pt idx="30">
                  <c:v>0.12250453500906389</c:v>
                </c:pt>
                <c:pt idx="31">
                  <c:v>-4.0486382712409181</c:v>
                </c:pt>
                <c:pt idx="32">
                  <c:v>-1.9129116587409314</c:v>
                </c:pt>
                <c:pt idx="33">
                  <c:v>-1.9451898795742721</c:v>
                </c:pt>
                <c:pt idx="34">
                  <c:v>-1.604570842074267</c:v>
                </c:pt>
                <c:pt idx="35">
                  <c:v>-4.9129301962409357</c:v>
                </c:pt>
                <c:pt idx="36">
                  <c:v>-2.9293970712409276</c:v>
                </c:pt>
                <c:pt idx="37">
                  <c:v>-3.8008025274909301</c:v>
                </c:pt>
                <c:pt idx="38">
                  <c:v>-2.1868815212409345</c:v>
                </c:pt>
                <c:pt idx="39">
                  <c:v>3.1753519183424146</c:v>
                </c:pt>
                <c:pt idx="40">
                  <c:v>-0.52376875249093757</c:v>
                </c:pt>
                <c:pt idx="41">
                  <c:v>-4.3070030045742698</c:v>
                </c:pt>
                <c:pt idx="42">
                  <c:v>-2.0194092420742606</c:v>
                </c:pt>
                <c:pt idx="43">
                  <c:v>-1.5741210254075924</c:v>
                </c:pt>
                <c:pt idx="44">
                  <c:v>-2.4656156087409329</c:v>
                </c:pt>
                <c:pt idx="45">
                  <c:v>0.22202621417572743</c:v>
                </c:pt>
              </c:numCache>
            </c:numRef>
          </c:val>
          <c:smooth val="0"/>
          <c:extLst>
            <c:ext xmlns:c16="http://schemas.microsoft.com/office/drawing/2014/chart" uri="{C3380CC4-5D6E-409C-BE32-E72D297353CC}">
              <c16:uniqueId val="{0000000D-1FDC-43DF-856C-A5DBF8A77E0A}"/>
            </c:ext>
          </c:extLst>
        </c:ser>
        <c:ser>
          <c:idx val="7"/>
          <c:order val="7"/>
          <c:tx>
            <c:v>V</c:v>
          </c:tx>
          <c:spPr>
            <a:ln w="12700" cap="rnd">
              <a:solidFill>
                <a:srgbClr val="7030A0"/>
              </a:solidFill>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LH2019'!$J$61:$J$106</c:f>
              <c:numCache>
                <c:formatCode>0.00</c:formatCode>
                <c:ptCount val="46"/>
                <c:pt idx="0">
                  <c:v>-2.3717558956068849</c:v>
                </c:pt>
                <c:pt idx="1">
                  <c:v>-0.88716080831521893</c:v>
                </c:pt>
                <c:pt idx="2">
                  <c:v>-1.9707975676902194</c:v>
                </c:pt>
                <c:pt idx="3">
                  <c:v>-3.5249281231880758E-2</c:v>
                </c:pt>
                <c:pt idx="4">
                  <c:v>-1.5258874645652156</c:v>
                </c:pt>
                <c:pt idx="5">
                  <c:v>-0.88792069164854937</c:v>
                </c:pt>
                <c:pt idx="6">
                  <c:v>-1.1045274187318803</c:v>
                </c:pt>
                <c:pt idx="7">
                  <c:v>-2.3499317083152178</c:v>
                </c:pt>
                <c:pt idx="8">
                  <c:v>-0.90275611039854908</c:v>
                </c:pt>
                <c:pt idx="9">
                  <c:v>-0.32109117706521673</c:v>
                </c:pt>
                <c:pt idx="10">
                  <c:v>-0.99414675331521707</c:v>
                </c:pt>
                <c:pt idx="11">
                  <c:v>-0.88981021727354559</c:v>
                </c:pt>
                <c:pt idx="12">
                  <c:v>-1.5970316835235501</c:v>
                </c:pt>
                <c:pt idx="13">
                  <c:v>-0.77305903748188243</c:v>
                </c:pt>
                <c:pt idx="14">
                  <c:v>-1.9201866624818855</c:v>
                </c:pt>
                <c:pt idx="15">
                  <c:v>-1.2601008864402168</c:v>
                </c:pt>
                <c:pt idx="16">
                  <c:v>-2.0156104468568863</c:v>
                </c:pt>
                <c:pt idx="17">
                  <c:v>-1.7587462343568845</c:v>
                </c:pt>
                <c:pt idx="18">
                  <c:v>-1.4195910447735507</c:v>
                </c:pt>
                <c:pt idx="19">
                  <c:v>-1.158282081231885</c:v>
                </c:pt>
                <c:pt idx="20">
                  <c:v>-1.2654611520652175</c:v>
                </c:pt>
                <c:pt idx="21">
                  <c:v>-1.6852270126902162</c:v>
                </c:pt>
                <c:pt idx="22">
                  <c:v>-0.34122784914855231</c:v>
                </c:pt>
                <c:pt idx="23">
                  <c:v>0.70581491189311762</c:v>
                </c:pt>
                <c:pt idx="24">
                  <c:v>0.37531217918478177</c:v>
                </c:pt>
                <c:pt idx="25">
                  <c:v>1.1888677833514514</c:v>
                </c:pt>
                <c:pt idx="26">
                  <c:v>0.95266266043477899</c:v>
                </c:pt>
                <c:pt idx="27">
                  <c:v>0.28563621668478234</c:v>
                </c:pt>
                <c:pt idx="28">
                  <c:v>0.47595936876811251</c:v>
                </c:pt>
                <c:pt idx="29">
                  <c:v>0.53955681460145044</c:v>
                </c:pt>
                <c:pt idx="30">
                  <c:v>0.59522555626811524</c:v>
                </c:pt>
                <c:pt idx="31">
                  <c:v>2.4178006416847886</c:v>
                </c:pt>
                <c:pt idx="32">
                  <c:v>2.0533221896014489</c:v>
                </c:pt>
                <c:pt idx="33">
                  <c:v>1.5172118083514512</c:v>
                </c:pt>
                <c:pt idx="34">
                  <c:v>1.4907834896014478</c:v>
                </c:pt>
                <c:pt idx="35">
                  <c:v>1.9855898062681199</c:v>
                </c:pt>
                <c:pt idx="36">
                  <c:v>1.2627070500181148</c:v>
                </c:pt>
                <c:pt idx="37">
                  <c:v>2.1734272291847816</c:v>
                </c:pt>
                <c:pt idx="38">
                  <c:v>1.5904112396014547</c:v>
                </c:pt>
                <c:pt idx="39">
                  <c:v>0.61466054793478264</c:v>
                </c:pt>
                <c:pt idx="40">
                  <c:v>1.4084688666847782</c:v>
                </c:pt>
                <c:pt idx="41">
                  <c:v>2.0781988479347788</c:v>
                </c:pt>
                <c:pt idx="42">
                  <c:v>1.8387254083514541</c:v>
                </c:pt>
                <c:pt idx="43">
                  <c:v>1.50734751043478</c:v>
                </c:pt>
                <c:pt idx="44">
                  <c:v>1.1810806604347839</c:v>
                </c:pt>
                <c:pt idx="45">
                  <c:v>1.1967883979347818</c:v>
                </c:pt>
              </c:numCache>
            </c:numRef>
          </c:val>
          <c:smooth val="0"/>
          <c:extLst>
            <c:ext xmlns:c16="http://schemas.microsoft.com/office/drawing/2014/chart" uri="{C3380CC4-5D6E-409C-BE32-E72D297353CC}">
              <c16:uniqueId val="{0000000F-1FDC-43DF-856C-A5DBF8A77E0A}"/>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Days Sev+</c:v>
          </c:tx>
          <c:spPr>
            <a:ln w="25400" cap="rnd">
              <a:solidFill>
                <a:srgbClr val="C00000"/>
              </a:solidFill>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LH2019'!$P$61:$P$106</c:f>
              <c:numCache>
                <c:formatCode>0.00</c:formatCode>
                <c:ptCount val="46"/>
                <c:pt idx="0">
                  <c:v>-0.87814857341999508</c:v>
                </c:pt>
                <c:pt idx="1">
                  <c:v>0.52677112695376938</c:v>
                </c:pt>
                <c:pt idx="2">
                  <c:v>-1.9325107351194293</c:v>
                </c:pt>
                <c:pt idx="3">
                  <c:v>-1.8032973021720828</c:v>
                </c:pt>
                <c:pt idx="4">
                  <c:v>-1.1656928284385142</c:v>
                </c:pt>
                <c:pt idx="5">
                  <c:v>-0.94438868527564934</c:v>
                </c:pt>
                <c:pt idx="6">
                  <c:v>0.28800012957397586</c:v>
                </c:pt>
                <c:pt idx="7">
                  <c:v>-0.84396742452209761</c:v>
                </c:pt>
                <c:pt idx="8">
                  <c:v>-0.19642214921444676</c:v>
                </c:pt>
                <c:pt idx="9">
                  <c:v>0.7560488552073632</c:v>
                </c:pt>
                <c:pt idx="10">
                  <c:v>7.3794617774667073E-2</c:v>
                </c:pt>
                <c:pt idx="11">
                  <c:v>1.4342252951633083</c:v>
                </c:pt>
                <c:pt idx="12">
                  <c:v>-1.1447245504770658</c:v>
                </c:pt>
                <c:pt idx="13">
                  <c:v>-0.31936287944379455</c:v>
                </c:pt>
                <c:pt idx="14">
                  <c:v>-0.48946257260603165</c:v>
                </c:pt>
                <c:pt idx="15">
                  <c:v>-0.96812017022884911</c:v>
                </c:pt>
                <c:pt idx="16">
                  <c:v>-2.5816228748777614E-4</c:v>
                </c:pt>
                <c:pt idx="17">
                  <c:v>-0.91299494326398012</c:v>
                </c:pt>
                <c:pt idx="18">
                  <c:v>-0.65435989940437078</c:v>
                </c:pt>
                <c:pt idx="19">
                  <c:v>-0.25068123153927718</c:v>
                </c:pt>
                <c:pt idx="20">
                  <c:v>-0.35594111569248144</c:v>
                </c:pt>
                <c:pt idx="21">
                  <c:v>-1.7623995972757256</c:v>
                </c:pt>
                <c:pt idx="22">
                  <c:v>-1.1090923291966017</c:v>
                </c:pt>
                <c:pt idx="23">
                  <c:v>0.12440484310283877</c:v>
                </c:pt>
                <c:pt idx="24">
                  <c:v>-1.1841557834708665</c:v>
                </c:pt>
                <c:pt idx="25">
                  <c:v>-0.5813608202601922</c:v>
                </c:pt>
                <c:pt idx="26">
                  <c:v>0.41095618779183168</c:v>
                </c:pt>
                <c:pt idx="27">
                  <c:v>-0.54487756240059104</c:v>
                </c:pt>
                <c:pt idx="28">
                  <c:v>-0.61533153172172228</c:v>
                </c:pt>
                <c:pt idx="29">
                  <c:v>-0.11295242518945579</c:v>
                </c:pt>
                <c:pt idx="30">
                  <c:v>-0.83596628179567911</c:v>
                </c:pt>
                <c:pt idx="31">
                  <c:v>0.95648709614659055</c:v>
                </c:pt>
                <c:pt idx="32">
                  <c:v>9.12831778721543E-2</c:v>
                </c:pt>
                <c:pt idx="33">
                  <c:v>2.3790147670004355E-2</c:v>
                </c:pt>
                <c:pt idx="34">
                  <c:v>2.6443285283612988E-2</c:v>
                </c:pt>
                <c:pt idx="35">
                  <c:v>1.5602940444010327</c:v>
                </c:pt>
                <c:pt idx="36">
                  <c:v>1.0063288898956868</c:v>
                </c:pt>
                <c:pt idx="37">
                  <c:v>0.41100509152477277</c:v>
                </c:pt>
                <c:pt idx="38">
                  <c:v>0.48308780429959114</c:v>
                </c:pt>
                <c:pt idx="39">
                  <c:v>-1.9011868924765112</c:v>
                </c:pt>
                <c:pt idx="40">
                  <c:v>-1.071016513955215</c:v>
                </c:pt>
                <c:pt idx="41">
                  <c:v>0.52108888275184806</c:v>
                </c:pt>
                <c:pt idx="42">
                  <c:v>0.11777652552370163</c:v>
                </c:pt>
                <c:pt idx="43">
                  <c:v>0.40037563359181683</c:v>
                </c:pt>
                <c:pt idx="44">
                  <c:v>0.90317642926040598</c:v>
                </c:pt>
                <c:pt idx="45">
                  <c:v>-0.61954758016980649</c:v>
                </c:pt>
              </c:numCache>
            </c:numRef>
          </c:val>
          <c:smooth val="0"/>
          <c:extLst>
            <c:ext xmlns:c16="http://schemas.microsoft.com/office/drawing/2014/chart" uri="{C3380CC4-5D6E-409C-BE32-E72D297353CC}">
              <c16:uniqueId val="{00000001-7E31-4C04-8B4B-55464E00D184}"/>
            </c:ext>
          </c:extLst>
        </c:ser>
        <c:ser>
          <c:idx val="1"/>
          <c:order val="1"/>
          <c:tx>
            <c:v>DF</c:v>
          </c:tx>
          <c:spPr>
            <a:ln w="19050" cap="rnd">
              <a:solidFill>
                <a:schemeClr val="accent3"/>
              </a:solidFill>
              <a:prstDash val="sysDot"/>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LH2019'!$D$61:$D$106</c:f>
              <c:numCache>
                <c:formatCode>0.00</c:formatCode>
                <c:ptCount val="46"/>
                <c:pt idx="0">
                  <c:v>-0.40299234735054501</c:v>
                </c:pt>
                <c:pt idx="1">
                  <c:v>-8.6534069642211442E-2</c:v>
                </c:pt>
                <c:pt idx="2">
                  <c:v>-1.3441532492255446</c:v>
                </c:pt>
                <c:pt idx="3">
                  <c:v>-0.6892669746422122</c:v>
                </c:pt>
                <c:pt idx="4">
                  <c:v>-0.25917462860054652</c:v>
                </c:pt>
                <c:pt idx="5">
                  <c:v>-0.31737813110054613</c:v>
                </c:pt>
                <c:pt idx="6">
                  <c:v>2.0200631816121195E-2</c:v>
                </c:pt>
                <c:pt idx="7">
                  <c:v>-0.43277300672554464</c:v>
                </c:pt>
                <c:pt idx="8">
                  <c:v>0.56239521723278951</c:v>
                </c:pt>
                <c:pt idx="9">
                  <c:v>0.47393320035778785</c:v>
                </c:pt>
                <c:pt idx="10">
                  <c:v>0.18169743764945423</c:v>
                </c:pt>
                <c:pt idx="11">
                  <c:v>0.78209995348278838</c:v>
                </c:pt>
                <c:pt idx="12">
                  <c:v>-0.60939434860054487</c:v>
                </c:pt>
                <c:pt idx="13">
                  <c:v>9.6494066077887908E-3</c:v>
                </c:pt>
                <c:pt idx="14">
                  <c:v>-0.26377849255887842</c:v>
                </c:pt>
                <c:pt idx="15">
                  <c:v>-0.23027311130887806</c:v>
                </c:pt>
                <c:pt idx="16">
                  <c:v>-0.14939727068387842</c:v>
                </c:pt>
                <c:pt idx="17">
                  <c:v>-0.76164373443387756</c:v>
                </c:pt>
                <c:pt idx="18">
                  <c:v>-0.3804087502672111</c:v>
                </c:pt>
                <c:pt idx="19">
                  <c:v>0.14053376431612108</c:v>
                </c:pt>
                <c:pt idx="20">
                  <c:v>-0.3445606063088773</c:v>
                </c:pt>
                <c:pt idx="21">
                  <c:v>-0.57515671151721204</c:v>
                </c:pt>
                <c:pt idx="22">
                  <c:v>-0.40866303089221123</c:v>
                </c:pt>
                <c:pt idx="23">
                  <c:v>0.1037206751494546</c:v>
                </c:pt>
                <c:pt idx="24">
                  <c:v>-0.72657411985054576</c:v>
                </c:pt>
                <c:pt idx="25">
                  <c:v>0.13769150223278803</c:v>
                </c:pt>
                <c:pt idx="26">
                  <c:v>0.78344533806612215</c:v>
                </c:pt>
                <c:pt idx="27">
                  <c:v>-7.8548452767210897E-2</c:v>
                </c:pt>
                <c:pt idx="28">
                  <c:v>4.9748837441121907E-2</c:v>
                </c:pt>
                <c:pt idx="29">
                  <c:v>3.2046748274454195E-2</c:v>
                </c:pt>
                <c:pt idx="30">
                  <c:v>-0.15563689235054579</c:v>
                </c:pt>
                <c:pt idx="31">
                  <c:v>0.93351552764945556</c:v>
                </c:pt>
                <c:pt idx="32">
                  <c:v>0.47201370139945453</c:v>
                </c:pt>
                <c:pt idx="33">
                  <c:v>0.30005802806612181</c:v>
                </c:pt>
                <c:pt idx="34">
                  <c:v>0.43768694869112057</c:v>
                </c:pt>
                <c:pt idx="35">
                  <c:v>1.1872126011911233</c:v>
                </c:pt>
                <c:pt idx="36">
                  <c:v>0.67961995494112326</c:v>
                </c:pt>
                <c:pt idx="37">
                  <c:v>0.91457462806612355</c:v>
                </c:pt>
                <c:pt idx="38">
                  <c:v>0.57716338952445501</c:v>
                </c:pt>
                <c:pt idx="39">
                  <c:v>-1.1326796371422114</c:v>
                </c:pt>
                <c:pt idx="40">
                  <c:v>-0.70391165047554605</c:v>
                </c:pt>
                <c:pt idx="41">
                  <c:v>0.50397068639945442</c:v>
                </c:pt>
                <c:pt idx="42">
                  <c:v>0.20720929535778865</c:v>
                </c:pt>
                <c:pt idx="43">
                  <c:v>0.30182896014945459</c:v>
                </c:pt>
                <c:pt idx="44">
                  <c:v>0.43109790994112185</c:v>
                </c:pt>
                <c:pt idx="45">
                  <c:v>-0.1702151275588788</c:v>
                </c:pt>
              </c:numCache>
            </c:numRef>
          </c:val>
          <c:smooth val="0"/>
          <c:extLst>
            <c:ext xmlns:c16="http://schemas.microsoft.com/office/drawing/2014/chart" uri="{C3380CC4-5D6E-409C-BE32-E72D297353CC}">
              <c16:uniqueId val="{00000003-7E31-4C04-8B4B-55464E00D184}"/>
            </c:ext>
          </c:extLst>
        </c:ser>
        <c:ser>
          <c:idx val="2"/>
          <c:order val="2"/>
          <c:tx>
            <c:v>KBDI</c:v>
          </c:tx>
          <c:spPr>
            <a:ln w="12700" cap="rnd">
              <a:solidFill>
                <a:schemeClr val="accent3"/>
              </a:solidFill>
              <a:prstDash val="sysDash"/>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LH2019'!$E$61:$E$106</c:f>
              <c:numCache>
                <c:formatCode>0.00</c:formatCode>
                <c:ptCount val="46"/>
                <c:pt idx="0">
                  <c:v>-1.0954247588858701</c:v>
                </c:pt>
                <c:pt idx="1">
                  <c:v>-0.25308534323113613</c:v>
                </c:pt>
                <c:pt idx="2">
                  <c:v>-1.9936418561607707</c:v>
                </c:pt>
                <c:pt idx="3">
                  <c:v>-1.1612935045850243</c:v>
                </c:pt>
                <c:pt idx="4">
                  <c:v>-0.48465148500198429</c:v>
                </c:pt>
                <c:pt idx="5">
                  <c:v>-0.58764896759921581</c:v>
                </c:pt>
                <c:pt idx="6">
                  <c:v>-5.2489907438271283E-2</c:v>
                </c:pt>
                <c:pt idx="7">
                  <c:v>-0.76321091388483397</c:v>
                </c:pt>
                <c:pt idx="8">
                  <c:v>0.58134782877530922</c:v>
                </c:pt>
                <c:pt idx="9">
                  <c:v>0.90968148877350052</c:v>
                </c:pt>
                <c:pt idx="10">
                  <c:v>0.15093777231188932</c:v>
                </c:pt>
                <c:pt idx="11">
                  <c:v>1.6324858654244727</c:v>
                </c:pt>
                <c:pt idx="12">
                  <c:v>-1.0268139017383278</c:v>
                </c:pt>
                <c:pt idx="13">
                  <c:v>-3.6125453005634571E-2</c:v>
                </c:pt>
                <c:pt idx="14">
                  <c:v>-0.40751442432473151</c:v>
                </c:pt>
                <c:pt idx="15">
                  <c:v>-0.55306728823228712</c:v>
                </c:pt>
                <c:pt idx="16">
                  <c:v>-0.18742980685122929</c:v>
                </c:pt>
                <c:pt idx="17">
                  <c:v>-1.1440737864707693</c:v>
                </c:pt>
                <c:pt idx="18">
                  <c:v>-0.81096595435497776</c:v>
                </c:pt>
                <c:pt idx="19">
                  <c:v>0.28648311614496558</c:v>
                </c:pt>
                <c:pt idx="20">
                  <c:v>-0.65236190207460276</c:v>
                </c:pt>
                <c:pt idx="21">
                  <c:v>-0.99934019731282264</c:v>
                </c:pt>
                <c:pt idx="22">
                  <c:v>-0.96426903263547026</c:v>
                </c:pt>
                <c:pt idx="23">
                  <c:v>-0.13808435635750371</c:v>
                </c:pt>
                <c:pt idx="24">
                  <c:v>-1.3260673985709186</c:v>
                </c:pt>
                <c:pt idx="25">
                  <c:v>0.10383098805769628</c:v>
                </c:pt>
                <c:pt idx="26">
                  <c:v>1.5254600913581144</c:v>
                </c:pt>
                <c:pt idx="27">
                  <c:v>3.6724746902358114E-2</c:v>
                </c:pt>
                <c:pt idx="28">
                  <c:v>-0.19010487008511495</c:v>
                </c:pt>
                <c:pt idx="29">
                  <c:v>0.14719557552600693</c:v>
                </c:pt>
                <c:pt idx="30">
                  <c:v>-0.38372793063658439</c:v>
                </c:pt>
                <c:pt idx="31">
                  <c:v>1.8172472456802489</c:v>
                </c:pt>
                <c:pt idx="32">
                  <c:v>0.77527579977507755</c:v>
                </c:pt>
                <c:pt idx="33">
                  <c:v>0.44019815676767632</c:v>
                </c:pt>
                <c:pt idx="34">
                  <c:v>1.0412821131644192</c:v>
                </c:pt>
                <c:pt idx="35">
                  <c:v>2.3343738645414556</c:v>
                </c:pt>
                <c:pt idx="36">
                  <c:v>1.1164563291880707</c:v>
                </c:pt>
                <c:pt idx="37">
                  <c:v>1.5836338092102191</c:v>
                </c:pt>
                <c:pt idx="38">
                  <c:v>1.3949947608347313</c:v>
                </c:pt>
                <c:pt idx="39">
                  <c:v>-1.7546993449167598</c:v>
                </c:pt>
                <c:pt idx="40">
                  <c:v>-1.4088284572675847</c:v>
                </c:pt>
                <c:pt idx="41">
                  <c:v>0.77236254300031182</c:v>
                </c:pt>
                <c:pt idx="42">
                  <c:v>0.51807218740701733</c:v>
                </c:pt>
                <c:pt idx="43">
                  <c:v>0.45662580179542811</c:v>
                </c:pt>
                <c:pt idx="44">
                  <c:v>0.79763988111825324</c:v>
                </c:pt>
                <c:pt idx="45">
                  <c:v>-4.7389124134746226E-2</c:v>
                </c:pt>
              </c:numCache>
            </c:numRef>
          </c:val>
          <c:smooth val="0"/>
          <c:extLst>
            <c:ext xmlns:c16="http://schemas.microsoft.com/office/drawing/2014/chart" uri="{C3380CC4-5D6E-409C-BE32-E72D297353CC}">
              <c16:uniqueId val="{00000005-7E31-4C04-8B4B-55464E00D184}"/>
            </c:ext>
          </c:extLst>
        </c:ser>
        <c:ser>
          <c:idx val="3"/>
          <c:order val="3"/>
          <c:tx>
            <c:v>P</c:v>
          </c:tx>
          <c:spPr>
            <a:ln w="12700" cap="rnd">
              <a:solidFill>
                <a:schemeClr val="accent1"/>
              </a:solidFill>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LH2019'!$F$61:$F$106</c:f>
              <c:numCache>
                <c:formatCode>0.00</c:formatCode>
                <c:ptCount val="46"/>
                <c:pt idx="0">
                  <c:v>0.36020896302904165</c:v>
                </c:pt>
                <c:pt idx="1">
                  <c:v>-0.19157344371668583</c:v>
                </c:pt>
                <c:pt idx="2">
                  <c:v>2.8238039957958083</c:v>
                </c:pt>
                <c:pt idx="3">
                  <c:v>1.407431081362885</c:v>
                </c:pt>
                <c:pt idx="4">
                  <c:v>1.179256056167352</c:v>
                </c:pt>
                <c:pt idx="5">
                  <c:v>1.504704164176571</c:v>
                </c:pt>
                <c:pt idx="6">
                  <c:v>-0.17927884880015715</c:v>
                </c:pt>
                <c:pt idx="7">
                  <c:v>0.42804141681999625</c:v>
                </c:pt>
                <c:pt idx="8">
                  <c:v>-1.3833758256208817</c:v>
                </c:pt>
                <c:pt idx="9">
                  <c:v>-0.75050631484007857</c:v>
                </c:pt>
                <c:pt idx="10">
                  <c:v>-0.942699262796586</c:v>
                </c:pt>
                <c:pt idx="11">
                  <c:v>-1.0047771847759188</c:v>
                </c:pt>
                <c:pt idx="12">
                  <c:v>0.88753558348182116</c:v>
                </c:pt>
                <c:pt idx="13">
                  <c:v>-0.2254827883399767</c:v>
                </c:pt>
                <c:pt idx="14">
                  <c:v>0.27633622686311349</c:v>
                </c:pt>
                <c:pt idx="15">
                  <c:v>1.4676393683289385E-2</c:v>
                </c:pt>
                <c:pt idx="16">
                  <c:v>0.58230179100132551</c:v>
                </c:pt>
                <c:pt idx="17">
                  <c:v>1.6078205990693371</c:v>
                </c:pt>
                <c:pt idx="18">
                  <c:v>0.87558847838359144</c:v>
                </c:pt>
                <c:pt idx="19">
                  <c:v>-0.62728057317533958</c:v>
                </c:pt>
                <c:pt idx="20">
                  <c:v>0.79960239329557758</c:v>
                </c:pt>
                <c:pt idx="21">
                  <c:v>0.64476615905661505</c:v>
                </c:pt>
                <c:pt idx="22">
                  <c:v>0.12759188562708029</c:v>
                </c:pt>
                <c:pt idx="23">
                  <c:v>-0.81295155104438421</c:v>
                </c:pt>
                <c:pt idx="24">
                  <c:v>0.67683702802688428</c:v>
                </c:pt>
                <c:pt idx="25">
                  <c:v>-0.64165430684775249</c:v>
                </c:pt>
                <c:pt idx="26">
                  <c:v>-1.0481093555707306</c:v>
                </c:pt>
                <c:pt idx="27">
                  <c:v>0.17278529984328039</c:v>
                </c:pt>
                <c:pt idx="28">
                  <c:v>-0.65397106354641565</c:v>
                </c:pt>
                <c:pt idx="29">
                  <c:v>-0.11045335671679751</c:v>
                </c:pt>
                <c:pt idx="30">
                  <c:v>-0.42410040230926821</c:v>
                </c:pt>
                <c:pt idx="31">
                  <c:v>-1.4534391744336568</c:v>
                </c:pt>
                <c:pt idx="32">
                  <c:v>-0.87255029678642826</c:v>
                </c:pt>
                <c:pt idx="33">
                  <c:v>-0.48652953659374282</c:v>
                </c:pt>
                <c:pt idx="34">
                  <c:v>-0.6597552021138563</c:v>
                </c:pt>
                <c:pt idx="35">
                  <c:v>-1.5460721341130925</c:v>
                </c:pt>
                <c:pt idx="36">
                  <c:v>-1.0112967309184608</c:v>
                </c:pt>
                <c:pt idx="37">
                  <c:v>-1.4797407082143925</c:v>
                </c:pt>
                <c:pt idx="38">
                  <c:v>-0.18425434202810201</c:v>
                </c:pt>
                <c:pt idx="39">
                  <c:v>2.2603289115990792</c:v>
                </c:pt>
                <c:pt idx="40">
                  <c:v>0.96428962626244341</c:v>
                </c:pt>
                <c:pt idx="41">
                  <c:v>-1.1997588813638957</c:v>
                </c:pt>
                <c:pt idx="42">
                  <c:v>0.1011469928181682</c:v>
                </c:pt>
                <c:pt idx="43">
                  <c:v>3.617098497754398E-2</c:v>
                </c:pt>
                <c:pt idx="44">
                  <c:v>-0.46801527214916783</c:v>
                </c:pt>
                <c:pt idx="45">
                  <c:v>0.62640252547498143</c:v>
                </c:pt>
              </c:numCache>
            </c:numRef>
          </c:val>
          <c:smooth val="0"/>
          <c:extLst>
            <c:ext xmlns:c16="http://schemas.microsoft.com/office/drawing/2014/chart" uri="{C3380CC4-5D6E-409C-BE32-E72D297353CC}">
              <c16:uniqueId val="{00000007-7E31-4C04-8B4B-55464E00D184}"/>
            </c:ext>
          </c:extLst>
        </c:ser>
        <c:ser>
          <c:idx val="4"/>
          <c:order val="4"/>
          <c:tx>
            <c:v>PDays</c:v>
          </c:tx>
          <c:spPr>
            <a:ln w="12700" cap="rnd">
              <a:solidFill>
                <a:schemeClr val="accent5"/>
              </a:solidFill>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LH2019'!$G$61:$G$106</c:f>
              <c:numCache>
                <c:formatCode>0.00</c:formatCode>
                <c:ptCount val="46"/>
                <c:pt idx="0">
                  <c:v>0.69341806900033787</c:v>
                </c:pt>
                <c:pt idx="1">
                  <c:v>-0.48063913282435705</c:v>
                </c:pt>
                <c:pt idx="2">
                  <c:v>1.9338034902420513</c:v>
                </c:pt>
                <c:pt idx="3">
                  <c:v>1.6415584924020548</c:v>
                </c:pt>
                <c:pt idx="4">
                  <c:v>0.81758067829752035</c:v>
                </c:pt>
                <c:pt idx="5">
                  <c:v>1.3041721308437215</c:v>
                </c:pt>
                <c:pt idx="6">
                  <c:v>-0.33452617753305214</c:v>
                </c:pt>
                <c:pt idx="7">
                  <c:v>0.58547008485272545</c:v>
                </c:pt>
                <c:pt idx="8">
                  <c:v>-0.3247248708652441</c:v>
                </c:pt>
                <c:pt idx="9">
                  <c:v>8.9108446167062219E-3</c:v>
                </c:pt>
                <c:pt idx="10">
                  <c:v>-0.79784071969679216</c:v>
                </c:pt>
                <c:pt idx="11">
                  <c:v>-1.7087896220815169</c:v>
                </c:pt>
                <c:pt idx="12">
                  <c:v>0.3082944767191349</c:v>
                </c:pt>
                <c:pt idx="13">
                  <c:v>0.26715189342319362</c:v>
                </c:pt>
                <c:pt idx="14">
                  <c:v>0.67739431642462644</c:v>
                </c:pt>
                <c:pt idx="15">
                  <c:v>0.32111157005396379</c:v>
                </c:pt>
                <c:pt idx="16">
                  <c:v>-0.65223357672622506</c:v>
                </c:pt>
                <c:pt idx="17">
                  <c:v>1.5424956265677152</c:v>
                </c:pt>
                <c:pt idx="18">
                  <c:v>0.49283962475753473</c:v>
                </c:pt>
                <c:pt idx="19">
                  <c:v>-0.62681889351650932</c:v>
                </c:pt>
                <c:pt idx="20">
                  <c:v>0.46454276568250424</c:v>
                </c:pt>
                <c:pt idx="21">
                  <c:v>2.0391174328703663</c:v>
                </c:pt>
                <c:pt idx="22">
                  <c:v>-0.4802383004192467</c:v>
                </c:pt>
                <c:pt idx="23">
                  <c:v>-1.0408310498517166</c:v>
                </c:pt>
                <c:pt idx="24">
                  <c:v>0.50227827353500609</c:v>
                </c:pt>
                <c:pt idx="25">
                  <c:v>-0.48954333839501352</c:v>
                </c:pt>
                <c:pt idx="26">
                  <c:v>-2.4372548002255523</c:v>
                </c:pt>
                <c:pt idx="27">
                  <c:v>0.20995692666546872</c:v>
                </c:pt>
                <c:pt idx="28">
                  <c:v>-0.7510769391006259</c:v>
                </c:pt>
                <c:pt idx="29">
                  <c:v>-0.39151118445953331</c:v>
                </c:pt>
                <c:pt idx="30">
                  <c:v>0.62361596873903269</c:v>
                </c:pt>
                <c:pt idx="31">
                  <c:v>-1.2729320996678148</c:v>
                </c:pt>
                <c:pt idx="32">
                  <c:v>-0.59503860996850189</c:v>
                </c:pt>
                <c:pt idx="33">
                  <c:v>-0.76025790990338327</c:v>
                </c:pt>
                <c:pt idx="34">
                  <c:v>-0.43266331138416475</c:v>
                </c:pt>
                <c:pt idx="35">
                  <c:v>-2.2494934493175762</c:v>
                </c:pt>
                <c:pt idx="36">
                  <c:v>-0.68105533537937546</c:v>
                </c:pt>
                <c:pt idx="37">
                  <c:v>-9.889398510050991E-2</c:v>
                </c:pt>
                <c:pt idx="38">
                  <c:v>0.3435390974827357</c:v>
                </c:pt>
                <c:pt idx="39">
                  <c:v>1.8195280802709159</c:v>
                </c:pt>
                <c:pt idx="40">
                  <c:v>1.2786429240896864</c:v>
                </c:pt>
                <c:pt idx="41">
                  <c:v>-0.48058187105219657</c:v>
                </c:pt>
                <c:pt idx="42">
                  <c:v>0.11456835787797115</c:v>
                </c:pt>
                <c:pt idx="43">
                  <c:v>-0.20070541599846123</c:v>
                </c:pt>
                <c:pt idx="44">
                  <c:v>-0.52518879156372955</c:v>
                </c:pt>
                <c:pt idx="45">
                  <c:v>-0.17715174038389586</c:v>
                </c:pt>
              </c:numCache>
            </c:numRef>
          </c:val>
          <c:smooth val="0"/>
          <c:extLst>
            <c:ext xmlns:c16="http://schemas.microsoft.com/office/drawing/2014/chart" uri="{C3380CC4-5D6E-409C-BE32-E72D297353CC}">
              <c16:uniqueId val="{00000009-7E31-4C04-8B4B-55464E00D184}"/>
            </c:ext>
          </c:extLst>
        </c:ser>
        <c:ser>
          <c:idx val="5"/>
          <c:order val="5"/>
          <c:tx>
            <c:v>Tmax</c:v>
          </c:tx>
          <c:spPr>
            <a:ln w="12700" cap="rnd">
              <a:solidFill>
                <a:srgbClr val="FF0000"/>
              </a:solidFill>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LH2019'!$I$61:$I$106</c:f>
              <c:numCache>
                <c:formatCode>0.00</c:formatCode>
                <c:ptCount val="46"/>
                <c:pt idx="0">
                  <c:v>-0.70883758908514949</c:v>
                </c:pt>
                <c:pt idx="1">
                  <c:v>0.24039755466484891</c:v>
                </c:pt>
                <c:pt idx="2">
                  <c:v>-0.28011830991848186</c:v>
                </c:pt>
                <c:pt idx="3">
                  <c:v>-0.93934697866848538</c:v>
                </c:pt>
                <c:pt idx="4">
                  <c:v>-0.29802129950181566</c:v>
                </c:pt>
                <c:pt idx="5">
                  <c:v>-0.76347654741848103</c:v>
                </c:pt>
                <c:pt idx="6">
                  <c:v>-0.19413625991848349</c:v>
                </c:pt>
                <c:pt idx="7">
                  <c:v>-0.4909840182518117</c:v>
                </c:pt>
                <c:pt idx="8">
                  <c:v>0.11184452758151764</c:v>
                </c:pt>
                <c:pt idx="9">
                  <c:v>0.61823663383151839</c:v>
                </c:pt>
                <c:pt idx="10">
                  <c:v>8.1856258831518147E-2</c:v>
                </c:pt>
                <c:pt idx="11">
                  <c:v>0.16430437966485201</c:v>
                </c:pt>
                <c:pt idx="12">
                  <c:v>-0.84388286408514901</c:v>
                </c:pt>
                <c:pt idx="13">
                  <c:v>-0.45129341616848251</c:v>
                </c:pt>
                <c:pt idx="14">
                  <c:v>-0.66224553700181232</c:v>
                </c:pt>
                <c:pt idx="15">
                  <c:v>-0.92834562866848103</c:v>
                </c:pt>
                <c:pt idx="16">
                  <c:v>0.15585371508152335</c:v>
                </c:pt>
                <c:pt idx="17">
                  <c:v>-5.1634184918480486E-2</c:v>
                </c:pt>
                <c:pt idx="18">
                  <c:v>-0.3480000807518131</c:v>
                </c:pt>
                <c:pt idx="19">
                  <c:v>0.14822955258152248</c:v>
                </c:pt>
                <c:pt idx="20">
                  <c:v>-0.55509859533514927</c:v>
                </c:pt>
                <c:pt idx="21">
                  <c:v>-0.69019742450181454</c:v>
                </c:pt>
                <c:pt idx="22">
                  <c:v>-0.46589972658514966</c:v>
                </c:pt>
                <c:pt idx="23">
                  <c:v>-0.39086274741848115</c:v>
                </c:pt>
                <c:pt idx="24">
                  <c:v>-1.0841634870018133</c:v>
                </c:pt>
                <c:pt idx="25">
                  <c:v>-0.36436567658514818</c:v>
                </c:pt>
                <c:pt idx="26">
                  <c:v>0.16182803174818616</c:v>
                </c:pt>
                <c:pt idx="27">
                  <c:v>-0.13791580158514449</c:v>
                </c:pt>
                <c:pt idx="28">
                  <c:v>-2.0182953351515209E-3</c:v>
                </c:pt>
                <c:pt idx="29">
                  <c:v>0.41782360883151881</c:v>
                </c:pt>
                <c:pt idx="30">
                  <c:v>-0.24050234116848301</c:v>
                </c:pt>
                <c:pt idx="31">
                  <c:v>0.66935798591485351</c:v>
                </c:pt>
                <c:pt idx="32">
                  <c:v>-2.2745430751815121E-2</c:v>
                </c:pt>
                <c:pt idx="33">
                  <c:v>0.2769968546648478</c:v>
                </c:pt>
                <c:pt idx="34">
                  <c:v>0.47316470049818449</c:v>
                </c:pt>
                <c:pt idx="35">
                  <c:v>1.0742793317481834</c:v>
                </c:pt>
                <c:pt idx="36">
                  <c:v>0.47732747758152172</c:v>
                </c:pt>
                <c:pt idx="37">
                  <c:v>0.45870701299818251</c:v>
                </c:pt>
                <c:pt idx="38">
                  <c:v>1.0709459400815184</c:v>
                </c:pt>
                <c:pt idx="39">
                  <c:v>-0.45204694950181334</c:v>
                </c:pt>
                <c:pt idx="40">
                  <c:v>0.23457051091485326</c:v>
                </c:pt>
                <c:pt idx="41">
                  <c:v>1.0246637317481841</c:v>
                </c:pt>
                <c:pt idx="42">
                  <c:v>1.0140100775815135</c:v>
                </c:pt>
                <c:pt idx="43">
                  <c:v>0.55519397133151926</c:v>
                </c:pt>
                <c:pt idx="44">
                  <c:v>1.3513895692481803</c:v>
                </c:pt>
                <c:pt idx="45">
                  <c:v>0.58515776299818256</c:v>
                </c:pt>
              </c:numCache>
            </c:numRef>
          </c:val>
          <c:smooth val="0"/>
          <c:extLst>
            <c:ext xmlns:c16="http://schemas.microsoft.com/office/drawing/2014/chart" uri="{C3380CC4-5D6E-409C-BE32-E72D297353CC}">
              <c16:uniqueId val="{0000000B-7E31-4C04-8B4B-55464E00D184}"/>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LH2019'!$H$61:$H$106</c:f>
              <c:numCache>
                <c:formatCode>0.00</c:formatCode>
                <c:ptCount val="46"/>
                <c:pt idx="0">
                  <c:v>-0.81039257332426473</c:v>
                </c:pt>
                <c:pt idx="1">
                  <c:v>0.66861633084239713</c:v>
                </c:pt>
                <c:pt idx="2">
                  <c:v>6.6517313954257418</c:v>
                </c:pt>
                <c:pt idx="3">
                  <c:v>3.1593305079257306</c:v>
                </c:pt>
                <c:pt idx="4">
                  <c:v>3.3213507641757332</c:v>
                </c:pt>
                <c:pt idx="5">
                  <c:v>2.2676371350090676</c:v>
                </c:pt>
                <c:pt idx="6">
                  <c:v>0.55737147875906601</c:v>
                </c:pt>
                <c:pt idx="7">
                  <c:v>2.6105870725090625</c:v>
                </c:pt>
                <c:pt idx="8">
                  <c:v>-0.61596967332425123</c:v>
                </c:pt>
                <c:pt idx="9">
                  <c:v>-0.23060390040760126</c:v>
                </c:pt>
                <c:pt idx="10">
                  <c:v>-0.49241748582426226</c:v>
                </c:pt>
                <c:pt idx="11">
                  <c:v>-2.1262697962409263</c:v>
                </c:pt>
                <c:pt idx="12">
                  <c:v>2.8628424641757277</c:v>
                </c:pt>
                <c:pt idx="13">
                  <c:v>9.8920326675745684E-2</c:v>
                </c:pt>
                <c:pt idx="14">
                  <c:v>1.9010359370924022</c:v>
                </c:pt>
                <c:pt idx="15">
                  <c:v>1.4305435683423937</c:v>
                </c:pt>
                <c:pt idx="16">
                  <c:v>0.92390046625907019</c:v>
                </c:pt>
                <c:pt idx="17">
                  <c:v>3.6849471537590688</c:v>
                </c:pt>
                <c:pt idx="18">
                  <c:v>1.6634560870924133</c:v>
                </c:pt>
                <c:pt idx="19">
                  <c:v>-0.73739262332426136</c:v>
                </c:pt>
                <c:pt idx="20">
                  <c:v>1.2061999516757353</c:v>
                </c:pt>
                <c:pt idx="21">
                  <c:v>3.0368561100090687</c:v>
                </c:pt>
                <c:pt idx="22">
                  <c:v>0.64949588917573919</c:v>
                </c:pt>
                <c:pt idx="23">
                  <c:v>-0.47392046082426731</c:v>
                </c:pt>
                <c:pt idx="24">
                  <c:v>2.798794426675741</c:v>
                </c:pt>
                <c:pt idx="25">
                  <c:v>-1.343655129574266</c:v>
                </c:pt>
                <c:pt idx="26">
                  <c:v>-2.6383354399909393</c:v>
                </c:pt>
                <c:pt idx="27">
                  <c:v>0.6950433495924031</c:v>
                </c:pt>
                <c:pt idx="28">
                  <c:v>-9.1735537907588593E-2</c:v>
                </c:pt>
                <c:pt idx="29">
                  <c:v>8.3389139175736204E-2</c:v>
                </c:pt>
                <c:pt idx="30">
                  <c:v>0.12250453500906389</c:v>
                </c:pt>
                <c:pt idx="31">
                  <c:v>-4.0486382712409181</c:v>
                </c:pt>
                <c:pt idx="32">
                  <c:v>-1.9129116587409314</c:v>
                </c:pt>
                <c:pt idx="33">
                  <c:v>-1.9451898795742721</c:v>
                </c:pt>
                <c:pt idx="34">
                  <c:v>-1.604570842074267</c:v>
                </c:pt>
                <c:pt idx="35">
                  <c:v>-4.9129301962409357</c:v>
                </c:pt>
                <c:pt idx="36">
                  <c:v>-2.9293970712409276</c:v>
                </c:pt>
                <c:pt idx="37">
                  <c:v>-3.8008025274909301</c:v>
                </c:pt>
                <c:pt idx="38">
                  <c:v>-2.1868815212409345</c:v>
                </c:pt>
                <c:pt idx="39">
                  <c:v>3.1753519183424146</c:v>
                </c:pt>
                <c:pt idx="40">
                  <c:v>-0.52376875249093757</c:v>
                </c:pt>
                <c:pt idx="41">
                  <c:v>-4.3070030045742698</c:v>
                </c:pt>
                <c:pt idx="42">
                  <c:v>-2.0194092420742606</c:v>
                </c:pt>
                <c:pt idx="43">
                  <c:v>-1.5741210254075924</c:v>
                </c:pt>
                <c:pt idx="44">
                  <c:v>-2.4656156087409329</c:v>
                </c:pt>
                <c:pt idx="45">
                  <c:v>0.22202621417572743</c:v>
                </c:pt>
              </c:numCache>
            </c:numRef>
          </c:val>
          <c:smooth val="0"/>
          <c:extLst>
            <c:ext xmlns:c16="http://schemas.microsoft.com/office/drawing/2014/chart" uri="{C3380CC4-5D6E-409C-BE32-E72D297353CC}">
              <c16:uniqueId val="{0000000D-7E31-4C04-8B4B-55464E00D184}"/>
            </c:ext>
          </c:extLst>
        </c:ser>
        <c:ser>
          <c:idx val="7"/>
          <c:order val="7"/>
          <c:tx>
            <c:v>V</c:v>
          </c:tx>
          <c:spPr>
            <a:ln w="12700" cap="rnd">
              <a:solidFill>
                <a:srgbClr val="7030A0"/>
              </a:solidFill>
              <a:round/>
            </a:ln>
            <a:effectLst/>
          </c:spPr>
          <c:marker>
            <c:symbol val="none"/>
          </c:marker>
          <c:cat>
            <c:strRef>
              <c:f>'SEA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'SEA LH2019'!$J$61:$J$106</c:f>
              <c:numCache>
                <c:formatCode>0.00</c:formatCode>
                <c:ptCount val="46"/>
                <c:pt idx="0">
                  <c:v>-2.3717558956068849</c:v>
                </c:pt>
                <c:pt idx="1">
                  <c:v>-0.88716080831521893</c:v>
                </c:pt>
                <c:pt idx="2">
                  <c:v>-1.9707975676902194</c:v>
                </c:pt>
                <c:pt idx="3">
                  <c:v>-3.5249281231880758E-2</c:v>
                </c:pt>
                <c:pt idx="4">
                  <c:v>-1.5258874645652156</c:v>
                </c:pt>
                <c:pt idx="5">
                  <c:v>-0.88792069164854937</c:v>
                </c:pt>
                <c:pt idx="6">
                  <c:v>-1.1045274187318803</c:v>
                </c:pt>
                <c:pt idx="7">
                  <c:v>-2.3499317083152178</c:v>
                </c:pt>
                <c:pt idx="8">
                  <c:v>-0.90275611039854908</c:v>
                </c:pt>
                <c:pt idx="9">
                  <c:v>-0.32109117706521673</c:v>
                </c:pt>
                <c:pt idx="10">
                  <c:v>-0.99414675331521707</c:v>
                </c:pt>
                <c:pt idx="11">
                  <c:v>-0.88981021727354559</c:v>
                </c:pt>
                <c:pt idx="12">
                  <c:v>-1.5970316835235501</c:v>
                </c:pt>
                <c:pt idx="13">
                  <c:v>-0.77305903748188243</c:v>
                </c:pt>
                <c:pt idx="14">
                  <c:v>-1.9201866624818855</c:v>
                </c:pt>
                <c:pt idx="15">
                  <c:v>-1.2601008864402168</c:v>
                </c:pt>
                <c:pt idx="16">
                  <c:v>-2.0156104468568863</c:v>
                </c:pt>
                <c:pt idx="17">
                  <c:v>-1.7587462343568845</c:v>
                </c:pt>
                <c:pt idx="18">
                  <c:v>-1.4195910447735507</c:v>
                </c:pt>
                <c:pt idx="19">
                  <c:v>-1.158282081231885</c:v>
                </c:pt>
                <c:pt idx="20">
                  <c:v>-1.2654611520652175</c:v>
                </c:pt>
                <c:pt idx="21">
                  <c:v>-1.6852270126902162</c:v>
                </c:pt>
                <c:pt idx="22">
                  <c:v>-0.34122784914855231</c:v>
                </c:pt>
                <c:pt idx="23">
                  <c:v>0.70581491189311762</c:v>
                </c:pt>
                <c:pt idx="24">
                  <c:v>0.37531217918478177</c:v>
                </c:pt>
                <c:pt idx="25">
                  <c:v>1.1888677833514514</c:v>
                </c:pt>
                <c:pt idx="26">
                  <c:v>0.95266266043477899</c:v>
                </c:pt>
                <c:pt idx="27">
                  <c:v>0.28563621668478234</c:v>
                </c:pt>
                <c:pt idx="28">
                  <c:v>0.47595936876811251</c:v>
                </c:pt>
                <c:pt idx="29">
                  <c:v>0.53955681460145044</c:v>
                </c:pt>
                <c:pt idx="30">
                  <c:v>0.59522555626811524</c:v>
                </c:pt>
                <c:pt idx="31">
                  <c:v>2.4178006416847886</c:v>
                </c:pt>
                <c:pt idx="32">
                  <c:v>2.0533221896014489</c:v>
                </c:pt>
                <c:pt idx="33">
                  <c:v>1.5172118083514512</c:v>
                </c:pt>
                <c:pt idx="34">
                  <c:v>1.4907834896014478</c:v>
                </c:pt>
                <c:pt idx="35">
                  <c:v>1.9855898062681199</c:v>
                </c:pt>
                <c:pt idx="36">
                  <c:v>1.2627070500181148</c:v>
                </c:pt>
                <c:pt idx="37">
                  <c:v>2.1734272291847816</c:v>
                </c:pt>
                <c:pt idx="38">
                  <c:v>1.5904112396014547</c:v>
                </c:pt>
                <c:pt idx="39">
                  <c:v>0.61466054793478264</c:v>
                </c:pt>
                <c:pt idx="40">
                  <c:v>1.4084688666847782</c:v>
                </c:pt>
                <c:pt idx="41">
                  <c:v>2.0781988479347788</c:v>
                </c:pt>
                <c:pt idx="42">
                  <c:v>1.8387254083514541</c:v>
                </c:pt>
                <c:pt idx="43">
                  <c:v>1.50734751043478</c:v>
                </c:pt>
                <c:pt idx="44">
                  <c:v>1.1810806604347839</c:v>
                </c:pt>
                <c:pt idx="45">
                  <c:v>1.1967883979347818</c:v>
                </c:pt>
              </c:numCache>
            </c:numRef>
          </c:val>
          <c:smooth val="0"/>
          <c:extLst>
            <c:ext xmlns:c16="http://schemas.microsoft.com/office/drawing/2014/chart" uri="{C3380CC4-5D6E-409C-BE32-E72D297353CC}">
              <c16:uniqueId val="{0000000F-7E31-4C04-8B4B-55464E00D184}"/>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56931611822399"/>
          <c:y val="4.5654982324626205E-2"/>
          <c:w val="0.80408332504383762"/>
          <c:h val="0.77920294911116517"/>
        </c:manualLayout>
      </c:layout>
      <c:lineChart>
        <c:grouping val="standard"/>
        <c:varyColors val="0"/>
        <c:ser>
          <c:idx val="0"/>
          <c:order val="0"/>
          <c:tx>
            <c:v>ΣFFDI</c:v>
          </c:tx>
          <c:spPr>
            <a:ln w="25400" cap="rnd">
              <a:solidFill>
                <a:srgbClr val="C00000"/>
              </a:solidFill>
              <a:round/>
            </a:ln>
            <a:effectLst/>
          </c:spPr>
          <c:marker>
            <c:symbol val="none"/>
          </c:marker>
          <c:cat>
            <c:strRef>
              <c:f>'Qld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'Qld model'!$F$49:$F$113</c:f>
              <c:numCache>
                <c:formatCode>0</c:formatCode>
                <c:ptCount val="65"/>
                <c:pt idx="0">
                  <c:v>4509.6579142124501</c:v>
                </c:pt>
                <c:pt idx="1">
                  <c:v>4241.4355448434035</c:v>
                </c:pt>
                <c:pt idx="2">
                  <c:v>4370.7638205329868</c:v>
                </c:pt>
                <c:pt idx="3">
                  <c:v>4628.8582143318172</c:v>
                </c:pt>
                <c:pt idx="4">
                  <c:v>4456.9664126147945</c:v>
                </c:pt>
                <c:pt idx="5">
                  <c:v>4173.2122446791773</c:v>
                </c:pt>
                <c:pt idx="6">
                  <c:v>4496.462338628814</c:v>
                </c:pt>
                <c:pt idx="7">
                  <c:v>4598.5986254825057</c:v>
                </c:pt>
                <c:pt idx="8">
                  <c:v>4773.8507114789081</c:v>
                </c:pt>
                <c:pt idx="9">
                  <c:v>4354.0475874869862</c:v>
                </c:pt>
                <c:pt idx="10">
                  <c:v>4307.5729237113883</c:v>
                </c:pt>
                <c:pt idx="11">
                  <c:v>4847.5537431319599</c:v>
                </c:pt>
                <c:pt idx="12">
                  <c:v>4643.6688529217063</c:v>
                </c:pt>
                <c:pt idx="13">
                  <c:v>4257.5269258743383</c:v>
                </c:pt>
                <c:pt idx="14">
                  <c:v>4154.7483147008106</c:v>
                </c:pt>
                <c:pt idx="15">
                  <c:v>4475.0371929117846</c:v>
                </c:pt>
                <c:pt idx="16">
                  <c:v>2620.9968602425115</c:v>
                </c:pt>
                <c:pt idx="17">
                  <c:v>3986.1757247176315</c:v>
                </c:pt>
                <c:pt idx="18">
                  <c:v>3304.3191779201934</c:v>
                </c:pt>
                <c:pt idx="19">
                  <c:v>3649.1853264563738</c:v>
                </c:pt>
                <c:pt idx="20">
                  <c:v>4486.5749878518254</c:v>
                </c:pt>
                <c:pt idx="21">
                  <c:v>3511.3438894486226</c:v>
                </c:pt>
                <c:pt idx="22">
                  <c:v>4751.1449268664801</c:v>
                </c:pt>
                <c:pt idx="23">
                  <c:v>4265.2062171403195</c:v>
                </c:pt>
                <c:pt idx="24">
                  <c:v>4341.1103702245655</c:v>
                </c:pt>
                <c:pt idx="25">
                  <c:v>4606.5662328405651</c:v>
                </c:pt>
                <c:pt idx="26">
                  <c:v>4045.9535811656988</c:v>
                </c:pt>
                <c:pt idx="27">
                  <c:v>4379.9286065681817</c:v>
                </c:pt>
                <c:pt idx="28">
                  <c:v>4515.3887927182068</c:v>
                </c:pt>
                <c:pt idx="29">
                  <c:v>4441.059843416876</c:v>
                </c:pt>
                <c:pt idx="30">
                  <c:v>4600.344530542674</c:v>
                </c:pt>
                <c:pt idx="31">
                  <c:v>4108.9813221001787</c:v>
                </c:pt>
                <c:pt idx="32">
                  <c:v>4047.5206989172498</c:v>
                </c:pt>
                <c:pt idx="33">
                  <c:v>4145.4944174062812</c:v>
                </c:pt>
                <c:pt idx="34">
                  <c:v>4888.72000100266</c:v>
                </c:pt>
                <c:pt idx="35">
                  <c:v>4594.4636755280098</c:v>
                </c:pt>
                <c:pt idx="36">
                  <c:v>4351.8843290288969</c:v>
                </c:pt>
                <c:pt idx="37">
                  <c:v>4710.2066300324122</c:v>
                </c:pt>
                <c:pt idx="38">
                  <c:v>4357.4425402756351</c:v>
                </c:pt>
                <c:pt idx="39">
                  <c:v>4198.8844813453579</c:v>
                </c:pt>
                <c:pt idx="40">
                  <c:v>4146.0616495098684</c:v>
                </c:pt>
                <c:pt idx="41">
                  <c:v>3655.4540338461698</c:v>
                </c:pt>
                <c:pt idx="42">
                  <c:v>3669.8092078517875</c:v>
                </c:pt>
                <c:pt idx="43">
                  <c:v>3788.3540953262354</c:v>
                </c:pt>
                <c:pt idx="44">
                  <c:v>4802.4180196392908</c:v>
                </c:pt>
                <c:pt idx="45">
                  <c:v>5434.3275123319818</c:v>
                </c:pt>
                <c:pt idx="46">
                  <c:v>4750.0310690715414</c:v>
                </c:pt>
                <c:pt idx="47">
                  <c:v>4952.5883011848146</c:v>
                </c:pt>
                <c:pt idx="48">
                  <c:v>4745.7003325306741</c:v>
                </c:pt>
                <c:pt idx="49">
                  <c:v>4525.8763868216392</c:v>
                </c:pt>
                <c:pt idx="50">
                  <c:v>4180.0102576377058</c:v>
                </c:pt>
                <c:pt idx="51">
                  <c:v>3944.789232602694</c:v>
                </c:pt>
                <c:pt idx="52">
                  <c:v>4217.3442053140334</c:v>
                </c:pt>
                <c:pt idx="53">
                  <c:v>2654.390100884385</c:v>
                </c:pt>
                <c:pt idx="54">
                  <c:v>3814.2407663294998</c:v>
                </c:pt>
                <c:pt idx="55">
                  <c:v>4969.5258948174942</c:v>
                </c:pt>
                <c:pt idx="56">
                  <c:v>5061.3465135602137</c:v>
                </c:pt>
                <c:pt idx="57">
                  <c:v>5039.2007105837429</c:v>
                </c:pt>
                <c:pt idx="58">
                  <c:v>5019.8856545034632</c:v>
                </c:pt>
                <c:pt idx="59">
                  <c:v>4431.5206590212638</c:v>
                </c:pt>
                <c:pt idx="60">
                  <c:v>5050.6987343042092</c:v>
                </c:pt>
                <c:pt idx="61">
                  <c:v>4897.9053905097135</c:v>
                </c:pt>
                <c:pt idx="62">
                  <c:v>5381.1433097965883</c:v>
                </c:pt>
                <c:pt idx="63">
                  <c:v>4572.4271005013179</c:v>
                </c:pt>
                <c:pt idx="64">
                  <c:v>4368.176215176697</c:v>
                </c:pt>
              </c:numCache>
            </c:numRef>
          </c:val>
          <c:smooth val="0"/>
          <c:extLst>
            <c:ext xmlns:c16="http://schemas.microsoft.com/office/drawing/2014/chart" uri="{C3380CC4-5D6E-409C-BE32-E72D297353CC}">
              <c16:uniqueId val="{00000001-0101-48FC-B9F9-A81AA60E707F}"/>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3"/>
          <c:order val="1"/>
          <c:tx>
            <c:v>P</c:v>
          </c:tx>
          <c:spPr>
            <a:ln w="12700" cap="rnd">
              <a:solidFill>
                <a:schemeClr val="accent1"/>
              </a:solidFill>
              <a:round/>
            </a:ln>
            <a:effectLst/>
          </c:spPr>
          <c:marker>
            <c:symbol val="none"/>
          </c:marker>
          <c:cat>
            <c:strRef>
              <c:f>'Qld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'Qld model'!$B$49:$B$113</c:f>
              <c:numCache>
                <c:formatCode>0.00</c:formatCode>
                <c:ptCount val="65"/>
                <c:pt idx="0">
                  <c:v>-0.34395297667251229</c:v>
                </c:pt>
                <c:pt idx="1">
                  <c:v>-0.31322093074915469</c:v>
                </c:pt>
                <c:pt idx="2">
                  <c:v>-0.59889481001687517</c:v>
                </c:pt>
                <c:pt idx="3">
                  <c:v>-1.1921330536445502</c:v>
                </c:pt>
                <c:pt idx="4">
                  <c:v>-0.11425532390805043</c:v>
                </c:pt>
                <c:pt idx="5">
                  <c:v>0.42105545220535939</c:v>
                </c:pt>
                <c:pt idx="6">
                  <c:v>-0.73493289425300901</c:v>
                </c:pt>
                <c:pt idx="7">
                  <c:v>-0.87383686372405867</c:v>
                </c:pt>
                <c:pt idx="8">
                  <c:v>-1.1483520834600842</c:v>
                </c:pt>
                <c:pt idx="9">
                  <c:v>-0.31151359486452318</c:v>
                </c:pt>
                <c:pt idx="10">
                  <c:v>5.8002671594897665E-2</c:v>
                </c:pt>
                <c:pt idx="11">
                  <c:v>-1.5505516368538705</c:v>
                </c:pt>
                <c:pt idx="12">
                  <c:v>-0.87401979256884077</c:v>
                </c:pt>
                <c:pt idx="13">
                  <c:v>0.65489949211821119</c:v>
                </c:pt>
                <c:pt idx="14">
                  <c:v>0.21635807489442216</c:v>
                </c:pt>
                <c:pt idx="15">
                  <c:v>-0.1262066751004669</c:v>
                </c:pt>
                <c:pt idx="16">
                  <c:v>3.5346873192379396</c:v>
                </c:pt>
                <c:pt idx="17">
                  <c:v>4.6965964626390529E-2</c:v>
                </c:pt>
                <c:pt idx="18">
                  <c:v>1.6478982378759133</c:v>
                </c:pt>
                <c:pt idx="19">
                  <c:v>1.1204534020881252</c:v>
                </c:pt>
                <c:pt idx="20">
                  <c:v>-0.92042274286184711</c:v>
                </c:pt>
                <c:pt idx="21">
                  <c:v>1.1345389231363312</c:v>
                </c:pt>
                <c:pt idx="22">
                  <c:v>-0.93304483315179787</c:v>
                </c:pt>
                <c:pt idx="23">
                  <c:v>0.4742267697552961</c:v>
                </c:pt>
                <c:pt idx="24">
                  <c:v>-0.4771251756737297</c:v>
                </c:pt>
                <c:pt idx="25">
                  <c:v>-0.37706309757803441</c:v>
                </c:pt>
                <c:pt idx="26">
                  <c:v>6.7575947805150305E-2</c:v>
                </c:pt>
                <c:pt idx="27">
                  <c:v>-0.47627150773141363</c:v>
                </c:pt>
                <c:pt idx="28">
                  <c:v>-0.7596892645801584</c:v>
                </c:pt>
                <c:pt idx="29">
                  <c:v>-0.31858684352942351</c:v>
                </c:pt>
                <c:pt idx="30">
                  <c:v>-0.82694610317830042</c:v>
                </c:pt>
                <c:pt idx="31">
                  <c:v>0.69544871937819708</c:v>
                </c:pt>
                <c:pt idx="32">
                  <c:v>0.39684786841255554</c:v>
                </c:pt>
                <c:pt idx="33">
                  <c:v>0.35385958988881122</c:v>
                </c:pt>
                <c:pt idx="34">
                  <c:v>-1.0821928179306335</c:v>
                </c:pt>
                <c:pt idx="35">
                  <c:v>-0.91798369159808868</c:v>
                </c:pt>
                <c:pt idx="36">
                  <c:v>-0.53486971434321307</c:v>
                </c:pt>
                <c:pt idx="37">
                  <c:v>-0.79840920339232535</c:v>
                </c:pt>
                <c:pt idx="38">
                  <c:v>-0.21980526734720165</c:v>
                </c:pt>
                <c:pt idx="39">
                  <c:v>0.2919686640709373</c:v>
                </c:pt>
                <c:pt idx="40">
                  <c:v>0.3281885753377522</c:v>
                </c:pt>
                <c:pt idx="41">
                  <c:v>1.1230753821966661</c:v>
                </c:pt>
                <c:pt idx="42">
                  <c:v>0.95112226810168754</c:v>
                </c:pt>
                <c:pt idx="43">
                  <c:v>0.55002028777659295</c:v>
                </c:pt>
                <c:pt idx="44">
                  <c:v>-0.83810476270999579</c:v>
                </c:pt>
                <c:pt idx="45">
                  <c:v>-1.1562790000672996</c:v>
                </c:pt>
                <c:pt idx="46">
                  <c:v>-0.34870912663684134</c:v>
                </c:pt>
                <c:pt idx="47">
                  <c:v>-0.80908005267126903</c:v>
                </c:pt>
                <c:pt idx="48">
                  <c:v>4.5685462712917062E-2</c:v>
                </c:pt>
                <c:pt idx="49">
                  <c:v>-0.45218587650179826</c:v>
                </c:pt>
                <c:pt idx="50">
                  <c:v>4.6295225528856843E-2</c:v>
                </c:pt>
                <c:pt idx="51">
                  <c:v>0.90496322293505715</c:v>
                </c:pt>
                <c:pt idx="52">
                  <c:v>0.52623953795494716</c:v>
                </c:pt>
                <c:pt idx="53">
                  <c:v>2.9103511719973421</c:v>
                </c:pt>
                <c:pt idx="54">
                  <c:v>0.86776769116273911</c:v>
                </c:pt>
                <c:pt idx="55">
                  <c:v>-0.8257265775464212</c:v>
                </c:pt>
                <c:pt idx="56">
                  <c:v>-0.68060302735278733</c:v>
                </c:pt>
                <c:pt idx="57">
                  <c:v>-1.0012163159738492</c:v>
                </c:pt>
                <c:pt idx="58">
                  <c:v>-0.42419776325016867</c:v>
                </c:pt>
                <c:pt idx="59">
                  <c:v>-1.9742087437406346E-2</c:v>
                </c:pt>
                <c:pt idx="60">
                  <c:v>-0.59304108698385505</c:v>
                </c:pt>
                <c:pt idx="61">
                  <c:v>-0.31126968973814756</c:v>
                </c:pt>
                <c:pt idx="62">
                  <c:v>-1.1552424032802024</c:v>
                </c:pt>
                <c:pt idx="63">
                  <c:v>-0.15919484344280119</c:v>
                </c:pt>
                <c:pt idx="64">
                  <c:v>0.42703112780156793</c:v>
                </c:pt>
              </c:numCache>
            </c:numRef>
          </c:val>
          <c:smooth val="0"/>
          <c:extLst>
            <c:ext xmlns:c16="http://schemas.microsoft.com/office/drawing/2014/chart" uri="{C3380CC4-5D6E-409C-BE32-E72D297353CC}">
              <c16:uniqueId val="{00000003-0101-48FC-B9F9-A81AA60E707F}"/>
            </c:ext>
          </c:extLst>
        </c:ser>
        <c:ser>
          <c:idx val="6"/>
          <c:order val="2"/>
          <c:tx>
            <c:v>Tmax</c:v>
          </c:tx>
          <c:spPr>
            <a:ln w="12700" cap="rnd">
              <a:solidFill>
                <a:srgbClr val="FF0000"/>
              </a:solidFill>
              <a:round/>
            </a:ln>
            <a:effectLst/>
          </c:spPr>
          <c:marker>
            <c:symbol val="none"/>
          </c:marker>
          <c:cat>
            <c:strRef>
              <c:f>'Qld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'Qld model'!$AH$49:$AH$113</c:f>
              <c:numCache>
                <c:formatCode>General</c:formatCode>
                <c:ptCount val="65"/>
                <c:pt idx="0">
                  <c:v>0.67</c:v>
                </c:pt>
                <c:pt idx="1">
                  <c:v>-0.04</c:v>
                </c:pt>
                <c:pt idx="2">
                  <c:v>-0.13</c:v>
                </c:pt>
                <c:pt idx="3">
                  <c:v>-0.32</c:v>
                </c:pt>
                <c:pt idx="4">
                  <c:v>-0.12</c:v>
                </c:pt>
                <c:pt idx="5">
                  <c:v>-0.12</c:v>
                </c:pt>
                <c:pt idx="6">
                  <c:v>0.02</c:v>
                </c:pt>
                <c:pt idx="7" formatCode="0.00">
                  <c:v>0.37</c:v>
                </c:pt>
                <c:pt idx="8" formatCode="0.00">
                  <c:v>7.0000000000000007E-2</c:v>
                </c:pt>
                <c:pt idx="9" formatCode="0.00">
                  <c:v>-0.57999999999999996</c:v>
                </c:pt>
                <c:pt idx="10" formatCode="0.00">
                  <c:v>-0.19</c:v>
                </c:pt>
                <c:pt idx="11" formatCode="0.00">
                  <c:v>0.14000000000000001</c:v>
                </c:pt>
                <c:pt idx="12" formatCode="0.00">
                  <c:v>0.38</c:v>
                </c:pt>
                <c:pt idx="13" formatCode="0.00">
                  <c:v>-0.42</c:v>
                </c:pt>
                <c:pt idx="14">
                  <c:v>-0.16</c:v>
                </c:pt>
                <c:pt idx="15">
                  <c:v>0.66</c:v>
                </c:pt>
                <c:pt idx="16">
                  <c:v>-0.77</c:v>
                </c:pt>
                <c:pt idx="17">
                  <c:v>-0.28000000000000003</c:v>
                </c:pt>
                <c:pt idx="18">
                  <c:v>-0.73</c:v>
                </c:pt>
                <c:pt idx="19">
                  <c:v>-0.65</c:v>
                </c:pt>
                <c:pt idx="20">
                  <c:v>0.27</c:v>
                </c:pt>
                <c:pt idx="21">
                  <c:v>-0.81</c:v>
                </c:pt>
                <c:pt idx="22">
                  <c:v>0.96</c:v>
                </c:pt>
                <c:pt idx="23">
                  <c:v>0.45</c:v>
                </c:pt>
                <c:pt idx="24">
                  <c:v>0.28999999999999998</c:v>
                </c:pt>
                <c:pt idx="25">
                  <c:v>0.22</c:v>
                </c:pt>
                <c:pt idx="26">
                  <c:v>-0.34</c:v>
                </c:pt>
                <c:pt idx="27">
                  <c:v>0.05</c:v>
                </c:pt>
                <c:pt idx="28">
                  <c:v>0.48</c:v>
                </c:pt>
                <c:pt idx="29">
                  <c:v>0.23</c:v>
                </c:pt>
                <c:pt idx="30">
                  <c:v>0.49</c:v>
                </c:pt>
                <c:pt idx="31">
                  <c:v>0.22</c:v>
                </c:pt>
                <c:pt idx="32">
                  <c:v>-0.28999999999999998</c:v>
                </c:pt>
                <c:pt idx="33">
                  <c:v>0.27</c:v>
                </c:pt>
                <c:pt idx="34">
                  <c:v>0.81</c:v>
                </c:pt>
                <c:pt idx="35">
                  <c:v>0.39</c:v>
                </c:pt>
                <c:pt idx="36">
                  <c:v>0.28999999999999998</c:v>
                </c:pt>
                <c:pt idx="37">
                  <c:v>0.32</c:v>
                </c:pt>
                <c:pt idx="38">
                  <c:v>0.7</c:v>
                </c:pt>
                <c:pt idx="39">
                  <c:v>0</c:v>
                </c:pt>
                <c:pt idx="40">
                  <c:v>0.88</c:v>
                </c:pt>
                <c:pt idx="41">
                  <c:v>0.24</c:v>
                </c:pt>
                <c:pt idx="42">
                  <c:v>-0.54</c:v>
                </c:pt>
                <c:pt idx="43">
                  <c:v>0.4</c:v>
                </c:pt>
                <c:pt idx="44">
                  <c:v>1.04</c:v>
                </c:pt>
                <c:pt idx="45">
                  <c:v>1.36</c:v>
                </c:pt>
                <c:pt idx="46">
                  <c:v>1.0900000000000001</c:v>
                </c:pt>
                <c:pt idx="47">
                  <c:v>1.1100000000000001</c:v>
                </c:pt>
                <c:pt idx="48">
                  <c:v>1.06</c:v>
                </c:pt>
                <c:pt idx="49">
                  <c:v>0.65</c:v>
                </c:pt>
                <c:pt idx="50">
                  <c:v>0.19</c:v>
                </c:pt>
                <c:pt idx="51">
                  <c:v>0.42</c:v>
                </c:pt>
                <c:pt idx="52">
                  <c:v>0.7</c:v>
                </c:pt>
                <c:pt idx="53">
                  <c:v>-0.92</c:v>
                </c:pt>
                <c:pt idx="54">
                  <c:v>-7.0000000000000007E-2</c:v>
                </c:pt>
                <c:pt idx="55">
                  <c:v>1.07</c:v>
                </c:pt>
                <c:pt idx="56">
                  <c:v>1.68</c:v>
                </c:pt>
                <c:pt idx="57">
                  <c:v>1.34</c:v>
                </c:pt>
                <c:pt idx="58">
                  <c:v>1.43</c:v>
                </c:pt>
                <c:pt idx="59">
                  <c:v>0.93</c:v>
                </c:pt>
                <c:pt idx="60">
                  <c:v>1.63</c:v>
                </c:pt>
                <c:pt idx="61">
                  <c:v>1.32</c:v>
                </c:pt>
                <c:pt idx="62">
                  <c:v>1.54</c:v>
                </c:pt>
                <c:pt idx="63">
                  <c:v>0.98</c:v>
                </c:pt>
                <c:pt idx="64">
                  <c:v>1.1100000000000001</c:v>
                </c:pt>
              </c:numCache>
            </c:numRef>
          </c:val>
          <c:smooth val="0"/>
          <c:extLst>
            <c:ext xmlns:c16="http://schemas.microsoft.com/office/drawing/2014/chart" uri="{C3380CC4-5D6E-409C-BE32-E72D297353CC}">
              <c16:uniqueId val="{00000005-0101-48FC-B9F9-A81AA60E707F}"/>
            </c:ext>
          </c:extLst>
        </c:ser>
        <c:ser>
          <c:idx val="5"/>
          <c:order val="3"/>
          <c:tx>
            <c:v>TmaxFS</c:v>
          </c:tx>
          <c:spPr>
            <a:ln w="12700" cap="rnd">
              <a:solidFill>
                <a:schemeClr val="accent2"/>
              </a:solidFill>
              <a:round/>
            </a:ln>
            <a:effectLst/>
          </c:spPr>
          <c:marker>
            <c:symbol val="none"/>
          </c:marker>
          <c:cat>
            <c:strRef>
              <c:f>'Qld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'Qld model'!$Z$49:$Z$113</c:f>
              <c:numCache>
                <c:formatCode>0.00</c:formatCode>
                <c:ptCount val="65"/>
                <c:pt idx="0">
                  <c:v>0.86</c:v>
                </c:pt>
                <c:pt idx="1">
                  <c:v>-0.20500000000000002</c:v>
                </c:pt>
                <c:pt idx="2">
                  <c:v>0.27</c:v>
                </c:pt>
                <c:pt idx="3">
                  <c:v>-0.43000000000000005</c:v>
                </c:pt>
                <c:pt idx="4">
                  <c:v>8.4999999999999992E-2</c:v>
                </c:pt>
                <c:pt idx="5">
                  <c:v>0.12</c:v>
                </c:pt>
                <c:pt idx="6">
                  <c:v>-0.11999999999999998</c:v>
                </c:pt>
                <c:pt idx="7">
                  <c:v>1.0000000000000009E-2</c:v>
                </c:pt>
                <c:pt idx="8">
                  <c:v>-9.9999999999999978E-2</c:v>
                </c:pt>
                <c:pt idx="9">
                  <c:v>-0.36499999999999999</c:v>
                </c:pt>
                <c:pt idx="10">
                  <c:v>-4.9999999999999989E-2</c:v>
                </c:pt>
                <c:pt idx="11">
                  <c:v>0.61499999999999999</c:v>
                </c:pt>
                <c:pt idx="12">
                  <c:v>-0.03</c:v>
                </c:pt>
                <c:pt idx="13">
                  <c:v>-4.5000000000000005E-2</c:v>
                </c:pt>
                <c:pt idx="14">
                  <c:v>-0.13500000000000001</c:v>
                </c:pt>
                <c:pt idx="15">
                  <c:v>0.49</c:v>
                </c:pt>
                <c:pt idx="16">
                  <c:v>-1.55</c:v>
                </c:pt>
                <c:pt idx="17">
                  <c:v>-0.80500000000000005</c:v>
                </c:pt>
                <c:pt idx="18">
                  <c:v>-1.63</c:v>
                </c:pt>
                <c:pt idx="19">
                  <c:v>-0.71500000000000008</c:v>
                </c:pt>
                <c:pt idx="20">
                  <c:v>0.28499999999999998</c:v>
                </c:pt>
                <c:pt idx="21">
                  <c:v>-1.425</c:v>
                </c:pt>
                <c:pt idx="22">
                  <c:v>1.0750000000000002</c:v>
                </c:pt>
                <c:pt idx="23">
                  <c:v>0.55999999999999994</c:v>
                </c:pt>
                <c:pt idx="24">
                  <c:v>0.46000000000000008</c:v>
                </c:pt>
                <c:pt idx="25">
                  <c:v>0.96499999999999997</c:v>
                </c:pt>
                <c:pt idx="26">
                  <c:v>-0.54499999999999993</c:v>
                </c:pt>
                <c:pt idx="27">
                  <c:v>0.35500000000000004</c:v>
                </c:pt>
                <c:pt idx="28">
                  <c:v>-7.999999999999996E-2</c:v>
                </c:pt>
                <c:pt idx="29">
                  <c:v>0.27500000000000002</c:v>
                </c:pt>
                <c:pt idx="30">
                  <c:v>0.65</c:v>
                </c:pt>
                <c:pt idx="31">
                  <c:v>0.745</c:v>
                </c:pt>
                <c:pt idx="32">
                  <c:v>0.5</c:v>
                </c:pt>
                <c:pt idx="33">
                  <c:v>-8.500000000000002E-2</c:v>
                </c:pt>
                <c:pt idx="34">
                  <c:v>0.9850000000000001</c:v>
                </c:pt>
                <c:pt idx="35">
                  <c:v>-0.28499999999999998</c:v>
                </c:pt>
                <c:pt idx="36">
                  <c:v>0.21</c:v>
                </c:pt>
                <c:pt idx="37">
                  <c:v>0.255</c:v>
                </c:pt>
                <c:pt idx="38">
                  <c:v>0.39500000000000002</c:v>
                </c:pt>
                <c:pt idx="39">
                  <c:v>-4.4999999999999984E-2</c:v>
                </c:pt>
                <c:pt idx="40">
                  <c:v>0.92</c:v>
                </c:pt>
                <c:pt idx="41">
                  <c:v>0.09</c:v>
                </c:pt>
                <c:pt idx="42">
                  <c:v>-0.76</c:v>
                </c:pt>
                <c:pt idx="43">
                  <c:v>-0.33499999999999996</c:v>
                </c:pt>
                <c:pt idx="44">
                  <c:v>0.65999999999999992</c:v>
                </c:pt>
                <c:pt idx="45">
                  <c:v>1.61</c:v>
                </c:pt>
                <c:pt idx="46">
                  <c:v>1.0049999999999999</c:v>
                </c:pt>
                <c:pt idx="47">
                  <c:v>0.84499999999999997</c:v>
                </c:pt>
                <c:pt idx="48">
                  <c:v>2.0649999999999999</c:v>
                </c:pt>
                <c:pt idx="49">
                  <c:v>0.51500000000000001</c:v>
                </c:pt>
                <c:pt idx="50">
                  <c:v>-5.0000000000000044E-3</c:v>
                </c:pt>
                <c:pt idx="51">
                  <c:v>0.26500000000000001</c:v>
                </c:pt>
                <c:pt idx="52">
                  <c:v>0.48499999999999999</c:v>
                </c:pt>
                <c:pt idx="53">
                  <c:v>-1.2749999999999999</c:v>
                </c:pt>
                <c:pt idx="54">
                  <c:v>-2.5000000000000022E-2</c:v>
                </c:pt>
                <c:pt idx="55">
                  <c:v>1.5699999999999998</c:v>
                </c:pt>
                <c:pt idx="56">
                  <c:v>1.72</c:v>
                </c:pt>
                <c:pt idx="57">
                  <c:v>1.5349999999999999</c:v>
                </c:pt>
                <c:pt idx="58">
                  <c:v>1.31</c:v>
                </c:pt>
                <c:pt idx="59">
                  <c:v>0.72499999999999998</c:v>
                </c:pt>
                <c:pt idx="60">
                  <c:v>1.64</c:v>
                </c:pt>
                <c:pt idx="61">
                  <c:v>1.655</c:v>
                </c:pt>
                <c:pt idx="62">
                  <c:v>2.125</c:v>
                </c:pt>
                <c:pt idx="63">
                  <c:v>1.19</c:v>
                </c:pt>
                <c:pt idx="64">
                  <c:v>0.83000000000000007</c:v>
                </c:pt>
              </c:numCache>
            </c:numRef>
          </c:val>
          <c:smooth val="0"/>
          <c:extLst>
            <c:ext xmlns:c16="http://schemas.microsoft.com/office/drawing/2014/chart" uri="{C3380CC4-5D6E-409C-BE32-E72D297353CC}">
              <c16:uniqueId val="{00000007-0101-48FC-B9F9-A81AA60E707F}"/>
            </c:ext>
          </c:extLst>
        </c:ser>
        <c:ser>
          <c:idx val="2"/>
          <c:order val="4"/>
          <c:tx>
            <c:v>C 3pm</c:v>
          </c:tx>
          <c:spPr>
            <a:ln w="12700" cap="rnd">
              <a:solidFill>
                <a:schemeClr val="tx1">
                  <a:lumMod val="75000"/>
                  <a:lumOff val="25000"/>
                </a:schemeClr>
              </a:solidFill>
              <a:prstDash val="solid"/>
              <a:round/>
            </a:ln>
            <a:effectLst/>
          </c:spPr>
          <c:marker>
            <c:symbol val="none"/>
          </c:marker>
          <c:cat>
            <c:strRef>
              <c:f>'Qld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'Qld model'!$AC$49:$AC$113</c:f>
              <c:numCache>
                <c:formatCode>0.00</c:formatCode>
                <c:ptCount val="65"/>
                <c:pt idx="0">
                  <c:v>-4.8666666666666192E-2</c:v>
                </c:pt>
                <c:pt idx="1">
                  <c:v>0.15133333333333354</c:v>
                </c:pt>
                <c:pt idx="2">
                  <c:v>0.20133333333333381</c:v>
                </c:pt>
                <c:pt idx="3">
                  <c:v>-0.11866666666666648</c:v>
                </c:pt>
                <c:pt idx="4">
                  <c:v>-0.35866666666666625</c:v>
                </c:pt>
                <c:pt idx="5">
                  <c:v>-0.11866666666666648</c:v>
                </c:pt>
                <c:pt idx="6">
                  <c:v>-6.866666666666621E-2</c:v>
                </c:pt>
                <c:pt idx="7">
                  <c:v>-0.15866666666666651</c:v>
                </c:pt>
                <c:pt idx="8">
                  <c:v>-0.36866666666666648</c:v>
                </c:pt>
                <c:pt idx="9">
                  <c:v>-0.12866666666666626</c:v>
                </c:pt>
                <c:pt idx="10">
                  <c:v>-0.19866666666666655</c:v>
                </c:pt>
                <c:pt idx="11">
                  <c:v>-5.8666666666666423E-2</c:v>
                </c:pt>
                <c:pt idx="12">
                  <c:v>-0.25866666666666616</c:v>
                </c:pt>
                <c:pt idx="13">
                  <c:v>-0.49866666666666637</c:v>
                </c:pt>
                <c:pt idx="14">
                  <c:v>-8.6666666666661563E-3</c:v>
                </c:pt>
                <c:pt idx="15">
                  <c:v>-0.27866666666666617</c:v>
                </c:pt>
                <c:pt idx="16">
                  <c:v>0.57133333333333391</c:v>
                </c:pt>
                <c:pt idx="17">
                  <c:v>0.28133333333333344</c:v>
                </c:pt>
                <c:pt idx="18">
                  <c:v>0.40133333333333354</c:v>
                </c:pt>
                <c:pt idx="19">
                  <c:v>0.28133333333333344</c:v>
                </c:pt>
                <c:pt idx="20">
                  <c:v>0.18133333333333379</c:v>
                </c:pt>
                <c:pt idx="21">
                  <c:v>0.37133333333333374</c:v>
                </c:pt>
                <c:pt idx="22">
                  <c:v>9.1333333333333488E-2</c:v>
                </c:pt>
                <c:pt idx="23">
                  <c:v>-0.22866666666666635</c:v>
                </c:pt>
                <c:pt idx="24">
                  <c:v>0.23133333333333361</c:v>
                </c:pt>
                <c:pt idx="25">
                  <c:v>-0.25866666666666616</c:v>
                </c:pt>
                <c:pt idx="26">
                  <c:v>0.2113333333333336</c:v>
                </c:pt>
                <c:pt idx="27">
                  <c:v>0.12133333333333374</c:v>
                </c:pt>
                <c:pt idx="28">
                  <c:v>-3.8666666666666405E-2</c:v>
                </c:pt>
                <c:pt idx="29">
                  <c:v>-0.11866666666666648</c:v>
                </c:pt>
                <c:pt idx="30">
                  <c:v>0.17133333333333356</c:v>
                </c:pt>
                <c:pt idx="31">
                  <c:v>2.1333333333333648E-2</c:v>
                </c:pt>
                <c:pt idx="32">
                  <c:v>0.28133333333333344</c:v>
                </c:pt>
                <c:pt idx="33">
                  <c:v>-6.866666666666621E-2</c:v>
                </c:pt>
                <c:pt idx="34">
                  <c:v>-0.31866666666666621</c:v>
                </c:pt>
                <c:pt idx="35">
                  <c:v>-0.19866666666666655</c:v>
                </c:pt>
                <c:pt idx="36">
                  <c:v>0.18133333333333379</c:v>
                </c:pt>
                <c:pt idx="37">
                  <c:v>-0.37866666666666626</c:v>
                </c:pt>
                <c:pt idx="38">
                  <c:v>8.1333333333333702E-2</c:v>
                </c:pt>
                <c:pt idx="39">
                  <c:v>-0.12866666666666626</c:v>
                </c:pt>
                <c:pt idx="40">
                  <c:v>0.26133333333333342</c:v>
                </c:pt>
                <c:pt idx="41">
                  <c:v>0.49133333333333384</c:v>
                </c:pt>
                <c:pt idx="42">
                  <c:v>0.34133333333333349</c:v>
                </c:pt>
                <c:pt idx="43">
                  <c:v>0.5213333333333332</c:v>
                </c:pt>
                <c:pt idx="44">
                  <c:v>-8.8666666666666227E-2</c:v>
                </c:pt>
                <c:pt idx="45">
                  <c:v>-0.58866666666666623</c:v>
                </c:pt>
                <c:pt idx="46">
                  <c:v>-0.11866666666666648</c:v>
                </c:pt>
                <c:pt idx="47">
                  <c:v>-0.27866666666666617</c:v>
                </c:pt>
                <c:pt idx="48">
                  <c:v>-0.10866666666666625</c:v>
                </c:pt>
                <c:pt idx="49">
                  <c:v>-3.8666666666666405E-2</c:v>
                </c:pt>
                <c:pt idx="50">
                  <c:v>9.1333333333333488E-2</c:v>
                </c:pt>
                <c:pt idx="51">
                  <c:v>7.1333333333333471E-2</c:v>
                </c:pt>
                <c:pt idx="52">
                  <c:v>-0.10866666666666625</c:v>
                </c:pt>
                <c:pt idx="53">
                  <c:v>1.0013333333333336</c:v>
                </c:pt>
                <c:pt idx="54">
                  <c:v>0.29133333333333367</c:v>
                </c:pt>
                <c:pt idx="55">
                  <c:v>-0.11866666666666648</c:v>
                </c:pt>
                <c:pt idx="56">
                  <c:v>-0.11866666666666648</c:v>
                </c:pt>
                <c:pt idx="57">
                  <c:v>7.1333333333333471E-2</c:v>
                </c:pt>
                <c:pt idx="58">
                  <c:v>-0.19843913824198234</c:v>
                </c:pt>
                <c:pt idx="59">
                  <c:v>1.280425808432728E-2</c:v>
                </c:pt>
                <c:pt idx="60">
                  <c:v>-0.11488324011971818</c:v>
                </c:pt>
                <c:pt idx="61">
                  <c:v>-0.15598191661419536</c:v>
                </c:pt>
                <c:pt idx="62">
                  <c:v>-0.21477402793550926</c:v>
                </c:pt>
                <c:pt idx="63">
                  <c:v>-6.5355245621376845E-2</c:v>
                </c:pt>
                <c:pt idx="64">
                  <c:v>9.0494635787627065E-2</c:v>
                </c:pt>
              </c:numCache>
            </c:numRef>
          </c:val>
          <c:smooth val="0"/>
          <c:extLst>
            <c:ext xmlns:c16="http://schemas.microsoft.com/office/drawing/2014/chart" uri="{C3380CC4-5D6E-409C-BE32-E72D297353CC}">
              <c16:uniqueId val="{00000009-0101-48FC-B9F9-A81AA60E707F}"/>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10"/>
        <c:noMultiLvlLbl val="0"/>
      </c:catAx>
      <c:valAx>
        <c:axId val="649718135"/>
        <c:scaling>
          <c:orientation val="minMax"/>
          <c:max val="6000"/>
          <c:min val="2500"/>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l-GR" sz="1100"/>
                  <a:t>Σ</a:t>
                </a:r>
                <a:r>
                  <a:rPr lang="en-AU" sz="1100"/>
                  <a:t>FFDI</a:t>
                </a:r>
              </a:p>
            </c:rich>
          </c:tx>
          <c:layout>
            <c:manualLayout>
              <c:xMode val="edge"/>
              <c:yMode val="edge"/>
              <c:x val="2.7765786177370779E-4"/>
              <c:y val="0.36740683125783324"/>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max val="4"/>
          <c:min val="-3"/>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0.2219774004206235"/>
          <c:y val="0.92494766994400157"/>
          <c:w val="0.5560450381976737"/>
          <c:h val="7.505233005599847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Queensland</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'Qld LH2019'!$B$60</c:f>
              <c:strCache>
                <c:ptCount val="1"/>
                <c:pt idx="0">
                  <c:v>MFFDI LH2019</c:v>
                </c:pt>
              </c:strCache>
            </c:strRef>
          </c:tx>
          <c:spPr>
            <a:ln w="19050" cap="rnd">
              <a:solidFill>
                <a:schemeClr val="accent2"/>
              </a:solidFill>
              <a:round/>
            </a:ln>
            <a:effectLst/>
          </c:spPr>
          <c:marker>
            <c:symbol val="none"/>
          </c:marker>
          <c:cat>
            <c:numRef>
              <c:f>'Qld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'Qld LH2019'!$B$61:$B$106</c:f>
              <c:numCache>
                <c:formatCode>0.00</c:formatCode>
                <c:ptCount val="46"/>
                <c:pt idx="0">
                  <c:v>-0.71143378274547264</c:v>
                </c:pt>
                <c:pt idx="1">
                  <c:v>-0.38695605003558176</c:v>
                </c:pt>
                <c:pt idx="2">
                  <c:v>-2.4861250963793378</c:v>
                </c:pt>
                <c:pt idx="3">
                  <c:v>-0.47647082522272205</c:v>
                </c:pt>
                <c:pt idx="4">
                  <c:v>-1.7636902240429944</c:v>
                </c:pt>
                <c:pt idx="5">
                  <c:v>-1.2038723775286404</c:v>
                </c:pt>
                <c:pt idx="6">
                  <c:v>0.34527404062644423</c:v>
                </c:pt>
                <c:pt idx="7">
                  <c:v>-1.0162302037119118</c:v>
                </c:pt>
                <c:pt idx="8">
                  <c:v>0.79841325491883353</c:v>
                </c:pt>
                <c:pt idx="9">
                  <c:v>-4.580156336814268E-2</c:v>
                </c:pt>
                <c:pt idx="10">
                  <c:v>-5.1532274079835919E-2</c:v>
                </c:pt>
                <c:pt idx="11">
                  <c:v>0.68244886745972533</c:v>
                </c:pt>
                <c:pt idx="12">
                  <c:v>-1.1353788981608266</c:v>
                </c:pt>
                <c:pt idx="13">
                  <c:v>0.37252927918860629</c:v>
                </c:pt>
                <c:pt idx="14">
                  <c:v>0.45062514658647962</c:v>
                </c:pt>
                <c:pt idx="15">
                  <c:v>-2.6655455127604602E-2</c:v>
                </c:pt>
                <c:pt idx="16">
                  <c:v>6.5462089504566418E-2</c:v>
                </c:pt>
                <c:pt idx="17">
                  <c:v>-0.37602676303548382</c:v>
                </c:pt>
                <c:pt idx="18">
                  <c:v>-0.50403329287654752</c:v>
                </c:pt>
                <c:pt idx="19">
                  <c:v>2.84680943346181E-2</c:v>
                </c:pt>
                <c:pt idx="20">
                  <c:v>1.3738982879567943</c:v>
                </c:pt>
                <c:pt idx="21">
                  <c:v>0.7043314856228865</c:v>
                </c:pt>
                <c:pt idx="22">
                  <c:v>-2.2912336921188395E-2</c:v>
                </c:pt>
                <c:pt idx="23">
                  <c:v>1.1142709446633581</c:v>
                </c:pt>
                <c:pt idx="24">
                  <c:v>7.7467903204791466E-2</c:v>
                </c:pt>
                <c:pt idx="25">
                  <c:v>-0.31256569561565484</c:v>
                </c:pt>
                <c:pt idx="26">
                  <c:v>-0.25422557018839814</c:v>
                </c:pt>
                <c:pt idx="27">
                  <c:v>-1.3070781533653557</c:v>
                </c:pt>
                <c:pt idx="28">
                  <c:v>-0.78045368972293916</c:v>
                </c:pt>
                <c:pt idx="29">
                  <c:v>0.12094547157855075</c:v>
                </c:pt>
                <c:pt idx="30">
                  <c:v>1.2487525057806819</c:v>
                </c:pt>
                <c:pt idx="31">
                  <c:v>2.228597024660484</c:v>
                </c:pt>
                <c:pt idx="32">
                  <c:v>0.68827011831406526</c:v>
                </c:pt>
                <c:pt idx="33">
                  <c:v>1.3510513579228505</c:v>
                </c:pt>
                <c:pt idx="34">
                  <c:v>9.7123679196520152E-2</c:v>
                </c:pt>
                <c:pt idx="35">
                  <c:v>1.0139533061348549</c:v>
                </c:pt>
                <c:pt idx="36">
                  <c:v>0.20441087854017281</c:v>
                </c:pt>
                <c:pt idx="37">
                  <c:v>-0.13546747656259572</c:v>
                </c:pt>
                <c:pt idx="38">
                  <c:v>-0.26942403806392856</c:v>
                </c:pt>
                <c:pt idx="39">
                  <c:v>-2.6079935227141919</c:v>
                </c:pt>
                <c:pt idx="40">
                  <c:v>-0.91741118833345259</c:v>
                </c:pt>
                <c:pt idx="41">
                  <c:v>0.85610625429893816</c:v>
                </c:pt>
                <c:pt idx="42">
                  <c:v>1.5101318178083143</c:v>
                </c:pt>
                <c:pt idx="43">
                  <c:v>1.2210178628747217</c:v>
                </c:pt>
                <c:pt idx="44">
                  <c:v>0.74626960933508257</c:v>
                </c:pt>
                <c:pt idx="45">
                  <c:v>-0.50808080270958988</c:v>
                </c:pt>
              </c:numCache>
            </c:numRef>
          </c:val>
          <c:smooth val="0"/>
          <c:extLst>
            <c:ext xmlns:c16="http://schemas.microsoft.com/office/drawing/2014/chart" uri="{C3380CC4-5D6E-409C-BE32-E72D297353CC}">
              <c16:uniqueId val="{00000001-3C92-4949-83CD-11C00ADC4D34}"/>
            </c:ext>
          </c:extLst>
        </c:ser>
        <c:ser>
          <c:idx val="0"/>
          <c:order val="1"/>
          <c:tx>
            <c:strRef>
              <c:f>'Qld LH2019'!$L$60</c:f>
              <c:strCache>
                <c:ptCount val="1"/>
                <c:pt idx="0">
                  <c:v>ΣFFDI model</c:v>
                </c:pt>
              </c:strCache>
            </c:strRef>
          </c:tx>
          <c:spPr>
            <a:ln w="19050" cap="rnd">
              <a:solidFill>
                <a:schemeClr val="accent1"/>
              </a:solidFill>
              <a:round/>
            </a:ln>
            <a:effectLst/>
          </c:spPr>
          <c:marker>
            <c:symbol val="none"/>
          </c:marker>
          <c:cat>
            <c:numRef>
              <c:f>'Qld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'Qld LH2019'!$L$61:$L$106</c:f>
              <c:numCache>
                <c:formatCode>0.00</c:formatCode>
                <c:ptCount val="46"/>
                <c:pt idx="0">
                  <c:v>-0.23414450395293174</c:v>
                </c:pt>
                <c:pt idx="1">
                  <c:v>0.3201932398328684</c:v>
                </c:pt>
                <c:pt idx="2">
                  <c:v>-2.8886741446373838</c:v>
                </c:pt>
                <c:pt idx="3">
                  <c:v>-0.52590033923938651</c:v>
                </c:pt>
                <c:pt idx="4">
                  <c:v>-1.7060188055705665</c:v>
                </c:pt>
                <c:pt idx="5">
                  <c:v>-1.1091441224549079</c:v>
                </c:pt>
                <c:pt idx="6">
                  <c:v>0.34016219801540182</c:v>
                </c:pt>
                <c:pt idx="7">
                  <c:v>-1.347712228902668</c:v>
                </c:pt>
                <c:pt idx="8">
                  <c:v>0.79806477610718585</c:v>
                </c:pt>
                <c:pt idx="9">
                  <c:v>-4.297025911606734E-2</c:v>
                </c:pt>
                <c:pt idx="10">
                  <c:v>8.8400324838387473E-2</c:v>
                </c:pt>
                <c:pt idx="11">
                  <c:v>0.54783620902896357</c:v>
                </c:pt>
                <c:pt idx="12">
                  <c:v>-0.42244023079957466</c:v>
                </c:pt>
                <c:pt idx="13">
                  <c:v>0.15558471685555278</c:v>
                </c:pt>
                <c:pt idx="14">
                  <c:v>0.39003148997686987</c:v>
                </c:pt>
                <c:pt idx="15">
                  <c:v>0.26138717899168407</c:v>
                </c:pt>
                <c:pt idx="16">
                  <c:v>0.53706804113757611</c:v>
                </c:pt>
                <c:pt idx="17">
                  <c:v>-0.31335540743420809</c:v>
                </c:pt>
                <c:pt idx="18">
                  <c:v>-0.41972795267273555</c:v>
                </c:pt>
                <c:pt idx="19">
                  <c:v>-0.25016062220258256</c:v>
                </c:pt>
                <c:pt idx="20">
                  <c:v>1.0361718768713271</c:v>
                </c:pt>
                <c:pt idx="21">
                  <c:v>0.52688979230617916</c:v>
                </c:pt>
                <c:pt idx="22">
                  <c:v>0.10704727895241765</c:v>
                </c:pt>
                <c:pt idx="23">
                  <c:v>0.72721110417143331</c:v>
                </c:pt>
                <c:pt idx="24">
                  <c:v>0.11666711433106662</c:v>
                </c:pt>
                <c:pt idx="25">
                  <c:v>-0.15775614112949182</c:v>
                </c:pt>
                <c:pt idx="26">
                  <c:v>-0.24917888919248943</c:v>
                </c:pt>
                <c:pt idx="27">
                  <c:v>-1.0982946008282972</c:v>
                </c:pt>
                <c:pt idx="28">
                  <c:v>-1.0734494834630759</c:v>
                </c:pt>
                <c:pt idx="29">
                  <c:v>-0.86827874563732677</c:v>
                </c:pt>
                <c:pt idx="30">
                  <c:v>0.88680532408799329</c:v>
                </c:pt>
                <c:pt idx="31">
                  <c:v>1.980478274621603</c:v>
                </c:pt>
                <c:pt idx="32">
                  <c:v>0.79613697449136511</c:v>
                </c:pt>
                <c:pt idx="33">
                  <c:v>1.1467114922965271</c:v>
                </c:pt>
                <c:pt idx="34">
                  <c:v>0.78864158240530657</c:v>
                </c:pt>
                <c:pt idx="35">
                  <c:v>0.40818282038057047</c:v>
                </c:pt>
                <c:pt idx="36">
                  <c:v>-0.19042257227205742</c:v>
                </c:pt>
                <c:pt idx="37">
                  <c:v>-0.59752972203391275</c:v>
                </c:pt>
                <c:pt idx="38">
                  <c:v>-0.1258071025214019</c:v>
                </c:pt>
                <c:pt idx="39">
                  <c:v>-2.8308790261227812</c:v>
                </c:pt>
                <c:pt idx="40">
                  <c:v>-0.82347557020947881</c:v>
                </c:pt>
                <c:pt idx="41">
                  <c:v>1.1760261144337207</c:v>
                </c:pt>
                <c:pt idx="42">
                  <c:v>1.3349440104005228</c:v>
                </c:pt>
                <c:pt idx="43">
                  <c:v>1.29661531623895</c:v>
                </c:pt>
                <c:pt idx="44">
                  <c:v>1.2631859175397366</c:v>
                </c:pt>
                <c:pt idx="45">
                  <c:v>0.24487730208007544</c:v>
                </c:pt>
              </c:numCache>
            </c:numRef>
          </c:val>
          <c:smooth val="0"/>
          <c:extLst>
            <c:ext xmlns:c16="http://schemas.microsoft.com/office/drawing/2014/chart" uri="{C3380CC4-5D6E-409C-BE32-E72D297353CC}">
              <c16:uniqueId val="{00000003-3C92-4949-83CD-11C00ADC4D34}"/>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1"/>
          <c:order val="0"/>
          <c:tx>
            <c:strRef>
              <c:f>'Qld LH2019'!$I$60</c:f>
              <c:strCache>
                <c:ptCount val="1"/>
                <c:pt idx="0">
                  <c:v>Tmax</c:v>
                </c:pt>
              </c:strCache>
            </c:strRef>
          </c:tx>
          <c:spPr>
            <a:ln w="28575" cap="rnd">
              <a:solidFill>
                <a:schemeClr val="accent2"/>
              </a:solidFill>
              <a:round/>
            </a:ln>
            <a:effectLst/>
          </c:spPr>
          <c:marker>
            <c:symbol val="none"/>
          </c:marker>
          <c:cat>
            <c:numRef>
              <c:f>'Qld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'Qld LH2019'!$I$61:$I$106</c:f>
              <c:numCache>
                <c:formatCode>0.00</c:formatCode>
                <c:ptCount val="46"/>
                <c:pt idx="0">
                  <c:v>-0.37302719728261025</c:v>
                </c:pt>
                <c:pt idx="1">
                  <c:v>0.24371280271738982</c:v>
                </c:pt>
                <c:pt idx="2">
                  <c:v>-0.71710911603260996</c:v>
                </c:pt>
                <c:pt idx="3">
                  <c:v>-0.48750646915761564</c:v>
                </c:pt>
                <c:pt idx="4">
                  <c:v>-0.96857660665761003</c:v>
                </c:pt>
                <c:pt idx="5">
                  <c:v>-0.51264279103261146</c:v>
                </c:pt>
                <c:pt idx="6">
                  <c:v>-0.28490043165761136</c:v>
                </c:pt>
                <c:pt idx="7">
                  <c:v>-1.0053467972826091</c:v>
                </c:pt>
                <c:pt idx="8">
                  <c:v>0.37926859021738935</c:v>
                </c:pt>
                <c:pt idx="9">
                  <c:v>-1.3205403532609239E-2</c:v>
                </c:pt>
                <c:pt idx="10">
                  <c:v>-0.17962058478261511</c:v>
                </c:pt>
                <c:pt idx="11">
                  <c:v>-0.40541452853261006</c:v>
                </c:pt>
                <c:pt idx="12">
                  <c:v>-0.60615217540760824</c:v>
                </c:pt>
                <c:pt idx="13">
                  <c:v>-0.23675622540761054</c:v>
                </c:pt>
                <c:pt idx="14">
                  <c:v>-6.193685978261243E-2</c:v>
                </c:pt>
                <c:pt idx="15">
                  <c:v>8.2868124592383907E-2</c:v>
                </c:pt>
                <c:pt idx="16">
                  <c:v>-4.6348766032611621E-2</c:v>
                </c:pt>
                <c:pt idx="17">
                  <c:v>-0.11960508790760827</c:v>
                </c:pt>
                <c:pt idx="18">
                  <c:v>-0.4958111879076128</c:v>
                </c:pt>
                <c:pt idx="19">
                  <c:v>-0.12817320040761615</c:v>
                </c:pt>
                <c:pt idx="20">
                  <c:v>0.42276174959239299</c:v>
                </c:pt>
                <c:pt idx="21">
                  <c:v>4.142633396739015E-2</c:v>
                </c:pt>
                <c:pt idx="22">
                  <c:v>-0.16971791290761118</c:v>
                </c:pt>
                <c:pt idx="23">
                  <c:v>0.17036034646738685</c:v>
                </c:pt>
                <c:pt idx="24">
                  <c:v>0.19244502771738681</c:v>
                </c:pt>
                <c:pt idx="25">
                  <c:v>-0.29513955040761175</c:v>
                </c:pt>
                <c:pt idx="26">
                  <c:v>0.38568534646738684</c:v>
                </c:pt>
                <c:pt idx="27">
                  <c:v>-9.4365784782610262E-2</c:v>
                </c:pt>
                <c:pt idx="28">
                  <c:v>-0.66724925353261</c:v>
                </c:pt>
                <c:pt idx="29">
                  <c:v>-0.10771766603261312</c:v>
                </c:pt>
                <c:pt idx="30">
                  <c:v>0.8475838402173892</c:v>
                </c:pt>
                <c:pt idx="31">
                  <c:v>0.59465868396738486</c:v>
                </c:pt>
                <c:pt idx="32">
                  <c:v>0.69588229021739068</c:v>
                </c:pt>
                <c:pt idx="33">
                  <c:v>0.63204101834239168</c:v>
                </c:pt>
                <c:pt idx="34">
                  <c:v>0.73773650271738589</c:v>
                </c:pt>
                <c:pt idx="35">
                  <c:v>0.19494986209238618</c:v>
                </c:pt>
                <c:pt idx="36">
                  <c:v>-0.44456510665761328</c:v>
                </c:pt>
                <c:pt idx="37">
                  <c:v>0.1891181589673856</c:v>
                </c:pt>
                <c:pt idx="38">
                  <c:v>0.44718120271739181</c:v>
                </c:pt>
                <c:pt idx="39">
                  <c:v>-0.91981128790761346</c:v>
                </c:pt>
                <c:pt idx="40">
                  <c:v>-0.43580103478261023</c:v>
                </c:pt>
                <c:pt idx="41">
                  <c:v>0.33446880584239125</c:v>
                </c:pt>
                <c:pt idx="42">
                  <c:v>0.85087136521739026</c:v>
                </c:pt>
                <c:pt idx="43">
                  <c:v>0.75634539959238722</c:v>
                </c:pt>
                <c:pt idx="44">
                  <c:v>0.91821917771738981</c:v>
                </c:pt>
                <c:pt idx="45">
                  <c:v>0.65891639646739009</c:v>
                </c:pt>
              </c:numCache>
            </c:numRef>
          </c:val>
          <c:smooth val="0"/>
          <c:extLst>
            <c:ext xmlns:c16="http://schemas.microsoft.com/office/drawing/2014/chart" uri="{C3380CC4-5D6E-409C-BE32-E72D297353CC}">
              <c16:uniqueId val="{00000000-B0E5-40FF-8955-5424EB3CA02C}"/>
            </c:ext>
          </c:extLst>
        </c:ser>
        <c:ser>
          <c:idx val="0"/>
          <c:order val="1"/>
          <c:tx>
            <c:strRef>
              <c:f>'Qld LH2019'!$O$60</c:f>
              <c:strCache>
                <c:ptCount val="1"/>
                <c:pt idx="0">
                  <c:v>Tmax HQD</c:v>
                </c:pt>
              </c:strCache>
            </c:strRef>
          </c:tx>
          <c:spPr>
            <a:ln w="28575" cap="rnd">
              <a:solidFill>
                <a:schemeClr val="accent1"/>
              </a:solidFill>
              <a:round/>
            </a:ln>
            <a:effectLst/>
          </c:spPr>
          <c:marker>
            <c:symbol val="none"/>
          </c:marker>
          <c:cat>
            <c:numRef>
              <c:f>'Qld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'Qld LH2019'!$O$61:$O$106</c:f>
              <c:numCache>
                <c:formatCode>0.00</c:formatCode>
                <c:ptCount val="46"/>
                <c:pt idx="0">
                  <c:v>-0.53239130434781856</c:v>
                </c:pt>
                <c:pt idx="1">
                  <c:v>0.28760869565218172</c:v>
                </c:pt>
                <c:pt idx="2">
                  <c:v>-1.142391304347818</c:v>
                </c:pt>
                <c:pt idx="3">
                  <c:v>-0.65239130434781956</c:v>
                </c:pt>
                <c:pt idx="4">
                  <c:v>-1.1023913043478188</c:v>
                </c:pt>
                <c:pt idx="5">
                  <c:v>-1.022391304347817</c:v>
                </c:pt>
                <c:pt idx="6">
                  <c:v>-0.10239130434781885</c:v>
                </c:pt>
                <c:pt idx="7">
                  <c:v>-1.1823913043478171</c:v>
                </c:pt>
                <c:pt idx="8">
                  <c:v>0.58760869565218243</c:v>
                </c:pt>
                <c:pt idx="9">
                  <c:v>7.760869565218087E-2</c:v>
                </c:pt>
                <c:pt idx="10">
                  <c:v>-8.2391304347819272E-2</c:v>
                </c:pt>
                <c:pt idx="11">
                  <c:v>-0.15239130434781956</c:v>
                </c:pt>
                <c:pt idx="12">
                  <c:v>-0.71239130434781828</c:v>
                </c:pt>
                <c:pt idx="13">
                  <c:v>-0.32239130434781771</c:v>
                </c:pt>
                <c:pt idx="14">
                  <c:v>0.10760869565218201</c:v>
                </c:pt>
                <c:pt idx="15">
                  <c:v>-0.14239130434781799</c:v>
                </c:pt>
                <c:pt idx="16">
                  <c:v>0.11760869565218002</c:v>
                </c:pt>
                <c:pt idx="17">
                  <c:v>-0.15239130434781956</c:v>
                </c:pt>
                <c:pt idx="18">
                  <c:v>-0.66239130434781757</c:v>
                </c:pt>
                <c:pt idx="19">
                  <c:v>-0.10239130434781885</c:v>
                </c:pt>
                <c:pt idx="20">
                  <c:v>0.4376086956521803</c:v>
                </c:pt>
                <c:pt idx="21">
                  <c:v>1.7608695652182149E-2</c:v>
                </c:pt>
                <c:pt idx="22">
                  <c:v>-8.2391304347819272E-2</c:v>
                </c:pt>
                <c:pt idx="23">
                  <c:v>-5.2391304347818135E-2</c:v>
                </c:pt>
                <c:pt idx="24">
                  <c:v>0.32760869565218087</c:v>
                </c:pt>
                <c:pt idx="25">
                  <c:v>-0.37239130434781842</c:v>
                </c:pt>
                <c:pt idx="26">
                  <c:v>0.50760869565218059</c:v>
                </c:pt>
                <c:pt idx="27">
                  <c:v>-0.13239130434781998</c:v>
                </c:pt>
                <c:pt idx="28">
                  <c:v>-0.91239130434781757</c:v>
                </c:pt>
                <c:pt idx="29">
                  <c:v>2.760869565218016E-2</c:v>
                </c:pt>
                <c:pt idx="30">
                  <c:v>0.66760869565218073</c:v>
                </c:pt>
                <c:pt idx="31">
                  <c:v>0.98760869565218101</c:v>
                </c:pt>
                <c:pt idx="32">
                  <c:v>0.71760869565218144</c:v>
                </c:pt>
                <c:pt idx="33">
                  <c:v>0.73760869565218101</c:v>
                </c:pt>
                <c:pt idx="34">
                  <c:v>0.6876086956521803</c:v>
                </c:pt>
                <c:pt idx="35">
                  <c:v>0.27760869565218016</c:v>
                </c:pt>
                <c:pt idx="36">
                  <c:v>-0.18239130434781714</c:v>
                </c:pt>
                <c:pt idx="37">
                  <c:v>4.7608695652183286E-2</c:v>
                </c:pt>
                <c:pt idx="38">
                  <c:v>0.32760869565218087</c:v>
                </c:pt>
                <c:pt idx="39">
                  <c:v>-1.2923913043478201</c:v>
                </c:pt>
                <c:pt idx="40">
                  <c:v>-0.4423913043478187</c:v>
                </c:pt>
                <c:pt idx="41">
                  <c:v>0.69760869565218186</c:v>
                </c:pt>
                <c:pt idx="42">
                  <c:v>1.3076086956521813</c:v>
                </c:pt>
                <c:pt idx="43">
                  <c:v>0.96760869565218144</c:v>
                </c:pt>
                <c:pt idx="44">
                  <c:v>1.0576086956521813</c:v>
                </c:pt>
                <c:pt idx="45">
                  <c:v>0.5576086956521813</c:v>
                </c:pt>
              </c:numCache>
            </c:numRef>
          </c:val>
          <c:smooth val="0"/>
          <c:extLst>
            <c:ext xmlns:c16="http://schemas.microsoft.com/office/drawing/2014/chart" uri="{C3380CC4-5D6E-409C-BE32-E72D297353CC}">
              <c16:uniqueId val="{00000001-B0E5-40FF-8955-5424EB3CA02C}"/>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Anomaly</a:t>
                </a:r>
              </a:p>
            </c:rich>
          </c:tx>
          <c:overlay val="0"/>
          <c:spPr>
            <a:noFill/>
            <a:ln>
              <a:noFill/>
            </a:ln>
            <a:effectLst/>
          </c:sp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between"/>
      </c:valAx>
      <c:spPr>
        <a:noFill/>
        <a:ln>
          <a:solidFill>
            <a:schemeClr val="tx1"/>
          </a:solid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ln>
      <a:noFill/>
    </a:ln>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Queensland</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'Qld LH2019'!$C$60</c:f>
              <c:strCache>
                <c:ptCount val="1"/>
                <c:pt idx="0">
                  <c:v>97FFDI LH2019</c:v>
                </c:pt>
              </c:strCache>
            </c:strRef>
          </c:tx>
          <c:spPr>
            <a:ln w="19050" cap="rnd">
              <a:solidFill>
                <a:schemeClr val="accent2"/>
              </a:solidFill>
              <a:round/>
            </a:ln>
            <a:effectLst/>
          </c:spPr>
          <c:marker>
            <c:symbol val="none"/>
          </c:marker>
          <c:cat>
            <c:numRef>
              <c:f>'Qld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'Qld LH2019'!$C$61:$C$106</c:f>
              <c:numCache>
                <c:formatCode>0.00</c:formatCode>
                <c:ptCount val="46"/>
                <c:pt idx="0">
                  <c:v>-0.91496904495551146</c:v>
                </c:pt>
                <c:pt idx="1">
                  <c:v>-0.39465323784401146</c:v>
                </c:pt>
                <c:pt idx="2">
                  <c:v>-2.4589918876826049</c:v>
                </c:pt>
                <c:pt idx="3">
                  <c:v>-0.54085188302861531</c:v>
                </c:pt>
                <c:pt idx="4">
                  <c:v>-1.6686535150178354</c:v>
                </c:pt>
                <c:pt idx="5">
                  <c:v>-0.81380749960973142</c:v>
                </c:pt>
                <c:pt idx="6">
                  <c:v>-0.1528003598548314</c:v>
                </c:pt>
                <c:pt idx="7">
                  <c:v>-1.1658262518725613</c:v>
                </c:pt>
                <c:pt idx="8">
                  <c:v>0.67117361483765092</c:v>
                </c:pt>
                <c:pt idx="9">
                  <c:v>-0.26323251465868325</c:v>
                </c:pt>
                <c:pt idx="10">
                  <c:v>-0.19392227333352113</c:v>
                </c:pt>
                <c:pt idx="11">
                  <c:v>7.0780548092406317E-2</c:v>
                </c:pt>
                <c:pt idx="12">
                  <c:v>-1.3170014086599413</c:v>
                </c:pt>
                <c:pt idx="13">
                  <c:v>1.4018215576857158E-2</c:v>
                </c:pt>
                <c:pt idx="14">
                  <c:v>0.30136847314687865</c:v>
                </c:pt>
                <c:pt idx="15">
                  <c:v>7.860792794212737E-2</c:v>
                </c:pt>
                <c:pt idx="16">
                  <c:v>-0.16977096479431641</c:v>
                </c:pt>
                <c:pt idx="17">
                  <c:v>-0.7004082067172922</c:v>
                </c:pt>
                <c:pt idx="18">
                  <c:v>0.45490902251556292</c:v>
                </c:pt>
                <c:pt idx="19">
                  <c:v>0.64625487690104266</c:v>
                </c:pt>
                <c:pt idx="20">
                  <c:v>1.380656659107018</c:v>
                </c:pt>
                <c:pt idx="21">
                  <c:v>0.72430004459420128</c:v>
                </c:pt>
                <c:pt idx="22">
                  <c:v>0.52959651040919209</c:v>
                </c:pt>
                <c:pt idx="23">
                  <c:v>1.9252836622769793</c:v>
                </c:pt>
                <c:pt idx="24">
                  <c:v>0.36855662146573359</c:v>
                </c:pt>
                <c:pt idx="25">
                  <c:v>0.36089666236474688</c:v>
                </c:pt>
                <c:pt idx="26">
                  <c:v>-0.28063521370394534</c:v>
                </c:pt>
                <c:pt idx="27">
                  <c:v>-1.445879562317264</c:v>
                </c:pt>
                <c:pt idx="28">
                  <c:v>-1.0417905872813698</c:v>
                </c:pt>
                <c:pt idx="29">
                  <c:v>0.8116908639321696</c:v>
                </c:pt>
                <c:pt idx="30">
                  <c:v>1.8256873890676271</c:v>
                </c:pt>
                <c:pt idx="31">
                  <c:v>1.6852341107914892</c:v>
                </c:pt>
                <c:pt idx="32">
                  <c:v>1.2720926768967107</c:v>
                </c:pt>
                <c:pt idx="33">
                  <c:v>0.68203857965587222</c:v>
                </c:pt>
                <c:pt idx="34">
                  <c:v>1.7061882918944015E-2</c:v>
                </c:pt>
                <c:pt idx="35">
                  <c:v>0.50071155962759961</c:v>
                </c:pt>
                <c:pt idx="36">
                  <c:v>-0.16133685128465661</c:v>
                </c:pt>
                <c:pt idx="37">
                  <c:v>-0.19262634701958462</c:v>
                </c:pt>
                <c:pt idx="38">
                  <c:v>0.65148344931996116</c:v>
                </c:pt>
                <c:pt idx="39">
                  <c:v>-2.4355728682069007</c:v>
                </c:pt>
                <c:pt idx="40">
                  <c:v>-0.63983362724079762</c:v>
                </c:pt>
                <c:pt idx="41">
                  <c:v>0.59355676289857606</c:v>
                </c:pt>
                <c:pt idx="42">
                  <c:v>1.2084532561927261</c:v>
                </c:pt>
                <c:pt idx="43">
                  <c:v>0.84498676231095149</c:v>
                </c:pt>
                <c:pt idx="44">
                  <c:v>0.22226608446060253</c:v>
                </c:pt>
                <c:pt idx="45">
                  <c:v>-0.88910211221964952</c:v>
                </c:pt>
              </c:numCache>
            </c:numRef>
          </c:val>
          <c:smooth val="0"/>
          <c:extLst>
            <c:ext xmlns:c16="http://schemas.microsoft.com/office/drawing/2014/chart" uri="{C3380CC4-5D6E-409C-BE32-E72D297353CC}">
              <c16:uniqueId val="{00000001-2D7F-48C0-8BE0-5A5C39D4D539}"/>
            </c:ext>
          </c:extLst>
        </c:ser>
        <c:ser>
          <c:idx val="0"/>
          <c:order val="1"/>
          <c:tx>
            <c:strRef>
              <c:f>'Qld LH2019'!$M$60</c:f>
              <c:strCache>
                <c:ptCount val="1"/>
                <c:pt idx="0">
                  <c:v>Days VHi+ model</c:v>
                </c:pt>
              </c:strCache>
            </c:strRef>
          </c:tx>
          <c:spPr>
            <a:ln w="19050" cap="rnd">
              <a:solidFill>
                <a:schemeClr val="accent1"/>
              </a:solidFill>
              <a:round/>
            </a:ln>
            <a:effectLst/>
          </c:spPr>
          <c:marker>
            <c:symbol val="none"/>
          </c:marker>
          <c:cat>
            <c:numRef>
              <c:f>'Qld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'Qld LH2019'!$M$61:$M$106</c:f>
              <c:numCache>
                <c:formatCode>0.00</c:formatCode>
                <c:ptCount val="46"/>
                <c:pt idx="0">
                  <c:v>-0.22445689132415672</c:v>
                </c:pt>
                <c:pt idx="1">
                  <c:v>0.38436079555896907</c:v>
                </c:pt>
                <c:pt idx="2">
                  <c:v>-2.7737365113242545</c:v>
                </c:pt>
                <c:pt idx="3">
                  <c:v>-0.62172672983626864</c:v>
                </c:pt>
                <c:pt idx="4">
                  <c:v>-1.7271119934896595</c:v>
                </c:pt>
                <c:pt idx="5">
                  <c:v>-1.1064339531407315</c:v>
                </c:pt>
                <c:pt idx="6">
                  <c:v>0.23463096346230675</c:v>
                </c:pt>
                <c:pt idx="7">
                  <c:v>-1.3974538156468799</c:v>
                </c:pt>
                <c:pt idx="8">
                  <c:v>0.74460174379703647</c:v>
                </c:pt>
                <c:pt idx="9">
                  <c:v>6.7552356447405246E-2</c:v>
                </c:pt>
                <c:pt idx="10">
                  <c:v>2.0811969022081329E-2</c:v>
                </c:pt>
                <c:pt idx="11">
                  <c:v>0.61033808722511151</c:v>
                </c:pt>
                <c:pt idx="12">
                  <c:v>-0.48957328962588725</c:v>
                </c:pt>
                <c:pt idx="13">
                  <c:v>0.10420061907279753</c:v>
                </c:pt>
                <c:pt idx="14">
                  <c:v>0.32206130170295499</c:v>
                </c:pt>
                <c:pt idx="15">
                  <c:v>0.26626570379925862</c:v>
                </c:pt>
                <c:pt idx="16">
                  <c:v>0.45660118315070408</c:v>
                </c:pt>
                <c:pt idx="17">
                  <c:v>-0.22329739366765969</c:v>
                </c:pt>
                <c:pt idx="18">
                  <c:v>-0.41889180575194024</c:v>
                </c:pt>
                <c:pt idx="19">
                  <c:v>-0.21419889725228183</c:v>
                </c:pt>
                <c:pt idx="20">
                  <c:v>1.0488193367131993</c:v>
                </c:pt>
                <c:pt idx="21">
                  <c:v>0.46674835088106947</c:v>
                </c:pt>
                <c:pt idx="22">
                  <c:v>3.1446804774401545E-2</c:v>
                </c:pt>
                <c:pt idx="23">
                  <c:v>0.74013938302485383</c:v>
                </c:pt>
                <c:pt idx="24">
                  <c:v>9.6140294906279927E-2</c:v>
                </c:pt>
                <c:pt idx="25">
                  <c:v>-0.11344957896678809</c:v>
                </c:pt>
                <c:pt idx="26">
                  <c:v>-0.22960265283009074</c:v>
                </c:pt>
                <c:pt idx="27">
                  <c:v>-1.0955835256285265</c:v>
                </c:pt>
                <c:pt idx="28">
                  <c:v>-1.0995607463907986</c:v>
                </c:pt>
                <c:pt idx="29">
                  <c:v>-0.94379858576905762</c:v>
                </c:pt>
                <c:pt idx="30">
                  <c:v>0.85375457438143676</c:v>
                </c:pt>
                <c:pt idx="31">
                  <c:v>2.058872247335322</c:v>
                </c:pt>
                <c:pt idx="32">
                  <c:v>0.82743776377828926</c:v>
                </c:pt>
                <c:pt idx="33">
                  <c:v>1.1609191498937828</c:v>
                </c:pt>
                <c:pt idx="34">
                  <c:v>0.90668418061174072</c:v>
                </c:pt>
                <c:pt idx="35">
                  <c:v>0.39604084815149265</c:v>
                </c:pt>
                <c:pt idx="36">
                  <c:v>-0.2085730430451469</c:v>
                </c:pt>
                <c:pt idx="37">
                  <c:v>-0.52286986776195776</c:v>
                </c:pt>
                <c:pt idx="38">
                  <c:v>-3.9371132252333879E-2</c:v>
                </c:pt>
                <c:pt idx="39">
                  <c:v>-2.8405610305972382</c:v>
                </c:pt>
                <c:pt idx="40">
                  <c:v>-0.80973377783347589</c:v>
                </c:pt>
                <c:pt idx="41">
                  <c:v>1.1946001714394716</c:v>
                </c:pt>
                <c:pt idx="42">
                  <c:v>1.3691592211505339</c:v>
                </c:pt>
                <c:pt idx="43">
                  <c:v>1.2567438061012171</c:v>
                </c:pt>
                <c:pt idx="44">
                  <c:v>1.2033420695328279</c:v>
                </c:pt>
                <c:pt idx="45">
                  <c:v>0.27771229622061278</c:v>
                </c:pt>
              </c:numCache>
            </c:numRef>
          </c:val>
          <c:smooth val="0"/>
          <c:extLst>
            <c:ext xmlns:c16="http://schemas.microsoft.com/office/drawing/2014/chart" uri="{C3380CC4-5D6E-409C-BE32-E72D297353CC}">
              <c16:uniqueId val="{00000003-2D7F-48C0-8BE0-5A5C39D4D539}"/>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ΣFFDI</c:v>
          </c:tx>
          <c:spPr>
            <a:ln w="25400" cap="rnd">
              <a:solidFill>
                <a:srgbClr val="C00000"/>
              </a:solidFill>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LH2019'!$M$61:$M$106</c:f>
              <c:numCache>
                <c:formatCode>0.00</c:formatCode>
                <c:ptCount val="46"/>
                <c:pt idx="0">
                  <c:v>-0.22445689132415672</c:v>
                </c:pt>
                <c:pt idx="1">
                  <c:v>0.38436079555896907</c:v>
                </c:pt>
                <c:pt idx="2">
                  <c:v>-2.7737365113242545</c:v>
                </c:pt>
                <c:pt idx="3">
                  <c:v>-0.62172672983626864</c:v>
                </c:pt>
                <c:pt idx="4">
                  <c:v>-1.7271119934896595</c:v>
                </c:pt>
                <c:pt idx="5">
                  <c:v>-1.1064339531407315</c:v>
                </c:pt>
                <c:pt idx="6">
                  <c:v>0.23463096346230675</c:v>
                </c:pt>
                <c:pt idx="7">
                  <c:v>-1.3974538156468799</c:v>
                </c:pt>
                <c:pt idx="8">
                  <c:v>0.74460174379703647</c:v>
                </c:pt>
                <c:pt idx="9">
                  <c:v>6.7552356447405246E-2</c:v>
                </c:pt>
                <c:pt idx="10">
                  <c:v>2.0811969022081329E-2</c:v>
                </c:pt>
                <c:pt idx="11">
                  <c:v>0.61033808722511151</c:v>
                </c:pt>
                <c:pt idx="12">
                  <c:v>-0.48957328962588725</c:v>
                </c:pt>
                <c:pt idx="13">
                  <c:v>0.10420061907279753</c:v>
                </c:pt>
                <c:pt idx="14">
                  <c:v>0.32206130170295499</c:v>
                </c:pt>
                <c:pt idx="15">
                  <c:v>0.26626570379925862</c:v>
                </c:pt>
                <c:pt idx="16">
                  <c:v>0.45660118315070408</c:v>
                </c:pt>
                <c:pt idx="17">
                  <c:v>-0.22329739366765969</c:v>
                </c:pt>
                <c:pt idx="18">
                  <c:v>-0.41889180575194024</c:v>
                </c:pt>
                <c:pt idx="19">
                  <c:v>-0.21419889725228183</c:v>
                </c:pt>
                <c:pt idx="20">
                  <c:v>1.0488193367131993</c:v>
                </c:pt>
                <c:pt idx="21">
                  <c:v>0.46674835088106947</c:v>
                </c:pt>
                <c:pt idx="22">
                  <c:v>3.1446804774401545E-2</c:v>
                </c:pt>
                <c:pt idx="23">
                  <c:v>0.74013938302485383</c:v>
                </c:pt>
                <c:pt idx="24">
                  <c:v>9.6140294906279927E-2</c:v>
                </c:pt>
                <c:pt idx="25">
                  <c:v>-0.11344957896678809</c:v>
                </c:pt>
                <c:pt idx="26">
                  <c:v>-0.22960265283009074</c:v>
                </c:pt>
                <c:pt idx="27">
                  <c:v>-1.0955835256285265</c:v>
                </c:pt>
                <c:pt idx="28">
                  <c:v>-1.0995607463907986</c:v>
                </c:pt>
                <c:pt idx="29">
                  <c:v>-0.94379858576905762</c:v>
                </c:pt>
                <c:pt idx="30">
                  <c:v>0.85375457438143676</c:v>
                </c:pt>
                <c:pt idx="31">
                  <c:v>2.058872247335322</c:v>
                </c:pt>
                <c:pt idx="32">
                  <c:v>0.82743776377828926</c:v>
                </c:pt>
                <c:pt idx="33">
                  <c:v>1.1609191498937828</c:v>
                </c:pt>
                <c:pt idx="34">
                  <c:v>0.90668418061174072</c:v>
                </c:pt>
                <c:pt idx="35">
                  <c:v>0.39604084815149265</c:v>
                </c:pt>
                <c:pt idx="36">
                  <c:v>-0.2085730430451469</c:v>
                </c:pt>
                <c:pt idx="37">
                  <c:v>-0.52286986776195776</c:v>
                </c:pt>
                <c:pt idx="38">
                  <c:v>-3.9371132252333879E-2</c:v>
                </c:pt>
                <c:pt idx="39">
                  <c:v>-2.8405610305972382</c:v>
                </c:pt>
                <c:pt idx="40">
                  <c:v>-0.80973377783347589</c:v>
                </c:pt>
                <c:pt idx="41">
                  <c:v>1.1946001714394716</c:v>
                </c:pt>
                <c:pt idx="42">
                  <c:v>1.3691592211505339</c:v>
                </c:pt>
                <c:pt idx="43">
                  <c:v>1.2567438061012171</c:v>
                </c:pt>
                <c:pt idx="44">
                  <c:v>1.2033420695328279</c:v>
                </c:pt>
                <c:pt idx="45">
                  <c:v>0.27771229622061278</c:v>
                </c:pt>
              </c:numCache>
            </c:numRef>
          </c:val>
          <c:smooth val="0"/>
          <c:extLst>
            <c:ext xmlns:c16="http://schemas.microsoft.com/office/drawing/2014/chart" uri="{C3380CC4-5D6E-409C-BE32-E72D297353CC}">
              <c16:uniqueId val="{00000001-F2E7-4EB9-9DDF-D4B078C39088}"/>
            </c:ext>
          </c:extLst>
        </c:ser>
        <c:ser>
          <c:idx val="1"/>
          <c:order val="1"/>
          <c:tx>
            <c:v>DF</c:v>
          </c:tx>
          <c:spPr>
            <a:ln w="19050" cap="rnd">
              <a:solidFill>
                <a:schemeClr val="accent3"/>
              </a:solidFill>
              <a:prstDash val="sysDot"/>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LH2019'!$D$61:$D$106</c:f>
              <c:numCache>
                <c:formatCode>0.00</c:formatCode>
                <c:ptCount val="46"/>
                <c:pt idx="0">
                  <c:v>-9.0521016453805281E-2</c:v>
                </c:pt>
                <c:pt idx="1">
                  <c:v>0.22104189542119634</c:v>
                </c:pt>
                <c:pt idx="2">
                  <c:v>-1.3944368292663043</c:v>
                </c:pt>
                <c:pt idx="3">
                  <c:v>1.7937818233696667E-2</c:v>
                </c:pt>
                <c:pt idx="4">
                  <c:v>-0.86215126614130355</c:v>
                </c:pt>
                <c:pt idx="5">
                  <c:v>-0.49662275395380462</c:v>
                </c:pt>
                <c:pt idx="6">
                  <c:v>0.30167732323369467</c:v>
                </c:pt>
                <c:pt idx="7">
                  <c:v>-0.31178465614130424</c:v>
                </c:pt>
                <c:pt idx="8">
                  <c:v>0.47713742667119607</c:v>
                </c:pt>
                <c:pt idx="9">
                  <c:v>-2.0309313641304172E-2</c:v>
                </c:pt>
                <c:pt idx="10">
                  <c:v>-4.997426801630489E-2</c:v>
                </c:pt>
                <c:pt idx="11">
                  <c:v>0.15535293635869607</c:v>
                </c:pt>
                <c:pt idx="12">
                  <c:v>-0.2920532211413045</c:v>
                </c:pt>
                <c:pt idx="13">
                  <c:v>0.11416821073369654</c:v>
                </c:pt>
                <c:pt idx="14">
                  <c:v>1.7005672921196258E-2</c:v>
                </c:pt>
                <c:pt idx="15">
                  <c:v>0.17523889635869594</c:v>
                </c:pt>
                <c:pt idx="16">
                  <c:v>-0.1565291161413036</c:v>
                </c:pt>
                <c:pt idx="17">
                  <c:v>-1.003529423953804</c:v>
                </c:pt>
                <c:pt idx="18">
                  <c:v>-0.46803787989130363</c:v>
                </c:pt>
                <c:pt idx="19">
                  <c:v>0.31075526542119558</c:v>
                </c:pt>
                <c:pt idx="20">
                  <c:v>0.51755071198369507</c:v>
                </c:pt>
                <c:pt idx="21">
                  <c:v>0.81231858448369554</c:v>
                </c:pt>
                <c:pt idx="22">
                  <c:v>0.18961616948369642</c:v>
                </c:pt>
                <c:pt idx="23">
                  <c:v>0.87149614635869632</c:v>
                </c:pt>
                <c:pt idx="24">
                  <c:v>-6.0528857391304314E-2</c:v>
                </c:pt>
                <c:pt idx="25">
                  <c:v>-0.10605713207880374</c:v>
                </c:pt>
                <c:pt idx="26">
                  <c:v>4.0410052296196319E-2</c:v>
                </c:pt>
                <c:pt idx="27">
                  <c:v>-0.8383161923913045</c:v>
                </c:pt>
                <c:pt idx="28">
                  <c:v>-0.45399552301630486</c:v>
                </c:pt>
                <c:pt idx="29">
                  <c:v>-1.5668543016304604E-2</c:v>
                </c:pt>
                <c:pt idx="30">
                  <c:v>0.7567173872961952</c:v>
                </c:pt>
                <c:pt idx="31">
                  <c:v>0.93907121198369481</c:v>
                </c:pt>
                <c:pt idx="32">
                  <c:v>0.41211141760869463</c:v>
                </c:pt>
                <c:pt idx="33">
                  <c:v>0.68438796885869557</c:v>
                </c:pt>
                <c:pt idx="34">
                  <c:v>0.18143554885869584</c:v>
                </c:pt>
                <c:pt idx="35">
                  <c:v>0.5755628194836957</c:v>
                </c:pt>
                <c:pt idx="36">
                  <c:v>-5.2188739130443196E-4</c:v>
                </c:pt>
                <c:pt idx="37">
                  <c:v>-0.24980664957880361</c:v>
                </c:pt>
                <c:pt idx="38">
                  <c:v>-6.8187137391304553E-2</c:v>
                </c:pt>
                <c:pt idx="39">
                  <c:v>-1.5455520589538034</c:v>
                </c:pt>
                <c:pt idx="40">
                  <c:v>-0.41062807551630431</c:v>
                </c:pt>
                <c:pt idx="41">
                  <c:v>9.8026429483694777E-2</c:v>
                </c:pt>
                <c:pt idx="42">
                  <c:v>0.41255056104619481</c:v>
                </c:pt>
                <c:pt idx="43">
                  <c:v>0.6459190238586956</c:v>
                </c:pt>
                <c:pt idx="44">
                  <c:v>0.40923443073369548</c:v>
                </c:pt>
                <c:pt idx="45">
                  <c:v>-0.44151210770380445</c:v>
                </c:pt>
              </c:numCache>
            </c:numRef>
          </c:val>
          <c:smooth val="0"/>
          <c:extLst>
            <c:ext xmlns:c16="http://schemas.microsoft.com/office/drawing/2014/chart" uri="{C3380CC4-5D6E-409C-BE32-E72D297353CC}">
              <c16:uniqueId val="{00000003-F2E7-4EB9-9DDF-D4B078C39088}"/>
            </c:ext>
          </c:extLst>
        </c:ser>
        <c:ser>
          <c:idx val="2"/>
          <c:order val="2"/>
          <c:tx>
            <c:v>KBDI</c:v>
          </c:tx>
          <c:spPr>
            <a:ln w="12700" cap="rnd">
              <a:solidFill>
                <a:schemeClr val="accent3"/>
              </a:solidFill>
              <a:prstDash val="sysDash"/>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LH2019'!$E$61:$E$106</c:f>
              <c:numCache>
                <c:formatCode>0.00</c:formatCode>
                <c:ptCount val="46"/>
                <c:pt idx="0">
                  <c:v>-0.297292998213813</c:v>
                </c:pt>
                <c:pt idx="1">
                  <c:v>0.25083179840799308</c:v>
                </c:pt>
                <c:pt idx="2">
                  <c:v>-2.0929015860677551</c:v>
                </c:pt>
                <c:pt idx="3">
                  <c:v>-0.58823687624771148</c:v>
                </c:pt>
                <c:pt idx="4">
                  <c:v>-1.592684670888048</c:v>
                </c:pt>
                <c:pt idx="5">
                  <c:v>-0.89999634594551936</c:v>
                </c:pt>
                <c:pt idx="6">
                  <c:v>0.14590704382677314</c:v>
                </c:pt>
                <c:pt idx="7">
                  <c:v>-0.9343293020969754</c:v>
                </c:pt>
                <c:pt idx="8">
                  <c:v>0.98590390196637223</c:v>
                </c:pt>
                <c:pt idx="9">
                  <c:v>-7.6350346789579901E-2</c:v>
                </c:pt>
                <c:pt idx="10">
                  <c:v>-0.60462507941853538</c:v>
                </c:pt>
                <c:pt idx="11">
                  <c:v>0.45078970271428387</c:v>
                </c:pt>
                <c:pt idx="12">
                  <c:v>-1.1580651197770895</c:v>
                </c:pt>
                <c:pt idx="13">
                  <c:v>0.15626281477803489</c:v>
                </c:pt>
                <c:pt idx="14">
                  <c:v>0.14130614368140759</c:v>
                </c:pt>
                <c:pt idx="15">
                  <c:v>0.40524969429827529</c:v>
                </c:pt>
                <c:pt idx="16">
                  <c:v>-0.2089918842381604</c:v>
                </c:pt>
                <c:pt idx="17">
                  <c:v>-1.2508658897040168</c:v>
                </c:pt>
                <c:pt idx="18">
                  <c:v>-0.99054903600747624</c:v>
                </c:pt>
                <c:pt idx="19">
                  <c:v>0.12557546263084993</c:v>
                </c:pt>
                <c:pt idx="20">
                  <c:v>1.2228425166062584</c:v>
                </c:pt>
                <c:pt idx="21">
                  <c:v>1.4078245428376983</c:v>
                </c:pt>
                <c:pt idx="22">
                  <c:v>0.38922973973118707</c:v>
                </c:pt>
                <c:pt idx="23">
                  <c:v>1.6867741111908081</c:v>
                </c:pt>
                <c:pt idx="24">
                  <c:v>0.15584636127095794</c:v>
                </c:pt>
                <c:pt idx="25">
                  <c:v>-0.19540103744379447</c:v>
                </c:pt>
                <c:pt idx="26">
                  <c:v>0.12590242394352227</c:v>
                </c:pt>
                <c:pt idx="27">
                  <c:v>-1.5980131527333055</c:v>
                </c:pt>
                <c:pt idx="28">
                  <c:v>-0.72991631765927401</c:v>
                </c:pt>
                <c:pt idx="29">
                  <c:v>-0.33398250356663928</c:v>
                </c:pt>
                <c:pt idx="30">
                  <c:v>1.4646939355679285</c:v>
                </c:pt>
                <c:pt idx="31">
                  <c:v>1.64595821365435</c:v>
                </c:pt>
                <c:pt idx="32">
                  <c:v>0.96315889912930042</c:v>
                </c:pt>
                <c:pt idx="33">
                  <c:v>1.5549159355871387</c:v>
                </c:pt>
                <c:pt idx="34">
                  <c:v>0.61379077502923796</c:v>
                </c:pt>
                <c:pt idx="35">
                  <c:v>1.0342503905316389</c:v>
                </c:pt>
                <c:pt idx="36">
                  <c:v>-0.15380683312315582</c:v>
                </c:pt>
                <c:pt idx="37">
                  <c:v>-0.31001611016993397</c:v>
                </c:pt>
                <c:pt idx="38">
                  <c:v>-7.5003134449327186E-2</c:v>
                </c:pt>
                <c:pt idx="39">
                  <c:v>-2.4410037023643465</c:v>
                </c:pt>
                <c:pt idx="40">
                  <c:v>-1.047093107012538</c:v>
                </c:pt>
                <c:pt idx="41">
                  <c:v>4.659146736370786E-2</c:v>
                </c:pt>
                <c:pt idx="42">
                  <c:v>0.86966626622829202</c:v>
                </c:pt>
                <c:pt idx="43">
                  <c:v>1.1597983579373634</c:v>
                </c:pt>
                <c:pt idx="44">
                  <c:v>1.1045416964208892</c:v>
                </c:pt>
                <c:pt idx="45">
                  <c:v>-0.52848716141733931</c:v>
                </c:pt>
              </c:numCache>
            </c:numRef>
          </c:val>
          <c:smooth val="0"/>
          <c:extLst>
            <c:ext xmlns:c16="http://schemas.microsoft.com/office/drawing/2014/chart" uri="{C3380CC4-5D6E-409C-BE32-E72D297353CC}">
              <c16:uniqueId val="{00000005-F2E7-4EB9-9DDF-D4B078C39088}"/>
            </c:ext>
          </c:extLst>
        </c:ser>
        <c:ser>
          <c:idx val="3"/>
          <c:order val="3"/>
          <c:tx>
            <c:v>P</c:v>
          </c:tx>
          <c:spPr>
            <a:ln w="12700" cap="rnd">
              <a:solidFill>
                <a:schemeClr val="accent1"/>
              </a:solidFill>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LH2019'!$F$61:$F$106</c:f>
              <c:numCache>
                <c:formatCode>0.00</c:formatCode>
                <c:ptCount val="46"/>
                <c:pt idx="0">
                  <c:v>0.82680033623749505</c:v>
                </c:pt>
                <c:pt idx="1">
                  <c:v>-0.13914441994026455</c:v>
                </c:pt>
                <c:pt idx="2">
                  <c:v>3.3227811674569452</c:v>
                </c:pt>
                <c:pt idx="3">
                  <c:v>-0.49927844561707263</c:v>
                </c:pt>
                <c:pt idx="4">
                  <c:v>1.358777662598017</c:v>
                </c:pt>
                <c:pt idx="5">
                  <c:v>0.95751729814305597</c:v>
                </c:pt>
                <c:pt idx="6">
                  <c:v>-0.66590571448983638</c:v>
                </c:pt>
                <c:pt idx="7">
                  <c:v>0.66320204462611809</c:v>
                </c:pt>
                <c:pt idx="8">
                  <c:v>-0.84287467397743709</c:v>
                </c:pt>
                <c:pt idx="9">
                  <c:v>0.2533786988587956</c:v>
                </c:pt>
                <c:pt idx="10">
                  <c:v>-0.44093692864831008</c:v>
                </c:pt>
                <c:pt idx="11">
                  <c:v>-0.33142725214657737</c:v>
                </c:pt>
                <c:pt idx="12">
                  <c:v>-0.54165847838002013</c:v>
                </c:pt>
                <c:pt idx="13">
                  <c:v>-0.44884502974297769</c:v>
                </c:pt>
                <c:pt idx="14">
                  <c:v>-0.43183008887591184</c:v>
                </c:pt>
                <c:pt idx="15">
                  <c:v>-0.90414868391110981</c:v>
                </c:pt>
                <c:pt idx="16">
                  <c:v>-0.25034831253858669</c:v>
                </c:pt>
                <c:pt idx="17">
                  <c:v>1.3310368069431469</c:v>
                </c:pt>
                <c:pt idx="18">
                  <c:v>0.45434511774806408</c:v>
                </c:pt>
                <c:pt idx="19">
                  <c:v>0.99879998407533754</c:v>
                </c:pt>
                <c:pt idx="20">
                  <c:v>-0.85350072474052907</c:v>
                </c:pt>
                <c:pt idx="21">
                  <c:v>-1.4110359726969468</c:v>
                </c:pt>
                <c:pt idx="22">
                  <c:v>-0.50883548370950193</c:v>
                </c:pt>
                <c:pt idx="23">
                  <c:v>-1.2278260903853824</c:v>
                </c:pt>
                <c:pt idx="24">
                  <c:v>0.31805984523505854</c:v>
                </c:pt>
                <c:pt idx="25">
                  <c:v>-0.17267623158730253</c:v>
                </c:pt>
                <c:pt idx="26">
                  <c:v>-0.13664768042950287</c:v>
                </c:pt>
                <c:pt idx="27">
                  <c:v>0.77681813723166571</c:v>
                </c:pt>
                <c:pt idx="28">
                  <c:v>0.95023791909549016</c:v>
                </c:pt>
                <c:pt idx="29">
                  <c:v>-3.9330674472147421E-2</c:v>
                </c:pt>
                <c:pt idx="30">
                  <c:v>-1.2947284126770942</c:v>
                </c:pt>
                <c:pt idx="31">
                  <c:v>-1.4095863007721401</c:v>
                </c:pt>
                <c:pt idx="32">
                  <c:v>-0.33559533671627867</c:v>
                </c:pt>
                <c:pt idx="33">
                  <c:v>-1.0990614539587809</c:v>
                </c:pt>
                <c:pt idx="34">
                  <c:v>-0.4324368195406606</c:v>
                </c:pt>
                <c:pt idx="35">
                  <c:v>-0.7521995747652489</c:v>
                </c:pt>
                <c:pt idx="36">
                  <c:v>0.43861183464461834</c:v>
                </c:pt>
                <c:pt idx="37">
                  <c:v>1.0137026410928445</c:v>
                </c:pt>
                <c:pt idx="38">
                  <c:v>0.29000828607075435</c:v>
                </c:pt>
                <c:pt idx="39">
                  <c:v>2.8804301597097144</c:v>
                </c:pt>
                <c:pt idx="40">
                  <c:v>0.67557592416109635</c:v>
                </c:pt>
                <c:pt idx="41">
                  <c:v>-0.28114235912425639</c:v>
                </c:pt>
                <c:pt idx="42">
                  <c:v>-0.63575150138656311</c:v>
                </c:pt>
                <c:pt idx="43">
                  <c:v>-0.92750918028449847</c:v>
                </c:pt>
                <c:pt idx="44">
                  <c:v>-0.66050351984004951</c:v>
                </c:pt>
                <c:pt idx="45">
                  <c:v>0.16468148142674496</c:v>
                </c:pt>
              </c:numCache>
            </c:numRef>
          </c:val>
          <c:smooth val="0"/>
          <c:extLst>
            <c:ext xmlns:c16="http://schemas.microsoft.com/office/drawing/2014/chart" uri="{C3380CC4-5D6E-409C-BE32-E72D297353CC}">
              <c16:uniqueId val="{00000007-F2E7-4EB9-9DDF-D4B078C39088}"/>
            </c:ext>
          </c:extLst>
        </c:ser>
        <c:ser>
          <c:idx val="4"/>
          <c:order val="4"/>
          <c:tx>
            <c:v>PDays</c:v>
          </c:tx>
          <c:spPr>
            <a:ln w="12700" cap="rnd">
              <a:solidFill>
                <a:schemeClr val="accent5"/>
              </a:solidFill>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LH2019'!$G$61:$G$106</c:f>
              <c:numCache>
                <c:formatCode>0.00</c:formatCode>
                <c:ptCount val="46"/>
                <c:pt idx="0">
                  <c:v>-0.40398279511052393</c:v>
                </c:pt>
                <c:pt idx="1">
                  <c:v>-0.40087327492353581</c:v>
                </c:pt>
                <c:pt idx="2">
                  <c:v>2.3602417378497806</c:v>
                </c:pt>
                <c:pt idx="3">
                  <c:v>-0.56465202374134016</c:v>
                </c:pt>
                <c:pt idx="4">
                  <c:v>2.2282527572666559</c:v>
                </c:pt>
                <c:pt idx="5">
                  <c:v>0.12675139268113209</c:v>
                </c:pt>
                <c:pt idx="6">
                  <c:v>-1.0420007721714921</c:v>
                </c:pt>
                <c:pt idx="7">
                  <c:v>1.0313653118217909</c:v>
                </c:pt>
                <c:pt idx="8">
                  <c:v>-0.66768292973085308</c:v>
                </c:pt>
                <c:pt idx="9">
                  <c:v>-1.9396056107353295E-2</c:v>
                </c:pt>
                <c:pt idx="10">
                  <c:v>0.61108854730472473</c:v>
                </c:pt>
                <c:pt idx="11">
                  <c:v>-0.5609868504625185</c:v>
                </c:pt>
                <c:pt idx="12">
                  <c:v>8.0236817512873621E-2</c:v>
                </c:pt>
                <c:pt idx="13">
                  <c:v>-0.16527636398630211</c:v>
                </c:pt>
                <c:pt idx="14">
                  <c:v>-0.17991568582882911</c:v>
                </c:pt>
                <c:pt idx="15">
                  <c:v>-7.6425297474915305E-2</c:v>
                </c:pt>
                <c:pt idx="16">
                  <c:v>-9.7785884601344256E-2</c:v>
                </c:pt>
                <c:pt idx="17">
                  <c:v>1.0670339660629218</c:v>
                </c:pt>
                <c:pt idx="18">
                  <c:v>-0.63558327804111003</c:v>
                </c:pt>
                <c:pt idx="19">
                  <c:v>-0.46813935594448414</c:v>
                </c:pt>
                <c:pt idx="20">
                  <c:v>-1.7042537725454905</c:v>
                </c:pt>
                <c:pt idx="21">
                  <c:v>-0.59671961852193789</c:v>
                </c:pt>
                <c:pt idx="22">
                  <c:v>-2.9932093579419315E-2</c:v>
                </c:pt>
                <c:pt idx="23">
                  <c:v>-1.1735836985721229</c:v>
                </c:pt>
                <c:pt idx="24">
                  <c:v>-0.35062941265816522</c:v>
                </c:pt>
                <c:pt idx="25">
                  <c:v>-7.642529747491425E-2</c:v>
                </c:pt>
                <c:pt idx="26">
                  <c:v>-7.6606953293400989E-2</c:v>
                </c:pt>
                <c:pt idx="27">
                  <c:v>1.633351323004659</c:v>
                </c:pt>
                <c:pt idx="28">
                  <c:v>1.3519557745367234</c:v>
                </c:pt>
                <c:pt idx="29">
                  <c:v>0.2156665730108073</c:v>
                </c:pt>
                <c:pt idx="30">
                  <c:v>-1.3586482350616869</c:v>
                </c:pt>
                <c:pt idx="31">
                  <c:v>-1.8717724940967866</c:v>
                </c:pt>
                <c:pt idx="32">
                  <c:v>-0.30774795385958414</c:v>
                </c:pt>
                <c:pt idx="33">
                  <c:v>-1.3625698636136623</c:v>
                </c:pt>
                <c:pt idx="34">
                  <c:v>0.58260064071189754</c:v>
                </c:pt>
                <c:pt idx="35">
                  <c:v>0.19788567407214797</c:v>
                </c:pt>
                <c:pt idx="36">
                  <c:v>0.2797269631173338</c:v>
                </c:pt>
                <c:pt idx="37">
                  <c:v>0.57207528887621228</c:v>
                </c:pt>
                <c:pt idx="38">
                  <c:v>0.51814488205925768</c:v>
                </c:pt>
                <c:pt idx="39">
                  <c:v>3.1187188938383348</c:v>
                </c:pt>
                <c:pt idx="40">
                  <c:v>8.376307751873549E-2</c:v>
                </c:pt>
                <c:pt idx="41">
                  <c:v>-0.22957183809322201</c:v>
                </c:pt>
                <c:pt idx="42">
                  <c:v>-0.58222989558875238</c:v>
                </c:pt>
                <c:pt idx="43">
                  <c:v>-0.91355942286699809</c:v>
                </c:pt>
                <c:pt idx="44">
                  <c:v>-0.21184436733647041</c:v>
                </c:pt>
                <c:pt idx="45">
                  <c:v>6.9935864041197823E-2</c:v>
                </c:pt>
              </c:numCache>
            </c:numRef>
          </c:val>
          <c:smooth val="0"/>
          <c:extLst>
            <c:ext xmlns:c16="http://schemas.microsoft.com/office/drawing/2014/chart" uri="{C3380CC4-5D6E-409C-BE32-E72D297353CC}">
              <c16:uniqueId val="{00000009-F2E7-4EB9-9DDF-D4B078C39088}"/>
            </c:ext>
          </c:extLst>
        </c:ser>
        <c:ser>
          <c:idx val="5"/>
          <c:order val="5"/>
          <c:tx>
            <c:v>Tmax</c:v>
          </c:tx>
          <c:spPr>
            <a:ln w="12700" cap="rnd">
              <a:solidFill>
                <a:srgbClr val="FF0000"/>
              </a:solidFill>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LH2019'!$I$61:$I$106</c:f>
              <c:numCache>
                <c:formatCode>0.00</c:formatCode>
                <c:ptCount val="46"/>
                <c:pt idx="0">
                  <c:v>-0.37302719728261025</c:v>
                </c:pt>
                <c:pt idx="1">
                  <c:v>0.24371280271738982</c:v>
                </c:pt>
                <c:pt idx="2">
                  <c:v>-0.71710911603260996</c:v>
                </c:pt>
                <c:pt idx="3">
                  <c:v>-0.48750646915761564</c:v>
                </c:pt>
                <c:pt idx="4">
                  <c:v>-0.96857660665761003</c:v>
                </c:pt>
                <c:pt idx="5">
                  <c:v>-0.51264279103261146</c:v>
                </c:pt>
                <c:pt idx="6">
                  <c:v>-0.28490043165761136</c:v>
                </c:pt>
                <c:pt idx="7">
                  <c:v>-1.0053467972826091</c:v>
                </c:pt>
                <c:pt idx="8">
                  <c:v>0.37926859021738935</c:v>
                </c:pt>
                <c:pt idx="9">
                  <c:v>-1.3205403532609239E-2</c:v>
                </c:pt>
                <c:pt idx="10">
                  <c:v>-0.17962058478261511</c:v>
                </c:pt>
                <c:pt idx="11">
                  <c:v>-0.40541452853261006</c:v>
                </c:pt>
                <c:pt idx="12">
                  <c:v>-0.60615217540760824</c:v>
                </c:pt>
                <c:pt idx="13">
                  <c:v>-0.23675622540761054</c:v>
                </c:pt>
                <c:pt idx="14">
                  <c:v>-6.193685978261243E-2</c:v>
                </c:pt>
                <c:pt idx="15">
                  <c:v>8.2868124592383907E-2</c:v>
                </c:pt>
                <c:pt idx="16">
                  <c:v>-4.6348766032611621E-2</c:v>
                </c:pt>
                <c:pt idx="17">
                  <c:v>-0.11960508790760827</c:v>
                </c:pt>
                <c:pt idx="18">
                  <c:v>-0.4958111879076128</c:v>
                </c:pt>
                <c:pt idx="19">
                  <c:v>-0.12817320040761615</c:v>
                </c:pt>
                <c:pt idx="20">
                  <c:v>0.42276174959239299</c:v>
                </c:pt>
                <c:pt idx="21">
                  <c:v>4.142633396739015E-2</c:v>
                </c:pt>
                <c:pt idx="22">
                  <c:v>-0.16971791290761118</c:v>
                </c:pt>
                <c:pt idx="23">
                  <c:v>0.17036034646738685</c:v>
                </c:pt>
                <c:pt idx="24">
                  <c:v>0.19244502771738681</c:v>
                </c:pt>
                <c:pt idx="25">
                  <c:v>-0.29513955040761175</c:v>
                </c:pt>
                <c:pt idx="26">
                  <c:v>0.38568534646738684</c:v>
                </c:pt>
                <c:pt idx="27">
                  <c:v>-9.4365784782610262E-2</c:v>
                </c:pt>
                <c:pt idx="28">
                  <c:v>-0.66724925353261</c:v>
                </c:pt>
                <c:pt idx="29">
                  <c:v>-0.10771766603261312</c:v>
                </c:pt>
                <c:pt idx="30">
                  <c:v>0.8475838402173892</c:v>
                </c:pt>
                <c:pt idx="31">
                  <c:v>0.59465868396738486</c:v>
                </c:pt>
                <c:pt idx="32">
                  <c:v>0.69588229021739068</c:v>
                </c:pt>
                <c:pt idx="33">
                  <c:v>0.63204101834239168</c:v>
                </c:pt>
                <c:pt idx="34">
                  <c:v>0.73773650271738589</c:v>
                </c:pt>
                <c:pt idx="35">
                  <c:v>0.19494986209238618</c:v>
                </c:pt>
                <c:pt idx="36">
                  <c:v>-0.44456510665761328</c:v>
                </c:pt>
                <c:pt idx="37">
                  <c:v>0.1891181589673856</c:v>
                </c:pt>
                <c:pt idx="38">
                  <c:v>0.44718120271739181</c:v>
                </c:pt>
                <c:pt idx="39">
                  <c:v>-0.91981128790761346</c:v>
                </c:pt>
                <c:pt idx="40">
                  <c:v>-0.43580103478261023</c:v>
                </c:pt>
                <c:pt idx="41">
                  <c:v>0.33446880584239125</c:v>
                </c:pt>
                <c:pt idx="42">
                  <c:v>0.85087136521739026</c:v>
                </c:pt>
                <c:pt idx="43">
                  <c:v>0.75634539959238722</c:v>
                </c:pt>
                <c:pt idx="44">
                  <c:v>0.91821917771738981</c:v>
                </c:pt>
                <c:pt idx="45">
                  <c:v>0.65891639646739009</c:v>
                </c:pt>
              </c:numCache>
            </c:numRef>
          </c:val>
          <c:smooth val="0"/>
          <c:extLst>
            <c:ext xmlns:c16="http://schemas.microsoft.com/office/drawing/2014/chart" uri="{C3380CC4-5D6E-409C-BE32-E72D297353CC}">
              <c16:uniqueId val="{0000000B-F2E7-4EB9-9DDF-D4B078C39088}"/>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LH2019'!$H$61:$H$106</c:f>
              <c:numCache>
                <c:formatCode>0.00</c:formatCode>
                <c:ptCount val="46"/>
                <c:pt idx="0">
                  <c:v>0.14429112961954615</c:v>
                </c:pt>
                <c:pt idx="1">
                  <c:v>0.49647117961956155</c:v>
                </c:pt>
                <c:pt idx="2">
                  <c:v>6.5013739452445662</c:v>
                </c:pt>
                <c:pt idx="3">
                  <c:v>0.54855038586955374</c:v>
                </c:pt>
                <c:pt idx="4">
                  <c:v>5.0200028608695604</c:v>
                </c:pt>
                <c:pt idx="5">
                  <c:v>1.3073154764945514</c:v>
                </c:pt>
                <c:pt idx="6">
                  <c:v>-0.98109030475544046</c:v>
                </c:pt>
                <c:pt idx="7">
                  <c:v>2.1958607858695487</c:v>
                </c:pt>
                <c:pt idx="8">
                  <c:v>-1.0918740735054513</c:v>
                </c:pt>
                <c:pt idx="9">
                  <c:v>-0.22083708288044335</c:v>
                </c:pt>
                <c:pt idx="10">
                  <c:v>0.29890232024455798</c:v>
                </c:pt>
                <c:pt idx="11">
                  <c:v>-1.0142325110054529</c:v>
                </c:pt>
                <c:pt idx="12">
                  <c:v>1.754587670244554</c:v>
                </c:pt>
                <c:pt idx="13">
                  <c:v>-9.5079360054484141E-3</c:v>
                </c:pt>
                <c:pt idx="14">
                  <c:v>-0.95899713288044097</c:v>
                </c:pt>
                <c:pt idx="15">
                  <c:v>-8.2485601630438055E-2</c:v>
                </c:pt>
                <c:pt idx="16">
                  <c:v>0.12262243274454931</c:v>
                </c:pt>
                <c:pt idx="17">
                  <c:v>2.6446794014945567</c:v>
                </c:pt>
                <c:pt idx="18">
                  <c:v>0.41652619524455048</c:v>
                </c:pt>
                <c:pt idx="19">
                  <c:v>-0.44423979850544271</c:v>
                </c:pt>
                <c:pt idx="20">
                  <c:v>-2.8085843953804428</c:v>
                </c:pt>
                <c:pt idx="21">
                  <c:v>-2.0414907360054428</c:v>
                </c:pt>
                <c:pt idx="22">
                  <c:v>-3.1899929755432765E-2</c:v>
                </c:pt>
                <c:pt idx="23">
                  <c:v>-3.0216587610054404</c:v>
                </c:pt>
                <c:pt idx="24">
                  <c:v>-0.37091636413044426</c:v>
                </c:pt>
                <c:pt idx="25">
                  <c:v>-0.61361566100543996</c:v>
                </c:pt>
                <c:pt idx="26">
                  <c:v>0.76373137336955921</c:v>
                </c:pt>
                <c:pt idx="27">
                  <c:v>3.1481897202445595</c:v>
                </c:pt>
                <c:pt idx="28">
                  <c:v>1.9272862608695576</c:v>
                </c:pt>
                <c:pt idx="29">
                  <c:v>-1.0964107266304453</c:v>
                </c:pt>
                <c:pt idx="30">
                  <c:v>-4.1499810172554419</c:v>
                </c:pt>
                <c:pt idx="31">
                  <c:v>-4.2193184516304427</c:v>
                </c:pt>
                <c:pt idx="32">
                  <c:v>-2.2779083328804504</c:v>
                </c:pt>
                <c:pt idx="33">
                  <c:v>-3.4654893422554451</c:v>
                </c:pt>
                <c:pt idx="34">
                  <c:v>0.22569450461955398</c:v>
                </c:pt>
                <c:pt idx="35">
                  <c:v>-1.4097967172554462</c:v>
                </c:pt>
                <c:pt idx="36">
                  <c:v>-0.14655055475543577</c:v>
                </c:pt>
                <c:pt idx="37">
                  <c:v>0.2958603233695527</c:v>
                </c:pt>
                <c:pt idx="38">
                  <c:v>2.3338945244560705E-2</c:v>
                </c:pt>
                <c:pt idx="39">
                  <c:v>6.4468337452445539</c:v>
                </c:pt>
                <c:pt idx="40">
                  <c:v>0.87632688899455502</c:v>
                </c:pt>
                <c:pt idx="41">
                  <c:v>-1.1542890766304481</c:v>
                </c:pt>
                <c:pt idx="42">
                  <c:v>-1.9623782891304415</c:v>
                </c:pt>
                <c:pt idx="43">
                  <c:v>-2.7671547422554426</c:v>
                </c:pt>
                <c:pt idx="44">
                  <c:v>-0.44107098913043785</c:v>
                </c:pt>
                <c:pt idx="45">
                  <c:v>1.6233329827445502</c:v>
                </c:pt>
              </c:numCache>
            </c:numRef>
          </c:val>
          <c:smooth val="0"/>
          <c:extLst>
            <c:ext xmlns:c16="http://schemas.microsoft.com/office/drawing/2014/chart" uri="{C3380CC4-5D6E-409C-BE32-E72D297353CC}">
              <c16:uniqueId val="{0000000D-F2E7-4EB9-9DDF-D4B078C39088}"/>
            </c:ext>
          </c:extLst>
        </c:ser>
        <c:ser>
          <c:idx val="7"/>
          <c:order val="7"/>
          <c:tx>
            <c:v>V</c:v>
          </c:tx>
          <c:spPr>
            <a:ln w="12700" cap="rnd">
              <a:solidFill>
                <a:srgbClr val="7030A0"/>
              </a:solidFill>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LH2019'!$J$61:$J$106</c:f>
              <c:numCache>
                <c:formatCode>0.00</c:formatCode>
                <c:ptCount val="46"/>
                <c:pt idx="0">
                  <c:v>-2.1422506984782643</c:v>
                </c:pt>
                <c:pt idx="1">
                  <c:v>-3.0386697812907641</c:v>
                </c:pt>
                <c:pt idx="2">
                  <c:v>-3.3022212822282651</c:v>
                </c:pt>
                <c:pt idx="3">
                  <c:v>-2.944267910665765</c:v>
                </c:pt>
                <c:pt idx="4">
                  <c:v>-2.5955122928532646</c:v>
                </c:pt>
                <c:pt idx="5">
                  <c:v>-2.4607733641032645</c:v>
                </c:pt>
                <c:pt idx="6">
                  <c:v>-0.70990114191576481</c:v>
                </c:pt>
                <c:pt idx="7">
                  <c:v>-1.6906619687907654</c:v>
                </c:pt>
                <c:pt idx="8">
                  <c:v>-0.81810580129076627</c:v>
                </c:pt>
                <c:pt idx="9">
                  <c:v>-1.8381991400407642</c:v>
                </c:pt>
                <c:pt idx="10">
                  <c:v>-1.8955422778532629</c:v>
                </c:pt>
                <c:pt idx="11">
                  <c:v>-0.87892589222826345</c:v>
                </c:pt>
                <c:pt idx="12">
                  <c:v>-1.964786499415764</c:v>
                </c:pt>
                <c:pt idx="13">
                  <c:v>-1.631691533478266</c:v>
                </c:pt>
                <c:pt idx="14">
                  <c:v>-1.7070134534782646</c:v>
                </c:pt>
                <c:pt idx="15">
                  <c:v>-1.3291208169157649</c:v>
                </c:pt>
                <c:pt idx="16">
                  <c:v>-0.69216988566576276</c:v>
                </c:pt>
                <c:pt idx="17">
                  <c:v>-0.31304777910326465</c:v>
                </c:pt>
                <c:pt idx="18">
                  <c:v>-0.98345301722826761</c:v>
                </c:pt>
                <c:pt idx="19">
                  <c:v>-0.47058397316576617</c:v>
                </c:pt>
                <c:pt idx="20">
                  <c:v>-1.2334305700407633</c:v>
                </c:pt>
                <c:pt idx="21">
                  <c:v>-4.7503042228264292E-2</c:v>
                </c:pt>
                <c:pt idx="22">
                  <c:v>0.28719708964673529</c:v>
                </c:pt>
                <c:pt idx="23">
                  <c:v>0.75320379558423411</c:v>
                </c:pt>
                <c:pt idx="24">
                  <c:v>0.32302143902173341</c:v>
                </c:pt>
                <c:pt idx="25">
                  <c:v>1.0847765771467373</c:v>
                </c:pt>
                <c:pt idx="26">
                  <c:v>1.1062736362092345</c:v>
                </c:pt>
                <c:pt idx="27">
                  <c:v>1.0868788455842378</c:v>
                </c:pt>
                <c:pt idx="28">
                  <c:v>1.853035651834233</c:v>
                </c:pt>
                <c:pt idx="29">
                  <c:v>1.5406975612092317</c:v>
                </c:pt>
                <c:pt idx="30">
                  <c:v>1.6728431424592323</c:v>
                </c:pt>
                <c:pt idx="31">
                  <c:v>2.5691841737092354</c:v>
                </c:pt>
                <c:pt idx="32">
                  <c:v>2.5243713393342375</c:v>
                </c:pt>
                <c:pt idx="33">
                  <c:v>2.7260618424592344</c:v>
                </c:pt>
                <c:pt idx="34">
                  <c:v>1.5175723080842332</c:v>
                </c:pt>
                <c:pt idx="35">
                  <c:v>2.2214204487092317</c:v>
                </c:pt>
                <c:pt idx="36">
                  <c:v>1.6001312424592342</c:v>
                </c:pt>
                <c:pt idx="37">
                  <c:v>1.197182954959235</c:v>
                </c:pt>
                <c:pt idx="38">
                  <c:v>1.398552426834236</c:v>
                </c:pt>
                <c:pt idx="39">
                  <c:v>0.65339310808423434</c:v>
                </c:pt>
                <c:pt idx="40">
                  <c:v>0.89924916120923726</c:v>
                </c:pt>
                <c:pt idx="41">
                  <c:v>1.4259089924592345</c:v>
                </c:pt>
                <c:pt idx="42">
                  <c:v>1.9240506112092319</c:v>
                </c:pt>
                <c:pt idx="43">
                  <c:v>1.6109158143342377</c:v>
                </c:pt>
                <c:pt idx="44">
                  <c:v>1.472074642459237</c:v>
                </c:pt>
                <c:pt idx="45">
                  <c:v>1.2398353174592351</c:v>
                </c:pt>
              </c:numCache>
            </c:numRef>
          </c:val>
          <c:smooth val="0"/>
          <c:extLst>
            <c:ext xmlns:c16="http://schemas.microsoft.com/office/drawing/2014/chart" uri="{C3380CC4-5D6E-409C-BE32-E72D297353CC}">
              <c16:uniqueId val="{0000000F-F2E7-4EB9-9DDF-D4B078C39088}"/>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Days Sev+</c:v>
          </c:tx>
          <c:spPr>
            <a:ln w="25400" cap="rnd">
              <a:solidFill>
                <a:srgbClr val="C00000"/>
              </a:solidFill>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LH2019'!$P$61:$P$106</c:f>
              <c:numCache>
                <c:formatCode>0.00</c:formatCode>
                <c:ptCount val="46"/>
                <c:pt idx="0">
                  <c:v>-0.14705336187060941</c:v>
                </c:pt>
                <c:pt idx="1">
                  <c:v>0.53751135718457077</c:v>
                </c:pt>
                <c:pt idx="2">
                  <c:v>-2.5552630680740052</c:v>
                </c:pt>
                <c:pt idx="3">
                  <c:v>-0.90012972006472891</c:v>
                </c:pt>
                <c:pt idx="4">
                  <c:v>-1.9329788313735055</c:v>
                </c:pt>
                <c:pt idx="5">
                  <c:v>-1.3773097939035881</c:v>
                </c:pt>
                <c:pt idx="6">
                  <c:v>-0.18726753421665263</c:v>
                </c:pt>
                <c:pt idx="7">
                  <c:v>-1.7981408879101664</c:v>
                </c:pt>
                <c:pt idx="8">
                  <c:v>0.33643045802111293</c:v>
                </c:pt>
                <c:pt idx="9">
                  <c:v>5.8721659902720699E-2</c:v>
                </c:pt>
                <c:pt idx="10">
                  <c:v>-0.20806434704551383</c:v>
                </c:pt>
                <c:pt idx="11">
                  <c:v>0.50771105433199637</c:v>
                </c:pt>
                <c:pt idx="12">
                  <c:v>-0.56283572582483765</c:v>
                </c:pt>
                <c:pt idx="13">
                  <c:v>-9.734259939766908E-2</c:v>
                </c:pt>
                <c:pt idx="14">
                  <c:v>8.9360053621039603E-2</c:v>
                </c:pt>
                <c:pt idx="15">
                  <c:v>0.14372678746737122</c:v>
                </c:pt>
                <c:pt idx="16">
                  <c:v>9.1791086196164925E-2</c:v>
                </c:pt>
                <c:pt idx="17">
                  <c:v>-0.16360821998915201</c:v>
                </c:pt>
                <c:pt idx="18">
                  <c:v>-0.45243250145373304</c:v>
                </c:pt>
                <c:pt idx="19">
                  <c:v>-0.18519233628998216</c:v>
                </c:pt>
                <c:pt idx="20">
                  <c:v>0.69723810231876304</c:v>
                </c:pt>
                <c:pt idx="21">
                  <c:v>0.24287915579960911</c:v>
                </c:pt>
                <c:pt idx="22">
                  <c:v>-0.15792754634777265</c:v>
                </c:pt>
                <c:pt idx="23">
                  <c:v>0.52008575953102776</c:v>
                </c:pt>
                <c:pt idx="24">
                  <c:v>-3.7620295927675407E-2</c:v>
                </c:pt>
                <c:pt idx="25">
                  <c:v>-5.1237741482859825E-2</c:v>
                </c:pt>
                <c:pt idx="26">
                  <c:v>-0.25277311036174571</c:v>
                </c:pt>
                <c:pt idx="27">
                  <c:v>-0.84180359899885737</c:v>
                </c:pt>
                <c:pt idx="28">
                  <c:v>-0.85256177424842972</c:v>
                </c:pt>
                <c:pt idx="29">
                  <c:v>-0.8800244568705089</c:v>
                </c:pt>
                <c:pt idx="30">
                  <c:v>0.29745077712611018</c:v>
                </c:pt>
                <c:pt idx="31">
                  <c:v>1.1670570141828929</c:v>
                </c:pt>
                <c:pt idx="32">
                  <c:v>0.39221245733654664</c:v>
                </c:pt>
                <c:pt idx="33">
                  <c:v>0.62160607119149069</c:v>
                </c:pt>
                <c:pt idx="34">
                  <c:v>0.53081105440732834</c:v>
                </c:pt>
                <c:pt idx="35">
                  <c:v>0.19575004839404092</c:v>
                </c:pt>
                <c:pt idx="36">
                  <c:v>-0.14355256203267638</c:v>
                </c:pt>
                <c:pt idx="37">
                  <c:v>-0.24588348841998242</c:v>
                </c:pt>
                <c:pt idx="38">
                  <c:v>2.7852621326657792E-2</c:v>
                </c:pt>
                <c:pt idx="39">
                  <c:v>-1.6050974018083632</c:v>
                </c:pt>
                <c:pt idx="40">
                  <c:v>-0.63620484238312991</c:v>
                </c:pt>
                <c:pt idx="41">
                  <c:v>0.40159432696486314</c:v>
                </c:pt>
                <c:pt idx="42">
                  <c:v>0.49430249921672675</c:v>
                </c:pt>
                <c:pt idx="43">
                  <c:v>0.38933687315703919</c:v>
                </c:pt>
                <c:pt idx="44">
                  <c:v>0.52896707043326985</c:v>
                </c:pt>
                <c:pt idx="45">
                  <c:v>0.11439348190936438</c:v>
                </c:pt>
              </c:numCache>
            </c:numRef>
          </c:val>
          <c:smooth val="0"/>
          <c:extLst>
            <c:ext xmlns:c16="http://schemas.microsoft.com/office/drawing/2014/chart" uri="{C3380CC4-5D6E-409C-BE32-E72D297353CC}">
              <c16:uniqueId val="{00000001-B902-4A92-91F3-2D6104CFCC56}"/>
            </c:ext>
          </c:extLst>
        </c:ser>
        <c:ser>
          <c:idx val="1"/>
          <c:order val="1"/>
          <c:tx>
            <c:v>DF</c:v>
          </c:tx>
          <c:spPr>
            <a:ln w="19050" cap="rnd">
              <a:solidFill>
                <a:schemeClr val="accent3"/>
              </a:solidFill>
              <a:prstDash val="sysDot"/>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LH2019'!$D$61:$D$106</c:f>
              <c:numCache>
                <c:formatCode>0.00</c:formatCode>
                <c:ptCount val="46"/>
                <c:pt idx="0">
                  <c:v>-9.0521016453805281E-2</c:v>
                </c:pt>
                <c:pt idx="1">
                  <c:v>0.22104189542119634</c:v>
                </c:pt>
                <c:pt idx="2">
                  <c:v>-1.3944368292663043</c:v>
                </c:pt>
                <c:pt idx="3">
                  <c:v>1.7937818233696667E-2</c:v>
                </c:pt>
                <c:pt idx="4">
                  <c:v>-0.86215126614130355</c:v>
                </c:pt>
                <c:pt idx="5">
                  <c:v>-0.49662275395380462</c:v>
                </c:pt>
                <c:pt idx="6">
                  <c:v>0.30167732323369467</c:v>
                </c:pt>
                <c:pt idx="7">
                  <c:v>-0.31178465614130424</c:v>
                </c:pt>
                <c:pt idx="8">
                  <c:v>0.47713742667119607</c:v>
                </c:pt>
                <c:pt idx="9">
                  <c:v>-2.0309313641304172E-2</c:v>
                </c:pt>
                <c:pt idx="10">
                  <c:v>-4.997426801630489E-2</c:v>
                </c:pt>
                <c:pt idx="11">
                  <c:v>0.15535293635869607</c:v>
                </c:pt>
                <c:pt idx="12">
                  <c:v>-0.2920532211413045</c:v>
                </c:pt>
                <c:pt idx="13">
                  <c:v>0.11416821073369654</c:v>
                </c:pt>
                <c:pt idx="14">
                  <c:v>1.7005672921196258E-2</c:v>
                </c:pt>
                <c:pt idx="15">
                  <c:v>0.17523889635869594</c:v>
                </c:pt>
                <c:pt idx="16">
                  <c:v>-0.1565291161413036</c:v>
                </c:pt>
                <c:pt idx="17">
                  <c:v>-1.003529423953804</c:v>
                </c:pt>
                <c:pt idx="18">
                  <c:v>-0.46803787989130363</c:v>
                </c:pt>
                <c:pt idx="19">
                  <c:v>0.31075526542119558</c:v>
                </c:pt>
                <c:pt idx="20">
                  <c:v>0.51755071198369507</c:v>
                </c:pt>
                <c:pt idx="21">
                  <c:v>0.81231858448369554</c:v>
                </c:pt>
                <c:pt idx="22">
                  <c:v>0.18961616948369642</c:v>
                </c:pt>
                <c:pt idx="23">
                  <c:v>0.87149614635869632</c:v>
                </c:pt>
                <c:pt idx="24">
                  <c:v>-6.0528857391304314E-2</c:v>
                </c:pt>
                <c:pt idx="25">
                  <c:v>-0.10605713207880374</c:v>
                </c:pt>
                <c:pt idx="26">
                  <c:v>4.0410052296196319E-2</c:v>
                </c:pt>
                <c:pt idx="27">
                  <c:v>-0.8383161923913045</c:v>
                </c:pt>
                <c:pt idx="28">
                  <c:v>-0.45399552301630486</c:v>
                </c:pt>
                <c:pt idx="29">
                  <c:v>-1.5668543016304604E-2</c:v>
                </c:pt>
                <c:pt idx="30">
                  <c:v>0.7567173872961952</c:v>
                </c:pt>
                <c:pt idx="31">
                  <c:v>0.93907121198369481</c:v>
                </c:pt>
                <c:pt idx="32">
                  <c:v>0.41211141760869463</c:v>
                </c:pt>
                <c:pt idx="33">
                  <c:v>0.68438796885869557</c:v>
                </c:pt>
                <c:pt idx="34">
                  <c:v>0.18143554885869584</c:v>
                </c:pt>
                <c:pt idx="35">
                  <c:v>0.5755628194836957</c:v>
                </c:pt>
                <c:pt idx="36">
                  <c:v>-5.2188739130443196E-4</c:v>
                </c:pt>
                <c:pt idx="37">
                  <c:v>-0.24980664957880361</c:v>
                </c:pt>
                <c:pt idx="38">
                  <c:v>-6.8187137391304553E-2</c:v>
                </c:pt>
                <c:pt idx="39">
                  <c:v>-1.5455520589538034</c:v>
                </c:pt>
                <c:pt idx="40">
                  <c:v>-0.41062807551630431</c:v>
                </c:pt>
                <c:pt idx="41">
                  <c:v>9.8026429483694777E-2</c:v>
                </c:pt>
                <c:pt idx="42">
                  <c:v>0.41255056104619481</c:v>
                </c:pt>
                <c:pt idx="43">
                  <c:v>0.6459190238586956</c:v>
                </c:pt>
                <c:pt idx="44">
                  <c:v>0.40923443073369548</c:v>
                </c:pt>
                <c:pt idx="45">
                  <c:v>-0.44151210770380445</c:v>
                </c:pt>
              </c:numCache>
            </c:numRef>
          </c:val>
          <c:smooth val="0"/>
          <c:extLst>
            <c:ext xmlns:c16="http://schemas.microsoft.com/office/drawing/2014/chart" uri="{C3380CC4-5D6E-409C-BE32-E72D297353CC}">
              <c16:uniqueId val="{00000003-B902-4A92-91F3-2D6104CFCC56}"/>
            </c:ext>
          </c:extLst>
        </c:ser>
        <c:ser>
          <c:idx val="2"/>
          <c:order val="2"/>
          <c:tx>
            <c:v>KBDI</c:v>
          </c:tx>
          <c:spPr>
            <a:ln w="12700" cap="rnd">
              <a:solidFill>
                <a:schemeClr val="accent3"/>
              </a:solidFill>
              <a:prstDash val="sysDash"/>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LH2019'!$E$61:$E$106</c:f>
              <c:numCache>
                <c:formatCode>0.00</c:formatCode>
                <c:ptCount val="46"/>
                <c:pt idx="0">
                  <c:v>-0.297292998213813</c:v>
                </c:pt>
                <c:pt idx="1">
                  <c:v>0.25083179840799308</c:v>
                </c:pt>
                <c:pt idx="2">
                  <c:v>-2.0929015860677551</c:v>
                </c:pt>
                <c:pt idx="3">
                  <c:v>-0.58823687624771148</c:v>
                </c:pt>
                <c:pt idx="4">
                  <c:v>-1.592684670888048</c:v>
                </c:pt>
                <c:pt idx="5">
                  <c:v>-0.89999634594551936</c:v>
                </c:pt>
                <c:pt idx="6">
                  <c:v>0.14590704382677314</c:v>
                </c:pt>
                <c:pt idx="7">
                  <c:v>-0.9343293020969754</c:v>
                </c:pt>
                <c:pt idx="8">
                  <c:v>0.98590390196637223</c:v>
                </c:pt>
                <c:pt idx="9">
                  <c:v>-7.6350346789579901E-2</c:v>
                </c:pt>
                <c:pt idx="10">
                  <c:v>-0.60462507941853538</c:v>
                </c:pt>
                <c:pt idx="11">
                  <c:v>0.45078970271428387</c:v>
                </c:pt>
                <c:pt idx="12">
                  <c:v>-1.1580651197770895</c:v>
                </c:pt>
                <c:pt idx="13">
                  <c:v>0.15626281477803489</c:v>
                </c:pt>
                <c:pt idx="14">
                  <c:v>0.14130614368140759</c:v>
                </c:pt>
                <c:pt idx="15">
                  <c:v>0.40524969429827529</c:v>
                </c:pt>
                <c:pt idx="16">
                  <c:v>-0.2089918842381604</c:v>
                </c:pt>
                <c:pt idx="17">
                  <c:v>-1.2508658897040168</c:v>
                </c:pt>
                <c:pt idx="18">
                  <c:v>-0.99054903600747624</c:v>
                </c:pt>
                <c:pt idx="19">
                  <c:v>0.12557546263084993</c:v>
                </c:pt>
                <c:pt idx="20">
                  <c:v>1.2228425166062584</c:v>
                </c:pt>
                <c:pt idx="21">
                  <c:v>1.4078245428376983</c:v>
                </c:pt>
                <c:pt idx="22">
                  <c:v>0.38922973973118707</c:v>
                </c:pt>
                <c:pt idx="23">
                  <c:v>1.6867741111908081</c:v>
                </c:pt>
                <c:pt idx="24">
                  <c:v>0.15584636127095794</c:v>
                </c:pt>
                <c:pt idx="25">
                  <c:v>-0.19540103744379447</c:v>
                </c:pt>
                <c:pt idx="26">
                  <c:v>0.12590242394352227</c:v>
                </c:pt>
                <c:pt idx="27">
                  <c:v>-1.5980131527333055</c:v>
                </c:pt>
                <c:pt idx="28">
                  <c:v>-0.72991631765927401</c:v>
                </c:pt>
                <c:pt idx="29">
                  <c:v>-0.33398250356663928</c:v>
                </c:pt>
                <c:pt idx="30">
                  <c:v>1.4646939355679285</c:v>
                </c:pt>
                <c:pt idx="31">
                  <c:v>1.64595821365435</c:v>
                </c:pt>
                <c:pt idx="32">
                  <c:v>0.96315889912930042</c:v>
                </c:pt>
                <c:pt idx="33">
                  <c:v>1.5549159355871387</c:v>
                </c:pt>
                <c:pt idx="34">
                  <c:v>0.61379077502923796</c:v>
                </c:pt>
                <c:pt idx="35">
                  <c:v>1.0342503905316389</c:v>
                </c:pt>
                <c:pt idx="36">
                  <c:v>-0.15380683312315582</c:v>
                </c:pt>
                <c:pt idx="37">
                  <c:v>-0.31001611016993397</c:v>
                </c:pt>
                <c:pt idx="38">
                  <c:v>-7.5003134449327186E-2</c:v>
                </c:pt>
                <c:pt idx="39">
                  <c:v>-2.4410037023643465</c:v>
                </c:pt>
                <c:pt idx="40">
                  <c:v>-1.047093107012538</c:v>
                </c:pt>
                <c:pt idx="41">
                  <c:v>4.659146736370786E-2</c:v>
                </c:pt>
                <c:pt idx="42">
                  <c:v>0.86966626622829202</c:v>
                </c:pt>
                <c:pt idx="43">
                  <c:v>1.1597983579373634</c:v>
                </c:pt>
                <c:pt idx="44">
                  <c:v>1.1045416964208892</c:v>
                </c:pt>
                <c:pt idx="45">
                  <c:v>-0.52848716141733931</c:v>
                </c:pt>
              </c:numCache>
            </c:numRef>
          </c:val>
          <c:smooth val="0"/>
          <c:extLst>
            <c:ext xmlns:c16="http://schemas.microsoft.com/office/drawing/2014/chart" uri="{C3380CC4-5D6E-409C-BE32-E72D297353CC}">
              <c16:uniqueId val="{00000005-B902-4A92-91F3-2D6104CFCC56}"/>
            </c:ext>
          </c:extLst>
        </c:ser>
        <c:ser>
          <c:idx val="3"/>
          <c:order val="3"/>
          <c:tx>
            <c:v>P</c:v>
          </c:tx>
          <c:spPr>
            <a:ln w="12700" cap="rnd">
              <a:solidFill>
                <a:schemeClr val="accent1"/>
              </a:solidFill>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LH2019'!$F$61:$F$106</c:f>
              <c:numCache>
                <c:formatCode>0.00</c:formatCode>
                <c:ptCount val="46"/>
                <c:pt idx="0">
                  <c:v>0.82680033623749505</c:v>
                </c:pt>
                <c:pt idx="1">
                  <c:v>-0.13914441994026455</c:v>
                </c:pt>
                <c:pt idx="2">
                  <c:v>3.3227811674569452</c:v>
                </c:pt>
                <c:pt idx="3">
                  <c:v>-0.49927844561707263</c:v>
                </c:pt>
                <c:pt idx="4">
                  <c:v>1.358777662598017</c:v>
                </c:pt>
                <c:pt idx="5">
                  <c:v>0.95751729814305597</c:v>
                </c:pt>
                <c:pt idx="6">
                  <c:v>-0.66590571448983638</c:v>
                </c:pt>
                <c:pt idx="7">
                  <c:v>0.66320204462611809</c:v>
                </c:pt>
                <c:pt idx="8">
                  <c:v>-0.84287467397743709</c:v>
                </c:pt>
                <c:pt idx="9">
                  <c:v>0.2533786988587956</c:v>
                </c:pt>
                <c:pt idx="10">
                  <c:v>-0.44093692864831008</c:v>
                </c:pt>
                <c:pt idx="11">
                  <c:v>-0.33142725214657737</c:v>
                </c:pt>
                <c:pt idx="12">
                  <c:v>-0.54165847838002013</c:v>
                </c:pt>
                <c:pt idx="13">
                  <c:v>-0.44884502974297769</c:v>
                </c:pt>
                <c:pt idx="14">
                  <c:v>-0.43183008887591184</c:v>
                </c:pt>
                <c:pt idx="15">
                  <c:v>-0.90414868391110981</c:v>
                </c:pt>
                <c:pt idx="16">
                  <c:v>-0.25034831253858669</c:v>
                </c:pt>
                <c:pt idx="17">
                  <c:v>1.3310368069431469</c:v>
                </c:pt>
                <c:pt idx="18">
                  <c:v>0.45434511774806408</c:v>
                </c:pt>
                <c:pt idx="19">
                  <c:v>0.99879998407533754</c:v>
                </c:pt>
                <c:pt idx="20">
                  <c:v>-0.85350072474052907</c:v>
                </c:pt>
                <c:pt idx="21">
                  <c:v>-1.4110359726969468</c:v>
                </c:pt>
                <c:pt idx="22">
                  <c:v>-0.50883548370950193</c:v>
                </c:pt>
                <c:pt idx="23">
                  <c:v>-1.2278260903853824</c:v>
                </c:pt>
                <c:pt idx="24">
                  <c:v>0.31805984523505854</c:v>
                </c:pt>
                <c:pt idx="25">
                  <c:v>-0.17267623158730253</c:v>
                </c:pt>
                <c:pt idx="26">
                  <c:v>-0.13664768042950287</c:v>
                </c:pt>
                <c:pt idx="27">
                  <c:v>0.77681813723166571</c:v>
                </c:pt>
                <c:pt idx="28">
                  <c:v>0.95023791909549016</c:v>
                </c:pt>
                <c:pt idx="29">
                  <c:v>-3.9330674472147421E-2</c:v>
                </c:pt>
                <c:pt idx="30">
                  <c:v>-1.2947284126770942</c:v>
                </c:pt>
                <c:pt idx="31">
                  <c:v>-1.4095863007721401</c:v>
                </c:pt>
                <c:pt idx="32">
                  <c:v>-0.33559533671627867</c:v>
                </c:pt>
                <c:pt idx="33">
                  <c:v>-1.0990614539587809</c:v>
                </c:pt>
                <c:pt idx="34">
                  <c:v>-0.4324368195406606</c:v>
                </c:pt>
                <c:pt idx="35">
                  <c:v>-0.7521995747652489</c:v>
                </c:pt>
                <c:pt idx="36">
                  <c:v>0.43861183464461834</c:v>
                </c:pt>
                <c:pt idx="37">
                  <c:v>1.0137026410928445</c:v>
                </c:pt>
                <c:pt idx="38">
                  <c:v>0.29000828607075435</c:v>
                </c:pt>
                <c:pt idx="39">
                  <c:v>2.8804301597097144</c:v>
                </c:pt>
                <c:pt idx="40">
                  <c:v>0.67557592416109635</c:v>
                </c:pt>
                <c:pt idx="41">
                  <c:v>-0.28114235912425639</c:v>
                </c:pt>
                <c:pt idx="42">
                  <c:v>-0.63575150138656311</c:v>
                </c:pt>
                <c:pt idx="43">
                  <c:v>-0.92750918028449847</c:v>
                </c:pt>
                <c:pt idx="44">
                  <c:v>-0.66050351984004951</c:v>
                </c:pt>
                <c:pt idx="45">
                  <c:v>0.16468148142674496</c:v>
                </c:pt>
              </c:numCache>
            </c:numRef>
          </c:val>
          <c:smooth val="0"/>
          <c:extLst>
            <c:ext xmlns:c16="http://schemas.microsoft.com/office/drawing/2014/chart" uri="{C3380CC4-5D6E-409C-BE32-E72D297353CC}">
              <c16:uniqueId val="{00000007-B902-4A92-91F3-2D6104CFCC56}"/>
            </c:ext>
          </c:extLst>
        </c:ser>
        <c:ser>
          <c:idx val="4"/>
          <c:order val="4"/>
          <c:tx>
            <c:v>PDays</c:v>
          </c:tx>
          <c:spPr>
            <a:ln w="12700" cap="rnd">
              <a:solidFill>
                <a:schemeClr val="accent5"/>
              </a:solidFill>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LH2019'!$G$61:$G$106</c:f>
              <c:numCache>
                <c:formatCode>0.00</c:formatCode>
                <c:ptCount val="46"/>
                <c:pt idx="0">
                  <c:v>-0.40398279511052393</c:v>
                </c:pt>
                <c:pt idx="1">
                  <c:v>-0.40087327492353581</c:v>
                </c:pt>
                <c:pt idx="2">
                  <c:v>2.3602417378497806</c:v>
                </c:pt>
                <c:pt idx="3">
                  <c:v>-0.56465202374134016</c:v>
                </c:pt>
                <c:pt idx="4">
                  <c:v>2.2282527572666559</c:v>
                </c:pt>
                <c:pt idx="5">
                  <c:v>0.12675139268113209</c:v>
                </c:pt>
                <c:pt idx="6">
                  <c:v>-1.0420007721714921</c:v>
                </c:pt>
                <c:pt idx="7">
                  <c:v>1.0313653118217909</c:v>
                </c:pt>
                <c:pt idx="8">
                  <c:v>-0.66768292973085308</c:v>
                </c:pt>
                <c:pt idx="9">
                  <c:v>-1.9396056107353295E-2</c:v>
                </c:pt>
                <c:pt idx="10">
                  <c:v>0.61108854730472473</c:v>
                </c:pt>
                <c:pt idx="11">
                  <c:v>-0.5609868504625185</c:v>
                </c:pt>
                <c:pt idx="12">
                  <c:v>8.0236817512873621E-2</c:v>
                </c:pt>
                <c:pt idx="13">
                  <c:v>-0.16527636398630211</c:v>
                </c:pt>
                <c:pt idx="14">
                  <c:v>-0.17991568582882911</c:v>
                </c:pt>
                <c:pt idx="15">
                  <c:v>-7.6425297474915305E-2</c:v>
                </c:pt>
                <c:pt idx="16">
                  <c:v>-9.7785884601344256E-2</c:v>
                </c:pt>
                <c:pt idx="17">
                  <c:v>1.0670339660629218</c:v>
                </c:pt>
                <c:pt idx="18">
                  <c:v>-0.63558327804111003</c:v>
                </c:pt>
                <c:pt idx="19">
                  <c:v>-0.46813935594448414</c:v>
                </c:pt>
                <c:pt idx="20">
                  <c:v>-1.7042537725454905</c:v>
                </c:pt>
                <c:pt idx="21">
                  <c:v>-0.59671961852193789</c:v>
                </c:pt>
                <c:pt idx="22">
                  <c:v>-2.9932093579419315E-2</c:v>
                </c:pt>
                <c:pt idx="23">
                  <c:v>-1.1735836985721229</c:v>
                </c:pt>
                <c:pt idx="24">
                  <c:v>-0.35062941265816522</c:v>
                </c:pt>
                <c:pt idx="25">
                  <c:v>-7.642529747491425E-2</c:v>
                </c:pt>
                <c:pt idx="26">
                  <c:v>-7.6606953293400989E-2</c:v>
                </c:pt>
                <c:pt idx="27">
                  <c:v>1.633351323004659</c:v>
                </c:pt>
                <c:pt idx="28">
                  <c:v>1.3519557745367234</c:v>
                </c:pt>
                <c:pt idx="29">
                  <c:v>0.2156665730108073</c:v>
                </c:pt>
                <c:pt idx="30">
                  <c:v>-1.3586482350616869</c:v>
                </c:pt>
                <c:pt idx="31">
                  <c:v>-1.8717724940967866</c:v>
                </c:pt>
                <c:pt idx="32">
                  <c:v>-0.30774795385958414</c:v>
                </c:pt>
                <c:pt idx="33">
                  <c:v>-1.3625698636136623</c:v>
                </c:pt>
                <c:pt idx="34">
                  <c:v>0.58260064071189754</c:v>
                </c:pt>
                <c:pt idx="35">
                  <c:v>0.19788567407214797</c:v>
                </c:pt>
                <c:pt idx="36">
                  <c:v>0.2797269631173338</c:v>
                </c:pt>
                <c:pt idx="37">
                  <c:v>0.57207528887621228</c:v>
                </c:pt>
                <c:pt idx="38">
                  <c:v>0.51814488205925768</c:v>
                </c:pt>
                <c:pt idx="39">
                  <c:v>3.1187188938383348</c:v>
                </c:pt>
                <c:pt idx="40">
                  <c:v>8.376307751873549E-2</c:v>
                </c:pt>
                <c:pt idx="41">
                  <c:v>-0.22957183809322201</c:v>
                </c:pt>
                <c:pt idx="42">
                  <c:v>-0.58222989558875238</c:v>
                </c:pt>
                <c:pt idx="43">
                  <c:v>-0.91355942286699809</c:v>
                </c:pt>
                <c:pt idx="44">
                  <c:v>-0.21184436733647041</c:v>
                </c:pt>
                <c:pt idx="45">
                  <c:v>6.9935864041197823E-2</c:v>
                </c:pt>
              </c:numCache>
            </c:numRef>
          </c:val>
          <c:smooth val="0"/>
          <c:extLst>
            <c:ext xmlns:c16="http://schemas.microsoft.com/office/drawing/2014/chart" uri="{C3380CC4-5D6E-409C-BE32-E72D297353CC}">
              <c16:uniqueId val="{00000009-B902-4A92-91F3-2D6104CFCC56}"/>
            </c:ext>
          </c:extLst>
        </c:ser>
        <c:ser>
          <c:idx val="5"/>
          <c:order val="5"/>
          <c:tx>
            <c:v>Tmax</c:v>
          </c:tx>
          <c:spPr>
            <a:ln w="12700" cap="rnd">
              <a:solidFill>
                <a:srgbClr val="FF0000"/>
              </a:solidFill>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LH2019'!$I$61:$I$106</c:f>
              <c:numCache>
                <c:formatCode>0.00</c:formatCode>
                <c:ptCount val="46"/>
                <c:pt idx="0">
                  <c:v>-0.37302719728261025</c:v>
                </c:pt>
                <c:pt idx="1">
                  <c:v>0.24371280271738982</c:v>
                </c:pt>
                <c:pt idx="2">
                  <c:v>-0.71710911603260996</c:v>
                </c:pt>
                <c:pt idx="3">
                  <c:v>-0.48750646915761564</c:v>
                </c:pt>
                <c:pt idx="4">
                  <c:v>-0.96857660665761003</c:v>
                </c:pt>
                <c:pt idx="5">
                  <c:v>-0.51264279103261146</c:v>
                </c:pt>
                <c:pt idx="6">
                  <c:v>-0.28490043165761136</c:v>
                </c:pt>
                <c:pt idx="7">
                  <c:v>-1.0053467972826091</c:v>
                </c:pt>
                <c:pt idx="8">
                  <c:v>0.37926859021738935</c:v>
                </c:pt>
                <c:pt idx="9">
                  <c:v>-1.3205403532609239E-2</c:v>
                </c:pt>
                <c:pt idx="10">
                  <c:v>-0.17962058478261511</c:v>
                </c:pt>
                <c:pt idx="11">
                  <c:v>-0.40541452853261006</c:v>
                </c:pt>
                <c:pt idx="12">
                  <c:v>-0.60615217540760824</c:v>
                </c:pt>
                <c:pt idx="13">
                  <c:v>-0.23675622540761054</c:v>
                </c:pt>
                <c:pt idx="14">
                  <c:v>-6.193685978261243E-2</c:v>
                </c:pt>
                <c:pt idx="15">
                  <c:v>8.2868124592383907E-2</c:v>
                </c:pt>
                <c:pt idx="16">
                  <c:v>-4.6348766032611621E-2</c:v>
                </c:pt>
                <c:pt idx="17">
                  <c:v>-0.11960508790760827</c:v>
                </c:pt>
                <c:pt idx="18">
                  <c:v>-0.4958111879076128</c:v>
                </c:pt>
                <c:pt idx="19">
                  <c:v>-0.12817320040761615</c:v>
                </c:pt>
                <c:pt idx="20">
                  <c:v>0.42276174959239299</c:v>
                </c:pt>
                <c:pt idx="21">
                  <c:v>4.142633396739015E-2</c:v>
                </c:pt>
                <c:pt idx="22">
                  <c:v>-0.16971791290761118</c:v>
                </c:pt>
                <c:pt idx="23">
                  <c:v>0.17036034646738685</c:v>
                </c:pt>
                <c:pt idx="24">
                  <c:v>0.19244502771738681</c:v>
                </c:pt>
                <c:pt idx="25">
                  <c:v>-0.29513955040761175</c:v>
                </c:pt>
                <c:pt idx="26">
                  <c:v>0.38568534646738684</c:v>
                </c:pt>
                <c:pt idx="27">
                  <c:v>-9.4365784782610262E-2</c:v>
                </c:pt>
                <c:pt idx="28">
                  <c:v>-0.66724925353261</c:v>
                </c:pt>
                <c:pt idx="29">
                  <c:v>-0.10771766603261312</c:v>
                </c:pt>
                <c:pt idx="30">
                  <c:v>0.8475838402173892</c:v>
                </c:pt>
                <c:pt idx="31">
                  <c:v>0.59465868396738486</c:v>
                </c:pt>
                <c:pt idx="32">
                  <c:v>0.69588229021739068</c:v>
                </c:pt>
                <c:pt idx="33">
                  <c:v>0.63204101834239168</c:v>
                </c:pt>
                <c:pt idx="34">
                  <c:v>0.73773650271738589</c:v>
                </c:pt>
                <c:pt idx="35">
                  <c:v>0.19494986209238618</c:v>
                </c:pt>
                <c:pt idx="36">
                  <c:v>-0.44456510665761328</c:v>
                </c:pt>
                <c:pt idx="37">
                  <c:v>0.1891181589673856</c:v>
                </c:pt>
                <c:pt idx="38">
                  <c:v>0.44718120271739181</c:v>
                </c:pt>
                <c:pt idx="39">
                  <c:v>-0.91981128790761346</c:v>
                </c:pt>
                <c:pt idx="40">
                  <c:v>-0.43580103478261023</c:v>
                </c:pt>
                <c:pt idx="41">
                  <c:v>0.33446880584239125</c:v>
                </c:pt>
                <c:pt idx="42">
                  <c:v>0.85087136521739026</c:v>
                </c:pt>
                <c:pt idx="43">
                  <c:v>0.75634539959238722</c:v>
                </c:pt>
                <c:pt idx="44">
                  <c:v>0.91821917771738981</c:v>
                </c:pt>
                <c:pt idx="45">
                  <c:v>0.65891639646739009</c:v>
                </c:pt>
              </c:numCache>
            </c:numRef>
          </c:val>
          <c:smooth val="0"/>
          <c:extLst>
            <c:ext xmlns:c16="http://schemas.microsoft.com/office/drawing/2014/chart" uri="{C3380CC4-5D6E-409C-BE32-E72D297353CC}">
              <c16:uniqueId val="{0000000B-B902-4A92-91F3-2D6104CFCC56}"/>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LH2019'!$H$61:$H$106</c:f>
              <c:numCache>
                <c:formatCode>0.00</c:formatCode>
                <c:ptCount val="46"/>
                <c:pt idx="0">
                  <c:v>0.14429112961954615</c:v>
                </c:pt>
                <c:pt idx="1">
                  <c:v>0.49647117961956155</c:v>
                </c:pt>
                <c:pt idx="2">
                  <c:v>6.5013739452445662</c:v>
                </c:pt>
                <c:pt idx="3">
                  <c:v>0.54855038586955374</c:v>
                </c:pt>
                <c:pt idx="4">
                  <c:v>5.0200028608695604</c:v>
                </c:pt>
                <c:pt idx="5">
                  <c:v>1.3073154764945514</c:v>
                </c:pt>
                <c:pt idx="6">
                  <c:v>-0.98109030475544046</c:v>
                </c:pt>
                <c:pt idx="7">
                  <c:v>2.1958607858695487</c:v>
                </c:pt>
                <c:pt idx="8">
                  <c:v>-1.0918740735054513</c:v>
                </c:pt>
                <c:pt idx="9">
                  <c:v>-0.22083708288044335</c:v>
                </c:pt>
                <c:pt idx="10">
                  <c:v>0.29890232024455798</c:v>
                </c:pt>
                <c:pt idx="11">
                  <c:v>-1.0142325110054529</c:v>
                </c:pt>
                <c:pt idx="12">
                  <c:v>1.754587670244554</c:v>
                </c:pt>
                <c:pt idx="13">
                  <c:v>-9.5079360054484141E-3</c:v>
                </c:pt>
                <c:pt idx="14">
                  <c:v>-0.95899713288044097</c:v>
                </c:pt>
                <c:pt idx="15">
                  <c:v>-8.2485601630438055E-2</c:v>
                </c:pt>
                <c:pt idx="16">
                  <c:v>0.12262243274454931</c:v>
                </c:pt>
                <c:pt idx="17">
                  <c:v>2.6446794014945567</c:v>
                </c:pt>
                <c:pt idx="18">
                  <c:v>0.41652619524455048</c:v>
                </c:pt>
                <c:pt idx="19">
                  <c:v>-0.44423979850544271</c:v>
                </c:pt>
                <c:pt idx="20">
                  <c:v>-2.8085843953804428</c:v>
                </c:pt>
                <c:pt idx="21">
                  <c:v>-2.0414907360054428</c:v>
                </c:pt>
                <c:pt idx="22">
                  <c:v>-3.1899929755432765E-2</c:v>
                </c:pt>
                <c:pt idx="23">
                  <c:v>-3.0216587610054404</c:v>
                </c:pt>
                <c:pt idx="24">
                  <c:v>-0.37091636413044426</c:v>
                </c:pt>
                <c:pt idx="25">
                  <c:v>-0.61361566100543996</c:v>
                </c:pt>
                <c:pt idx="26">
                  <c:v>0.76373137336955921</c:v>
                </c:pt>
                <c:pt idx="27">
                  <c:v>3.1481897202445595</c:v>
                </c:pt>
                <c:pt idx="28">
                  <c:v>1.9272862608695576</c:v>
                </c:pt>
                <c:pt idx="29">
                  <c:v>-1.0964107266304453</c:v>
                </c:pt>
                <c:pt idx="30">
                  <c:v>-4.1499810172554419</c:v>
                </c:pt>
                <c:pt idx="31">
                  <c:v>-4.2193184516304427</c:v>
                </c:pt>
                <c:pt idx="32">
                  <c:v>-2.2779083328804504</c:v>
                </c:pt>
                <c:pt idx="33">
                  <c:v>-3.4654893422554451</c:v>
                </c:pt>
                <c:pt idx="34">
                  <c:v>0.22569450461955398</c:v>
                </c:pt>
                <c:pt idx="35">
                  <c:v>-1.4097967172554462</c:v>
                </c:pt>
                <c:pt idx="36">
                  <c:v>-0.14655055475543577</c:v>
                </c:pt>
                <c:pt idx="37">
                  <c:v>0.2958603233695527</c:v>
                </c:pt>
                <c:pt idx="38">
                  <c:v>2.3338945244560705E-2</c:v>
                </c:pt>
                <c:pt idx="39">
                  <c:v>6.4468337452445539</c:v>
                </c:pt>
                <c:pt idx="40">
                  <c:v>0.87632688899455502</c:v>
                </c:pt>
                <c:pt idx="41">
                  <c:v>-1.1542890766304481</c:v>
                </c:pt>
                <c:pt idx="42">
                  <c:v>-1.9623782891304415</c:v>
                </c:pt>
                <c:pt idx="43">
                  <c:v>-2.7671547422554426</c:v>
                </c:pt>
                <c:pt idx="44">
                  <c:v>-0.44107098913043785</c:v>
                </c:pt>
                <c:pt idx="45">
                  <c:v>1.6233329827445502</c:v>
                </c:pt>
              </c:numCache>
            </c:numRef>
          </c:val>
          <c:smooth val="0"/>
          <c:extLst>
            <c:ext xmlns:c16="http://schemas.microsoft.com/office/drawing/2014/chart" uri="{C3380CC4-5D6E-409C-BE32-E72D297353CC}">
              <c16:uniqueId val="{0000000D-B902-4A92-91F3-2D6104CFCC56}"/>
            </c:ext>
          </c:extLst>
        </c:ser>
        <c:ser>
          <c:idx val="7"/>
          <c:order val="7"/>
          <c:tx>
            <c:v>V</c:v>
          </c:tx>
          <c:spPr>
            <a:ln w="12700" cap="rnd">
              <a:solidFill>
                <a:srgbClr val="7030A0"/>
              </a:solidFill>
              <a:round/>
            </a:ln>
            <a:effectLst/>
          </c:spPr>
          <c:marker>
            <c:symbol val="none"/>
          </c:marker>
          <c:cat>
            <c:strRef>
              <c:f>'Qld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'Qld LH2019'!$J$61:$J$106</c:f>
              <c:numCache>
                <c:formatCode>0.00</c:formatCode>
                <c:ptCount val="46"/>
                <c:pt idx="0">
                  <c:v>-2.1422506984782643</c:v>
                </c:pt>
                <c:pt idx="1">
                  <c:v>-3.0386697812907641</c:v>
                </c:pt>
                <c:pt idx="2">
                  <c:v>-3.3022212822282651</c:v>
                </c:pt>
                <c:pt idx="3">
                  <c:v>-2.944267910665765</c:v>
                </c:pt>
                <c:pt idx="4">
                  <c:v>-2.5955122928532646</c:v>
                </c:pt>
                <c:pt idx="5">
                  <c:v>-2.4607733641032645</c:v>
                </c:pt>
                <c:pt idx="6">
                  <c:v>-0.70990114191576481</c:v>
                </c:pt>
                <c:pt idx="7">
                  <c:v>-1.6906619687907654</c:v>
                </c:pt>
                <c:pt idx="8">
                  <c:v>-0.81810580129076627</c:v>
                </c:pt>
                <c:pt idx="9">
                  <c:v>-1.8381991400407642</c:v>
                </c:pt>
                <c:pt idx="10">
                  <c:v>-1.8955422778532629</c:v>
                </c:pt>
                <c:pt idx="11">
                  <c:v>-0.87892589222826345</c:v>
                </c:pt>
                <c:pt idx="12">
                  <c:v>-1.964786499415764</c:v>
                </c:pt>
                <c:pt idx="13">
                  <c:v>-1.631691533478266</c:v>
                </c:pt>
                <c:pt idx="14">
                  <c:v>-1.7070134534782646</c:v>
                </c:pt>
                <c:pt idx="15">
                  <c:v>-1.3291208169157649</c:v>
                </c:pt>
                <c:pt idx="16">
                  <c:v>-0.69216988566576276</c:v>
                </c:pt>
                <c:pt idx="17">
                  <c:v>-0.31304777910326465</c:v>
                </c:pt>
                <c:pt idx="18">
                  <c:v>-0.98345301722826761</c:v>
                </c:pt>
                <c:pt idx="19">
                  <c:v>-0.47058397316576617</c:v>
                </c:pt>
                <c:pt idx="20">
                  <c:v>-1.2334305700407633</c:v>
                </c:pt>
                <c:pt idx="21">
                  <c:v>-4.7503042228264292E-2</c:v>
                </c:pt>
                <c:pt idx="22">
                  <c:v>0.28719708964673529</c:v>
                </c:pt>
                <c:pt idx="23">
                  <c:v>0.75320379558423411</c:v>
                </c:pt>
                <c:pt idx="24">
                  <c:v>0.32302143902173341</c:v>
                </c:pt>
                <c:pt idx="25">
                  <c:v>1.0847765771467373</c:v>
                </c:pt>
                <c:pt idx="26">
                  <c:v>1.1062736362092345</c:v>
                </c:pt>
                <c:pt idx="27">
                  <c:v>1.0868788455842378</c:v>
                </c:pt>
                <c:pt idx="28">
                  <c:v>1.853035651834233</c:v>
                </c:pt>
                <c:pt idx="29">
                  <c:v>1.5406975612092317</c:v>
                </c:pt>
                <c:pt idx="30">
                  <c:v>1.6728431424592323</c:v>
                </c:pt>
                <c:pt idx="31">
                  <c:v>2.5691841737092354</c:v>
                </c:pt>
                <c:pt idx="32">
                  <c:v>2.5243713393342375</c:v>
                </c:pt>
                <c:pt idx="33">
                  <c:v>2.7260618424592344</c:v>
                </c:pt>
                <c:pt idx="34">
                  <c:v>1.5175723080842332</c:v>
                </c:pt>
                <c:pt idx="35">
                  <c:v>2.2214204487092317</c:v>
                </c:pt>
                <c:pt idx="36">
                  <c:v>1.6001312424592342</c:v>
                </c:pt>
                <c:pt idx="37">
                  <c:v>1.197182954959235</c:v>
                </c:pt>
                <c:pt idx="38">
                  <c:v>1.398552426834236</c:v>
                </c:pt>
                <c:pt idx="39">
                  <c:v>0.65339310808423434</c:v>
                </c:pt>
                <c:pt idx="40">
                  <c:v>0.89924916120923726</c:v>
                </c:pt>
                <c:pt idx="41">
                  <c:v>1.4259089924592345</c:v>
                </c:pt>
                <c:pt idx="42">
                  <c:v>1.9240506112092319</c:v>
                </c:pt>
                <c:pt idx="43">
                  <c:v>1.6109158143342377</c:v>
                </c:pt>
                <c:pt idx="44">
                  <c:v>1.472074642459237</c:v>
                </c:pt>
                <c:pt idx="45">
                  <c:v>1.2398353174592351</c:v>
                </c:pt>
              </c:numCache>
            </c:numRef>
          </c:val>
          <c:smooth val="0"/>
          <c:extLst>
            <c:ext xmlns:c16="http://schemas.microsoft.com/office/drawing/2014/chart" uri="{C3380CC4-5D6E-409C-BE32-E72D297353CC}">
              <c16:uniqueId val="{0000000F-B902-4A92-91F3-2D6104CFCC56}"/>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56931611822399"/>
          <c:y val="4.5654982324626205E-2"/>
          <c:w val="0.80408332504383762"/>
          <c:h val="0.77920294911116517"/>
        </c:manualLayout>
      </c:layout>
      <c:lineChart>
        <c:grouping val="standard"/>
        <c:varyColors val="0"/>
        <c:ser>
          <c:idx val="0"/>
          <c:order val="0"/>
          <c:tx>
            <c:v>ΣFFDI</c:v>
          </c:tx>
          <c:spPr>
            <a:ln w="25400" cap="rnd">
              <a:solidFill>
                <a:srgbClr val="C00000"/>
              </a:solidFill>
              <a:round/>
            </a:ln>
            <a:effectLst/>
          </c:spPr>
          <c:marker>
            <c:symbol val="none"/>
          </c:marker>
          <c:cat>
            <c:strRef>
              <c:f>'NT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'NT model'!$F$49:$F$113</c:f>
              <c:numCache>
                <c:formatCode>0</c:formatCode>
                <c:ptCount val="65"/>
                <c:pt idx="0">
                  <c:v>4971.7589583973859</c:v>
                </c:pt>
                <c:pt idx="1">
                  <c:v>4734.5137465903408</c:v>
                </c:pt>
                <c:pt idx="2">
                  <c:v>4871.7553741100228</c:v>
                </c:pt>
                <c:pt idx="3">
                  <c:v>5131.1881461059384</c:v>
                </c:pt>
                <c:pt idx="4">
                  <c:v>5268.5289009293938</c:v>
                </c:pt>
                <c:pt idx="5">
                  <c:v>4911.7580396451012</c:v>
                </c:pt>
                <c:pt idx="6">
                  <c:v>5115.9999169657831</c:v>
                </c:pt>
                <c:pt idx="7">
                  <c:v>4920.4340154489573</c:v>
                </c:pt>
                <c:pt idx="8">
                  <c:v>4989.2331515744718</c:v>
                </c:pt>
                <c:pt idx="9">
                  <c:v>4303.2770160688169</c:v>
                </c:pt>
                <c:pt idx="10">
                  <c:v>4585.4422033348219</c:v>
                </c:pt>
                <c:pt idx="11">
                  <c:v>4501.6247365021054</c:v>
                </c:pt>
                <c:pt idx="12">
                  <c:v>5153.1543592922126</c:v>
                </c:pt>
                <c:pt idx="13">
                  <c:v>5064.5193643385464</c:v>
                </c:pt>
                <c:pt idx="14">
                  <c:v>4502.5944345174294</c:v>
                </c:pt>
                <c:pt idx="15">
                  <c:v>4766.2707562623618</c:v>
                </c:pt>
                <c:pt idx="16">
                  <c:v>3083.0430375371061</c:v>
                </c:pt>
                <c:pt idx="17">
                  <c:v>3722.8311995842359</c:v>
                </c:pt>
                <c:pt idx="18">
                  <c:v>3396.1578240909184</c:v>
                </c:pt>
                <c:pt idx="19">
                  <c:v>4195.9329747254842</c:v>
                </c:pt>
                <c:pt idx="20">
                  <c:v>4400.3845782435037</c:v>
                </c:pt>
                <c:pt idx="21">
                  <c:v>4027.5508926796811</c:v>
                </c:pt>
                <c:pt idx="22">
                  <c:v>4960.1268318723369</c:v>
                </c:pt>
                <c:pt idx="23">
                  <c:v>4642.7757340814287</c:v>
                </c:pt>
                <c:pt idx="24">
                  <c:v>4115.6637302563868</c:v>
                </c:pt>
                <c:pt idx="25">
                  <c:v>4852.0270397548811</c:v>
                </c:pt>
                <c:pt idx="26">
                  <c:v>4295.3558089135022</c:v>
                </c:pt>
                <c:pt idx="27">
                  <c:v>4733.9838698155772</c:v>
                </c:pt>
                <c:pt idx="28">
                  <c:v>5391.5616963440998</c:v>
                </c:pt>
                <c:pt idx="29">
                  <c:v>4542.2687607160924</c:v>
                </c:pt>
                <c:pt idx="30">
                  <c:v>5025.8113056589827</c:v>
                </c:pt>
                <c:pt idx="31">
                  <c:v>4653.8438723765748</c:v>
                </c:pt>
                <c:pt idx="32">
                  <c:v>5044.4105883129805</c:v>
                </c:pt>
                <c:pt idx="33">
                  <c:v>4671.8138976234386</c:v>
                </c:pt>
                <c:pt idx="34">
                  <c:v>5438.9267984811268</c:v>
                </c:pt>
                <c:pt idx="35">
                  <c:v>4397.1799994223202</c:v>
                </c:pt>
                <c:pt idx="36">
                  <c:v>4493.4341704184199</c:v>
                </c:pt>
                <c:pt idx="37">
                  <c:v>4820.0567137007129</c:v>
                </c:pt>
                <c:pt idx="38">
                  <c:v>4812.8128153879079</c:v>
                </c:pt>
                <c:pt idx="39">
                  <c:v>4625.5583285102202</c:v>
                </c:pt>
                <c:pt idx="40">
                  <c:v>4783.1297159992027</c:v>
                </c:pt>
                <c:pt idx="41">
                  <c:v>4281.6228015430415</c:v>
                </c:pt>
                <c:pt idx="42">
                  <c:v>3856.5895496482558</c:v>
                </c:pt>
                <c:pt idx="43">
                  <c:v>3341.4115635487192</c:v>
                </c:pt>
                <c:pt idx="44">
                  <c:v>4260.5574813369003</c:v>
                </c:pt>
                <c:pt idx="45">
                  <c:v>5139.4710449222057</c:v>
                </c:pt>
                <c:pt idx="46">
                  <c:v>4243.8497473084863</c:v>
                </c:pt>
                <c:pt idx="47">
                  <c:v>5466.4710575945646</c:v>
                </c:pt>
                <c:pt idx="48">
                  <c:v>4189.1997480419532</c:v>
                </c:pt>
                <c:pt idx="49">
                  <c:v>4743.9967607084436</c:v>
                </c:pt>
                <c:pt idx="50">
                  <c:v>5044.9922833610572</c:v>
                </c:pt>
                <c:pt idx="51">
                  <c:v>4566.5793810246205</c:v>
                </c:pt>
                <c:pt idx="52">
                  <c:v>4627.9616824665873</c:v>
                </c:pt>
                <c:pt idx="53">
                  <c:v>3041.7312120400425</c:v>
                </c:pt>
                <c:pt idx="54">
                  <c:v>4305.4967848618835</c:v>
                </c:pt>
                <c:pt idx="55">
                  <c:v>5500.1931825906968</c:v>
                </c:pt>
                <c:pt idx="56">
                  <c:v>4636.7820457708476</c:v>
                </c:pt>
                <c:pt idx="57">
                  <c:v>5022.9970881589379</c:v>
                </c:pt>
                <c:pt idx="58">
                  <c:v>5085.7310691810617</c:v>
                </c:pt>
                <c:pt idx="59">
                  <c:v>4017.3057993841489</c:v>
                </c:pt>
                <c:pt idx="60">
                  <c:v>5096.2545879948811</c:v>
                </c:pt>
                <c:pt idx="61">
                  <c:v>5744.6762637454094</c:v>
                </c:pt>
                <c:pt idx="62">
                  <c:v>5747.4175624552772</c:v>
                </c:pt>
                <c:pt idx="63">
                  <c:v>4616.540507176398</c:v>
                </c:pt>
                <c:pt idx="64">
                  <c:v>5097.2578761826244</c:v>
                </c:pt>
              </c:numCache>
            </c:numRef>
          </c:val>
          <c:smooth val="0"/>
          <c:extLst>
            <c:ext xmlns:c16="http://schemas.microsoft.com/office/drawing/2014/chart" uri="{C3380CC4-5D6E-409C-BE32-E72D297353CC}">
              <c16:uniqueId val="{00000001-DA8E-4928-B902-C8F703398637}"/>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3"/>
          <c:order val="1"/>
          <c:tx>
            <c:v>P</c:v>
          </c:tx>
          <c:spPr>
            <a:ln w="12700" cap="rnd">
              <a:solidFill>
                <a:schemeClr val="accent1"/>
              </a:solidFill>
              <a:round/>
            </a:ln>
            <a:effectLst/>
          </c:spPr>
          <c:marker>
            <c:symbol val="none"/>
          </c:marker>
          <c:cat>
            <c:strRef>
              <c:f>'NT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'NT model'!$B$49:$B$113</c:f>
              <c:numCache>
                <c:formatCode>0.00</c:formatCode>
                <c:ptCount val="65"/>
                <c:pt idx="0">
                  <c:v>-1.0316993793314773</c:v>
                </c:pt>
                <c:pt idx="1">
                  <c:v>-0.49677467879891563</c:v>
                </c:pt>
                <c:pt idx="2">
                  <c:v>-0.59134160785035905</c:v>
                </c:pt>
                <c:pt idx="3">
                  <c:v>-1.4632708222358959</c:v>
                </c:pt>
                <c:pt idx="4">
                  <c:v>-0.85883650007433121</c:v>
                </c:pt>
                <c:pt idx="5">
                  <c:v>-0.68525769774797274</c:v>
                </c:pt>
                <c:pt idx="6">
                  <c:v>-1.3262691803547617</c:v>
                </c:pt>
                <c:pt idx="7">
                  <c:v>-0.7677841024535681</c:v>
                </c:pt>
                <c:pt idx="8">
                  <c:v>-0.58314103451210597</c:v>
                </c:pt>
                <c:pt idx="9">
                  <c:v>0.62976281256476729</c:v>
                </c:pt>
                <c:pt idx="10">
                  <c:v>0.41902109455473746</c:v>
                </c:pt>
                <c:pt idx="11">
                  <c:v>-0.26611728268169954</c:v>
                </c:pt>
                <c:pt idx="12">
                  <c:v>-1.2518782650720368</c:v>
                </c:pt>
                <c:pt idx="13">
                  <c:v>-0.64054504787987809</c:v>
                </c:pt>
                <c:pt idx="14">
                  <c:v>-1.3266271418893454E-2</c:v>
                </c:pt>
                <c:pt idx="15">
                  <c:v>-0.31180619128053888</c:v>
                </c:pt>
                <c:pt idx="16">
                  <c:v>3.2439233578368047</c:v>
                </c:pt>
                <c:pt idx="17">
                  <c:v>1.0662806330382912</c:v>
                </c:pt>
                <c:pt idx="18">
                  <c:v>2.289988410068736</c:v>
                </c:pt>
                <c:pt idx="19">
                  <c:v>0.86855569810485389</c:v>
                </c:pt>
                <c:pt idx="20">
                  <c:v>-1.8863488141828245E-2</c:v>
                </c:pt>
                <c:pt idx="21">
                  <c:v>0.47043738770727705</c:v>
                </c:pt>
                <c:pt idx="22">
                  <c:v>-0.26689828966629514</c:v>
                </c:pt>
                <c:pt idx="23">
                  <c:v>9.4577776370673564E-2</c:v>
                </c:pt>
                <c:pt idx="24">
                  <c:v>0.76819630058432653</c:v>
                </c:pt>
                <c:pt idx="25">
                  <c:v>-0.35424090411022974</c:v>
                </c:pt>
                <c:pt idx="26">
                  <c:v>0.57906244248144034</c:v>
                </c:pt>
                <c:pt idx="27">
                  <c:v>-0.35586800199480378</c:v>
                </c:pt>
                <c:pt idx="28">
                  <c:v>-1.0658684349075322</c:v>
                </c:pt>
                <c:pt idx="29">
                  <c:v>-2.3972575499391266E-3</c:v>
                </c:pt>
                <c:pt idx="30">
                  <c:v>-0.83403952831342276</c:v>
                </c:pt>
                <c:pt idx="31">
                  <c:v>0.13558064306193984</c:v>
                </c:pt>
                <c:pt idx="32">
                  <c:v>-1.1650563219511658</c:v>
                </c:pt>
                <c:pt idx="33">
                  <c:v>0.20274724373715583</c:v>
                </c:pt>
                <c:pt idx="34">
                  <c:v>-1.3178733552703599</c:v>
                </c:pt>
                <c:pt idx="35">
                  <c:v>0.28286554357358201</c:v>
                </c:pt>
                <c:pt idx="36">
                  <c:v>-0.31818441498806888</c:v>
                </c:pt>
                <c:pt idx="37">
                  <c:v>-9.8135697078275935E-2</c:v>
                </c:pt>
                <c:pt idx="38">
                  <c:v>-0.71239769046266743</c:v>
                </c:pt>
                <c:pt idx="39">
                  <c:v>0.23561462100555192</c:v>
                </c:pt>
                <c:pt idx="40">
                  <c:v>-0.3066645619652848</c:v>
                </c:pt>
                <c:pt idx="41">
                  <c:v>0.60281807159622125</c:v>
                </c:pt>
                <c:pt idx="42">
                  <c:v>2.103002321173487</c:v>
                </c:pt>
                <c:pt idx="43">
                  <c:v>2.7380911674804271</c:v>
                </c:pt>
                <c:pt idx="44">
                  <c:v>0.10355935669352224</c:v>
                </c:pt>
                <c:pt idx="45">
                  <c:v>-0.17604114379168045</c:v>
                </c:pt>
                <c:pt idx="46">
                  <c:v>1.2353686452032251</c:v>
                </c:pt>
                <c:pt idx="47">
                  <c:v>-1.1951250908580942</c:v>
                </c:pt>
                <c:pt idx="48">
                  <c:v>1.5876027952558134</c:v>
                </c:pt>
                <c:pt idx="49">
                  <c:v>0.12881191586211133</c:v>
                </c:pt>
                <c:pt idx="50">
                  <c:v>-0.55417869216668769</c:v>
                </c:pt>
                <c:pt idx="51">
                  <c:v>0.35914389240241246</c:v>
                </c:pt>
                <c:pt idx="52">
                  <c:v>0.7531619161308627</c:v>
                </c:pt>
                <c:pt idx="53">
                  <c:v>3.2155467707298326</c:v>
                </c:pt>
                <c:pt idx="54">
                  <c:v>0.29314880220408945</c:v>
                </c:pt>
                <c:pt idx="55">
                  <c:v>-0.78385982955315947</c:v>
                </c:pt>
                <c:pt idx="56">
                  <c:v>0.55179228193597907</c:v>
                </c:pt>
                <c:pt idx="57">
                  <c:v>-0.24678735981295979</c:v>
                </c:pt>
                <c:pt idx="58">
                  <c:v>-0.13217458482356426</c:v>
                </c:pt>
                <c:pt idx="59">
                  <c:v>1.4599732371898262</c:v>
                </c:pt>
                <c:pt idx="60">
                  <c:v>-0.21385489862918156</c:v>
                </c:pt>
                <c:pt idx="61">
                  <c:v>-1.3817857601764281</c:v>
                </c:pt>
                <c:pt idx="62">
                  <c:v>-1.0657382670767663</c:v>
                </c:pt>
                <c:pt idx="63">
                  <c:v>0.47798712189170112</c:v>
                </c:pt>
                <c:pt idx="64">
                  <c:v>-0.42218851177004169</c:v>
                </c:pt>
              </c:numCache>
            </c:numRef>
          </c:val>
          <c:smooth val="0"/>
          <c:extLst>
            <c:ext xmlns:c16="http://schemas.microsoft.com/office/drawing/2014/chart" uri="{C3380CC4-5D6E-409C-BE32-E72D297353CC}">
              <c16:uniqueId val="{00000003-DA8E-4928-B902-C8F703398637}"/>
            </c:ext>
          </c:extLst>
        </c:ser>
        <c:ser>
          <c:idx val="6"/>
          <c:order val="2"/>
          <c:tx>
            <c:v>Tmax</c:v>
          </c:tx>
          <c:spPr>
            <a:ln w="12700" cap="rnd">
              <a:solidFill>
                <a:srgbClr val="FF0000"/>
              </a:solidFill>
              <a:round/>
            </a:ln>
            <a:effectLst/>
          </c:spPr>
          <c:marker>
            <c:symbol val="none"/>
          </c:marker>
          <c:cat>
            <c:strRef>
              <c:f>'NT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'NT model'!$AH$49:$AH$113</c:f>
              <c:numCache>
                <c:formatCode>General</c:formatCode>
                <c:ptCount val="65"/>
                <c:pt idx="0">
                  <c:v>0.18</c:v>
                </c:pt>
                <c:pt idx="1">
                  <c:v>-0.1</c:v>
                </c:pt>
                <c:pt idx="2">
                  <c:v>-0.2</c:v>
                </c:pt>
                <c:pt idx="3">
                  <c:v>-0.05</c:v>
                </c:pt>
                <c:pt idx="4">
                  <c:v>-0.33</c:v>
                </c:pt>
                <c:pt idx="5">
                  <c:v>-0.25</c:v>
                </c:pt>
                <c:pt idx="6">
                  <c:v>0.04</c:v>
                </c:pt>
                <c:pt idx="7">
                  <c:v>0.31</c:v>
                </c:pt>
                <c:pt idx="8">
                  <c:v>0.06</c:v>
                </c:pt>
                <c:pt idx="9">
                  <c:v>-1.19</c:v>
                </c:pt>
                <c:pt idx="10">
                  <c:v>-0.03</c:v>
                </c:pt>
                <c:pt idx="11">
                  <c:v>-0.49</c:v>
                </c:pt>
                <c:pt idx="12">
                  <c:v>0.64</c:v>
                </c:pt>
                <c:pt idx="13">
                  <c:v>-7.0000000000000007E-2</c:v>
                </c:pt>
                <c:pt idx="14">
                  <c:v>0.13</c:v>
                </c:pt>
                <c:pt idx="15">
                  <c:v>0.73</c:v>
                </c:pt>
                <c:pt idx="16">
                  <c:v>-1.23</c:v>
                </c:pt>
                <c:pt idx="17">
                  <c:v>-0.62</c:v>
                </c:pt>
                <c:pt idx="18">
                  <c:v>-1.08</c:v>
                </c:pt>
                <c:pt idx="19">
                  <c:v>-0.69</c:v>
                </c:pt>
                <c:pt idx="20">
                  <c:v>-0.03</c:v>
                </c:pt>
                <c:pt idx="21">
                  <c:v>-0.72</c:v>
                </c:pt>
                <c:pt idx="22">
                  <c:v>1.1299999999999999</c:v>
                </c:pt>
                <c:pt idx="23">
                  <c:v>0.72</c:v>
                </c:pt>
                <c:pt idx="24">
                  <c:v>-0.17</c:v>
                </c:pt>
                <c:pt idx="25">
                  <c:v>-0.23</c:v>
                </c:pt>
                <c:pt idx="26">
                  <c:v>0</c:v>
                </c:pt>
                <c:pt idx="27">
                  <c:v>0.15</c:v>
                </c:pt>
                <c:pt idx="28">
                  <c:v>1.05</c:v>
                </c:pt>
                <c:pt idx="29">
                  <c:v>-7.0000000000000007E-2</c:v>
                </c:pt>
                <c:pt idx="30">
                  <c:v>0.76</c:v>
                </c:pt>
                <c:pt idx="31">
                  <c:v>0.36</c:v>
                </c:pt>
                <c:pt idx="32">
                  <c:v>0.36</c:v>
                </c:pt>
                <c:pt idx="33">
                  <c:v>0.73</c:v>
                </c:pt>
                <c:pt idx="34">
                  <c:v>1.07</c:v>
                </c:pt>
                <c:pt idx="35">
                  <c:v>0.1</c:v>
                </c:pt>
                <c:pt idx="36">
                  <c:v>0.11</c:v>
                </c:pt>
                <c:pt idx="37">
                  <c:v>-0.12</c:v>
                </c:pt>
                <c:pt idx="38">
                  <c:v>0.84</c:v>
                </c:pt>
                <c:pt idx="39">
                  <c:v>0.11</c:v>
                </c:pt>
                <c:pt idx="40">
                  <c:v>0.88</c:v>
                </c:pt>
                <c:pt idx="41">
                  <c:v>0.54</c:v>
                </c:pt>
                <c:pt idx="42">
                  <c:v>-0.87</c:v>
                </c:pt>
                <c:pt idx="43">
                  <c:v>-0.41</c:v>
                </c:pt>
                <c:pt idx="44">
                  <c:v>0.26</c:v>
                </c:pt>
                <c:pt idx="45">
                  <c:v>0.92</c:v>
                </c:pt>
                <c:pt idx="46">
                  <c:v>0.43</c:v>
                </c:pt>
                <c:pt idx="47">
                  <c:v>1.23</c:v>
                </c:pt>
                <c:pt idx="48">
                  <c:v>0.1</c:v>
                </c:pt>
                <c:pt idx="49">
                  <c:v>0.37</c:v>
                </c:pt>
                <c:pt idx="50">
                  <c:v>0.73</c:v>
                </c:pt>
                <c:pt idx="51">
                  <c:v>0.37</c:v>
                </c:pt>
                <c:pt idx="52">
                  <c:v>0.56999999999999995</c:v>
                </c:pt>
                <c:pt idx="53">
                  <c:v>-1.51</c:v>
                </c:pt>
                <c:pt idx="54">
                  <c:v>-0.19</c:v>
                </c:pt>
                <c:pt idx="55">
                  <c:v>1.28</c:v>
                </c:pt>
                <c:pt idx="56">
                  <c:v>1.07</c:v>
                </c:pt>
                <c:pt idx="57">
                  <c:v>0.79</c:v>
                </c:pt>
                <c:pt idx="58">
                  <c:v>1.27</c:v>
                </c:pt>
                <c:pt idx="59">
                  <c:v>0.34</c:v>
                </c:pt>
                <c:pt idx="60">
                  <c:v>1.4</c:v>
                </c:pt>
                <c:pt idx="61">
                  <c:v>1.82</c:v>
                </c:pt>
                <c:pt idx="62">
                  <c:v>1.43</c:v>
                </c:pt>
                <c:pt idx="63">
                  <c:v>0.81</c:v>
                </c:pt>
                <c:pt idx="64">
                  <c:v>1.4</c:v>
                </c:pt>
              </c:numCache>
            </c:numRef>
          </c:val>
          <c:smooth val="0"/>
          <c:extLst>
            <c:ext xmlns:c16="http://schemas.microsoft.com/office/drawing/2014/chart" uri="{C3380CC4-5D6E-409C-BE32-E72D297353CC}">
              <c16:uniqueId val="{00000005-DA8E-4928-B902-C8F703398637}"/>
            </c:ext>
          </c:extLst>
        </c:ser>
        <c:ser>
          <c:idx val="5"/>
          <c:order val="3"/>
          <c:tx>
            <c:v>TmaxFS</c:v>
          </c:tx>
          <c:spPr>
            <a:ln w="12700" cap="rnd">
              <a:solidFill>
                <a:schemeClr val="accent2"/>
              </a:solidFill>
              <a:round/>
            </a:ln>
            <a:effectLst/>
          </c:spPr>
          <c:marker>
            <c:symbol val="none"/>
          </c:marker>
          <c:cat>
            <c:strRef>
              <c:f>'NT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'NT model'!$Z$49:$Z$113</c:f>
              <c:numCache>
                <c:formatCode>0.00</c:formatCode>
                <c:ptCount val="65"/>
                <c:pt idx="0">
                  <c:v>0.16499999999999998</c:v>
                </c:pt>
                <c:pt idx="1">
                  <c:v>-0.185</c:v>
                </c:pt>
                <c:pt idx="2">
                  <c:v>0.315</c:v>
                </c:pt>
                <c:pt idx="3">
                  <c:v>-0.39500000000000002</c:v>
                </c:pt>
                <c:pt idx="4">
                  <c:v>1.5000000000000013E-2</c:v>
                </c:pt>
                <c:pt idx="5">
                  <c:v>0.09</c:v>
                </c:pt>
                <c:pt idx="6">
                  <c:v>-1.4999999999999999E-2</c:v>
                </c:pt>
                <c:pt idx="7">
                  <c:v>0.20999999999999996</c:v>
                </c:pt>
                <c:pt idx="8">
                  <c:v>-8.9999999999999969E-2</c:v>
                </c:pt>
                <c:pt idx="9">
                  <c:v>-1.1499999999999999</c:v>
                </c:pt>
                <c:pt idx="10">
                  <c:v>0.22999999999999998</c:v>
                </c:pt>
                <c:pt idx="11">
                  <c:v>-0.33999999999999997</c:v>
                </c:pt>
                <c:pt idx="12">
                  <c:v>0.59</c:v>
                </c:pt>
                <c:pt idx="13">
                  <c:v>0.65500000000000003</c:v>
                </c:pt>
                <c:pt idx="14">
                  <c:v>0.42500000000000004</c:v>
                </c:pt>
                <c:pt idx="15">
                  <c:v>0.54</c:v>
                </c:pt>
                <c:pt idx="16">
                  <c:v>-1.7850000000000001</c:v>
                </c:pt>
                <c:pt idx="17">
                  <c:v>-1.4500000000000002</c:v>
                </c:pt>
                <c:pt idx="18">
                  <c:v>-2.02</c:v>
                </c:pt>
                <c:pt idx="19">
                  <c:v>-0.56000000000000005</c:v>
                </c:pt>
                <c:pt idx="20">
                  <c:v>-0.35499999999999998</c:v>
                </c:pt>
                <c:pt idx="21">
                  <c:v>-0.95</c:v>
                </c:pt>
                <c:pt idx="22">
                  <c:v>0.89500000000000002</c:v>
                </c:pt>
                <c:pt idx="23">
                  <c:v>0.56500000000000006</c:v>
                </c:pt>
                <c:pt idx="24">
                  <c:v>-0.36</c:v>
                </c:pt>
                <c:pt idx="25">
                  <c:v>0.38999999999999996</c:v>
                </c:pt>
                <c:pt idx="26">
                  <c:v>4.500000000000004E-2</c:v>
                </c:pt>
                <c:pt idx="27">
                  <c:v>0.54499999999999993</c:v>
                </c:pt>
                <c:pt idx="28">
                  <c:v>0.71000000000000008</c:v>
                </c:pt>
                <c:pt idx="29">
                  <c:v>1.4999999999999999E-2</c:v>
                </c:pt>
                <c:pt idx="30">
                  <c:v>0.755</c:v>
                </c:pt>
                <c:pt idx="31">
                  <c:v>0.99</c:v>
                </c:pt>
                <c:pt idx="32">
                  <c:v>0.71500000000000008</c:v>
                </c:pt>
                <c:pt idx="33">
                  <c:v>0.33999999999999997</c:v>
                </c:pt>
                <c:pt idx="34">
                  <c:v>1.0950000000000002</c:v>
                </c:pt>
                <c:pt idx="35">
                  <c:v>-0.43500000000000005</c:v>
                </c:pt>
                <c:pt idx="36">
                  <c:v>-0.05</c:v>
                </c:pt>
                <c:pt idx="37">
                  <c:v>8.0000000000000016E-2</c:v>
                </c:pt>
                <c:pt idx="38">
                  <c:v>0.745</c:v>
                </c:pt>
                <c:pt idx="39">
                  <c:v>-3.5000000000000031E-2</c:v>
                </c:pt>
                <c:pt idx="40">
                  <c:v>0.92500000000000004</c:v>
                </c:pt>
                <c:pt idx="41">
                  <c:v>0.26</c:v>
                </c:pt>
                <c:pt idx="42">
                  <c:v>-0.71499999999999997</c:v>
                </c:pt>
                <c:pt idx="43">
                  <c:v>-0.89499999999999991</c:v>
                </c:pt>
                <c:pt idx="44">
                  <c:v>-0.69500000000000006</c:v>
                </c:pt>
                <c:pt idx="45">
                  <c:v>0.92499999999999993</c:v>
                </c:pt>
                <c:pt idx="46">
                  <c:v>0.13500000000000001</c:v>
                </c:pt>
                <c:pt idx="47">
                  <c:v>0.89500000000000002</c:v>
                </c:pt>
                <c:pt idx="48">
                  <c:v>0.79</c:v>
                </c:pt>
                <c:pt idx="49">
                  <c:v>0.77999999999999992</c:v>
                </c:pt>
                <c:pt idx="50">
                  <c:v>0.875</c:v>
                </c:pt>
                <c:pt idx="51">
                  <c:v>0.125</c:v>
                </c:pt>
                <c:pt idx="52">
                  <c:v>0.49</c:v>
                </c:pt>
                <c:pt idx="53">
                  <c:v>-1.47</c:v>
                </c:pt>
                <c:pt idx="54">
                  <c:v>-4.9999999999999767E-3</c:v>
                </c:pt>
                <c:pt idx="55">
                  <c:v>1.595</c:v>
                </c:pt>
                <c:pt idx="56">
                  <c:v>0.64000000000000012</c:v>
                </c:pt>
                <c:pt idx="57">
                  <c:v>0.995</c:v>
                </c:pt>
                <c:pt idx="58">
                  <c:v>0.85499999999999998</c:v>
                </c:pt>
                <c:pt idx="59">
                  <c:v>-0.47499999999999998</c:v>
                </c:pt>
                <c:pt idx="60">
                  <c:v>0.94500000000000006</c:v>
                </c:pt>
                <c:pt idx="61">
                  <c:v>2.21</c:v>
                </c:pt>
                <c:pt idx="62" formatCode="General">
                  <c:v>1.94</c:v>
                </c:pt>
                <c:pt idx="63" formatCode="General">
                  <c:v>0.68000000000000016</c:v>
                </c:pt>
                <c:pt idx="64" formatCode="General">
                  <c:v>0.66999999999999993</c:v>
                </c:pt>
              </c:numCache>
            </c:numRef>
          </c:val>
          <c:smooth val="0"/>
          <c:extLst>
            <c:ext xmlns:c16="http://schemas.microsoft.com/office/drawing/2014/chart" uri="{C3380CC4-5D6E-409C-BE32-E72D297353CC}">
              <c16:uniqueId val="{00000007-DA8E-4928-B902-C8F703398637}"/>
            </c:ext>
          </c:extLst>
        </c:ser>
        <c:ser>
          <c:idx val="2"/>
          <c:order val="4"/>
          <c:tx>
            <c:v>C 3pm</c:v>
          </c:tx>
          <c:spPr>
            <a:ln w="12700" cap="rnd">
              <a:solidFill>
                <a:schemeClr val="tx1">
                  <a:lumMod val="75000"/>
                  <a:lumOff val="25000"/>
                </a:schemeClr>
              </a:solidFill>
              <a:prstDash val="solid"/>
              <a:round/>
            </a:ln>
            <a:effectLst/>
          </c:spPr>
          <c:marker>
            <c:symbol val="none"/>
          </c:marker>
          <c:cat>
            <c:strRef>
              <c:f>'NT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'NT model'!$AC$49:$AC$113</c:f>
              <c:numCache>
                <c:formatCode>0.00</c:formatCode>
                <c:ptCount val="65"/>
                <c:pt idx="0">
                  <c:v>-0.10266666666666646</c:v>
                </c:pt>
                <c:pt idx="1">
                  <c:v>-6.266666666666687E-2</c:v>
                </c:pt>
                <c:pt idx="2">
                  <c:v>-0.15266666666666673</c:v>
                </c:pt>
                <c:pt idx="3">
                  <c:v>-0.29266666666666685</c:v>
                </c:pt>
                <c:pt idx="4">
                  <c:v>-0.88266666666666671</c:v>
                </c:pt>
                <c:pt idx="5">
                  <c:v>-0.2326666666666668</c:v>
                </c:pt>
                <c:pt idx="6">
                  <c:v>-0.25266666666666682</c:v>
                </c:pt>
                <c:pt idx="7">
                  <c:v>-0.16266666666666652</c:v>
                </c:pt>
                <c:pt idx="8">
                  <c:v>-0.5126666666666666</c:v>
                </c:pt>
                <c:pt idx="9">
                  <c:v>-0.18266666666666653</c:v>
                </c:pt>
                <c:pt idx="10">
                  <c:v>-0.2626666666666666</c:v>
                </c:pt>
                <c:pt idx="11">
                  <c:v>0.22733333333333317</c:v>
                </c:pt>
                <c:pt idx="12">
                  <c:v>-0.18266666666666653</c:v>
                </c:pt>
                <c:pt idx="13">
                  <c:v>-0.43266666666666653</c:v>
                </c:pt>
                <c:pt idx="14">
                  <c:v>0.25733333333333341</c:v>
                </c:pt>
                <c:pt idx="15">
                  <c:v>-2.6666666666668171E-3</c:v>
                </c:pt>
                <c:pt idx="16">
                  <c:v>0.42733333333333334</c:v>
                </c:pt>
                <c:pt idx="17">
                  <c:v>0.65733333333333333</c:v>
                </c:pt>
                <c:pt idx="18">
                  <c:v>0.3573333333333335</c:v>
                </c:pt>
                <c:pt idx="19">
                  <c:v>3.7333333333333218E-2</c:v>
                </c:pt>
                <c:pt idx="20">
                  <c:v>0.2673333333333332</c:v>
                </c:pt>
                <c:pt idx="21">
                  <c:v>0.55733333333333324</c:v>
                </c:pt>
                <c:pt idx="22">
                  <c:v>0.20733333333333315</c:v>
                </c:pt>
                <c:pt idx="23">
                  <c:v>-7.2666666666666657E-2</c:v>
                </c:pt>
                <c:pt idx="24">
                  <c:v>0.32733333333333325</c:v>
                </c:pt>
                <c:pt idx="25">
                  <c:v>-0.25266666666666682</c:v>
                </c:pt>
                <c:pt idx="26">
                  <c:v>0.18733333333333313</c:v>
                </c:pt>
                <c:pt idx="27">
                  <c:v>3.7333333333333218E-2</c:v>
                </c:pt>
                <c:pt idx="28">
                  <c:v>-0.25266666666666682</c:v>
                </c:pt>
                <c:pt idx="29">
                  <c:v>5.7333333333333236E-2</c:v>
                </c:pt>
                <c:pt idx="30">
                  <c:v>0.12733333333333352</c:v>
                </c:pt>
                <c:pt idx="31">
                  <c:v>7.3333333333334139E-3</c:v>
                </c:pt>
                <c:pt idx="32">
                  <c:v>3.7333333333333218E-2</c:v>
                </c:pt>
                <c:pt idx="33">
                  <c:v>-9.2666666666666675E-2</c:v>
                </c:pt>
                <c:pt idx="34">
                  <c:v>-7.2666666666666657E-2</c:v>
                </c:pt>
                <c:pt idx="35">
                  <c:v>4.7333333333333449E-2</c:v>
                </c:pt>
                <c:pt idx="36">
                  <c:v>0.3573333333333335</c:v>
                </c:pt>
                <c:pt idx="37">
                  <c:v>-0.44266666666666676</c:v>
                </c:pt>
                <c:pt idx="38">
                  <c:v>0.31733333333333347</c:v>
                </c:pt>
                <c:pt idx="39">
                  <c:v>-0.29266666666666685</c:v>
                </c:pt>
                <c:pt idx="40">
                  <c:v>0.29733333333333345</c:v>
                </c:pt>
                <c:pt idx="41">
                  <c:v>0.25733333333333341</c:v>
                </c:pt>
                <c:pt idx="42">
                  <c:v>-0.13266666666666671</c:v>
                </c:pt>
                <c:pt idx="43">
                  <c:v>0.46733333333333338</c:v>
                </c:pt>
                <c:pt idx="44">
                  <c:v>0.38733333333333331</c:v>
                </c:pt>
                <c:pt idx="45">
                  <c:v>-0.5126666666666666</c:v>
                </c:pt>
                <c:pt idx="46">
                  <c:v>-8.2666666666666888E-2</c:v>
                </c:pt>
                <c:pt idx="47">
                  <c:v>-8.2666666666666888E-2</c:v>
                </c:pt>
                <c:pt idx="48">
                  <c:v>-7.2666666666666657E-2</c:v>
                </c:pt>
                <c:pt idx="49">
                  <c:v>-0.19266666666666676</c:v>
                </c:pt>
                <c:pt idx="50">
                  <c:v>-0.18266666666666653</c:v>
                </c:pt>
                <c:pt idx="51">
                  <c:v>-0.19266666666666676</c:v>
                </c:pt>
                <c:pt idx="52">
                  <c:v>-0.3926666666666665</c:v>
                </c:pt>
                <c:pt idx="53">
                  <c:v>0.61733333333333329</c:v>
                </c:pt>
                <c:pt idx="54">
                  <c:v>0.34733333333333327</c:v>
                </c:pt>
                <c:pt idx="55">
                  <c:v>-0.20266666666666655</c:v>
                </c:pt>
                <c:pt idx="56">
                  <c:v>9.7333333333333272E-2</c:v>
                </c:pt>
                <c:pt idx="57">
                  <c:v>-0.29266666666666685</c:v>
                </c:pt>
                <c:pt idx="58">
                  <c:v>4.3115408958275037E-2</c:v>
                </c:pt>
                <c:pt idx="59">
                  <c:v>3.2039669224865897E-2</c:v>
                </c:pt>
                <c:pt idx="60">
                  <c:v>9.5600291330580678E-2</c:v>
                </c:pt>
                <c:pt idx="61">
                  <c:v>-9.6181654449661647E-2</c:v>
                </c:pt>
                <c:pt idx="62">
                  <c:v>-0.38909641639335968</c:v>
                </c:pt>
                <c:pt idx="63">
                  <c:v>7.1667462146480787E-2</c:v>
                </c:pt>
                <c:pt idx="64">
                  <c:v>-1.678658968104596E-3</c:v>
                </c:pt>
              </c:numCache>
            </c:numRef>
          </c:val>
          <c:smooth val="0"/>
          <c:extLst>
            <c:ext xmlns:c16="http://schemas.microsoft.com/office/drawing/2014/chart" uri="{C3380CC4-5D6E-409C-BE32-E72D297353CC}">
              <c16:uniqueId val="{00000009-DA8E-4928-B902-C8F703398637}"/>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10"/>
        <c:noMultiLvlLbl val="0"/>
      </c:catAx>
      <c:valAx>
        <c:axId val="649718135"/>
        <c:scaling>
          <c:orientation val="minMax"/>
          <c:max val="6000"/>
          <c:min val="2500"/>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l-GR" sz="1100"/>
                  <a:t>Σ</a:t>
                </a:r>
                <a:r>
                  <a:rPr lang="en-AU" sz="1100"/>
                  <a:t>FFDI</a:t>
                </a:r>
              </a:p>
            </c:rich>
          </c:tx>
          <c:layout>
            <c:manualLayout>
              <c:xMode val="edge"/>
              <c:yMode val="edge"/>
              <c:x val="2.7765786177370779E-4"/>
              <c:y val="0.36740683125783324"/>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max val="4"/>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0.2219774004206235"/>
          <c:y val="0.92494766994400157"/>
          <c:w val="0.5560450381976737"/>
          <c:h val="7.505233005599847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Northern Territory</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'NT LH2019'!$B$60</c:f>
              <c:strCache>
                <c:ptCount val="1"/>
                <c:pt idx="0">
                  <c:v>MFFDI LH2019</c:v>
                </c:pt>
              </c:strCache>
            </c:strRef>
          </c:tx>
          <c:spPr>
            <a:ln w="19050" cap="rnd">
              <a:solidFill>
                <a:schemeClr val="accent2"/>
              </a:solidFill>
              <a:round/>
            </a:ln>
            <a:effectLst/>
          </c:spPr>
          <c:marker>
            <c:symbol val="none"/>
          </c:marker>
          <c:cat>
            <c:numRef>
              <c:f>'NT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'NT LH2019'!$B$61:$B$106</c:f>
              <c:numCache>
                <c:formatCode>0.00</c:formatCode>
                <c:ptCount val="46"/>
                <c:pt idx="0">
                  <c:v>-0.63967235526302824</c:v>
                </c:pt>
                <c:pt idx="1">
                  <c:v>-0.38754200493549673</c:v>
                </c:pt>
                <c:pt idx="2">
                  <c:v>-2.5070162120083039</c:v>
                </c:pt>
                <c:pt idx="3">
                  <c:v>-1.2052105936039739</c:v>
                </c:pt>
                <c:pt idx="4">
                  <c:v>-1.9844401980270097</c:v>
                </c:pt>
                <c:pt idx="5">
                  <c:v>-0.66014233232499842</c:v>
                </c:pt>
                <c:pt idx="6">
                  <c:v>-0.34120973847049668</c:v>
                </c:pt>
                <c:pt idx="7">
                  <c:v>-1.2055914402257906</c:v>
                </c:pt>
                <c:pt idx="8">
                  <c:v>0.80550970569109159</c:v>
                </c:pt>
                <c:pt idx="9">
                  <c:v>0.5098951693937871</c:v>
                </c:pt>
                <c:pt idx="10">
                  <c:v>-0.45031219562899127</c:v>
                </c:pt>
                <c:pt idx="11">
                  <c:v>-1.797070446530584E-2</c:v>
                </c:pt>
                <c:pt idx="12">
                  <c:v>-0.64745169701076066</c:v>
                </c:pt>
                <c:pt idx="13">
                  <c:v>0.94094241771832665</c:v>
                </c:pt>
                <c:pt idx="14">
                  <c:v>1.3141387039068653</c:v>
                </c:pt>
                <c:pt idx="15">
                  <c:v>-0.59897820742190944</c:v>
                </c:pt>
                <c:pt idx="16">
                  <c:v>0.35249188174380586</c:v>
                </c:pt>
                <c:pt idx="17">
                  <c:v>0.13618688585263664</c:v>
                </c:pt>
                <c:pt idx="18">
                  <c:v>0.5817607415049495</c:v>
                </c:pt>
                <c:pt idx="19">
                  <c:v>0.43163094599524138</c:v>
                </c:pt>
                <c:pt idx="20">
                  <c:v>1.4509504337237251</c:v>
                </c:pt>
                <c:pt idx="21">
                  <c:v>0.1288271562154806</c:v>
                </c:pt>
                <c:pt idx="22">
                  <c:v>0.3812365703154546</c:v>
                </c:pt>
                <c:pt idx="23">
                  <c:v>0.37206594900281148</c:v>
                </c:pt>
                <c:pt idx="24">
                  <c:v>0.7179643312510654</c:v>
                </c:pt>
                <c:pt idx="25">
                  <c:v>-0.13869238065732467</c:v>
                </c:pt>
                <c:pt idx="26">
                  <c:v>0.51746928270468706</c:v>
                </c:pt>
                <c:pt idx="27">
                  <c:v>0.16955485980524132</c:v>
                </c:pt>
                <c:pt idx="28">
                  <c:v>-0.87424704469999281</c:v>
                </c:pt>
                <c:pt idx="29">
                  <c:v>-1.4380853462392995</c:v>
                </c:pt>
                <c:pt idx="30">
                  <c:v>-0.5701871150906741</c:v>
                </c:pt>
                <c:pt idx="31">
                  <c:v>1.1568887546888735</c:v>
                </c:pt>
                <c:pt idx="32">
                  <c:v>-6.2564897054317573E-2</c:v>
                </c:pt>
                <c:pt idx="33">
                  <c:v>1.6109118853572573</c:v>
                </c:pt>
                <c:pt idx="34">
                  <c:v>-0.6160574436641495</c:v>
                </c:pt>
                <c:pt idx="35">
                  <c:v>0.45874801837311768</c:v>
                </c:pt>
                <c:pt idx="36">
                  <c:v>2.1599226657349972</c:v>
                </c:pt>
                <c:pt idx="37">
                  <c:v>0.82355944153292859</c:v>
                </c:pt>
                <c:pt idx="38">
                  <c:v>-0.18350914666232415</c:v>
                </c:pt>
                <c:pt idx="39">
                  <c:v>-2.5027846977552293</c:v>
                </c:pt>
                <c:pt idx="40">
                  <c:v>-0.14111115065748334</c:v>
                </c:pt>
                <c:pt idx="41">
                  <c:v>1.2201346150100887</c:v>
                </c:pt>
                <c:pt idx="42">
                  <c:v>0.30698647518064542</c:v>
                </c:pt>
                <c:pt idx="43">
                  <c:v>0.79442826858645754</c:v>
                </c:pt>
                <c:pt idx="44">
                  <c:v>0.53912294552722961</c:v>
                </c:pt>
                <c:pt idx="45">
                  <c:v>-0.70855120294985818</c:v>
                </c:pt>
              </c:numCache>
            </c:numRef>
          </c:val>
          <c:smooth val="0"/>
          <c:extLst>
            <c:ext xmlns:c16="http://schemas.microsoft.com/office/drawing/2014/chart" uri="{C3380CC4-5D6E-409C-BE32-E72D297353CC}">
              <c16:uniqueId val="{00000001-09C0-4F7E-A1D8-9E20537053C5}"/>
            </c:ext>
          </c:extLst>
        </c:ser>
        <c:ser>
          <c:idx val="0"/>
          <c:order val="1"/>
          <c:tx>
            <c:strRef>
              <c:f>'NT LH2019'!$L$60</c:f>
              <c:strCache>
                <c:ptCount val="1"/>
                <c:pt idx="0">
                  <c:v>ΣFFDI model</c:v>
                </c:pt>
              </c:strCache>
            </c:strRef>
          </c:tx>
          <c:spPr>
            <a:ln w="19050" cap="rnd">
              <a:solidFill>
                <a:schemeClr val="accent1"/>
              </a:solidFill>
              <a:round/>
            </a:ln>
            <a:effectLst/>
          </c:spPr>
          <c:marker>
            <c:symbol val="none"/>
          </c:marker>
          <c:cat>
            <c:numRef>
              <c:f>'NT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'NT LH2019'!$L$61:$L$106</c:f>
              <c:numCache>
                <c:formatCode>0.00</c:formatCode>
                <c:ptCount val="46"/>
                <c:pt idx="0">
                  <c:v>-2.4277684724346153E-2</c:v>
                </c:pt>
                <c:pt idx="1">
                  <c:v>0.42937362116343475</c:v>
                </c:pt>
                <c:pt idx="2">
                  <c:v>-2.4665953746605069</c:v>
                </c:pt>
                <c:pt idx="3">
                  <c:v>-1.3658490760035182</c:v>
                </c:pt>
                <c:pt idx="4">
                  <c:v>-1.92788590362079</c:v>
                </c:pt>
                <c:pt idx="5">
                  <c:v>-0.55188430021196833</c:v>
                </c:pt>
                <c:pt idx="6">
                  <c:v>-0.20012826723559091</c:v>
                </c:pt>
                <c:pt idx="7">
                  <c:v>-0.84158324209145519</c:v>
                </c:pt>
                <c:pt idx="8">
                  <c:v>0.76290020130064318</c:v>
                </c:pt>
                <c:pt idx="9">
                  <c:v>0.21690221792072972</c:v>
                </c:pt>
                <c:pt idx="10">
                  <c:v>-0.68998637678468744</c:v>
                </c:pt>
                <c:pt idx="11">
                  <c:v>0.57691606918080895</c:v>
                </c:pt>
                <c:pt idx="12">
                  <c:v>-0.38082874897407831</c:v>
                </c:pt>
                <c:pt idx="13">
                  <c:v>0.37382449903254011</c:v>
                </c:pt>
                <c:pt idx="14">
                  <c:v>1.5051776586692418</c:v>
                </c:pt>
                <c:pt idx="15">
                  <c:v>4.3981420875784175E-2</c:v>
                </c:pt>
                <c:pt idx="16">
                  <c:v>0.87590939041808158</c:v>
                </c:pt>
                <c:pt idx="17">
                  <c:v>0.23594479010966043</c:v>
                </c:pt>
                <c:pt idx="18">
                  <c:v>0.90790918777843821</c:v>
                </c:pt>
                <c:pt idx="19">
                  <c:v>0.26686195918319638</c:v>
                </c:pt>
                <c:pt idx="20">
                  <c:v>1.5866686332693658</c:v>
                </c:pt>
                <c:pt idx="21">
                  <c:v>-0.20564169884533753</c:v>
                </c:pt>
                <c:pt idx="22">
                  <c:v>-4.0037786895418273E-2</c:v>
                </c:pt>
                <c:pt idx="23">
                  <c:v>0.52191158463645371</c:v>
                </c:pt>
                <c:pt idx="24">
                  <c:v>0.50944856214139178</c:v>
                </c:pt>
                <c:pt idx="25">
                  <c:v>0.1872799201365018</c:v>
                </c:pt>
                <c:pt idx="26">
                  <c:v>0.45837921806312826</c:v>
                </c:pt>
                <c:pt idx="27">
                  <c:v>-0.40445618994468846</c:v>
                </c:pt>
                <c:pt idx="28">
                  <c:v>-1.1357197652698983</c:v>
                </c:pt>
                <c:pt idx="29">
                  <c:v>-2.0220760547238013</c:v>
                </c:pt>
                <c:pt idx="30">
                  <c:v>-0.44069876932086971</c:v>
                </c:pt>
                <c:pt idx="31">
                  <c:v>1.0714593313547738</c:v>
                </c:pt>
                <c:pt idx="32">
                  <c:v>-0.46944418457187498</c:v>
                </c:pt>
                <c:pt idx="33">
                  <c:v>1.6340581335241897</c:v>
                </c:pt>
                <c:pt idx="34">
                  <c:v>-0.56346871953945388</c:v>
                </c:pt>
                <c:pt idx="35">
                  <c:v>0.39105153329637043</c:v>
                </c:pt>
                <c:pt idx="36">
                  <c:v>0.90890998571297443</c:v>
                </c:pt>
                <c:pt idx="37">
                  <c:v>8.5807492238286903E-2</c:v>
                </c:pt>
                <c:pt idx="38">
                  <c:v>0.19141485593051352</c:v>
                </c:pt>
                <c:pt idx="39">
                  <c:v>-2.5376717741692967</c:v>
                </c:pt>
                <c:pt idx="40">
                  <c:v>-0.36338134622090268</c:v>
                </c:pt>
                <c:pt idx="41">
                  <c:v>1.6920765628642536</c:v>
                </c:pt>
                <c:pt idx="42">
                  <c:v>0.20659016369005173</c:v>
                </c:pt>
                <c:pt idx="43">
                  <c:v>0.87106756982721878</c:v>
                </c:pt>
                <c:pt idx="44">
                  <c:v>0.97900047872813967</c:v>
                </c:pt>
                <c:pt idx="45">
                  <c:v>-0.85920977723766467</c:v>
                </c:pt>
              </c:numCache>
            </c:numRef>
          </c:val>
          <c:smooth val="0"/>
          <c:extLst>
            <c:ext xmlns:c16="http://schemas.microsoft.com/office/drawing/2014/chart" uri="{C3380CC4-5D6E-409C-BE32-E72D297353CC}">
              <c16:uniqueId val="{00000003-09C0-4F7E-A1D8-9E20537053C5}"/>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1"/>
          <c:order val="0"/>
          <c:tx>
            <c:strRef>
              <c:f>'NT LH2019'!$I$60</c:f>
              <c:strCache>
                <c:ptCount val="1"/>
                <c:pt idx="0">
                  <c:v>Tmax</c:v>
                </c:pt>
              </c:strCache>
            </c:strRef>
          </c:tx>
          <c:spPr>
            <a:ln w="28575" cap="rnd">
              <a:solidFill>
                <a:schemeClr val="accent2"/>
              </a:solidFill>
              <a:round/>
            </a:ln>
            <a:effectLst/>
          </c:spPr>
          <c:marker>
            <c:symbol val="none"/>
          </c:marker>
          <c:cat>
            <c:numRef>
              <c:f>'NT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'NT LH2019'!$I$61:$I$106</c:f>
              <c:numCache>
                <c:formatCode>0.00</c:formatCode>
                <c:ptCount val="46"/>
                <c:pt idx="0">
                  <c:v>-0.30613545344203885</c:v>
                </c:pt>
                <c:pt idx="1">
                  <c:v>0.63071674655796173</c:v>
                </c:pt>
                <c:pt idx="2">
                  <c:v>-1.2033608784420373</c:v>
                </c:pt>
                <c:pt idx="3">
                  <c:v>-0.78923346177537113</c:v>
                </c:pt>
                <c:pt idx="4">
                  <c:v>-1.2375223784420371</c:v>
                </c:pt>
                <c:pt idx="5">
                  <c:v>-0.7490833117753759</c:v>
                </c:pt>
                <c:pt idx="6">
                  <c:v>-0.34890819510870585</c:v>
                </c:pt>
                <c:pt idx="7">
                  <c:v>-0.73180891177537433</c:v>
                </c:pt>
                <c:pt idx="8">
                  <c:v>0.90155675489129905</c:v>
                </c:pt>
                <c:pt idx="9">
                  <c:v>0.40461170489129472</c:v>
                </c:pt>
                <c:pt idx="10">
                  <c:v>-0.46110251177536909</c:v>
                </c:pt>
                <c:pt idx="11">
                  <c:v>-0.60998198677537019</c:v>
                </c:pt>
                <c:pt idx="12">
                  <c:v>-0.39593593677537342</c:v>
                </c:pt>
                <c:pt idx="13">
                  <c:v>-1.9806078442041297E-2</c:v>
                </c:pt>
                <c:pt idx="14">
                  <c:v>0.29626677989129391</c:v>
                </c:pt>
                <c:pt idx="15">
                  <c:v>-0.42142972010870494</c:v>
                </c:pt>
                <c:pt idx="16">
                  <c:v>0.22981967989129259</c:v>
                </c:pt>
                <c:pt idx="17">
                  <c:v>-0.14649856177537046</c:v>
                </c:pt>
                <c:pt idx="18">
                  <c:v>-1.0236628442033435E-2</c:v>
                </c:pt>
                <c:pt idx="19">
                  <c:v>0.16479760489129447</c:v>
                </c:pt>
                <c:pt idx="20">
                  <c:v>0.79518238822462806</c:v>
                </c:pt>
                <c:pt idx="21">
                  <c:v>-0.10202561177537106</c:v>
                </c:pt>
                <c:pt idx="22">
                  <c:v>-0.19683122844203993</c:v>
                </c:pt>
                <c:pt idx="23">
                  <c:v>-0.28677202010871028</c:v>
                </c:pt>
                <c:pt idx="24">
                  <c:v>0.37508087989128924</c:v>
                </c:pt>
                <c:pt idx="25">
                  <c:v>2.218193822462311E-2</c:v>
                </c:pt>
                <c:pt idx="26">
                  <c:v>0.59868742989129586</c:v>
                </c:pt>
                <c:pt idx="27">
                  <c:v>0.45904367989129469</c:v>
                </c:pt>
                <c:pt idx="28">
                  <c:v>-0.78553699510870345</c:v>
                </c:pt>
                <c:pt idx="29">
                  <c:v>-0.84923980344204253</c:v>
                </c:pt>
                <c:pt idx="30">
                  <c:v>8.1610288224627681E-2</c:v>
                </c:pt>
                <c:pt idx="31">
                  <c:v>0.61109672989129038</c:v>
                </c:pt>
                <c:pt idx="32">
                  <c:v>0.30961862155795927</c:v>
                </c:pt>
                <c:pt idx="33">
                  <c:v>0.90191871322463157</c:v>
                </c:pt>
                <c:pt idx="34">
                  <c:v>8.1158988224629525E-2</c:v>
                </c:pt>
                <c:pt idx="35">
                  <c:v>0.34071529655795985</c:v>
                </c:pt>
                <c:pt idx="36">
                  <c:v>0.43205727155795515</c:v>
                </c:pt>
                <c:pt idx="37">
                  <c:v>0.25746490489129314</c:v>
                </c:pt>
                <c:pt idx="38">
                  <c:v>0.14676246322462205</c:v>
                </c:pt>
                <c:pt idx="39">
                  <c:v>-1.5581869951087093</c:v>
                </c:pt>
                <c:pt idx="40">
                  <c:v>-0.36434043677537531</c:v>
                </c:pt>
                <c:pt idx="41">
                  <c:v>1.0873981215579605</c:v>
                </c:pt>
                <c:pt idx="42">
                  <c:v>0.68559793822462822</c:v>
                </c:pt>
                <c:pt idx="43">
                  <c:v>0.3893444632246279</c:v>
                </c:pt>
                <c:pt idx="44">
                  <c:v>0.99623854655795441</c:v>
                </c:pt>
                <c:pt idx="45">
                  <c:v>0.37504917155796136</c:v>
                </c:pt>
              </c:numCache>
            </c:numRef>
          </c:val>
          <c:smooth val="0"/>
          <c:extLst>
            <c:ext xmlns:c16="http://schemas.microsoft.com/office/drawing/2014/chart" uri="{C3380CC4-5D6E-409C-BE32-E72D297353CC}">
              <c16:uniqueId val="{00000000-78B3-490F-9FA3-DEC8F6D12628}"/>
            </c:ext>
          </c:extLst>
        </c:ser>
        <c:ser>
          <c:idx val="0"/>
          <c:order val="1"/>
          <c:tx>
            <c:strRef>
              <c:f>'NT LH2019'!$O$60</c:f>
              <c:strCache>
                <c:ptCount val="1"/>
                <c:pt idx="0">
                  <c:v>Tmax HQD</c:v>
                </c:pt>
              </c:strCache>
            </c:strRef>
          </c:tx>
          <c:spPr>
            <a:ln w="28575" cap="rnd">
              <a:solidFill>
                <a:schemeClr val="accent1"/>
              </a:solidFill>
              <a:round/>
            </a:ln>
            <a:effectLst/>
          </c:spPr>
          <c:marker>
            <c:symbol val="none"/>
          </c:marker>
          <c:cat>
            <c:numRef>
              <c:f>'NT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'NT LH2019'!$O$61:$O$106</c:f>
              <c:numCache>
                <c:formatCode>0.00</c:formatCode>
                <c:ptCount val="46"/>
                <c:pt idx="0">
                  <c:v>-0.13282608695652698</c:v>
                </c:pt>
                <c:pt idx="1">
                  <c:v>0.47717391304347245</c:v>
                </c:pt>
                <c:pt idx="2">
                  <c:v>-1.5028260869565244</c:v>
                </c:pt>
                <c:pt idx="3">
                  <c:v>-0.88282608695652343</c:v>
                </c:pt>
                <c:pt idx="4">
                  <c:v>-1.3328260869565227</c:v>
                </c:pt>
                <c:pt idx="5">
                  <c:v>-0.93282608695652414</c:v>
                </c:pt>
                <c:pt idx="6">
                  <c:v>-0.26282608695652598</c:v>
                </c:pt>
                <c:pt idx="7">
                  <c:v>-0.97282608695652328</c:v>
                </c:pt>
                <c:pt idx="8">
                  <c:v>0.88717391304347615</c:v>
                </c:pt>
                <c:pt idx="9">
                  <c:v>0.46717391304347444</c:v>
                </c:pt>
                <c:pt idx="10">
                  <c:v>-0.43282608695652414</c:v>
                </c:pt>
                <c:pt idx="11">
                  <c:v>-0.47282608695652328</c:v>
                </c:pt>
                <c:pt idx="12">
                  <c:v>-0.26282608695652598</c:v>
                </c:pt>
                <c:pt idx="13">
                  <c:v>-7.2826086956524705E-2</c:v>
                </c:pt>
                <c:pt idx="14">
                  <c:v>0.80717391304347785</c:v>
                </c:pt>
                <c:pt idx="15">
                  <c:v>-0.34282608695652428</c:v>
                </c:pt>
                <c:pt idx="16">
                  <c:v>0.50717391304347359</c:v>
                </c:pt>
                <c:pt idx="17">
                  <c:v>8.717391304347899E-2</c:v>
                </c:pt>
                <c:pt idx="18">
                  <c:v>9.7173913043477E-2</c:v>
                </c:pt>
                <c:pt idx="19">
                  <c:v>0.45717391304347643</c:v>
                </c:pt>
                <c:pt idx="20">
                  <c:v>0.83717391304347899</c:v>
                </c:pt>
                <c:pt idx="21">
                  <c:v>-0.17282608695652613</c:v>
                </c:pt>
                <c:pt idx="22">
                  <c:v>-0.14282608695652499</c:v>
                </c:pt>
                <c:pt idx="23">
                  <c:v>-0.37282608695652542</c:v>
                </c:pt>
                <c:pt idx="24">
                  <c:v>0.597173913043477</c:v>
                </c:pt>
                <c:pt idx="25">
                  <c:v>-0.152826086956523</c:v>
                </c:pt>
                <c:pt idx="26">
                  <c:v>0.62717391304347814</c:v>
                </c:pt>
                <c:pt idx="27">
                  <c:v>0.29717391304347274</c:v>
                </c:pt>
                <c:pt idx="28">
                  <c:v>-1.1228260869565254</c:v>
                </c:pt>
                <c:pt idx="29">
                  <c:v>-0.70282608695652371</c:v>
                </c:pt>
                <c:pt idx="30">
                  <c:v>-2.8260869565244207E-3</c:v>
                </c:pt>
                <c:pt idx="31">
                  <c:v>0.65717391304347217</c:v>
                </c:pt>
                <c:pt idx="32">
                  <c:v>0.1771739130434753</c:v>
                </c:pt>
                <c:pt idx="33">
                  <c:v>0.99717391304347558</c:v>
                </c:pt>
                <c:pt idx="34">
                  <c:v>-0.16282608695652456</c:v>
                </c:pt>
                <c:pt idx="35">
                  <c:v>0.11717391304347302</c:v>
                </c:pt>
                <c:pt idx="36">
                  <c:v>0.48717391304347757</c:v>
                </c:pt>
                <c:pt idx="37">
                  <c:v>0.11717391304347302</c:v>
                </c:pt>
                <c:pt idx="38">
                  <c:v>0.31717391304347586</c:v>
                </c:pt>
                <c:pt idx="39">
                  <c:v>-1.7828260869565256</c:v>
                </c:pt>
                <c:pt idx="40">
                  <c:v>-0.4428260869565257</c:v>
                </c:pt>
                <c:pt idx="41">
                  <c:v>1.0471739130434727</c:v>
                </c:pt>
                <c:pt idx="42">
                  <c:v>0.80717391304347785</c:v>
                </c:pt>
                <c:pt idx="43">
                  <c:v>0.54717391304347274</c:v>
                </c:pt>
                <c:pt idx="44">
                  <c:v>1.0671739130434759</c:v>
                </c:pt>
                <c:pt idx="45">
                  <c:v>0.1771739130434753</c:v>
                </c:pt>
              </c:numCache>
            </c:numRef>
          </c:val>
          <c:smooth val="0"/>
          <c:extLst>
            <c:ext xmlns:c16="http://schemas.microsoft.com/office/drawing/2014/chart" uri="{C3380CC4-5D6E-409C-BE32-E72D297353CC}">
              <c16:uniqueId val="{00000001-78B3-490F-9FA3-DEC8F6D12628}"/>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Anomaly</a:t>
                </a:r>
              </a:p>
            </c:rich>
          </c:tx>
          <c:overlay val="0"/>
          <c:spPr>
            <a:noFill/>
            <a:ln>
              <a:noFill/>
            </a:ln>
            <a:effectLst/>
          </c:sp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between"/>
      </c:valAx>
      <c:spPr>
        <a:noFill/>
        <a:ln>
          <a:solidFill>
            <a:schemeClr val="tx1"/>
          </a:solid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ln>
      <a:noFill/>
    </a:ln>
  </c:spPr>
  <c:txPr>
    <a:bodyPr/>
    <a:lstStyle/>
    <a:p>
      <a:pPr>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Northern Territory</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'NT LH2019'!$C$60</c:f>
              <c:strCache>
                <c:ptCount val="1"/>
                <c:pt idx="0">
                  <c:v>97FFDI LH2019</c:v>
                </c:pt>
              </c:strCache>
            </c:strRef>
          </c:tx>
          <c:spPr>
            <a:ln w="19050" cap="rnd">
              <a:solidFill>
                <a:schemeClr val="accent2"/>
              </a:solidFill>
              <a:round/>
            </a:ln>
            <a:effectLst/>
          </c:spPr>
          <c:marker>
            <c:symbol val="none"/>
          </c:marker>
          <c:cat>
            <c:numRef>
              <c:f>'NT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'NT LH2019'!$C$61:$C$106</c:f>
              <c:numCache>
                <c:formatCode>0.00</c:formatCode>
                <c:ptCount val="46"/>
                <c:pt idx="0">
                  <c:v>-1.2319184350449954</c:v>
                </c:pt>
                <c:pt idx="1">
                  <c:v>-0.2621288818692406</c:v>
                </c:pt>
                <c:pt idx="2">
                  <c:v>-1.6230166805646771</c:v>
                </c:pt>
                <c:pt idx="3">
                  <c:v>-1.6575462260905387</c:v>
                </c:pt>
                <c:pt idx="4">
                  <c:v>-2.1431232470524533</c:v>
                </c:pt>
                <c:pt idx="5">
                  <c:v>-0.65007686597384728</c:v>
                </c:pt>
                <c:pt idx="6">
                  <c:v>-0.30574761943280099</c:v>
                </c:pt>
                <c:pt idx="7">
                  <c:v>-0.89649250185857043</c:v>
                </c:pt>
                <c:pt idx="8">
                  <c:v>0.95280399290933704</c:v>
                </c:pt>
                <c:pt idx="9">
                  <c:v>0.66036944581677592</c:v>
                </c:pt>
                <c:pt idx="10">
                  <c:v>-8.7426524390917498E-2</c:v>
                </c:pt>
                <c:pt idx="11">
                  <c:v>-6.1030155284452985E-2</c:v>
                </c:pt>
                <c:pt idx="12">
                  <c:v>-0.42402356557715631</c:v>
                </c:pt>
                <c:pt idx="13">
                  <c:v>1.0994427031749898</c:v>
                </c:pt>
                <c:pt idx="14">
                  <c:v>1.5886522045413431</c:v>
                </c:pt>
                <c:pt idx="15">
                  <c:v>-0.34414732426954675</c:v>
                </c:pt>
                <c:pt idx="16">
                  <c:v>0.88691093053213022</c:v>
                </c:pt>
                <c:pt idx="17">
                  <c:v>-9.185645371835803E-2</c:v>
                </c:pt>
                <c:pt idx="18">
                  <c:v>0.73618918112449649</c:v>
                </c:pt>
                <c:pt idx="19">
                  <c:v>0.93501271784232998</c:v>
                </c:pt>
                <c:pt idx="20">
                  <c:v>0.81775294004844046</c:v>
                </c:pt>
                <c:pt idx="21">
                  <c:v>0.41395434429703215</c:v>
                </c:pt>
                <c:pt idx="22">
                  <c:v>0.24495399118621058</c:v>
                </c:pt>
                <c:pt idx="23">
                  <c:v>0.35861821738676414</c:v>
                </c:pt>
                <c:pt idx="24">
                  <c:v>0.43172035752163224</c:v>
                </c:pt>
                <c:pt idx="25">
                  <c:v>9.7661640789477769E-2</c:v>
                </c:pt>
                <c:pt idx="26">
                  <c:v>0.33655117379597382</c:v>
                </c:pt>
                <c:pt idx="27">
                  <c:v>-0.15387940568082425</c:v>
                </c:pt>
                <c:pt idx="28">
                  <c:v>-1.0350840562422954</c:v>
                </c:pt>
                <c:pt idx="29">
                  <c:v>-1.5409896865784269</c:v>
                </c:pt>
                <c:pt idx="30">
                  <c:v>-0.75290209931345364</c:v>
                </c:pt>
                <c:pt idx="31">
                  <c:v>0.64514148637118574</c:v>
                </c:pt>
                <c:pt idx="32">
                  <c:v>5.9337580030396513E-2</c:v>
                </c:pt>
                <c:pt idx="33">
                  <c:v>0.93089755568147392</c:v>
                </c:pt>
                <c:pt idx="34">
                  <c:v>-0.64602562678694953</c:v>
                </c:pt>
                <c:pt idx="35">
                  <c:v>0.1243193824756746</c:v>
                </c:pt>
                <c:pt idx="36">
                  <c:v>2.1884394434861183</c:v>
                </c:pt>
                <c:pt idx="37">
                  <c:v>0.54144325433061247</c:v>
                </c:pt>
                <c:pt idx="38">
                  <c:v>-0.22884939764188156</c:v>
                </c:pt>
                <c:pt idx="39">
                  <c:v>-3.060898623057219</c:v>
                </c:pt>
                <c:pt idx="40">
                  <c:v>-1.0488481931370528E-2</c:v>
                </c:pt>
                <c:pt idx="41">
                  <c:v>1.0403502227238886</c:v>
                </c:pt>
                <c:pt idx="42">
                  <c:v>0.91225823815501994</c:v>
                </c:pt>
                <c:pt idx="43">
                  <c:v>0.64711334902244599</c:v>
                </c:pt>
                <c:pt idx="44">
                  <c:v>0.74549189912087865</c:v>
                </c:pt>
                <c:pt idx="45">
                  <c:v>-0.18773439400465911</c:v>
                </c:pt>
              </c:numCache>
            </c:numRef>
          </c:val>
          <c:smooth val="0"/>
          <c:extLst>
            <c:ext xmlns:c16="http://schemas.microsoft.com/office/drawing/2014/chart" uri="{C3380CC4-5D6E-409C-BE32-E72D297353CC}">
              <c16:uniqueId val="{00000001-333E-4FAC-A5E0-DBF83E04D5D3}"/>
            </c:ext>
          </c:extLst>
        </c:ser>
        <c:ser>
          <c:idx val="0"/>
          <c:order val="1"/>
          <c:tx>
            <c:strRef>
              <c:f>'NT LH2019'!$M$60</c:f>
              <c:strCache>
                <c:ptCount val="1"/>
                <c:pt idx="0">
                  <c:v>Days VHi+ model</c:v>
                </c:pt>
              </c:strCache>
            </c:strRef>
          </c:tx>
          <c:spPr>
            <a:ln w="19050" cap="rnd">
              <a:solidFill>
                <a:schemeClr val="accent1"/>
              </a:solidFill>
              <a:round/>
            </a:ln>
            <a:effectLst/>
          </c:spPr>
          <c:marker>
            <c:symbol val="none"/>
          </c:marker>
          <c:cat>
            <c:numRef>
              <c:f>'NT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'NT LH2019'!$M$61:$M$106</c:f>
              <c:numCache>
                <c:formatCode>0.00</c:formatCode>
                <c:ptCount val="46"/>
                <c:pt idx="0">
                  <c:v>-7.251893575114543E-2</c:v>
                </c:pt>
                <c:pt idx="1">
                  <c:v>0.4144030124951586</c:v>
                </c:pt>
                <c:pt idx="2">
                  <c:v>-2.3956317702674945</c:v>
                </c:pt>
                <c:pt idx="3">
                  <c:v>-1.5045822947640333</c:v>
                </c:pt>
                <c:pt idx="4">
                  <c:v>-1.9343603776606724</c:v>
                </c:pt>
                <c:pt idx="5">
                  <c:v>-0.53439064101929878</c:v>
                </c:pt>
                <c:pt idx="6">
                  <c:v>-0.29207867554694933</c:v>
                </c:pt>
                <c:pt idx="7">
                  <c:v>-0.98310505515764257</c:v>
                </c:pt>
                <c:pt idx="8">
                  <c:v>0.72136161282024647</c:v>
                </c:pt>
                <c:pt idx="9">
                  <c:v>0.25187101526385025</c:v>
                </c:pt>
                <c:pt idx="10">
                  <c:v>-0.72901033319142561</c:v>
                </c:pt>
                <c:pt idx="11">
                  <c:v>0.60184136702903301</c:v>
                </c:pt>
                <c:pt idx="12">
                  <c:v>-0.385789919192359</c:v>
                </c:pt>
                <c:pt idx="13">
                  <c:v>0.34805157249836521</c:v>
                </c:pt>
                <c:pt idx="14">
                  <c:v>1.4813097393091204</c:v>
                </c:pt>
                <c:pt idx="15">
                  <c:v>1.5496463791877541E-2</c:v>
                </c:pt>
                <c:pt idx="16">
                  <c:v>0.79952201247985732</c:v>
                </c:pt>
                <c:pt idx="17">
                  <c:v>0.28035995262165087</c:v>
                </c:pt>
                <c:pt idx="18">
                  <c:v>0.82328979839533312</c:v>
                </c:pt>
                <c:pt idx="19">
                  <c:v>0.30091630624489857</c:v>
                </c:pt>
                <c:pt idx="20">
                  <c:v>1.5256950550793571</c:v>
                </c:pt>
                <c:pt idx="21">
                  <c:v>-0.23219621005525637</c:v>
                </c:pt>
                <c:pt idx="22">
                  <c:v>-0.15895623156251062</c:v>
                </c:pt>
                <c:pt idx="23">
                  <c:v>0.59021264838159404</c:v>
                </c:pt>
                <c:pt idx="24">
                  <c:v>0.40615589848668637</c:v>
                </c:pt>
                <c:pt idx="25">
                  <c:v>0.24682397444492332</c:v>
                </c:pt>
                <c:pt idx="26">
                  <c:v>0.40061753389251303</c:v>
                </c:pt>
                <c:pt idx="27">
                  <c:v>-0.41026551878097667</c:v>
                </c:pt>
                <c:pt idx="28">
                  <c:v>-0.98948341933415418</c:v>
                </c:pt>
                <c:pt idx="29">
                  <c:v>-1.954182526937924</c:v>
                </c:pt>
                <c:pt idx="30">
                  <c:v>-0.56477380361214702</c:v>
                </c:pt>
                <c:pt idx="31">
                  <c:v>1.1883406452883158</c:v>
                </c:pt>
                <c:pt idx="32">
                  <c:v>-0.36098350230583304</c:v>
                </c:pt>
                <c:pt idx="33">
                  <c:v>1.5725563624340295</c:v>
                </c:pt>
                <c:pt idx="34">
                  <c:v>-0.39270926857291105</c:v>
                </c:pt>
                <c:pt idx="35">
                  <c:v>0.46385034043824369</c:v>
                </c:pt>
                <c:pt idx="36">
                  <c:v>0.92621767448701631</c:v>
                </c:pt>
                <c:pt idx="37">
                  <c:v>0.14359407456064791</c:v>
                </c:pt>
                <c:pt idx="38">
                  <c:v>0.34055056907296022</c:v>
                </c:pt>
                <c:pt idx="39">
                  <c:v>-2.4909122485200856</c:v>
                </c:pt>
                <c:pt idx="40">
                  <c:v>-0.42713906512774763</c:v>
                </c:pt>
                <c:pt idx="41">
                  <c:v>1.7255066863777415</c:v>
                </c:pt>
                <c:pt idx="42">
                  <c:v>0.24375343692249418</c:v>
                </c:pt>
                <c:pt idx="43">
                  <c:v>0.94227563443494711</c:v>
                </c:pt>
                <c:pt idx="44">
                  <c:v>1.0764664761507272</c:v>
                </c:pt>
                <c:pt idx="45">
                  <c:v>-1.0179700660410311</c:v>
                </c:pt>
              </c:numCache>
            </c:numRef>
          </c:val>
          <c:smooth val="0"/>
          <c:extLst>
            <c:ext xmlns:c16="http://schemas.microsoft.com/office/drawing/2014/chart" uri="{C3380CC4-5D6E-409C-BE32-E72D297353CC}">
              <c16:uniqueId val="{00000003-333E-4FAC-A5E0-DBF83E04D5D3}"/>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ΣFFDI</c:v>
          </c:tx>
          <c:spPr>
            <a:ln w="25400" cap="rnd">
              <a:solidFill>
                <a:srgbClr val="C00000"/>
              </a:solidFill>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LH2019'!$M$61:$M$106</c:f>
              <c:numCache>
                <c:formatCode>0.00</c:formatCode>
                <c:ptCount val="46"/>
                <c:pt idx="0">
                  <c:v>-7.251893575114543E-2</c:v>
                </c:pt>
                <c:pt idx="1">
                  <c:v>0.4144030124951586</c:v>
                </c:pt>
                <c:pt idx="2">
                  <c:v>-2.3956317702674945</c:v>
                </c:pt>
                <c:pt idx="3">
                  <c:v>-1.5045822947640333</c:v>
                </c:pt>
                <c:pt idx="4">
                  <c:v>-1.9343603776606724</c:v>
                </c:pt>
                <c:pt idx="5">
                  <c:v>-0.53439064101929878</c:v>
                </c:pt>
                <c:pt idx="6">
                  <c:v>-0.29207867554694933</c:v>
                </c:pt>
                <c:pt idx="7">
                  <c:v>-0.98310505515764257</c:v>
                </c:pt>
                <c:pt idx="8">
                  <c:v>0.72136161282024647</c:v>
                </c:pt>
                <c:pt idx="9">
                  <c:v>0.25187101526385025</c:v>
                </c:pt>
                <c:pt idx="10">
                  <c:v>-0.72901033319142561</c:v>
                </c:pt>
                <c:pt idx="11">
                  <c:v>0.60184136702903301</c:v>
                </c:pt>
                <c:pt idx="12">
                  <c:v>-0.385789919192359</c:v>
                </c:pt>
                <c:pt idx="13">
                  <c:v>0.34805157249836521</c:v>
                </c:pt>
                <c:pt idx="14">
                  <c:v>1.4813097393091204</c:v>
                </c:pt>
                <c:pt idx="15">
                  <c:v>1.5496463791877541E-2</c:v>
                </c:pt>
                <c:pt idx="16">
                  <c:v>0.79952201247985732</c:v>
                </c:pt>
                <c:pt idx="17">
                  <c:v>0.28035995262165087</c:v>
                </c:pt>
                <c:pt idx="18">
                  <c:v>0.82328979839533312</c:v>
                </c:pt>
                <c:pt idx="19">
                  <c:v>0.30091630624489857</c:v>
                </c:pt>
                <c:pt idx="20">
                  <c:v>1.5256950550793571</c:v>
                </c:pt>
                <c:pt idx="21">
                  <c:v>-0.23219621005525637</c:v>
                </c:pt>
                <c:pt idx="22">
                  <c:v>-0.15895623156251062</c:v>
                </c:pt>
                <c:pt idx="23">
                  <c:v>0.59021264838159404</c:v>
                </c:pt>
                <c:pt idx="24">
                  <c:v>0.40615589848668637</c:v>
                </c:pt>
                <c:pt idx="25">
                  <c:v>0.24682397444492332</c:v>
                </c:pt>
                <c:pt idx="26">
                  <c:v>0.40061753389251303</c:v>
                </c:pt>
                <c:pt idx="27">
                  <c:v>-0.41026551878097667</c:v>
                </c:pt>
                <c:pt idx="28">
                  <c:v>-0.98948341933415418</c:v>
                </c:pt>
                <c:pt idx="29">
                  <c:v>-1.954182526937924</c:v>
                </c:pt>
                <c:pt idx="30">
                  <c:v>-0.56477380361214702</c:v>
                </c:pt>
                <c:pt idx="31">
                  <c:v>1.1883406452883158</c:v>
                </c:pt>
                <c:pt idx="32">
                  <c:v>-0.36098350230583304</c:v>
                </c:pt>
                <c:pt idx="33">
                  <c:v>1.5725563624340295</c:v>
                </c:pt>
                <c:pt idx="34">
                  <c:v>-0.39270926857291105</c:v>
                </c:pt>
                <c:pt idx="35">
                  <c:v>0.46385034043824369</c:v>
                </c:pt>
                <c:pt idx="36">
                  <c:v>0.92621767448701631</c:v>
                </c:pt>
                <c:pt idx="37">
                  <c:v>0.14359407456064791</c:v>
                </c:pt>
                <c:pt idx="38">
                  <c:v>0.34055056907296022</c:v>
                </c:pt>
                <c:pt idx="39">
                  <c:v>-2.4909122485200856</c:v>
                </c:pt>
                <c:pt idx="40">
                  <c:v>-0.42713906512774763</c:v>
                </c:pt>
                <c:pt idx="41">
                  <c:v>1.7255066863777415</c:v>
                </c:pt>
                <c:pt idx="42">
                  <c:v>0.24375343692249418</c:v>
                </c:pt>
                <c:pt idx="43">
                  <c:v>0.94227563443494711</c:v>
                </c:pt>
                <c:pt idx="44">
                  <c:v>1.0764664761507272</c:v>
                </c:pt>
                <c:pt idx="45">
                  <c:v>-1.0179700660410311</c:v>
                </c:pt>
              </c:numCache>
            </c:numRef>
          </c:val>
          <c:smooth val="0"/>
          <c:extLst>
            <c:ext xmlns:c16="http://schemas.microsoft.com/office/drawing/2014/chart" uri="{C3380CC4-5D6E-409C-BE32-E72D297353CC}">
              <c16:uniqueId val="{00000001-5672-43D9-A26D-4D3E33C01A8B}"/>
            </c:ext>
          </c:extLst>
        </c:ser>
        <c:ser>
          <c:idx val="1"/>
          <c:order val="1"/>
          <c:tx>
            <c:v>DF</c:v>
          </c:tx>
          <c:spPr>
            <a:ln w="19050" cap="rnd">
              <a:solidFill>
                <a:schemeClr val="accent3"/>
              </a:solidFill>
              <a:prstDash val="sysDot"/>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LH2019'!$D$61:$D$106</c:f>
              <c:numCache>
                <c:formatCode>0.00</c:formatCode>
                <c:ptCount val="46"/>
                <c:pt idx="0">
                  <c:v>0.11768562471014477</c:v>
                </c:pt>
                <c:pt idx="1">
                  <c:v>0.55999475804347743</c:v>
                </c:pt>
                <c:pt idx="2">
                  <c:v>-1.3151341727898558</c:v>
                </c:pt>
                <c:pt idx="3">
                  <c:v>-0.74760135195652122</c:v>
                </c:pt>
                <c:pt idx="4">
                  <c:v>-1.0527735827898557</c:v>
                </c:pt>
                <c:pt idx="5">
                  <c:v>-0.21827749612318925</c:v>
                </c:pt>
                <c:pt idx="6">
                  <c:v>-3.4224429456521932E-2</c:v>
                </c:pt>
                <c:pt idx="7">
                  <c:v>-0.36995973445652197</c:v>
                </c:pt>
                <c:pt idx="8">
                  <c:v>0.62383965387680984</c:v>
                </c:pt>
                <c:pt idx="9">
                  <c:v>0.31150026971014544</c:v>
                </c:pt>
                <c:pt idx="10">
                  <c:v>-0.41306367278985601</c:v>
                </c:pt>
                <c:pt idx="11">
                  <c:v>-0.19303549362318861</c:v>
                </c:pt>
                <c:pt idx="12">
                  <c:v>-0.50469503528985626</c:v>
                </c:pt>
                <c:pt idx="13">
                  <c:v>0.39741810554347712</c:v>
                </c:pt>
                <c:pt idx="14">
                  <c:v>0.62064217471014604</c:v>
                </c:pt>
                <c:pt idx="15">
                  <c:v>-0.1193887586231881</c:v>
                </c:pt>
                <c:pt idx="16">
                  <c:v>0.20323841887681215</c:v>
                </c:pt>
                <c:pt idx="17">
                  <c:v>-1.5111559456522983E-2</c:v>
                </c:pt>
                <c:pt idx="18">
                  <c:v>0.56406943971014467</c:v>
                </c:pt>
                <c:pt idx="19">
                  <c:v>0.33557586471014478</c:v>
                </c:pt>
                <c:pt idx="20">
                  <c:v>0.91858475971014375</c:v>
                </c:pt>
                <c:pt idx="21">
                  <c:v>0.30734109054347858</c:v>
                </c:pt>
                <c:pt idx="22">
                  <c:v>0.27126961054347642</c:v>
                </c:pt>
                <c:pt idx="23">
                  <c:v>0.18711183637681117</c:v>
                </c:pt>
                <c:pt idx="24">
                  <c:v>0.43265613637681088</c:v>
                </c:pt>
                <c:pt idx="25">
                  <c:v>-0.1649823311231895</c:v>
                </c:pt>
                <c:pt idx="26">
                  <c:v>0.31181147471014459</c:v>
                </c:pt>
                <c:pt idx="27">
                  <c:v>7.6464329710145051E-2</c:v>
                </c:pt>
                <c:pt idx="28">
                  <c:v>-0.79777141778985516</c:v>
                </c:pt>
                <c:pt idx="29">
                  <c:v>-0.96868261028985536</c:v>
                </c:pt>
                <c:pt idx="30">
                  <c:v>-0.22910750362318932</c:v>
                </c:pt>
                <c:pt idx="31">
                  <c:v>0.59159147554347857</c:v>
                </c:pt>
                <c:pt idx="32">
                  <c:v>-2.3890991956522889E-2</c:v>
                </c:pt>
                <c:pt idx="33">
                  <c:v>0.82595407637681273</c:v>
                </c:pt>
                <c:pt idx="34">
                  <c:v>-0.27927747612318932</c:v>
                </c:pt>
                <c:pt idx="35">
                  <c:v>0.39106889721014415</c:v>
                </c:pt>
                <c:pt idx="36">
                  <c:v>0.82716977887681065</c:v>
                </c:pt>
                <c:pt idx="37">
                  <c:v>0.25872646554347778</c:v>
                </c:pt>
                <c:pt idx="38">
                  <c:v>-0.48743307945652248</c:v>
                </c:pt>
                <c:pt idx="39">
                  <c:v>-1.8877959194565221</c:v>
                </c:pt>
                <c:pt idx="40">
                  <c:v>-0.21611864028985472</c:v>
                </c:pt>
                <c:pt idx="41">
                  <c:v>0.43184392971014507</c:v>
                </c:pt>
                <c:pt idx="42">
                  <c:v>4.7386326376811283E-2</c:v>
                </c:pt>
                <c:pt idx="43">
                  <c:v>0.46895581221014471</c:v>
                </c:pt>
                <c:pt idx="44">
                  <c:v>0.33907654471014492</c:v>
                </c:pt>
                <c:pt idx="45">
                  <c:v>-0.38265159695652251</c:v>
                </c:pt>
              </c:numCache>
            </c:numRef>
          </c:val>
          <c:smooth val="0"/>
          <c:extLst>
            <c:ext xmlns:c16="http://schemas.microsoft.com/office/drawing/2014/chart" uri="{C3380CC4-5D6E-409C-BE32-E72D297353CC}">
              <c16:uniqueId val="{00000003-5672-43D9-A26D-4D3E33C01A8B}"/>
            </c:ext>
          </c:extLst>
        </c:ser>
        <c:ser>
          <c:idx val="2"/>
          <c:order val="2"/>
          <c:tx>
            <c:v>KBDI</c:v>
          </c:tx>
          <c:spPr>
            <a:ln w="12700" cap="rnd">
              <a:solidFill>
                <a:schemeClr val="accent3"/>
              </a:solidFill>
              <a:prstDash val="sysDash"/>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LH2019'!$E$61:$E$106</c:f>
              <c:numCache>
                <c:formatCode>0.00</c:formatCode>
                <c:ptCount val="46"/>
                <c:pt idx="0">
                  <c:v>-0.11787742538019796</c:v>
                </c:pt>
                <c:pt idx="1">
                  <c:v>0.66432033619434927</c:v>
                </c:pt>
                <c:pt idx="2">
                  <c:v>-1.8399251582766478</c:v>
                </c:pt>
                <c:pt idx="3">
                  <c:v>-1.6431194281979364</c:v>
                </c:pt>
                <c:pt idx="4">
                  <c:v>-1.7988065566815961</c:v>
                </c:pt>
                <c:pt idx="5">
                  <c:v>-0.78427688530245609</c:v>
                </c:pt>
                <c:pt idx="6">
                  <c:v>-0.57346582306283356</c:v>
                </c:pt>
                <c:pt idx="7">
                  <c:v>-1.0091900983160078</c:v>
                </c:pt>
                <c:pt idx="8">
                  <c:v>0.89239647136933553</c:v>
                </c:pt>
                <c:pt idx="9">
                  <c:v>0.69154108913531442</c:v>
                </c:pt>
                <c:pt idx="10">
                  <c:v>-0.48335720585964376</c:v>
                </c:pt>
                <c:pt idx="11">
                  <c:v>-0.59655291839407509</c:v>
                </c:pt>
                <c:pt idx="12">
                  <c:v>-1.2147024395230721</c:v>
                </c:pt>
                <c:pt idx="13">
                  <c:v>0.42302785198181131</c:v>
                </c:pt>
                <c:pt idx="14">
                  <c:v>1.4959906297604222</c:v>
                </c:pt>
                <c:pt idx="15">
                  <c:v>-0.11204045471019551</c:v>
                </c:pt>
                <c:pt idx="16">
                  <c:v>0.35137896196413965</c:v>
                </c:pt>
                <c:pt idx="17">
                  <c:v>-0.21677460459002182</c:v>
                </c:pt>
                <c:pt idx="18">
                  <c:v>0.88408276546442677</c:v>
                </c:pt>
                <c:pt idx="19">
                  <c:v>0.39730658089012971</c:v>
                </c:pt>
                <c:pt idx="20">
                  <c:v>1.8399018763737278</c:v>
                </c:pt>
                <c:pt idx="21">
                  <c:v>0.77689815632388293</c:v>
                </c:pt>
                <c:pt idx="22">
                  <c:v>6.5774433266637469E-2</c:v>
                </c:pt>
                <c:pt idx="23">
                  <c:v>0.56448773435809219</c:v>
                </c:pt>
                <c:pt idx="24">
                  <c:v>0.62782520891233073</c:v>
                </c:pt>
                <c:pt idx="25">
                  <c:v>9.9094723489307104E-2</c:v>
                </c:pt>
                <c:pt idx="26">
                  <c:v>0.43330869331563177</c:v>
                </c:pt>
                <c:pt idx="27">
                  <c:v>0.50413538839764538</c:v>
                </c:pt>
                <c:pt idx="28">
                  <c:v>-0.6750499054422705</c:v>
                </c:pt>
                <c:pt idx="29">
                  <c:v>-1.9892134597839901</c:v>
                </c:pt>
                <c:pt idx="30">
                  <c:v>-0.79801651721214362</c:v>
                </c:pt>
                <c:pt idx="31">
                  <c:v>0.79894870813324004</c:v>
                </c:pt>
                <c:pt idx="32">
                  <c:v>0.36245898862456999</c:v>
                </c:pt>
                <c:pt idx="33">
                  <c:v>1.1958926529768257</c:v>
                </c:pt>
                <c:pt idx="34">
                  <c:v>0.13541812683250362</c:v>
                </c:pt>
                <c:pt idx="35">
                  <c:v>0.42854766800679206</c:v>
                </c:pt>
                <c:pt idx="36">
                  <c:v>1.4813912148556097</c:v>
                </c:pt>
                <c:pt idx="37">
                  <c:v>0.76973239305887986</c:v>
                </c:pt>
                <c:pt idx="38">
                  <c:v>-0.35673529809957477</c:v>
                </c:pt>
                <c:pt idx="39">
                  <c:v>-2.9447501240029106</c:v>
                </c:pt>
                <c:pt idx="40">
                  <c:v>-0.6981356139346212</c:v>
                </c:pt>
                <c:pt idx="41">
                  <c:v>0.83033342327100002</c:v>
                </c:pt>
                <c:pt idx="42">
                  <c:v>0.34243089417204109</c:v>
                </c:pt>
                <c:pt idx="43">
                  <c:v>0.29096914498914067</c:v>
                </c:pt>
                <c:pt idx="44">
                  <c:v>0.83600579116306195</c:v>
                </c:pt>
                <c:pt idx="45">
                  <c:v>-0.33160999051078949</c:v>
                </c:pt>
              </c:numCache>
            </c:numRef>
          </c:val>
          <c:smooth val="0"/>
          <c:extLst>
            <c:ext xmlns:c16="http://schemas.microsoft.com/office/drawing/2014/chart" uri="{C3380CC4-5D6E-409C-BE32-E72D297353CC}">
              <c16:uniqueId val="{00000005-5672-43D9-A26D-4D3E33C01A8B}"/>
            </c:ext>
          </c:extLst>
        </c:ser>
        <c:ser>
          <c:idx val="3"/>
          <c:order val="3"/>
          <c:tx>
            <c:v>P</c:v>
          </c:tx>
          <c:spPr>
            <a:ln w="12700" cap="rnd">
              <a:solidFill>
                <a:schemeClr val="accent1"/>
              </a:solidFill>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LH2019'!$F$61:$F$106</c:f>
              <c:numCache>
                <c:formatCode>0.00</c:formatCode>
                <c:ptCount val="46"/>
                <c:pt idx="0">
                  <c:v>-0.19972851810832221</c:v>
                </c:pt>
                <c:pt idx="1">
                  <c:v>-0.9358303966517304</c:v>
                </c:pt>
                <c:pt idx="2">
                  <c:v>1.9037160900183132</c:v>
                </c:pt>
                <c:pt idx="3">
                  <c:v>0.84373268964086978</c:v>
                </c:pt>
                <c:pt idx="4">
                  <c:v>1.596818244336434</c:v>
                </c:pt>
                <c:pt idx="5">
                  <c:v>0.89811420100181893</c:v>
                </c:pt>
                <c:pt idx="6">
                  <c:v>-0.7497079945945333</c:v>
                </c:pt>
                <c:pt idx="7">
                  <c:v>-0.12396085100327549</c:v>
                </c:pt>
                <c:pt idx="8">
                  <c:v>-0.9212576097612144</c:v>
                </c:pt>
                <c:pt idx="9">
                  <c:v>0.20739673575540246</c:v>
                </c:pt>
                <c:pt idx="10">
                  <c:v>0.35886584811453237</c:v>
                </c:pt>
                <c:pt idx="11">
                  <c:v>-1.4548839607455954E-3</c:v>
                </c:pt>
                <c:pt idx="12">
                  <c:v>0.36176432759131955</c:v>
                </c:pt>
                <c:pt idx="13">
                  <c:v>-1.1687952070371086</c:v>
                </c:pt>
                <c:pt idx="14">
                  <c:v>-0.97995436616043119</c:v>
                </c:pt>
                <c:pt idx="15">
                  <c:v>-0.33040842650487767</c:v>
                </c:pt>
                <c:pt idx="16">
                  <c:v>-0.41334492735100747</c:v>
                </c:pt>
                <c:pt idx="17">
                  <c:v>-5.5858363147255216E-2</c:v>
                </c:pt>
                <c:pt idx="18">
                  <c:v>-1.4928295485272158</c:v>
                </c:pt>
                <c:pt idx="19">
                  <c:v>0.38441029037514096</c:v>
                </c:pt>
                <c:pt idx="20">
                  <c:v>-2.0108085890324432</c:v>
                </c:pt>
                <c:pt idx="21">
                  <c:v>-0.29725738586340239</c:v>
                </c:pt>
                <c:pt idx="22">
                  <c:v>-0.40076786965647626</c:v>
                </c:pt>
                <c:pt idx="23">
                  <c:v>0.6173373734079266</c:v>
                </c:pt>
                <c:pt idx="24">
                  <c:v>-1.0693879310095058</c:v>
                </c:pt>
                <c:pt idx="25">
                  <c:v>1.3964419072336254</c:v>
                </c:pt>
                <c:pt idx="26">
                  <c:v>0.71942949976810289</c:v>
                </c:pt>
                <c:pt idx="27">
                  <c:v>0.44608734844199749</c:v>
                </c:pt>
                <c:pt idx="28">
                  <c:v>1.6350045334582624</c:v>
                </c:pt>
                <c:pt idx="29">
                  <c:v>0.37821409007008283</c:v>
                </c:pt>
                <c:pt idx="30">
                  <c:v>-0.51568570402658132</c:v>
                </c:pt>
                <c:pt idx="31">
                  <c:v>-0.37599134616761754</c:v>
                </c:pt>
                <c:pt idx="32">
                  <c:v>0.26682097739236743</c:v>
                </c:pt>
                <c:pt idx="33">
                  <c:v>-1.6248685967399406</c:v>
                </c:pt>
                <c:pt idx="34">
                  <c:v>0.52686909213754707</c:v>
                </c:pt>
                <c:pt idx="35">
                  <c:v>-0.47413563141266218</c:v>
                </c:pt>
                <c:pt idx="36">
                  <c:v>-0.72967206418666775</c:v>
                </c:pt>
                <c:pt idx="37">
                  <c:v>-0.28405631457325281</c:v>
                </c:pt>
                <c:pt idx="38">
                  <c:v>1.0115379048595603</c:v>
                </c:pt>
                <c:pt idx="39">
                  <c:v>2.8965648603615155</c:v>
                </c:pt>
                <c:pt idx="40">
                  <c:v>0.11561516056567506</c:v>
                </c:pt>
                <c:pt idx="41">
                  <c:v>-0.98997774372718272</c:v>
                </c:pt>
                <c:pt idx="42">
                  <c:v>-5.6256331001603432E-2</c:v>
                </c:pt>
                <c:pt idx="43">
                  <c:v>-0.755638989121453</c:v>
                </c:pt>
                <c:pt idx="44">
                  <c:v>-1.0455308724513328</c:v>
                </c:pt>
                <c:pt idx="45">
                  <c:v>1.4384252872473582</c:v>
                </c:pt>
              </c:numCache>
            </c:numRef>
          </c:val>
          <c:smooth val="0"/>
          <c:extLst>
            <c:ext xmlns:c16="http://schemas.microsoft.com/office/drawing/2014/chart" uri="{C3380CC4-5D6E-409C-BE32-E72D297353CC}">
              <c16:uniqueId val="{00000007-5672-43D9-A26D-4D3E33C01A8B}"/>
            </c:ext>
          </c:extLst>
        </c:ser>
        <c:ser>
          <c:idx val="4"/>
          <c:order val="4"/>
          <c:tx>
            <c:v>PDays</c:v>
          </c:tx>
          <c:spPr>
            <a:ln w="12700" cap="rnd">
              <a:solidFill>
                <a:schemeClr val="accent5"/>
              </a:solidFill>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LH2019'!$G$61:$G$106</c:f>
              <c:numCache>
                <c:formatCode>0.00</c:formatCode>
                <c:ptCount val="46"/>
                <c:pt idx="0">
                  <c:v>-0.70811478665510041</c:v>
                </c:pt>
                <c:pt idx="1">
                  <c:v>-0.44523423832919073</c:v>
                </c:pt>
                <c:pt idx="2">
                  <c:v>2.5042465452164819</c:v>
                </c:pt>
                <c:pt idx="3">
                  <c:v>0.93299286719678787</c:v>
                </c:pt>
                <c:pt idx="4">
                  <c:v>1.1437396529340242</c:v>
                </c:pt>
                <c:pt idx="5">
                  <c:v>-0.17284849389494394</c:v>
                </c:pt>
                <c:pt idx="6">
                  <c:v>5.5039241057052692E-2</c:v>
                </c:pt>
                <c:pt idx="7">
                  <c:v>0.83667705732337361</c:v>
                </c:pt>
                <c:pt idx="8">
                  <c:v>-0.55029166900030313</c:v>
                </c:pt>
                <c:pt idx="9">
                  <c:v>-0.3308559228316203</c:v>
                </c:pt>
                <c:pt idx="10">
                  <c:v>0.59077947711347156</c:v>
                </c:pt>
                <c:pt idx="11">
                  <c:v>-0.65558607131954416</c:v>
                </c:pt>
                <c:pt idx="12">
                  <c:v>-0.18169543542514238</c:v>
                </c:pt>
                <c:pt idx="13">
                  <c:v>-1.2699219040058527</c:v>
                </c:pt>
                <c:pt idx="14">
                  <c:v>-1.0507494596684261</c:v>
                </c:pt>
                <c:pt idx="15">
                  <c:v>-0.33064528136661531</c:v>
                </c:pt>
                <c:pt idx="16">
                  <c:v>-0.52398781605783706</c:v>
                </c:pt>
                <c:pt idx="17">
                  <c:v>0.4503342803215642</c:v>
                </c:pt>
                <c:pt idx="18">
                  <c:v>-0.86620120614115337</c:v>
                </c:pt>
                <c:pt idx="19">
                  <c:v>-0.7521651830242152</c:v>
                </c:pt>
                <c:pt idx="20">
                  <c:v>-0.98908417078829047</c:v>
                </c:pt>
                <c:pt idx="21">
                  <c:v>-0.10275754641461868</c:v>
                </c:pt>
                <c:pt idx="22">
                  <c:v>-0.58523182200796275</c:v>
                </c:pt>
                <c:pt idx="23">
                  <c:v>-0.69073686579220994</c:v>
                </c:pt>
                <c:pt idx="24">
                  <c:v>-1.4946385690770071E-2</c:v>
                </c:pt>
                <c:pt idx="25">
                  <c:v>-0.45363356674625493</c:v>
                </c:pt>
                <c:pt idx="26">
                  <c:v>-0.30468372080478201</c:v>
                </c:pt>
                <c:pt idx="27">
                  <c:v>0.78393770052281242</c:v>
                </c:pt>
                <c:pt idx="28">
                  <c:v>1.8809321200843458</c:v>
                </c:pt>
                <c:pt idx="29">
                  <c:v>1.0557705111114226</c:v>
                </c:pt>
                <c:pt idx="30">
                  <c:v>0.30120012309821276</c:v>
                </c:pt>
                <c:pt idx="31">
                  <c:v>-1.3841159082215453</c:v>
                </c:pt>
                <c:pt idx="32">
                  <c:v>0.59067415638096787</c:v>
                </c:pt>
                <c:pt idx="33">
                  <c:v>-1.8229347401926586</c:v>
                </c:pt>
                <c:pt idx="34">
                  <c:v>1.3280509348131679</c:v>
                </c:pt>
                <c:pt idx="35">
                  <c:v>-0.8399763437480644</c:v>
                </c:pt>
                <c:pt idx="36">
                  <c:v>-0.64673912978934522</c:v>
                </c:pt>
                <c:pt idx="37">
                  <c:v>-7.6322042556523598E-2</c:v>
                </c:pt>
                <c:pt idx="38">
                  <c:v>0.36236513849896129</c:v>
                </c:pt>
                <c:pt idx="39">
                  <c:v>3.1711900837877227</c:v>
                </c:pt>
                <c:pt idx="40">
                  <c:v>4.6639912639990698E-2</c:v>
                </c:pt>
                <c:pt idx="41">
                  <c:v>-0.34849714552576766</c:v>
                </c:pt>
                <c:pt idx="42">
                  <c:v>-6.0467837943186942E-3</c:v>
                </c:pt>
                <c:pt idx="43">
                  <c:v>-0.96285930839520151</c:v>
                </c:pt>
                <c:pt idx="44">
                  <c:v>-0.36598038712115954</c:v>
                </c:pt>
                <c:pt idx="45">
                  <c:v>1.3982735332091221</c:v>
                </c:pt>
              </c:numCache>
            </c:numRef>
          </c:val>
          <c:smooth val="0"/>
          <c:extLst>
            <c:ext xmlns:c16="http://schemas.microsoft.com/office/drawing/2014/chart" uri="{C3380CC4-5D6E-409C-BE32-E72D297353CC}">
              <c16:uniqueId val="{00000009-5672-43D9-A26D-4D3E33C01A8B}"/>
            </c:ext>
          </c:extLst>
        </c:ser>
        <c:ser>
          <c:idx val="5"/>
          <c:order val="5"/>
          <c:tx>
            <c:v>Tmax</c:v>
          </c:tx>
          <c:spPr>
            <a:ln w="12700" cap="rnd">
              <a:solidFill>
                <a:srgbClr val="FF0000"/>
              </a:solidFill>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LH2019'!$I$61:$I$106</c:f>
              <c:numCache>
                <c:formatCode>0.00</c:formatCode>
                <c:ptCount val="46"/>
                <c:pt idx="0">
                  <c:v>-0.30613545344203885</c:v>
                </c:pt>
                <c:pt idx="1">
                  <c:v>0.63071674655796173</c:v>
                </c:pt>
                <c:pt idx="2">
                  <c:v>-1.2033608784420373</c:v>
                </c:pt>
                <c:pt idx="3">
                  <c:v>-0.78923346177537113</c:v>
                </c:pt>
                <c:pt idx="4">
                  <c:v>-1.2375223784420371</c:v>
                </c:pt>
                <c:pt idx="5">
                  <c:v>-0.7490833117753759</c:v>
                </c:pt>
                <c:pt idx="6">
                  <c:v>-0.34890819510870585</c:v>
                </c:pt>
                <c:pt idx="7">
                  <c:v>-0.73180891177537433</c:v>
                </c:pt>
                <c:pt idx="8">
                  <c:v>0.90155675489129905</c:v>
                </c:pt>
                <c:pt idx="9">
                  <c:v>0.40461170489129472</c:v>
                </c:pt>
                <c:pt idx="10">
                  <c:v>-0.46110251177536909</c:v>
                </c:pt>
                <c:pt idx="11">
                  <c:v>-0.60998198677537019</c:v>
                </c:pt>
                <c:pt idx="12">
                  <c:v>-0.39593593677537342</c:v>
                </c:pt>
                <c:pt idx="13">
                  <c:v>-1.9806078442041297E-2</c:v>
                </c:pt>
                <c:pt idx="14">
                  <c:v>0.29626677989129391</c:v>
                </c:pt>
                <c:pt idx="15">
                  <c:v>-0.42142972010870494</c:v>
                </c:pt>
                <c:pt idx="16">
                  <c:v>0.22981967989129259</c:v>
                </c:pt>
                <c:pt idx="17">
                  <c:v>-0.14649856177537046</c:v>
                </c:pt>
                <c:pt idx="18">
                  <c:v>-1.0236628442033435E-2</c:v>
                </c:pt>
                <c:pt idx="19">
                  <c:v>0.16479760489129447</c:v>
                </c:pt>
                <c:pt idx="20">
                  <c:v>0.79518238822462806</c:v>
                </c:pt>
                <c:pt idx="21">
                  <c:v>-0.10202561177537106</c:v>
                </c:pt>
                <c:pt idx="22">
                  <c:v>-0.19683122844203993</c:v>
                </c:pt>
                <c:pt idx="23">
                  <c:v>-0.28677202010871028</c:v>
                </c:pt>
                <c:pt idx="24">
                  <c:v>0.37508087989128924</c:v>
                </c:pt>
                <c:pt idx="25">
                  <c:v>2.218193822462311E-2</c:v>
                </c:pt>
                <c:pt idx="26">
                  <c:v>0.59868742989129586</c:v>
                </c:pt>
                <c:pt idx="27">
                  <c:v>0.45904367989129469</c:v>
                </c:pt>
                <c:pt idx="28">
                  <c:v>-0.78553699510870345</c:v>
                </c:pt>
                <c:pt idx="29">
                  <c:v>-0.84923980344204253</c:v>
                </c:pt>
                <c:pt idx="30">
                  <c:v>8.1610288224627681E-2</c:v>
                </c:pt>
                <c:pt idx="31">
                  <c:v>0.61109672989129038</c:v>
                </c:pt>
                <c:pt idx="32">
                  <c:v>0.30961862155795927</c:v>
                </c:pt>
                <c:pt idx="33">
                  <c:v>0.90191871322463157</c:v>
                </c:pt>
                <c:pt idx="34">
                  <c:v>8.1158988224629525E-2</c:v>
                </c:pt>
                <c:pt idx="35">
                  <c:v>0.34071529655795985</c:v>
                </c:pt>
                <c:pt idx="36">
                  <c:v>0.43205727155795515</c:v>
                </c:pt>
                <c:pt idx="37">
                  <c:v>0.25746490489129314</c:v>
                </c:pt>
                <c:pt idx="38">
                  <c:v>0.14676246322462205</c:v>
                </c:pt>
                <c:pt idx="39">
                  <c:v>-1.5581869951087093</c:v>
                </c:pt>
                <c:pt idx="40">
                  <c:v>-0.36434043677537531</c:v>
                </c:pt>
                <c:pt idx="41">
                  <c:v>1.0873981215579605</c:v>
                </c:pt>
                <c:pt idx="42">
                  <c:v>0.68559793822462822</c:v>
                </c:pt>
                <c:pt idx="43">
                  <c:v>0.3893444632246279</c:v>
                </c:pt>
                <c:pt idx="44">
                  <c:v>0.99623854655795441</c:v>
                </c:pt>
                <c:pt idx="45">
                  <c:v>0.37504917155796136</c:v>
                </c:pt>
              </c:numCache>
            </c:numRef>
          </c:val>
          <c:smooth val="0"/>
          <c:extLst>
            <c:ext xmlns:c16="http://schemas.microsoft.com/office/drawing/2014/chart" uri="{C3380CC4-5D6E-409C-BE32-E72D297353CC}">
              <c16:uniqueId val="{0000000B-5672-43D9-A26D-4D3E33C01A8B}"/>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LH2019'!$H$61:$H$106</c:f>
              <c:numCache>
                <c:formatCode>0.00</c:formatCode>
                <c:ptCount val="46"/>
                <c:pt idx="0">
                  <c:v>1.0911819317028986</c:v>
                </c:pt>
                <c:pt idx="1">
                  <c:v>0.83674986503623217</c:v>
                </c:pt>
                <c:pt idx="2">
                  <c:v>9.3226684150362331</c:v>
                </c:pt>
                <c:pt idx="3">
                  <c:v>3.2506967400362257</c:v>
                </c:pt>
                <c:pt idx="4">
                  <c:v>5.6263436567029004</c:v>
                </c:pt>
                <c:pt idx="5">
                  <c:v>2.1664074067028949</c:v>
                </c:pt>
                <c:pt idx="6">
                  <c:v>0.43898520670289543</c:v>
                </c:pt>
                <c:pt idx="7">
                  <c:v>3.3866234400362245</c:v>
                </c:pt>
                <c:pt idx="8">
                  <c:v>-1.6148943182971038</c:v>
                </c:pt>
                <c:pt idx="9">
                  <c:v>-1.165948134963763</c:v>
                </c:pt>
                <c:pt idx="10">
                  <c:v>0.39299540670289446</c:v>
                </c:pt>
                <c:pt idx="11">
                  <c:v>-0.26307795996377337</c:v>
                </c:pt>
                <c:pt idx="12">
                  <c:v>0.3236935983695659</c:v>
                </c:pt>
                <c:pt idx="13">
                  <c:v>-2.8954629849637712</c:v>
                </c:pt>
                <c:pt idx="14">
                  <c:v>-3.8656220432971047</c:v>
                </c:pt>
                <c:pt idx="15">
                  <c:v>0.4240934733695596</c:v>
                </c:pt>
                <c:pt idx="16">
                  <c:v>-1.015501568297104</c:v>
                </c:pt>
                <c:pt idx="17">
                  <c:v>1.2583404567029035</c:v>
                </c:pt>
                <c:pt idx="18">
                  <c:v>-1.3763147349637634</c:v>
                </c:pt>
                <c:pt idx="19">
                  <c:v>-1.1432879266304354</c:v>
                </c:pt>
                <c:pt idx="20">
                  <c:v>-2.6716296516304361</c:v>
                </c:pt>
                <c:pt idx="21">
                  <c:v>3.1099003622614418E-4</c:v>
                </c:pt>
                <c:pt idx="22">
                  <c:v>-1.9295151599637705</c:v>
                </c:pt>
                <c:pt idx="23">
                  <c:v>-1.8131908849637668</c:v>
                </c:pt>
                <c:pt idx="24">
                  <c:v>-1.1738512682971063</c:v>
                </c:pt>
                <c:pt idx="25">
                  <c:v>-0.25250905996377782</c:v>
                </c:pt>
                <c:pt idx="26">
                  <c:v>-0.71290290163043579</c:v>
                </c:pt>
                <c:pt idx="27">
                  <c:v>0.27433755670289628</c:v>
                </c:pt>
                <c:pt idx="28">
                  <c:v>4.4454513900362329</c:v>
                </c:pt>
                <c:pt idx="29">
                  <c:v>4.3498054317028974</c:v>
                </c:pt>
                <c:pt idx="30">
                  <c:v>-8.624678496377669E-2</c:v>
                </c:pt>
                <c:pt idx="31">
                  <c:v>-3.7857347432971018</c:v>
                </c:pt>
                <c:pt idx="32">
                  <c:v>0.22889927336956362</c:v>
                </c:pt>
                <c:pt idx="33">
                  <c:v>-4.9639627182971005</c:v>
                </c:pt>
                <c:pt idx="34">
                  <c:v>2.1479045650362281</c:v>
                </c:pt>
                <c:pt idx="35">
                  <c:v>-1.2403359349637668</c:v>
                </c:pt>
                <c:pt idx="36">
                  <c:v>-5.4627586349637767</c:v>
                </c:pt>
                <c:pt idx="37">
                  <c:v>-1.9044254349637697</c:v>
                </c:pt>
                <c:pt idx="38">
                  <c:v>1.0473345483695695</c:v>
                </c:pt>
                <c:pt idx="39">
                  <c:v>6.6371619567028901</c:v>
                </c:pt>
                <c:pt idx="40">
                  <c:v>-0.8745908266304383</c:v>
                </c:pt>
                <c:pt idx="41">
                  <c:v>-3.8759558599637707</c:v>
                </c:pt>
                <c:pt idx="42">
                  <c:v>-0.91652457663043663</c:v>
                </c:pt>
                <c:pt idx="43">
                  <c:v>-3.354496501630436</c:v>
                </c:pt>
                <c:pt idx="44">
                  <c:v>-1.332909659963768</c:v>
                </c:pt>
                <c:pt idx="45">
                  <c:v>2.041664965036226</c:v>
                </c:pt>
              </c:numCache>
            </c:numRef>
          </c:val>
          <c:smooth val="0"/>
          <c:extLst>
            <c:ext xmlns:c16="http://schemas.microsoft.com/office/drawing/2014/chart" uri="{C3380CC4-5D6E-409C-BE32-E72D297353CC}">
              <c16:uniqueId val="{0000000D-5672-43D9-A26D-4D3E33C01A8B}"/>
            </c:ext>
          </c:extLst>
        </c:ser>
        <c:ser>
          <c:idx val="7"/>
          <c:order val="7"/>
          <c:tx>
            <c:v>V</c:v>
          </c:tx>
          <c:spPr>
            <a:ln w="12700" cap="rnd">
              <a:solidFill>
                <a:srgbClr val="7030A0"/>
              </a:solidFill>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LH2019'!$J$61:$J$106</c:f>
              <c:numCache>
                <c:formatCode>0.00</c:formatCode>
                <c:ptCount val="46"/>
                <c:pt idx="0">
                  <c:v>-0.82783901612318722</c:v>
                </c:pt>
                <c:pt idx="1">
                  <c:v>-3.2837190994565191</c:v>
                </c:pt>
                <c:pt idx="2">
                  <c:v>-2.3649190994565217</c:v>
                </c:pt>
                <c:pt idx="3">
                  <c:v>-3.0982875494565203</c:v>
                </c:pt>
                <c:pt idx="4">
                  <c:v>-1.5104634694565195</c:v>
                </c:pt>
                <c:pt idx="5">
                  <c:v>-0.35896499612318777</c:v>
                </c:pt>
                <c:pt idx="6">
                  <c:v>-2.7200476761231851</c:v>
                </c:pt>
                <c:pt idx="7">
                  <c:v>-1.7672799144565179</c:v>
                </c:pt>
                <c:pt idx="8">
                  <c:v>-1.4129615577898544</c:v>
                </c:pt>
                <c:pt idx="9">
                  <c:v>-1.6900582219565194</c:v>
                </c:pt>
                <c:pt idx="10">
                  <c:v>-2.3903207519565211</c:v>
                </c:pt>
                <c:pt idx="11">
                  <c:v>-1.5516674077898518</c:v>
                </c:pt>
                <c:pt idx="12">
                  <c:v>-1.5948743494565196</c:v>
                </c:pt>
                <c:pt idx="13">
                  <c:v>-1.6623449494565197</c:v>
                </c:pt>
                <c:pt idx="14">
                  <c:v>-1.2265219077898522</c:v>
                </c:pt>
                <c:pt idx="15">
                  <c:v>-0.57745025778985237</c:v>
                </c:pt>
                <c:pt idx="16">
                  <c:v>-0.86767940778985242</c:v>
                </c:pt>
                <c:pt idx="17">
                  <c:v>-2.2732982911231847</c:v>
                </c:pt>
                <c:pt idx="18">
                  <c:v>-1.9238351077898539</c:v>
                </c:pt>
                <c:pt idx="19">
                  <c:v>0.44041418387681475</c:v>
                </c:pt>
                <c:pt idx="20">
                  <c:v>0.61782175054348087</c:v>
                </c:pt>
                <c:pt idx="21">
                  <c:v>1.1611882672101466</c:v>
                </c:pt>
                <c:pt idx="22">
                  <c:v>1.1634931588768147</c:v>
                </c:pt>
                <c:pt idx="23">
                  <c:v>-5.3307566123187655E-2</c:v>
                </c:pt>
                <c:pt idx="24">
                  <c:v>0.90691655887681222</c:v>
                </c:pt>
                <c:pt idx="25">
                  <c:v>5.9377758876813402E-2</c:v>
                </c:pt>
                <c:pt idx="26">
                  <c:v>0.64281308387681335</c:v>
                </c:pt>
                <c:pt idx="27">
                  <c:v>0.45492468387681484</c:v>
                </c:pt>
                <c:pt idx="28">
                  <c:v>0.10468536721014488</c:v>
                </c:pt>
                <c:pt idx="29">
                  <c:v>0.64482749221014402</c:v>
                </c:pt>
                <c:pt idx="30">
                  <c:v>0.39590945887681173</c:v>
                </c:pt>
                <c:pt idx="31">
                  <c:v>0.73751659221014521</c:v>
                </c:pt>
                <c:pt idx="32">
                  <c:v>1.4506828922101462</c:v>
                </c:pt>
                <c:pt idx="33">
                  <c:v>1.5191913172101472</c:v>
                </c:pt>
                <c:pt idx="34">
                  <c:v>1.9616114672101475</c:v>
                </c:pt>
                <c:pt idx="35">
                  <c:v>1.9590974922101445</c:v>
                </c:pt>
                <c:pt idx="36">
                  <c:v>2.4163697588768152</c:v>
                </c:pt>
                <c:pt idx="37">
                  <c:v>2.7159531172101445</c:v>
                </c:pt>
                <c:pt idx="38">
                  <c:v>2.4197040505434799</c:v>
                </c:pt>
                <c:pt idx="39">
                  <c:v>1.6204271505434811</c:v>
                </c:pt>
                <c:pt idx="40">
                  <c:v>1.6971186505434801</c:v>
                </c:pt>
                <c:pt idx="41">
                  <c:v>1.6910945255434804</c:v>
                </c:pt>
                <c:pt idx="42">
                  <c:v>1.8510103172101466</c:v>
                </c:pt>
                <c:pt idx="43">
                  <c:v>2.0013768338768152</c:v>
                </c:pt>
                <c:pt idx="44">
                  <c:v>1.5973837422101482</c:v>
                </c:pt>
                <c:pt idx="45">
                  <c:v>0.92493092554348166</c:v>
                </c:pt>
              </c:numCache>
            </c:numRef>
          </c:val>
          <c:smooth val="0"/>
          <c:extLst>
            <c:ext xmlns:c16="http://schemas.microsoft.com/office/drawing/2014/chart" uri="{C3380CC4-5D6E-409C-BE32-E72D297353CC}">
              <c16:uniqueId val="{0000000F-5672-43D9-A26D-4D3E33C01A8B}"/>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Days Sev+</c:v>
          </c:tx>
          <c:spPr>
            <a:ln w="25400" cap="rnd">
              <a:solidFill>
                <a:srgbClr val="C00000"/>
              </a:solidFill>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LH2019'!$P$61:$P$106</c:f>
              <c:numCache>
                <c:formatCode>0.00</c:formatCode>
                <c:ptCount val="46"/>
                <c:pt idx="0">
                  <c:v>-0.18993228247926922</c:v>
                </c:pt>
                <c:pt idx="1">
                  <c:v>0.38409141539350478</c:v>
                </c:pt>
                <c:pt idx="2">
                  <c:v>-2.2551725392981861</c:v>
                </c:pt>
                <c:pt idx="3">
                  <c:v>-1.906951606678734</c:v>
                </c:pt>
                <c:pt idx="4">
                  <c:v>-2.1550791121489579</c:v>
                </c:pt>
                <c:pt idx="5">
                  <c:v>-0.75413471383886632</c:v>
                </c:pt>
                <c:pt idx="6">
                  <c:v>-0.76800830601787939</c:v>
                </c:pt>
                <c:pt idx="7">
                  <c:v>-1.6611885700564548</c:v>
                </c:pt>
                <c:pt idx="8">
                  <c:v>0.17239812086988412</c:v>
                </c:pt>
                <c:pt idx="9">
                  <c:v>3.8473503090891682E-2</c:v>
                </c:pt>
                <c:pt idx="10">
                  <c:v>-0.74573249692641319</c:v>
                </c:pt>
                <c:pt idx="11">
                  <c:v>0.41258129195208992</c:v>
                </c:pt>
                <c:pt idx="12">
                  <c:v>-0.43050052154903812</c:v>
                </c:pt>
                <c:pt idx="13">
                  <c:v>9.4826556892763827E-2</c:v>
                </c:pt>
                <c:pt idx="14">
                  <c:v>0.88730777342350275</c:v>
                </c:pt>
                <c:pt idx="15">
                  <c:v>-0.11344471759279542</c:v>
                </c:pt>
                <c:pt idx="16">
                  <c:v>0.30767297325982451</c:v>
                </c:pt>
                <c:pt idx="17">
                  <c:v>0.14165448637925668</c:v>
                </c:pt>
                <c:pt idx="18">
                  <c:v>0.37734268281063038</c:v>
                </c:pt>
                <c:pt idx="19">
                  <c:v>0.16968839177347003</c:v>
                </c:pt>
                <c:pt idx="20">
                  <c:v>0.81930454699324884</c:v>
                </c:pt>
                <c:pt idx="21">
                  <c:v>-0.20579675615801413</c:v>
                </c:pt>
                <c:pt idx="22">
                  <c:v>-0.32341375405249001</c:v>
                </c:pt>
                <c:pt idx="23">
                  <c:v>0.49204818536177303</c:v>
                </c:pt>
                <c:pt idx="24">
                  <c:v>3.7651336917338206E-2</c:v>
                </c:pt>
                <c:pt idx="25">
                  <c:v>0.24539164239763395</c:v>
                </c:pt>
                <c:pt idx="26">
                  <c:v>6.6905253695860784E-2</c:v>
                </c:pt>
                <c:pt idx="27">
                  <c:v>-0.31505945018199638</c:v>
                </c:pt>
                <c:pt idx="28">
                  <c:v>-0.43800777667051344</c:v>
                </c:pt>
                <c:pt idx="29">
                  <c:v>-1.1814974859995693</c:v>
                </c:pt>
                <c:pt idx="30">
                  <c:v>-0.59007351391199481</c:v>
                </c:pt>
                <c:pt idx="31">
                  <c:v>0.70720577012351871</c:v>
                </c:pt>
                <c:pt idx="32">
                  <c:v>-0.18842265540555289</c:v>
                </c:pt>
                <c:pt idx="33">
                  <c:v>0.64615845627188417</c:v>
                </c:pt>
                <c:pt idx="34">
                  <c:v>-0.13152967343430777</c:v>
                </c:pt>
                <c:pt idx="35">
                  <c:v>0.25735701149430484</c:v>
                </c:pt>
                <c:pt idx="36">
                  <c:v>0.44190592866697237</c:v>
                </c:pt>
                <c:pt idx="37">
                  <c:v>0.12693092705437153</c:v>
                </c:pt>
                <c:pt idx="38">
                  <c:v>0.30874112656245534</c:v>
                </c:pt>
                <c:pt idx="39">
                  <c:v>-1.1969265973415764</c:v>
                </c:pt>
                <c:pt idx="40">
                  <c:v>-0.38457742976702763</c:v>
                </c:pt>
                <c:pt idx="41">
                  <c:v>0.64838486952619789</c:v>
                </c:pt>
                <c:pt idx="42">
                  <c:v>2.3355657577453674E-2</c:v>
                </c:pt>
                <c:pt idx="43">
                  <c:v>0.41383021352411087</c:v>
                </c:pt>
                <c:pt idx="44">
                  <c:v>0.31729451962376026</c:v>
                </c:pt>
                <c:pt idx="45">
                  <c:v>-0.21976352191607562</c:v>
                </c:pt>
              </c:numCache>
            </c:numRef>
          </c:val>
          <c:smooth val="0"/>
          <c:extLst>
            <c:ext xmlns:c16="http://schemas.microsoft.com/office/drawing/2014/chart" uri="{C3380CC4-5D6E-409C-BE32-E72D297353CC}">
              <c16:uniqueId val="{00000001-09F6-4E81-9F70-AF4B4957D534}"/>
            </c:ext>
          </c:extLst>
        </c:ser>
        <c:ser>
          <c:idx val="1"/>
          <c:order val="1"/>
          <c:tx>
            <c:v>DF</c:v>
          </c:tx>
          <c:spPr>
            <a:ln w="19050" cap="rnd">
              <a:solidFill>
                <a:schemeClr val="accent3"/>
              </a:solidFill>
              <a:prstDash val="sysDot"/>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LH2019'!$D$61:$D$106</c:f>
              <c:numCache>
                <c:formatCode>0.00</c:formatCode>
                <c:ptCount val="46"/>
                <c:pt idx="0">
                  <c:v>0.11768562471014477</c:v>
                </c:pt>
                <c:pt idx="1">
                  <c:v>0.55999475804347743</c:v>
                </c:pt>
                <c:pt idx="2">
                  <c:v>-1.3151341727898558</c:v>
                </c:pt>
                <c:pt idx="3">
                  <c:v>-0.74760135195652122</c:v>
                </c:pt>
                <c:pt idx="4">
                  <c:v>-1.0527735827898557</c:v>
                </c:pt>
                <c:pt idx="5">
                  <c:v>-0.21827749612318925</c:v>
                </c:pt>
                <c:pt idx="6">
                  <c:v>-3.4224429456521932E-2</c:v>
                </c:pt>
                <c:pt idx="7">
                  <c:v>-0.36995973445652197</c:v>
                </c:pt>
                <c:pt idx="8">
                  <c:v>0.62383965387680984</c:v>
                </c:pt>
                <c:pt idx="9">
                  <c:v>0.31150026971014544</c:v>
                </c:pt>
                <c:pt idx="10">
                  <c:v>-0.41306367278985601</c:v>
                </c:pt>
                <c:pt idx="11">
                  <c:v>-0.19303549362318861</c:v>
                </c:pt>
                <c:pt idx="12">
                  <c:v>-0.50469503528985626</c:v>
                </c:pt>
                <c:pt idx="13">
                  <c:v>0.39741810554347712</c:v>
                </c:pt>
                <c:pt idx="14">
                  <c:v>0.62064217471014604</c:v>
                </c:pt>
                <c:pt idx="15">
                  <c:v>-0.1193887586231881</c:v>
                </c:pt>
                <c:pt idx="16">
                  <c:v>0.20323841887681215</c:v>
                </c:pt>
                <c:pt idx="17">
                  <c:v>-1.5111559456522983E-2</c:v>
                </c:pt>
                <c:pt idx="18">
                  <c:v>0.56406943971014467</c:v>
                </c:pt>
                <c:pt idx="19">
                  <c:v>0.33557586471014478</c:v>
                </c:pt>
                <c:pt idx="20">
                  <c:v>0.91858475971014375</c:v>
                </c:pt>
                <c:pt idx="21">
                  <c:v>0.30734109054347858</c:v>
                </c:pt>
                <c:pt idx="22">
                  <c:v>0.27126961054347642</c:v>
                </c:pt>
                <c:pt idx="23">
                  <c:v>0.18711183637681117</c:v>
                </c:pt>
                <c:pt idx="24">
                  <c:v>0.43265613637681088</c:v>
                </c:pt>
                <c:pt idx="25">
                  <c:v>-0.1649823311231895</c:v>
                </c:pt>
                <c:pt idx="26">
                  <c:v>0.31181147471014459</c:v>
                </c:pt>
                <c:pt idx="27">
                  <c:v>7.6464329710145051E-2</c:v>
                </c:pt>
                <c:pt idx="28">
                  <c:v>-0.79777141778985516</c:v>
                </c:pt>
                <c:pt idx="29">
                  <c:v>-0.96868261028985536</c:v>
                </c:pt>
                <c:pt idx="30">
                  <c:v>-0.22910750362318932</c:v>
                </c:pt>
                <c:pt idx="31">
                  <c:v>0.59159147554347857</c:v>
                </c:pt>
                <c:pt idx="32">
                  <c:v>-2.3890991956522889E-2</c:v>
                </c:pt>
                <c:pt idx="33">
                  <c:v>0.82595407637681273</c:v>
                </c:pt>
                <c:pt idx="34">
                  <c:v>-0.27927747612318932</c:v>
                </c:pt>
                <c:pt idx="35">
                  <c:v>0.39106889721014415</c:v>
                </c:pt>
                <c:pt idx="36">
                  <c:v>0.82716977887681065</c:v>
                </c:pt>
                <c:pt idx="37">
                  <c:v>0.25872646554347778</c:v>
                </c:pt>
                <c:pt idx="38">
                  <c:v>-0.48743307945652248</c:v>
                </c:pt>
                <c:pt idx="39">
                  <c:v>-1.8877959194565221</c:v>
                </c:pt>
                <c:pt idx="40">
                  <c:v>-0.21611864028985472</c:v>
                </c:pt>
                <c:pt idx="41">
                  <c:v>0.43184392971014507</c:v>
                </c:pt>
                <c:pt idx="42">
                  <c:v>4.7386326376811283E-2</c:v>
                </c:pt>
                <c:pt idx="43">
                  <c:v>0.46895581221014471</c:v>
                </c:pt>
                <c:pt idx="44">
                  <c:v>0.33907654471014492</c:v>
                </c:pt>
                <c:pt idx="45">
                  <c:v>-0.38265159695652251</c:v>
                </c:pt>
              </c:numCache>
            </c:numRef>
          </c:val>
          <c:smooth val="0"/>
          <c:extLst>
            <c:ext xmlns:c16="http://schemas.microsoft.com/office/drawing/2014/chart" uri="{C3380CC4-5D6E-409C-BE32-E72D297353CC}">
              <c16:uniqueId val="{00000003-09F6-4E81-9F70-AF4B4957D534}"/>
            </c:ext>
          </c:extLst>
        </c:ser>
        <c:ser>
          <c:idx val="2"/>
          <c:order val="2"/>
          <c:tx>
            <c:v>KBDI</c:v>
          </c:tx>
          <c:spPr>
            <a:ln w="12700" cap="rnd">
              <a:solidFill>
                <a:schemeClr val="accent3"/>
              </a:solidFill>
              <a:prstDash val="sysDash"/>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LH2019'!$E$61:$E$106</c:f>
              <c:numCache>
                <c:formatCode>0.00</c:formatCode>
                <c:ptCount val="46"/>
                <c:pt idx="0">
                  <c:v>-0.11787742538019796</c:v>
                </c:pt>
                <c:pt idx="1">
                  <c:v>0.66432033619434927</c:v>
                </c:pt>
                <c:pt idx="2">
                  <c:v>-1.8399251582766478</c:v>
                </c:pt>
                <c:pt idx="3">
                  <c:v>-1.6431194281979364</c:v>
                </c:pt>
                <c:pt idx="4">
                  <c:v>-1.7988065566815961</c:v>
                </c:pt>
                <c:pt idx="5">
                  <c:v>-0.78427688530245609</c:v>
                </c:pt>
                <c:pt idx="6">
                  <c:v>-0.57346582306283356</c:v>
                </c:pt>
                <c:pt idx="7">
                  <c:v>-1.0091900983160078</c:v>
                </c:pt>
                <c:pt idx="8">
                  <c:v>0.89239647136933553</c:v>
                </c:pt>
                <c:pt idx="9">
                  <c:v>0.69154108913531442</c:v>
                </c:pt>
                <c:pt idx="10">
                  <c:v>-0.48335720585964376</c:v>
                </c:pt>
                <c:pt idx="11">
                  <c:v>-0.59655291839407509</c:v>
                </c:pt>
                <c:pt idx="12">
                  <c:v>-1.2147024395230721</c:v>
                </c:pt>
                <c:pt idx="13">
                  <c:v>0.42302785198181131</c:v>
                </c:pt>
                <c:pt idx="14">
                  <c:v>1.4959906297604222</c:v>
                </c:pt>
                <c:pt idx="15">
                  <c:v>-0.11204045471019551</c:v>
                </c:pt>
                <c:pt idx="16">
                  <c:v>0.35137896196413965</c:v>
                </c:pt>
                <c:pt idx="17">
                  <c:v>-0.21677460459002182</c:v>
                </c:pt>
                <c:pt idx="18">
                  <c:v>0.88408276546442677</c:v>
                </c:pt>
                <c:pt idx="19">
                  <c:v>0.39730658089012971</c:v>
                </c:pt>
                <c:pt idx="20">
                  <c:v>1.8399018763737278</c:v>
                </c:pt>
                <c:pt idx="21">
                  <c:v>0.77689815632388293</c:v>
                </c:pt>
                <c:pt idx="22">
                  <c:v>6.5774433266637469E-2</c:v>
                </c:pt>
                <c:pt idx="23">
                  <c:v>0.56448773435809219</c:v>
                </c:pt>
                <c:pt idx="24">
                  <c:v>0.62782520891233073</c:v>
                </c:pt>
                <c:pt idx="25">
                  <c:v>9.9094723489307104E-2</c:v>
                </c:pt>
                <c:pt idx="26">
                  <c:v>0.43330869331563177</c:v>
                </c:pt>
                <c:pt idx="27">
                  <c:v>0.50413538839764538</c:v>
                </c:pt>
                <c:pt idx="28">
                  <c:v>-0.6750499054422705</c:v>
                </c:pt>
                <c:pt idx="29">
                  <c:v>-1.9892134597839901</c:v>
                </c:pt>
                <c:pt idx="30">
                  <c:v>-0.79801651721214362</c:v>
                </c:pt>
                <c:pt idx="31">
                  <c:v>0.79894870813324004</c:v>
                </c:pt>
                <c:pt idx="32">
                  <c:v>0.36245898862456999</c:v>
                </c:pt>
                <c:pt idx="33">
                  <c:v>1.1958926529768257</c:v>
                </c:pt>
                <c:pt idx="34">
                  <c:v>0.13541812683250362</c:v>
                </c:pt>
                <c:pt idx="35">
                  <c:v>0.42854766800679206</c:v>
                </c:pt>
                <c:pt idx="36">
                  <c:v>1.4813912148556097</c:v>
                </c:pt>
                <c:pt idx="37">
                  <c:v>0.76973239305887986</c:v>
                </c:pt>
                <c:pt idx="38">
                  <c:v>-0.35673529809957477</c:v>
                </c:pt>
                <c:pt idx="39">
                  <c:v>-2.9447501240029106</c:v>
                </c:pt>
                <c:pt idx="40">
                  <c:v>-0.6981356139346212</c:v>
                </c:pt>
                <c:pt idx="41">
                  <c:v>0.83033342327100002</c:v>
                </c:pt>
                <c:pt idx="42">
                  <c:v>0.34243089417204109</c:v>
                </c:pt>
                <c:pt idx="43">
                  <c:v>0.29096914498914067</c:v>
                </c:pt>
                <c:pt idx="44">
                  <c:v>0.83600579116306195</c:v>
                </c:pt>
                <c:pt idx="45">
                  <c:v>-0.33160999051078949</c:v>
                </c:pt>
              </c:numCache>
            </c:numRef>
          </c:val>
          <c:smooth val="0"/>
          <c:extLst>
            <c:ext xmlns:c16="http://schemas.microsoft.com/office/drawing/2014/chart" uri="{C3380CC4-5D6E-409C-BE32-E72D297353CC}">
              <c16:uniqueId val="{00000005-09F6-4E81-9F70-AF4B4957D534}"/>
            </c:ext>
          </c:extLst>
        </c:ser>
        <c:ser>
          <c:idx val="3"/>
          <c:order val="3"/>
          <c:tx>
            <c:v>P</c:v>
          </c:tx>
          <c:spPr>
            <a:ln w="12700" cap="rnd">
              <a:solidFill>
                <a:schemeClr val="accent1"/>
              </a:solidFill>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LH2019'!$F$61:$F$106</c:f>
              <c:numCache>
                <c:formatCode>0.00</c:formatCode>
                <c:ptCount val="46"/>
                <c:pt idx="0">
                  <c:v>-0.19972851810832221</c:v>
                </c:pt>
                <c:pt idx="1">
                  <c:v>-0.9358303966517304</c:v>
                </c:pt>
                <c:pt idx="2">
                  <c:v>1.9037160900183132</c:v>
                </c:pt>
                <c:pt idx="3">
                  <c:v>0.84373268964086978</c:v>
                </c:pt>
                <c:pt idx="4">
                  <c:v>1.596818244336434</c:v>
                </c:pt>
                <c:pt idx="5">
                  <c:v>0.89811420100181893</c:v>
                </c:pt>
                <c:pt idx="6">
                  <c:v>-0.7497079945945333</c:v>
                </c:pt>
                <c:pt idx="7">
                  <c:v>-0.12396085100327549</c:v>
                </c:pt>
                <c:pt idx="8">
                  <c:v>-0.9212576097612144</c:v>
                </c:pt>
                <c:pt idx="9">
                  <c:v>0.20739673575540246</c:v>
                </c:pt>
                <c:pt idx="10">
                  <c:v>0.35886584811453237</c:v>
                </c:pt>
                <c:pt idx="11">
                  <c:v>-1.4548839607455954E-3</c:v>
                </c:pt>
                <c:pt idx="12">
                  <c:v>0.36176432759131955</c:v>
                </c:pt>
                <c:pt idx="13">
                  <c:v>-1.1687952070371086</c:v>
                </c:pt>
                <c:pt idx="14">
                  <c:v>-0.97995436616043119</c:v>
                </c:pt>
                <c:pt idx="15">
                  <c:v>-0.33040842650487767</c:v>
                </c:pt>
                <c:pt idx="16">
                  <c:v>-0.41334492735100747</c:v>
                </c:pt>
                <c:pt idx="17">
                  <c:v>-5.5858363147255216E-2</c:v>
                </c:pt>
                <c:pt idx="18">
                  <c:v>-1.4928295485272158</c:v>
                </c:pt>
                <c:pt idx="19">
                  <c:v>0.38441029037514096</c:v>
                </c:pt>
                <c:pt idx="20">
                  <c:v>-2.0108085890324432</c:v>
                </c:pt>
                <c:pt idx="21">
                  <c:v>-0.29725738586340239</c:v>
                </c:pt>
                <c:pt idx="22">
                  <c:v>-0.40076786965647626</c:v>
                </c:pt>
                <c:pt idx="23">
                  <c:v>0.6173373734079266</c:v>
                </c:pt>
                <c:pt idx="24">
                  <c:v>-1.0693879310095058</c:v>
                </c:pt>
                <c:pt idx="25">
                  <c:v>1.3964419072336254</c:v>
                </c:pt>
                <c:pt idx="26">
                  <c:v>0.71942949976810289</c:v>
                </c:pt>
                <c:pt idx="27">
                  <c:v>0.44608734844199749</c:v>
                </c:pt>
                <c:pt idx="28">
                  <c:v>1.6350045334582624</c:v>
                </c:pt>
                <c:pt idx="29">
                  <c:v>0.37821409007008283</c:v>
                </c:pt>
                <c:pt idx="30">
                  <c:v>-0.51568570402658132</c:v>
                </c:pt>
                <c:pt idx="31">
                  <c:v>-0.37599134616761754</c:v>
                </c:pt>
                <c:pt idx="32">
                  <c:v>0.26682097739236743</c:v>
                </c:pt>
                <c:pt idx="33">
                  <c:v>-1.6248685967399406</c:v>
                </c:pt>
                <c:pt idx="34">
                  <c:v>0.52686909213754707</c:v>
                </c:pt>
                <c:pt idx="35">
                  <c:v>-0.47413563141266218</c:v>
                </c:pt>
                <c:pt idx="36">
                  <c:v>-0.72967206418666775</c:v>
                </c:pt>
                <c:pt idx="37">
                  <c:v>-0.28405631457325281</c:v>
                </c:pt>
                <c:pt idx="38">
                  <c:v>1.0115379048595603</c:v>
                </c:pt>
                <c:pt idx="39">
                  <c:v>2.8965648603615155</c:v>
                </c:pt>
                <c:pt idx="40">
                  <c:v>0.11561516056567506</c:v>
                </c:pt>
                <c:pt idx="41">
                  <c:v>-0.98997774372718272</c:v>
                </c:pt>
                <c:pt idx="42">
                  <c:v>-5.6256331001603432E-2</c:v>
                </c:pt>
                <c:pt idx="43">
                  <c:v>-0.755638989121453</c:v>
                </c:pt>
                <c:pt idx="44">
                  <c:v>-1.0455308724513328</c:v>
                </c:pt>
                <c:pt idx="45">
                  <c:v>1.4384252872473582</c:v>
                </c:pt>
              </c:numCache>
            </c:numRef>
          </c:val>
          <c:smooth val="0"/>
          <c:extLst>
            <c:ext xmlns:c16="http://schemas.microsoft.com/office/drawing/2014/chart" uri="{C3380CC4-5D6E-409C-BE32-E72D297353CC}">
              <c16:uniqueId val="{00000007-09F6-4E81-9F70-AF4B4957D534}"/>
            </c:ext>
          </c:extLst>
        </c:ser>
        <c:ser>
          <c:idx val="4"/>
          <c:order val="4"/>
          <c:tx>
            <c:v>PDays</c:v>
          </c:tx>
          <c:spPr>
            <a:ln w="12700" cap="rnd">
              <a:solidFill>
                <a:schemeClr val="accent5"/>
              </a:solidFill>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LH2019'!$G$61:$G$106</c:f>
              <c:numCache>
                <c:formatCode>0.00</c:formatCode>
                <c:ptCount val="46"/>
                <c:pt idx="0">
                  <c:v>-0.70811478665510041</c:v>
                </c:pt>
                <c:pt idx="1">
                  <c:v>-0.44523423832919073</c:v>
                </c:pt>
                <c:pt idx="2">
                  <c:v>2.5042465452164819</c:v>
                </c:pt>
                <c:pt idx="3">
                  <c:v>0.93299286719678787</c:v>
                </c:pt>
                <c:pt idx="4">
                  <c:v>1.1437396529340242</c:v>
                </c:pt>
                <c:pt idx="5">
                  <c:v>-0.17284849389494394</c:v>
                </c:pt>
                <c:pt idx="6">
                  <c:v>5.5039241057052692E-2</c:v>
                </c:pt>
                <c:pt idx="7">
                  <c:v>0.83667705732337361</c:v>
                </c:pt>
                <c:pt idx="8">
                  <c:v>-0.55029166900030313</c:v>
                </c:pt>
                <c:pt idx="9">
                  <c:v>-0.3308559228316203</c:v>
                </c:pt>
                <c:pt idx="10">
                  <c:v>0.59077947711347156</c:v>
                </c:pt>
                <c:pt idx="11">
                  <c:v>-0.65558607131954416</c:v>
                </c:pt>
                <c:pt idx="12">
                  <c:v>-0.18169543542514238</c:v>
                </c:pt>
                <c:pt idx="13">
                  <c:v>-1.2699219040058527</c:v>
                </c:pt>
                <c:pt idx="14">
                  <c:v>-1.0507494596684261</c:v>
                </c:pt>
                <c:pt idx="15">
                  <c:v>-0.33064528136661531</c:v>
                </c:pt>
                <c:pt idx="16">
                  <c:v>-0.52398781605783706</c:v>
                </c:pt>
                <c:pt idx="17">
                  <c:v>0.4503342803215642</c:v>
                </c:pt>
                <c:pt idx="18">
                  <c:v>-0.86620120614115337</c:v>
                </c:pt>
                <c:pt idx="19">
                  <c:v>-0.7521651830242152</c:v>
                </c:pt>
                <c:pt idx="20">
                  <c:v>-0.98908417078829047</c:v>
                </c:pt>
                <c:pt idx="21">
                  <c:v>-0.10275754641461868</c:v>
                </c:pt>
                <c:pt idx="22">
                  <c:v>-0.58523182200796275</c:v>
                </c:pt>
                <c:pt idx="23">
                  <c:v>-0.69073686579220994</c:v>
                </c:pt>
                <c:pt idx="24">
                  <c:v>-1.4946385690770071E-2</c:v>
                </c:pt>
                <c:pt idx="25">
                  <c:v>-0.45363356674625493</c:v>
                </c:pt>
                <c:pt idx="26">
                  <c:v>-0.30468372080478201</c:v>
                </c:pt>
                <c:pt idx="27">
                  <c:v>0.78393770052281242</c:v>
                </c:pt>
                <c:pt idx="28">
                  <c:v>1.8809321200843458</c:v>
                </c:pt>
                <c:pt idx="29">
                  <c:v>1.0557705111114226</c:v>
                </c:pt>
                <c:pt idx="30">
                  <c:v>0.30120012309821276</c:v>
                </c:pt>
                <c:pt idx="31">
                  <c:v>-1.3841159082215453</c:v>
                </c:pt>
                <c:pt idx="32">
                  <c:v>0.59067415638096787</c:v>
                </c:pt>
                <c:pt idx="33">
                  <c:v>-1.8229347401926586</c:v>
                </c:pt>
                <c:pt idx="34">
                  <c:v>1.3280509348131679</c:v>
                </c:pt>
                <c:pt idx="35">
                  <c:v>-0.8399763437480644</c:v>
                </c:pt>
                <c:pt idx="36">
                  <c:v>-0.64673912978934522</c:v>
                </c:pt>
                <c:pt idx="37">
                  <c:v>-7.6322042556523598E-2</c:v>
                </c:pt>
                <c:pt idx="38">
                  <c:v>0.36236513849896129</c:v>
                </c:pt>
                <c:pt idx="39">
                  <c:v>3.1711900837877227</c:v>
                </c:pt>
                <c:pt idx="40">
                  <c:v>4.6639912639990698E-2</c:v>
                </c:pt>
                <c:pt idx="41">
                  <c:v>-0.34849714552576766</c:v>
                </c:pt>
                <c:pt idx="42">
                  <c:v>-6.0467837943186942E-3</c:v>
                </c:pt>
                <c:pt idx="43">
                  <c:v>-0.96285930839520151</c:v>
                </c:pt>
                <c:pt idx="44">
                  <c:v>-0.36598038712115954</c:v>
                </c:pt>
                <c:pt idx="45">
                  <c:v>1.3982735332091221</c:v>
                </c:pt>
              </c:numCache>
            </c:numRef>
          </c:val>
          <c:smooth val="0"/>
          <c:extLst>
            <c:ext xmlns:c16="http://schemas.microsoft.com/office/drawing/2014/chart" uri="{C3380CC4-5D6E-409C-BE32-E72D297353CC}">
              <c16:uniqueId val="{00000009-09F6-4E81-9F70-AF4B4957D534}"/>
            </c:ext>
          </c:extLst>
        </c:ser>
        <c:ser>
          <c:idx val="5"/>
          <c:order val="5"/>
          <c:tx>
            <c:v>Tmax</c:v>
          </c:tx>
          <c:spPr>
            <a:ln w="12700" cap="rnd">
              <a:solidFill>
                <a:srgbClr val="FF0000"/>
              </a:solidFill>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LH2019'!$I$61:$I$106</c:f>
              <c:numCache>
                <c:formatCode>0.00</c:formatCode>
                <c:ptCount val="46"/>
                <c:pt idx="0">
                  <c:v>-0.30613545344203885</c:v>
                </c:pt>
                <c:pt idx="1">
                  <c:v>0.63071674655796173</c:v>
                </c:pt>
                <c:pt idx="2">
                  <c:v>-1.2033608784420373</c:v>
                </c:pt>
                <c:pt idx="3">
                  <c:v>-0.78923346177537113</c:v>
                </c:pt>
                <c:pt idx="4">
                  <c:v>-1.2375223784420371</c:v>
                </c:pt>
                <c:pt idx="5">
                  <c:v>-0.7490833117753759</c:v>
                </c:pt>
                <c:pt idx="6">
                  <c:v>-0.34890819510870585</c:v>
                </c:pt>
                <c:pt idx="7">
                  <c:v>-0.73180891177537433</c:v>
                </c:pt>
                <c:pt idx="8">
                  <c:v>0.90155675489129905</c:v>
                </c:pt>
                <c:pt idx="9">
                  <c:v>0.40461170489129472</c:v>
                </c:pt>
                <c:pt idx="10">
                  <c:v>-0.46110251177536909</c:v>
                </c:pt>
                <c:pt idx="11">
                  <c:v>-0.60998198677537019</c:v>
                </c:pt>
                <c:pt idx="12">
                  <c:v>-0.39593593677537342</c:v>
                </c:pt>
                <c:pt idx="13">
                  <c:v>-1.9806078442041297E-2</c:v>
                </c:pt>
                <c:pt idx="14">
                  <c:v>0.29626677989129391</c:v>
                </c:pt>
                <c:pt idx="15">
                  <c:v>-0.42142972010870494</c:v>
                </c:pt>
                <c:pt idx="16">
                  <c:v>0.22981967989129259</c:v>
                </c:pt>
                <c:pt idx="17">
                  <c:v>-0.14649856177537046</c:v>
                </c:pt>
                <c:pt idx="18">
                  <c:v>-1.0236628442033435E-2</c:v>
                </c:pt>
                <c:pt idx="19">
                  <c:v>0.16479760489129447</c:v>
                </c:pt>
                <c:pt idx="20">
                  <c:v>0.79518238822462806</c:v>
                </c:pt>
                <c:pt idx="21">
                  <c:v>-0.10202561177537106</c:v>
                </c:pt>
                <c:pt idx="22">
                  <c:v>-0.19683122844203993</c:v>
                </c:pt>
                <c:pt idx="23">
                  <c:v>-0.28677202010871028</c:v>
                </c:pt>
                <c:pt idx="24">
                  <c:v>0.37508087989128924</c:v>
                </c:pt>
                <c:pt idx="25">
                  <c:v>2.218193822462311E-2</c:v>
                </c:pt>
                <c:pt idx="26">
                  <c:v>0.59868742989129586</c:v>
                </c:pt>
                <c:pt idx="27">
                  <c:v>0.45904367989129469</c:v>
                </c:pt>
                <c:pt idx="28">
                  <c:v>-0.78553699510870345</c:v>
                </c:pt>
                <c:pt idx="29">
                  <c:v>-0.84923980344204253</c:v>
                </c:pt>
                <c:pt idx="30">
                  <c:v>8.1610288224627681E-2</c:v>
                </c:pt>
                <c:pt idx="31">
                  <c:v>0.61109672989129038</c:v>
                </c:pt>
                <c:pt idx="32">
                  <c:v>0.30961862155795927</c:v>
                </c:pt>
                <c:pt idx="33">
                  <c:v>0.90191871322463157</c:v>
                </c:pt>
                <c:pt idx="34">
                  <c:v>8.1158988224629525E-2</c:v>
                </c:pt>
                <c:pt idx="35">
                  <c:v>0.34071529655795985</c:v>
                </c:pt>
                <c:pt idx="36">
                  <c:v>0.43205727155795515</c:v>
                </c:pt>
                <c:pt idx="37">
                  <c:v>0.25746490489129314</c:v>
                </c:pt>
                <c:pt idx="38">
                  <c:v>0.14676246322462205</c:v>
                </c:pt>
                <c:pt idx="39">
                  <c:v>-1.5581869951087093</c:v>
                </c:pt>
                <c:pt idx="40">
                  <c:v>-0.36434043677537531</c:v>
                </c:pt>
                <c:pt idx="41">
                  <c:v>1.0873981215579605</c:v>
                </c:pt>
                <c:pt idx="42">
                  <c:v>0.68559793822462822</c:v>
                </c:pt>
                <c:pt idx="43">
                  <c:v>0.3893444632246279</c:v>
                </c:pt>
                <c:pt idx="44">
                  <c:v>0.99623854655795441</c:v>
                </c:pt>
                <c:pt idx="45">
                  <c:v>0.37504917155796136</c:v>
                </c:pt>
              </c:numCache>
            </c:numRef>
          </c:val>
          <c:smooth val="0"/>
          <c:extLst>
            <c:ext xmlns:c16="http://schemas.microsoft.com/office/drawing/2014/chart" uri="{C3380CC4-5D6E-409C-BE32-E72D297353CC}">
              <c16:uniqueId val="{0000000B-09F6-4E81-9F70-AF4B4957D534}"/>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LH2019'!$H$61:$H$106</c:f>
              <c:numCache>
                <c:formatCode>0.00</c:formatCode>
                <c:ptCount val="46"/>
                <c:pt idx="0">
                  <c:v>1.0911819317028986</c:v>
                </c:pt>
                <c:pt idx="1">
                  <c:v>0.83674986503623217</c:v>
                </c:pt>
                <c:pt idx="2">
                  <c:v>9.3226684150362331</c:v>
                </c:pt>
                <c:pt idx="3">
                  <c:v>3.2506967400362257</c:v>
                </c:pt>
                <c:pt idx="4">
                  <c:v>5.6263436567029004</c:v>
                </c:pt>
                <c:pt idx="5">
                  <c:v>2.1664074067028949</c:v>
                </c:pt>
                <c:pt idx="6">
                  <c:v>0.43898520670289543</c:v>
                </c:pt>
                <c:pt idx="7">
                  <c:v>3.3866234400362245</c:v>
                </c:pt>
                <c:pt idx="8">
                  <c:v>-1.6148943182971038</c:v>
                </c:pt>
                <c:pt idx="9">
                  <c:v>-1.165948134963763</c:v>
                </c:pt>
                <c:pt idx="10">
                  <c:v>0.39299540670289446</c:v>
                </c:pt>
                <c:pt idx="11">
                  <c:v>-0.26307795996377337</c:v>
                </c:pt>
                <c:pt idx="12">
                  <c:v>0.3236935983695659</c:v>
                </c:pt>
                <c:pt idx="13">
                  <c:v>-2.8954629849637712</c:v>
                </c:pt>
                <c:pt idx="14">
                  <c:v>-3.8656220432971047</c:v>
                </c:pt>
                <c:pt idx="15">
                  <c:v>0.4240934733695596</c:v>
                </c:pt>
                <c:pt idx="16">
                  <c:v>-1.015501568297104</c:v>
                </c:pt>
                <c:pt idx="17">
                  <c:v>1.2583404567029035</c:v>
                </c:pt>
                <c:pt idx="18">
                  <c:v>-1.3763147349637634</c:v>
                </c:pt>
                <c:pt idx="19">
                  <c:v>-1.1432879266304354</c:v>
                </c:pt>
                <c:pt idx="20">
                  <c:v>-2.6716296516304361</c:v>
                </c:pt>
                <c:pt idx="21">
                  <c:v>3.1099003622614418E-4</c:v>
                </c:pt>
                <c:pt idx="22">
                  <c:v>-1.9295151599637705</c:v>
                </c:pt>
                <c:pt idx="23">
                  <c:v>-1.8131908849637668</c:v>
                </c:pt>
                <c:pt idx="24">
                  <c:v>-1.1738512682971063</c:v>
                </c:pt>
                <c:pt idx="25">
                  <c:v>-0.25250905996377782</c:v>
                </c:pt>
                <c:pt idx="26">
                  <c:v>-0.71290290163043579</c:v>
                </c:pt>
                <c:pt idx="27">
                  <c:v>0.27433755670289628</c:v>
                </c:pt>
                <c:pt idx="28">
                  <c:v>4.4454513900362329</c:v>
                </c:pt>
                <c:pt idx="29">
                  <c:v>4.3498054317028974</c:v>
                </c:pt>
                <c:pt idx="30">
                  <c:v>-8.624678496377669E-2</c:v>
                </c:pt>
                <c:pt idx="31">
                  <c:v>-3.7857347432971018</c:v>
                </c:pt>
                <c:pt idx="32">
                  <c:v>0.22889927336956362</c:v>
                </c:pt>
                <c:pt idx="33">
                  <c:v>-4.9639627182971005</c:v>
                </c:pt>
                <c:pt idx="34">
                  <c:v>2.1479045650362281</c:v>
                </c:pt>
                <c:pt idx="35">
                  <c:v>-1.2403359349637668</c:v>
                </c:pt>
                <c:pt idx="36">
                  <c:v>-5.4627586349637767</c:v>
                </c:pt>
                <c:pt idx="37">
                  <c:v>-1.9044254349637697</c:v>
                </c:pt>
                <c:pt idx="38">
                  <c:v>1.0473345483695695</c:v>
                </c:pt>
                <c:pt idx="39">
                  <c:v>6.6371619567028901</c:v>
                </c:pt>
                <c:pt idx="40">
                  <c:v>-0.8745908266304383</c:v>
                </c:pt>
                <c:pt idx="41">
                  <c:v>-3.8759558599637707</c:v>
                </c:pt>
                <c:pt idx="42">
                  <c:v>-0.91652457663043663</c:v>
                </c:pt>
                <c:pt idx="43">
                  <c:v>-3.354496501630436</c:v>
                </c:pt>
                <c:pt idx="44">
                  <c:v>-1.332909659963768</c:v>
                </c:pt>
                <c:pt idx="45">
                  <c:v>2.041664965036226</c:v>
                </c:pt>
              </c:numCache>
            </c:numRef>
          </c:val>
          <c:smooth val="0"/>
          <c:extLst>
            <c:ext xmlns:c16="http://schemas.microsoft.com/office/drawing/2014/chart" uri="{C3380CC4-5D6E-409C-BE32-E72D297353CC}">
              <c16:uniqueId val="{0000000D-09F6-4E81-9F70-AF4B4957D534}"/>
            </c:ext>
          </c:extLst>
        </c:ser>
        <c:ser>
          <c:idx val="7"/>
          <c:order val="7"/>
          <c:tx>
            <c:v>V</c:v>
          </c:tx>
          <c:spPr>
            <a:ln w="12700" cap="rnd">
              <a:solidFill>
                <a:srgbClr val="7030A0"/>
              </a:solidFill>
              <a:round/>
            </a:ln>
            <a:effectLst/>
          </c:spPr>
          <c:marker>
            <c:symbol val="none"/>
          </c:marker>
          <c:cat>
            <c:strRef>
              <c:f>'NT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'NT LH2019'!$J$61:$J$106</c:f>
              <c:numCache>
                <c:formatCode>0.00</c:formatCode>
                <c:ptCount val="46"/>
                <c:pt idx="0">
                  <c:v>-0.82783901612318722</c:v>
                </c:pt>
                <c:pt idx="1">
                  <c:v>-3.2837190994565191</c:v>
                </c:pt>
                <c:pt idx="2">
                  <c:v>-2.3649190994565217</c:v>
                </c:pt>
                <c:pt idx="3">
                  <c:v>-3.0982875494565203</c:v>
                </c:pt>
                <c:pt idx="4">
                  <c:v>-1.5104634694565195</c:v>
                </c:pt>
                <c:pt idx="5">
                  <c:v>-0.35896499612318777</c:v>
                </c:pt>
                <c:pt idx="6">
                  <c:v>-2.7200476761231851</c:v>
                </c:pt>
                <c:pt idx="7">
                  <c:v>-1.7672799144565179</c:v>
                </c:pt>
                <c:pt idx="8">
                  <c:v>-1.4129615577898544</c:v>
                </c:pt>
                <c:pt idx="9">
                  <c:v>-1.6900582219565194</c:v>
                </c:pt>
                <c:pt idx="10">
                  <c:v>-2.3903207519565211</c:v>
                </c:pt>
                <c:pt idx="11">
                  <c:v>-1.5516674077898518</c:v>
                </c:pt>
                <c:pt idx="12">
                  <c:v>-1.5948743494565196</c:v>
                </c:pt>
                <c:pt idx="13">
                  <c:v>-1.6623449494565197</c:v>
                </c:pt>
                <c:pt idx="14">
                  <c:v>-1.2265219077898522</c:v>
                </c:pt>
                <c:pt idx="15">
                  <c:v>-0.57745025778985237</c:v>
                </c:pt>
                <c:pt idx="16">
                  <c:v>-0.86767940778985242</c:v>
                </c:pt>
                <c:pt idx="17">
                  <c:v>-2.2732982911231847</c:v>
                </c:pt>
                <c:pt idx="18">
                  <c:v>-1.9238351077898539</c:v>
                </c:pt>
                <c:pt idx="19">
                  <c:v>0.44041418387681475</c:v>
                </c:pt>
                <c:pt idx="20">
                  <c:v>0.61782175054348087</c:v>
                </c:pt>
                <c:pt idx="21">
                  <c:v>1.1611882672101466</c:v>
                </c:pt>
                <c:pt idx="22">
                  <c:v>1.1634931588768147</c:v>
                </c:pt>
                <c:pt idx="23">
                  <c:v>-5.3307566123187655E-2</c:v>
                </c:pt>
                <c:pt idx="24">
                  <c:v>0.90691655887681222</c:v>
                </c:pt>
                <c:pt idx="25">
                  <c:v>5.9377758876813402E-2</c:v>
                </c:pt>
                <c:pt idx="26">
                  <c:v>0.64281308387681335</c:v>
                </c:pt>
                <c:pt idx="27">
                  <c:v>0.45492468387681484</c:v>
                </c:pt>
                <c:pt idx="28">
                  <c:v>0.10468536721014488</c:v>
                </c:pt>
                <c:pt idx="29">
                  <c:v>0.64482749221014402</c:v>
                </c:pt>
                <c:pt idx="30">
                  <c:v>0.39590945887681173</c:v>
                </c:pt>
                <c:pt idx="31">
                  <c:v>0.73751659221014521</c:v>
                </c:pt>
                <c:pt idx="32">
                  <c:v>1.4506828922101462</c:v>
                </c:pt>
                <c:pt idx="33">
                  <c:v>1.5191913172101472</c:v>
                </c:pt>
                <c:pt idx="34">
                  <c:v>1.9616114672101475</c:v>
                </c:pt>
                <c:pt idx="35">
                  <c:v>1.9590974922101445</c:v>
                </c:pt>
                <c:pt idx="36">
                  <c:v>2.4163697588768152</c:v>
                </c:pt>
                <c:pt idx="37">
                  <c:v>2.7159531172101445</c:v>
                </c:pt>
                <c:pt idx="38">
                  <c:v>2.4197040505434799</c:v>
                </c:pt>
                <c:pt idx="39">
                  <c:v>1.6204271505434811</c:v>
                </c:pt>
                <c:pt idx="40">
                  <c:v>1.6971186505434801</c:v>
                </c:pt>
                <c:pt idx="41">
                  <c:v>1.6910945255434804</c:v>
                </c:pt>
                <c:pt idx="42">
                  <c:v>1.8510103172101466</c:v>
                </c:pt>
                <c:pt idx="43">
                  <c:v>2.0013768338768152</c:v>
                </c:pt>
                <c:pt idx="44">
                  <c:v>1.5973837422101482</c:v>
                </c:pt>
                <c:pt idx="45">
                  <c:v>0.92493092554348166</c:v>
                </c:pt>
              </c:numCache>
            </c:numRef>
          </c:val>
          <c:smooth val="0"/>
          <c:extLst>
            <c:ext xmlns:c16="http://schemas.microsoft.com/office/drawing/2014/chart" uri="{C3380CC4-5D6E-409C-BE32-E72D297353CC}">
              <c16:uniqueId val="{0000000F-09F6-4E81-9F70-AF4B4957D534}"/>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56931611822399"/>
          <c:y val="4.5654982324626205E-2"/>
          <c:w val="0.80408332504383762"/>
          <c:h val="0.77920294911116517"/>
        </c:manualLayout>
      </c:layout>
      <c:lineChart>
        <c:grouping val="standard"/>
        <c:varyColors val="0"/>
        <c:ser>
          <c:idx val="0"/>
          <c:order val="0"/>
          <c:tx>
            <c:v>ΣFFDI</c:v>
          </c:tx>
          <c:spPr>
            <a:ln w="25400" cap="rnd">
              <a:solidFill>
                <a:srgbClr val="C00000"/>
              </a:solidFill>
              <a:round/>
            </a:ln>
            <a:effectLst/>
          </c:spPr>
          <c:marker>
            <c:symbol val="none"/>
          </c:marker>
          <c:cat>
            <c:strRef>
              <c:f>'WA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'WA model'!$F$49:$F$113</c:f>
              <c:numCache>
                <c:formatCode>0</c:formatCode>
                <c:ptCount val="65"/>
                <c:pt idx="0">
                  <c:v>4779.846851666749</c:v>
                </c:pt>
                <c:pt idx="1">
                  <c:v>4436.1051058904686</c:v>
                </c:pt>
                <c:pt idx="2">
                  <c:v>4262.996041332879</c:v>
                </c:pt>
                <c:pt idx="3">
                  <c:v>4490.5139943232316</c:v>
                </c:pt>
                <c:pt idx="4">
                  <c:v>4783.9772059656443</c:v>
                </c:pt>
                <c:pt idx="5">
                  <c:v>4311.3789615266069</c:v>
                </c:pt>
                <c:pt idx="6">
                  <c:v>4325.3635869810269</c:v>
                </c:pt>
                <c:pt idx="7">
                  <c:v>4545.4174774406874</c:v>
                </c:pt>
                <c:pt idx="8">
                  <c:v>4320.4335697840997</c:v>
                </c:pt>
                <c:pt idx="9">
                  <c:v>4287.7917359959538</c:v>
                </c:pt>
                <c:pt idx="10">
                  <c:v>4353.8799215650288</c:v>
                </c:pt>
                <c:pt idx="11">
                  <c:v>4269.2971522974303</c:v>
                </c:pt>
                <c:pt idx="12">
                  <c:v>4888.8683700806487</c:v>
                </c:pt>
                <c:pt idx="13">
                  <c:v>4500.8263601898125</c:v>
                </c:pt>
                <c:pt idx="14">
                  <c:v>4472.0997985967942</c:v>
                </c:pt>
                <c:pt idx="15">
                  <c:v>4529.7369973721752</c:v>
                </c:pt>
                <c:pt idx="16">
                  <c:v>3894.284134957878</c:v>
                </c:pt>
                <c:pt idx="17">
                  <c:v>4079.6651945989997</c:v>
                </c:pt>
                <c:pt idx="18">
                  <c:v>4137.4806730511664</c:v>
                </c:pt>
                <c:pt idx="19">
                  <c:v>4678.3859209520424</c:v>
                </c:pt>
                <c:pt idx="20">
                  <c:v>4640.1179843269165</c:v>
                </c:pt>
                <c:pt idx="21">
                  <c:v>4359.7514405649154</c:v>
                </c:pt>
                <c:pt idx="22">
                  <c:v>4465.9050764656286</c:v>
                </c:pt>
                <c:pt idx="23">
                  <c:v>4455.2360455576081</c:v>
                </c:pt>
                <c:pt idx="24">
                  <c:v>4141.1940679856361</c:v>
                </c:pt>
                <c:pt idx="25">
                  <c:v>4400.4327596181438</c:v>
                </c:pt>
                <c:pt idx="26">
                  <c:v>4252.979288634051</c:v>
                </c:pt>
                <c:pt idx="27">
                  <c:v>4536.0839744744972</c:v>
                </c:pt>
                <c:pt idx="28">
                  <c:v>4607.3914725468312</c:v>
                </c:pt>
                <c:pt idx="29">
                  <c:v>4394.9466094021245</c:v>
                </c:pt>
                <c:pt idx="30">
                  <c:v>4492.7026406119476</c:v>
                </c:pt>
                <c:pt idx="31">
                  <c:v>4364.247416777429</c:v>
                </c:pt>
                <c:pt idx="32">
                  <c:v>4546.1218438933047</c:v>
                </c:pt>
                <c:pt idx="33">
                  <c:v>4646.6205454841056</c:v>
                </c:pt>
                <c:pt idx="34">
                  <c:v>4562.1807105811122</c:v>
                </c:pt>
                <c:pt idx="35">
                  <c:v>4267.9914199238301</c:v>
                </c:pt>
                <c:pt idx="36">
                  <c:v>4453.2806971793125</c:v>
                </c:pt>
                <c:pt idx="37">
                  <c:v>4610.1820085347827</c:v>
                </c:pt>
                <c:pt idx="38">
                  <c:v>4412.0017553755879</c:v>
                </c:pt>
                <c:pt idx="39">
                  <c:v>4361.1889694760139</c:v>
                </c:pt>
                <c:pt idx="40">
                  <c:v>4567.7856261162005</c:v>
                </c:pt>
                <c:pt idx="41">
                  <c:v>4011.8706629532035</c:v>
                </c:pt>
                <c:pt idx="42">
                  <c:v>3859.4630669978983</c:v>
                </c:pt>
                <c:pt idx="43">
                  <c:v>4176.2092006176708</c:v>
                </c:pt>
                <c:pt idx="44">
                  <c:v>4265.2703926050963</c:v>
                </c:pt>
                <c:pt idx="45">
                  <c:v>4984.8115569600741</c:v>
                </c:pt>
                <c:pt idx="46">
                  <c:v>4396.4645391095937</c:v>
                </c:pt>
                <c:pt idx="47">
                  <c:v>5046.7737751630457</c:v>
                </c:pt>
                <c:pt idx="48">
                  <c:v>4264.1734050811165</c:v>
                </c:pt>
                <c:pt idx="49">
                  <c:v>4856.6839583475812</c:v>
                </c:pt>
                <c:pt idx="50">
                  <c:v>4905.0002000174554</c:v>
                </c:pt>
                <c:pt idx="51">
                  <c:v>4447.7057792813621</c:v>
                </c:pt>
                <c:pt idx="52">
                  <c:v>5156.3737718799148</c:v>
                </c:pt>
                <c:pt idx="53">
                  <c:v>4134.2666293623579</c:v>
                </c:pt>
                <c:pt idx="54">
                  <c:v>4159.4463264280421</c:v>
                </c:pt>
                <c:pt idx="55">
                  <c:v>4932.8909065728467</c:v>
                </c:pt>
                <c:pt idx="56">
                  <c:v>4750.0420542383745</c:v>
                </c:pt>
                <c:pt idx="57">
                  <c:v>4938.6074785293185</c:v>
                </c:pt>
                <c:pt idx="58">
                  <c:v>4997.9130949348091</c:v>
                </c:pt>
                <c:pt idx="59">
                  <c:v>4287.2219787946042</c:v>
                </c:pt>
                <c:pt idx="60">
                  <c:v>4850.1725775309569</c:v>
                </c:pt>
                <c:pt idx="61">
                  <c:v>5173.104176400233</c:v>
                </c:pt>
                <c:pt idx="62">
                  <c:v>5418.4963155607893</c:v>
                </c:pt>
                <c:pt idx="63">
                  <c:v>4577.9612067305097</c:v>
                </c:pt>
                <c:pt idx="64">
                  <c:v>4767.2133822326541</c:v>
                </c:pt>
              </c:numCache>
            </c:numRef>
          </c:val>
          <c:smooth val="0"/>
          <c:extLst>
            <c:ext xmlns:c16="http://schemas.microsoft.com/office/drawing/2014/chart" uri="{C3380CC4-5D6E-409C-BE32-E72D297353CC}">
              <c16:uniqueId val="{00000001-B156-4E7D-BD3A-0B644CB661E5}"/>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3"/>
          <c:order val="1"/>
          <c:tx>
            <c:v>P</c:v>
          </c:tx>
          <c:spPr>
            <a:ln w="12700" cap="rnd">
              <a:solidFill>
                <a:schemeClr val="accent1"/>
              </a:solidFill>
              <a:round/>
            </a:ln>
            <a:effectLst/>
          </c:spPr>
          <c:marker>
            <c:symbol val="none"/>
          </c:marker>
          <c:cat>
            <c:strRef>
              <c:f>'WA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'WA model'!$B$49:$B$113</c:f>
              <c:numCache>
                <c:formatCode>0.00</c:formatCode>
                <c:ptCount val="65"/>
                <c:pt idx="0">
                  <c:v>-0.23682409308692662</c:v>
                </c:pt>
                <c:pt idx="1">
                  <c:v>-9.9902303187723959E-2</c:v>
                </c:pt>
                <c:pt idx="2">
                  <c:v>0.1725665011085957</c:v>
                </c:pt>
                <c:pt idx="3">
                  <c:v>-9.3203928932881638E-2</c:v>
                </c:pt>
                <c:pt idx="4">
                  <c:v>-0.18589889842456572</c:v>
                </c:pt>
                <c:pt idx="5">
                  <c:v>0.21263974446725997</c:v>
                </c:pt>
                <c:pt idx="6">
                  <c:v>-0.210293850950935</c:v>
                </c:pt>
                <c:pt idx="7">
                  <c:v>-0.16445825070055048</c:v>
                </c:pt>
                <c:pt idx="8">
                  <c:v>2.1311945336586167E-2</c:v>
                </c:pt>
                <c:pt idx="9">
                  <c:v>0.13530130983929761</c:v>
                </c:pt>
                <c:pt idx="10">
                  <c:v>0.3129691055769086</c:v>
                </c:pt>
                <c:pt idx="11">
                  <c:v>-3.8593165903227394E-2</c:v>
                </c:pt>
                <c:pt idx="12">
                  <c:v>-0.36122665075437144</c:v>
                </c:pt>
                <c:pt idx="13">
                  <c:v>-0.10537215465346866</c:v>
                </c:pt>
                <c:pt idx="14">
                  <c:v>-0.32311319374974401</c:v>
                </c:pt>
                <c:pt idx="15">
                  <c:v>9.0694232378010706E-2</c:v>
                </c:pt>
                <c:pt idx="16">
                  <c:v>0.60325149031514558</c:v>
                </c:pt>
                <c:pt idx="17">
                  <c:v>0.14978032842509234</c:v>
                </c:pt>
                <c:pt idx="18">
                  <c:v>9.7948366942206919E-2</c:v>
                </c:pt>
                <c:pt idx="19">
                  <c:v>-0.29880599285116732</c:v>
                </c:pt>
                <c:pt idx="20">
                  <c:v>5.0123729795187776E-2</c:v>
                </c:pt>
                <c:pt idx="21">
                  <c:v>6.0724126432545964E-3</c:v>
                </c:pt>
                <c:pt idx="22">
                  <c:v>0.18926856093180536</c:v>
                </c:pt>
                <c:pt idx="23">
                  <c:v>-5.0720440864177466E-3</c:v>
                </c:pt>
                <c:pt idx="24">
                  <c:v>0.25987937076232787</c:v>
                </c:pt>
                <c:pt idx="25">
                  <c:v>-7.8800961757839443E-3</c:v>
                </c:pt>
                <c:pt idx="26">
                  <c:v>0.193802395034428</c:v>
                </c:pt>
                <c:pt idx="27">
                  <c:v>-0.12865558656113066</c:v>
                </c:pt>
                <c:pt idx="28">
                  <c:v>-8.5043027548160899E-2</c:v>
                </c:pt>
                <c:pt idx="29">
                  <c:v>-3.6896634432568659E-2</c:v>
                </c:pt>
                <c:pt idx="30">
                  <c:v>-0.11879815370575118</c:v>
                </c:pt>
                <c:pt idx="31">
                  <c:v>0.12561938023950353</c:v>
                </c:pt>
                <c:pt idx="32">
                  <c:v>-0.28382971504121396</c:v>
                </c:pt>
                <c:pt idx="33">
                  <c:v>-9.472495714795498E-2</c:v>
                </c:pt>
                <c:pt idx="34">
                  <c:v>1.2244277131340891E-2</c:v>
                </c:pt>
                <c:pt idx="35">
                  <c:v>9.7655861516231207E-2</c:v>
                </c:pt>
                <c:pt idx="36">
                  <c:v>-0.12640329478111803</c:v>
                </c:pt>
                <c:pt idx="37">
                  <c:v>0.31194533658599377</c:v>
                </c:pt>
                <c:pt idx="38">
                  <c:v>4.7853887689617352E-3</c:v>
                </c:pt>
                <c:pt idx="39">
                  <c:v>0.41549225738137463</c:v>
                </c:pt>
                <c:pt idx="40">
                  <c:v>-3.843521297319962E-3</c:v>
                </c:pt>
                <c:pt idx="41">
                  <c:v>0.69960277763152512</c:v>
                </c:pt>
                <c:pt idx="42">
                  <c:v>0.94074425080585267</c:v>
                </c:pt>
                <c:pt idx="43">
                  <c:v>0.32221227703773908</c:v>
                </c:pt>
                <c:pt idx="44">
                  <c:v>8.9056201992547046E-2</c:v>
                </c:pt>
                <c:pt idx="45">
                  <c:v>-3.5404856760092862E-2</c:v>
                </c:pt>
                <c:pt idx="46">
                  <c:v>0.34251215360044951</c:v>
                </c:pt>
                <c:pt idx="47">
                  <c:v>-0.25355540345273397</c:v>
                </c:pt>
                <c:pt idx="48">
                  <c:v>0.45992383158707612</c:v>
                </c:pt>
                <c:pt idx="49">
                  <c:v>9.6866096866096998E-2</c:v>
                </c:pt>
                <c:pt idx="50">
                  <c:v>-4.3127000005850027E-2</c:v>
                </c:pt>
                <c:pt idx="51">
                  <c:v>0.10932682801265975</c:v>
                </c:pt>
                <c:pt idx="52">
                  <c:v>-0.20230845282179982</c:v>
                </c:pt>
                <c:pt idx="53">
                  <c:v>0.73689721944342068</c:v>
                </c:pt>
                <c:pt idx="54">
                  <c:v>0.27511890345565926</c:v>
                </c:pt>
                <c:pt idx="55">
                  <c:v>0.1459485073448113</c:v>
                </c:pt>
                <c:pt idx="56">
                  <c:v>0.20649713052177138</c:v>
                </c:pt>
                <c:pt idx="57">
                  <c:v>5.772887087055479E-2</c:v>
                </c:pt>
                <c:pt idx="58">
                  <c:v>2.8215073389611423E-2</c:v>
                </c:pt>
                <c:pt idx="59">
                  <c:v>0.51231155337931533</c:v>
                </c:pt>
                <c:pt idx="60">
                  <c:v>0.1656926235981678</c:v>
                </c:pt>
                <c:pt idx="61">
                  <c:v>-0.3392594932636</c:v>
                </c:pt>
                <c:pt idx="62">
                  <c:v>-0.21219513621977684</c:v>
                </c:pt>
                <c:pt idx="63">
                  <c:v>0.21699807531429721</c:v>
                </c:pt>
                <c:pt idx="64">
                  <c:v>3.8657517096942179E-2</c:v>
                </c:pt>
              </c:numCache>
            </c:numRef>
          </c:val>
          <c:smooth val="0"/>
          <c:extLst>
            <c:ext xmlns:c16="http://schemas.microsoft.com/office/drawing/2014/chart" uri="{C3380CC4-5D6E-409C-BE32-E72D297353CC}">
              <c16:uniqueId val="{00000003-B156-4E7D-BD3A-0B644CB661E5}"/>
            </c:ext>
          </c:extLst>
        </c:ser>
        <c:ser>
          <c:idx val="6"/>
          <c:order val="2"/>
          <c:tx>
            <c:v>Tmax</c:v>
          </c:tx>
          <c:spPr>
            <a:ln w="12700" cap="rnd">
              <a:solidFill>
                <a:srgbClr val="FF0000"/>
              </a:solidFill>
              <a:round/>
            </a:ln>
            <a:effectLst/>
          </c:spPr>
          <c:marker>
            <c:symbol val="none"/>
          </c:marker>
          <c:cat>
            <c:strRef>
              <c:f>'WA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'WA model'!$AH$49:$AH$113</c:f>
              <c:numCache>
                <c:formatCode>General</c:formatCode>
                <c:ptCount val="65"/>
                <c:pt idx="0">
                  <c:v>0.16</c:v>
                </c:pt>
                <c:pt idx="1">
                  <c:v>-0.49</c:v>
                </c:pt>
                <c:pt idx="2">
                  <c:v>-0.32</c:v>
                </c:pt>
                <c:pt idx="3">
                  <c:v>0.02</c:v>
                </c:pt>
                <c:pt idx="4">
                  <c:v>0.17</c:v>
                </c:pt>
                <c:pt idx="5">
                  <c:v>-0.22</c:v>
                </c:pt>
                <c:pt idx="6">
                  <c:v>-7.0000000000000007E-2</c:v>
                </c:pt>
                <c:pt idx="7">
                  <c:v>-0.13</c:v>
                </c:pt>
                <c:pt idx="8">
                  <c:v>0.28999999999999998</c:v>
                </c:pt>
                <c:pt idx="9">
                  <c:v>-0.81</c:v>
                </c:pt>
                <c:pt idx="10">
                  <c:v>0.08</c:v>
                </c:pt>
                <c:pt idx="11">
                  <c:v>-0.74</c:v>
                </c:pt>
                <c:pt idx="12">
                  <c:v>-0.08</c:v>
                </c:pt>
                <c:pt idx="13">
                  <c:v>-0.3</c:v>
                </c:pt>
                <c:pt idx="14">
                  <c:v>-0.38</c:v>
                </c:pt>
                <c:pt idx="15">
                  <c:v>0.61</c:v>
                </c:pt>
                <c:pt idx="16">
                  <c:v>-0.74</c:v>
                </c:pt>
                <c:pt idx="17">
                  <c:v>-0.36</c:v>
                </c:pt>
                <c:pt idx="18">
                  <c:v>-0.5</c:v>
                </c:pt>
                <c:pt idx="19">
                  <c:v>-0.32</c:v>
                </c:pt>
                <c:pt idx="20">
                  <c:v>0.77</c:v>
                </c:pt>
                <c:pt idx="21">
                  <c:v>-0.57999999999999996</c:v>
                </c:pt>
                <c:pt idx="22">
                  <c:v>0.48</c:v>
                </c:pt>
                <c:pt idx="23">
                  <c:v>0.87</c:v>
                </c:pt>
                <c:pt idx="24">
                  <c:v>0.28999999999999998</c:v>
                </c:pt>
                <c:pt idx="25">
                  <c:v>0.66</c:v>
                </c:pt>
                <c:pt idx="26">
                  <c:v>0.03</c:v>
                </c:pt>
                <c:pt idx="27">
                  <c:v>-0.06</c:v>
                </c:pt>
                <c:pt idx="28">
                  <c:v>0.14000000000000001</c:v>
                </c:pt>
                <c:pt idx="29">
                  <c:v>-0.74</c:v>
                </c:pt>
                <c:pt idx="30">
                  <c:v>0.42</c:v>
                </c:pt>
                <c:pt idx="31">
                  <c:v>0.05</c:v>
                </c:pt>
                <c:pt idx="32">
                  <c:v>0.01</c:v>
                </c:pt>
                <c:pt idx="33">
                  <c:v>1.1599999999999999</c:v>
                </c:pt>
                <c:pt idx="34">
                  <c:v>0.28000000000000003</c:v>
                </c:pt>
                <c:pt idx="35">
                  <c:v>-0.38</c:v>
                </c:pt>
                <c:pt idx="36">
                  <c:v>0.35</c:v>
                </c:pt>
                <c:pt idx="37">
                  <c:v>0.19</c:v>
                </c:pt>
                <c:pt idx="38">
                  <c:v>0.6</c:v>
                </c:pt>
                <c:pt idx="39">
                  <c:v>0.48</c:v>
                </c:pt>
                <c:pt idx="40">
                  <c:v>0.54</c:v>
                </c:pt>
                <c:pt idx="41">
                  <c:v>0.61</c:v>
                </c:pt>
                <c:pt idx="42">
                  <c:v>0.13</c:v>
                </c:pt>
                <c:pt idx="43">
                  <c:v>1.22</c:v>
                </c:pt>
                <c:pt idx="44">
                  <c:v>0.02</c:v>
                </c:pt>
                <c:pt idx="45">
                  <c:v>1.24</c:v>
                </c:pt>
                <c:pt idx="46">
                  <c:v>0.93</c:v>
                </c:pt>
                <c:pt idx="47">
                  <c:v>1.28</c:v>
                </c:pt>
                <c:pt idx="48">
                  <c:v>0.72</c:v>
                </c:pt>
                <c:pt idx="49">
                  <c:v>1.54</c:v>
                </c:pt>
                <c:pt idx="50">
                  <c:v>1.54</c:v>
                </c:pt>
                <c:pt idx="51">
                  <c:v>0.67</c:v>
                </c:pt>
                <c:pt idx="52">
                  <c:v>1.2</c:v>
                </c:pt>
                <c:pt idx="53">
                  <c:v>-0.83</c:v>
                </c:pt>
                <c:pt idx="54">
                  <c:v>0.68</c:v>
                </c:pt>
                <c:pt idx="55">
                  <c:v>1.83</c:v>
                </c:pt>
                <c:pt idx="56">
                  <c:v>1.88</c:v>
                </c:pt>
                <c:pt idx="57">
                  <c:v>1.18</c:v>
                </c:pt>
                <c:pt idx="58">
                  <c:v>1.5</c:v>
                </c:pt>
                <c:pt idx="59">
                  <c:v>0.83</c:v>
                </c:pt>
                <c:pt idx="60">
                  <c:v>1.85</c:v>
                </c:pt>
                <c:pt idx="61">
                  <c:v>1.81</c:v>
                </c:pt>
                <c:pt idx="62">
                  <c:v>1.46</c:v>
                </c:pt>
                <c:pt idx="63">
                  <c:v>0.85</c:v>
                </c:pt>
                <c:pt idx="64">
                  <c:v>0.53</c:v>
                </c:pt>
              </c:numCache>
            </c:numRef>
          </c:val>
          <c:smooth val="0"/>
          <c:extLst>
            <c:ext xmlns:c16="http://schemas.microsoft.com/office/drawing/2014/chart" uri="{C3380CC4-5D6E-409C-BE32-E72D297353CC}">
              <c16:uniqueId val="{00000005-B156-4E7D-BD3A-0B644CB661E5}"/>
            </c:ext>
          </c:extLst>
        </c:ser>
        <c:ser>
          <c:idx val="5"/>
          <c:order val="3"/>
          <c:tx>
            <c:v>TmaxFS</c:v>
          </c:tx>
          <c:spPr>
            <a:ln w="12700" cap="rnd">
              <a:solidFill>
                <a:schemeClr val="accent2"/>
              </a:solidFill>
              <a:round/>
            </a:ln>
            <a:effectLst/>
          </c:spPr>
          <c:marker>
            <c:symbol val="none"/>
          </c:marker>
          <c:cat>
            <c:strRef>
              <c:f>'WA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'WA model'!$Z$49:$Z$113</c:f>
              <c:numCache>
                <c:formatCode>0.00</c:formatCode>
                <c:ptCount val="65"/>
                <c:pt idx="0">
                  <c:v>0.91</c:v>
                </c:pt>
                <c:pt idx="1">
                  <c:v>0.22</c:v>
                </c:pt>
                <c:pt idx="2">
                  <c:v>-0.97</c:v>
                </c:pt>
                <c:pt idx="3">
                  <c:v>0.14000000000000001</c:v>
                </c:pt>
                <c:pt idx="4">
                  <c:v>0.41</c:v>
                </c:pt>
                <c:pt idx="5">
                  <c:v>-0.6</c:v>
                </c:pt>
                <c:pt idx="6">
                  <c:v>0.08</c:v>
                </c:pt>
                <c:pt idx="7">
                  <c:v>-0.06</c:v>
                </c:pt>
                <c:pt idx="8">
                  <c:v>-0.08</c:v>
                </c:pt>
                <c:pt idx="9">
                  <c:v>-1.17</c:v>
                </c:pt>
                <c:pt idx="10">
                  <c:v>-0.16</c:v>
                </c:pt>
                <c:pt idx="11">
                  <c:v>-0.11</c:v>
                </c:pt>
                <c:pt idx="12">
                  <c:v>0.96</c:v>
                </c:pt>
                <c:pt idx="13">
                  <c:v>0.19</c:v>
                </c:pt>
                <c:pt idx="14">
                  <c:v>-0.22</c:v>
                </c:pt>
                <c:pt idx="15">
                  <c:v>0.72</c:v>
                </c:pt>
                <c:pt idx="16">
                  <c:v>-1.1200000000000001</c:v>
                </c:pt>
                <c:pt idx="17">
                  <c:v>-0.67</c:v>
                </c:pt>
                <c:pt idx="18">
                  <c:v>-0.91</c:v>
                </c:pt>
                <c:pt idx="19">
                  <c:v>0.23</c:v>
                </c:pt>
                <c:pt idx="20">
                  <c:v>0.79</c:v>
                </c:pt>
                <c:pt idx="21">
                  <c:v>0.34</c:v>
                </c:pt>
                <c:pt idx="22">
                  <c:v>0.85</c:v>
                </c:pt>
                <c:pt idx="23">
                  <c:v>0.2</c:v>
                </c:pt>
                <c:pt idx="24">
                  <c:v>-0.88</c:v>
                </c:pt>
                <c:pt idx="25">
                  <c:v>0.09</c:v>
                </c:pt>
                <c:pt idx="26">
                  <c:v>-0.32</c:v>
                </c:pt>
                <c:pt idx="27">
                  <c:v>0.67</c:v>
                </c:pt>
                <c:pt idx="28">
                  <c:v>0.44</c:v>
                </c:pt>
                <c:pt idx="29">
                  <c:v>-0.28000000000000003</c:v>
                </c:pt>
                <c:pt idx="30">
                  <c:v>0.45</c:v>
                </c:pt>
                <c:pt idx="31">
                  <c:v>-0.36</c:v>
                </c:pt>
                <c:pt idx="32">
                  <c:v>7.0000000000000007E-2</c:v>
                </c:pt>
                <c:pt idx="33">
                  <c:v>1.05</c:v>
                </c:pt>
                <c:pt idx="34">
                  <c:v>0.15</c:v>
                </c:pt>
                <c:pt idx="35">
                  <c:v>-0.11</c:v>
                </c:pt>
                <c:pt idx="36">
                  <c:v>0.1</c:v>
                </c:pt>
                <c:pt idx="37">
                  <c:v>-0.22</c:v>
                </c:pt>
                <c:pt idx="38">
                  <c:v>0.35</c:v>
                </c:pt>
                <c:pt idx="39">
                  <c:v>0.34</c:v>
                </c:pt>
                <c:pt idx="40">
                  <c:v>1.28</c:v>
                </c:pt>
                <c:pt idx="41">
                  <c:v>-0.25</c:v>
                </c:pt>
                <c:pt idx="42">
                  <c:v>-1.62</c:v>
                </c:pt>
                <c:pt idx="43">
                  <c:v>-0.3</c:v>
                </c:pt>
                <c:pt idx="44">
                  <c:v>-0.51</c:v>
                </c:pt>
                <c:pt idx="45">
                  <c:v>1.04</c:v>
                </c:pt>
                <c:pt idx="46">
                  <c:v>0.25</c:v>
                </c:pt>
                <c:pt idx="47">
                  <c:v>1.98</c:v>
                </c:pt>
                <c:pt idx="48">
                  <c:v>-0.64</c:v>
                </c:pt>
                <c:pt idx="49">
                  <c:v>1.25</c:v>
                </c:pt>
                <c:pt idx="50">
                  <c:v>0.78</c:v>
                </c:pt>
                <c:pt idx="51">
                  <c:v>0.62</c:v>
                </c:pt>
                <c:pt idx="52">
                  <c:v>1.93</c:v>
                </c:pt>
                <c:pt idx="53">
                  <c:v>-0.11</c:v>
                </c:pt>
                <c:pt idx="54">
                  <c:v>-0.08</c:v>
                </c:pt>
                <c:pt idx="55">
                  <c:v>1.5</c:v>
                </c:pt>
                <c:pt idx="56">
                  <c:v>1.07</c:v>
                </c:pt>
                <c:pt idx="57">
                  <c:v>1.24</c:v>
                </c:pt>
                <c:pt idx="58">
                  <c:v>1.71</c:v>
                </c:pt>
                <c:pt idx="59">
                  <c:v>0.33</c:v>
                </c:pt>
                <c:pt idx="60">
                  <c:v>1.21</c:v>
                </c:pt>
                <c:pt idx="61">
                  <c:v>2</c:v>
                </c:pt>
                <c:pt idx="62" formatCode="General">
                  <c:v>2.35</c:v>
                </c:pt>
                <c:pt idx="63" formatCode="General">
                  <c:v>0.5</c:v>
                </c:pt>
                <c:pt idx="64" formatCode="General">
                  <c:v>1.06</c:v>
                </c:pt>
              </c:numCache>
            </c:numRef>
          </c:val>
          <c:smooth val="0"/>
          <c:extLst>
            <c:ext xmlns:c16="http://schemas.microsoft.com/office/drawing/2014/chart" uri="{C3380CC4-5D6E-409C-BE32-E72D297353CC}">
              <c16:uniqueId val="{00000007-B156-4E7D-BD3A-0B644CB661E5}"/>
            </c:ext>
          </c:extLst>
        </c:ser>
        <c:ser>
          <c:idx val="2"/>
          <c:order val="4"/>
          <c:tx>
            <c:v>C 3pm</c:v>
          </c:tx>
          <c:spPr>
            <a:ln w="12700" cap="rnd">
              <a:solidFill>
                <a:schemeClr val="tx1">
                  <a:lumMod val="75000"/>
                  <a:lumOff val="25000"/>
                </a:schemeClr>
              </a:solidFill>
              <a:prstDash val="solid"/>
              <a:round/>
            </a:ln>
            <a:effectLst/>
          </c:spPr>
          <c:marker>
            <c:symbol val="none"/>
          </c:marker>
          <c:cat>
            <c:strRef>
              <c:f>'WA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'WA model'!$AC$49:$AC$113</c:f>
              <c:numCache>
                <c:formatCode>0.00</c:formatCode>
                <c:ptCount val="65"/>
                <c:pt idx="0">
                  <c:v>-4.4999999999999929E-2</c:v>
                </c:pt>
                <c:pt idx="1">
                  <c:v>0.36500000000000021</c:v>
                </c:pt>
                <c:pt idx="2">
                  <c:v>5.500000000000016E-2</c:v>
                </c:pt>
                <c:pt idx="3">
                  <c:v>0.22500000000000009</c:v>
                </c:pt>
                <c:pt idx="4">
                  <c:v>-0.29499999999999993</c:v>
                </c:pt>
                <c:pt idx="5">
                  <c:v>-0.19499999999999984</c:v>
                </c:pt>
                <c:pt idx="6">
                  <c:v>-2.4999999999999911E-2</c:v>
                </c:pt>
                <c:pt idx="7">
                  <c:v>-0.27499999999999991</c:v>
                </c:pt>
                <c:pt idx="8">
                  <c:v>-0.20499999999999963</c:v>
                </c:pt>
                <c:pt idx="9">
                  <c:v>1.5000000000000124E-2</c:v>
                </c:pt>
                <c:pt idx="10">
                  <c:v>-0.23499999999999988</c:v>
                </c:pt>
                <c:pt idx="11">
                  <c:v>0.32500000000000018</c:v>
                </c:pt>
                <c:pt idx="12">
                  <c:v>-2.4999999999999911E-2</c:v>
                </c:pt>
                <c:pt idx="13">
                  <c:v>-1.499999999999968E-2</c:v>
                </c:pt>
                <c:pt idx="14">
                  <c:v>0.18500000000000005</c:v>
                </c:pt>
                <c:pt idx="15">
                  <c:v>-0.41499999999999959</c:v>
                </c:pt>
                <c:pt idx="16">
                  <c:v>0.53500000000000014</c:v>
                </c:pt>
                <c:pt idx="17">
                  <c:v>0.86500000000000021</c:v>
                </c:pt>
                <c:pt idx="18">
                  <c:v>0.24500000000000011</c:v>
                </c:pt>
                <c:pt idx="19">
                  <c:v>-0.10499999999999998</c:v>
                </c:pt>
                <c:pt idx="20">
                  <c:v>-0.22499999999999964</c:v>
                </c:pt>
                <c:pt idx="21">
                  <c:v>0.13500000000000023</c:v>
                </c:pt>
                <c:pt idx="22">
                  <c:v>9.5000000000000195E-2</c:v>
                </c:pt>
                <c:pt idx="23">
                  <c:v>-0.22499999999999964</c:v>
                </c:pt>
                <c:pt idx="24">
                  <c:v>1.5000000000000124E-2</c:v>
                </c:pt>
                <c:pt idx="25">
                  <c:v>-0.23499999999999988</c:v>
                </c:pt>
                <c:pt idx="26">
                  <c:v>0.22500000000000009</c:v>
                </c:pt>
                <c:pt idx="27">
                  <c:v>-4.4999999999999929E-2</c:v>
                </c:pt>
                <c:pt idx="28">
                  <c:v>-0.11499999999999977</c:v>
                </c:pt>
                <c:pt idx="29">
                  <c:v>-0.1549999999999998</c:v>
                </c:pt>
                <c:pt idx="30">
                  <c:v>8.5000000000000409E-2</c:v>
                </c:pt>
                <c:pt idx="31">
                  <c:v>-0.22499999999999964</c:v>
                </c:pt>
                <c:pt idx="32">
                  <c:v>0.20500000000000007</c:v>
                </c:pt>
                <c:pt idx="33">
                  <c:v>8.5000000000000409E-2</c:v>
                </c:pt>
                <c:pt idx="34">
                  <c:v>-0.2849999999999997</c:v>
                </c:pt>
                <c:pt idx="35">
                  <c:v>0.36500000000000021</c:v>
                </c:pt>
                <c:pt idx="36">
                  <c:v>0.20500000000000007</c:v>
                </c:pt>
                <c:pt idx="37">
                  <c:v>-0.66499999999999959</c:v>
                </c:pt>
                <c:pt idx="38">
                  <c:v>0.22500000000000009</c:v>
                </c:pt>
                <c:pt idx="39">
                  <c:v>-0.20499999999999963</c:v>
                </c:pt>
                <c:pt idx="40">
                  <c:v>0.16500000000000004</c:v>
                </c:pt>
                <c:pt idx="41">
                  <c:v>0.30500000000000016</c:v>
                </c:pt>
                <c:pt idx="42">
                  <c:v>6.5000000000000391E-2</c:v>
                </c:pt>
                <c:pt idx="43">
                  <c:v>0.43500000000000005</c:v>
                </c:pt>
                <c:pt idx="44">
                  <c:v>0.35500000000000043</c:v>
                </c:pt>
                <c:pt idx="45">
                  <c:v>-0.16499999999999959</c:v>
                </c:pt>
                <c:pt idx="46">
                  <c:v>-3.4999999999999698E-2</c:v>
                </c:pt>
                <c:pt idx="47">
                  <c:v>5.500000000000016E-2</c:v>
                </c:pt>
                <c:pt idx="48">
                  <c:v>-6.4999999999999947E-2</c:v>
                </c:pt>
                <c:pt idx="49">
                  <c:v>-0.10499999999999998</c:v>
                </c:pt>
                <c:pt idx="50">
                  <c:v>-0.17499999999999982</c:v>
                </c:pt>
                <c:pt idx="51">
                  <c:v>-3.4999999999999698E-2</c:v>
                </c:pt>
                <c:pt idx="52">
                  <c:v>-5.4999999999999716E-2</c:v>
                </c:pt>
                <c:pt idx="53">
                  <c:v>0.5950000000000002</c:v>
                </c:pt>
                <c:pt idx="54">
                  <c:v>0.45500000000000007</c:v>
                </c:pt>
                <c:pt idx="55">
                  <c:v>4.5000000000000373E-2</c:v>
                </c:pt>
                <c:pt idx="56">
                  <c:v>-5.4999999999999716E-2</c:v>
                </c:pt>
                <c:pt idx="57">
                  <c:v>-0.17499999999999982</c:v>
                </c:pt>
                <c:pt idx="58">
                  <c:v>-0.33676478845641622</c:v>
                </c:pt>
                <c:pt idx="59">
                  <c:v>6.5369014566748262E-2</c:v>
                </c:pt>
                <c:pt idx="60">
                  <c:v>-0.29708783656084092</c:v>
                </c:pt>
                <c:pt idx="61">
                  <c:v>-0.45513381534331065</c:v>
                </c:pt>
                <c:pt idx="62">
                  <c:v>-0.68522019665217826</c:v>
                </c:pt>
                <c:pt idx="63">
                  <c:v>-0.2487747906565958</c:v>
                </c:pt>
                <c:pt idx="64">
                  <c:v>-0.21890751910129591</c:v>
                </c:pt>
              </c:numCache>
            </c:numRef>
          </c:val>
          <c:smooth val="0"/>
          <c:extLst>
            <c:ext xmlns:c16="http://schemas.microsoft.com/office/drawing/2014/chart" uri="{C3380CC4-5D6E-409C-BE32-E72D297353CC}">
              <c16:uniqueId val="{00000009-B156-4E7D-BD3A-0B644CB661E5}"/>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10"/>
        <c:noMultiLvlLbl val="0"/>
      </c:catAx>
      <c:valAx>
        <c:axId val="649718135"/>
        <c:scaling>
          <c:orientation val="minMax"/>
          <c:max val="6000"/>
          <c:min val="3000"/>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l-GR" sz="1100"/>
                  <a:t>Σ</a:t>
                </a:r>
                <a:r>
                  <a:rPr lang="en-AU" sz="1100"/>
                  <a:t>FFDI</a:t>
                </a:r>
              </a:p>
            </c:rich>
          </c:tx>
          <c:layout>
            <c:manualLayout>
              <c:xMode val="edge"/>
              <c:yMode val="edge"/>
              <c:x val="2.7765786177370779E-4"/>
              <c:y val="0.36740683125783324"/>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max val="3"/>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majorUnit val="1"/>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0.2219774004206235"/>
          <c:y val="0.92494766994400157"/>
          <c:w val="0.5560450381976737"/>
          <c:h val="7.505233005599847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Western Australia</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'WA LH2019'!$B$60</c:f>
              <c:strCache>
                <c:ptCount val="1"/>
                <c:pt idx="0">
                  <c:v>MFFDI LH2019</c:v>
                </c:pt>
              </c:strCache>
            </c:strRef>
          </c:tx>
          <c:spPr>
            <a:ln w="19050" cap="rnd">
              <a:solidFill>
                <a:schemeClr val="accent2"/>
              </a:solidFill>
              <a:round/>
            </a:ln>
            <a:effectLst/>
          </c:spPr>
          <c:marker>
            <c:symbol val="none"/>
          </c:marker>
          <c:cat>
            <c:numRef>
              <c:f>'WA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'WA LH2019'!$B$61:$B$106</c:f>
              <c:numCache>
                <c:formatCode>0.00</c:formatCode>
                <c:ptCount val="46"/>
                <c:pt idx="0">
                  <c:v>-0.41101001498393636</c:v>
                </c:pt>
                <c:pt idx="1">
                  <c:v>-1.016845256457138</c:v>
                </c:pt>
                <c:pt idx="2">
                  <c:v>-2.1468553139860682</c:v>
                </c:pt>
                <c:pt idx="3">
                  <c:v>-1.7732812915176259</c:v>
                </c:pt>
                <c:pt idx="4">
                  <c:v>-1.1466100481547872</c:v>
                </c:pt>
                <c:pt idx="5">
                  <c:v>0.41358091500106597</c:v>
                </c:pt>
                <c:pt idx="6">
                  <c:v>-3.2208347599161392E-2</c:v>
                </c:pt>
                <c:pt idx="7">
                  <c:v>-0.23988343627139255</c:v>
                </c:pt>
                <c:pt idx="8">
                  <c:v>-3.6045958239014561E-2</c:v>
                </c:pt>
                <c:pt idx="9">
                  <c:v>-0.16543784846009926</c:v>
                </c:pt>
                <c:pt idx="10">
                  <c:v>-0.19721028721929507</c:v>
                </c:pt>
                <c:pt idx="11">
                  <c:v>-7.9596839142294665E-2</c:v>
                </c:pt>
                <c:pt idx="12">
                  <c:v>-5.2982841556418046E-2</c:v>
                </c:pt>
                <c:pt idx="13">
                  <c:v>0.10711237882269746</c:v>
                </c:pt>
                <c:pt idx="14">
                  <c:v>0.38639849211354699</c:v>
                </c:pt>
                <c:pt idx="15">
                  <c:v>-0.73695270816338576</c:v>
                </c:pt>
                <c:pt idx="16">
                  <c:v>2.1684453860016013E-2</c:v>
                </c:pt>
                <c:pt idx="17">
                  <c:v>-0.43059562563033515</c:v>
                </c:pt>
                <c:pt idx="18">
                  <c:v>-0.43597643652638202</c:v>
                </c:pt>
                <c:pt idx="19">
                  <c:v>0.66129544508652449</c:v>
                </c:pt>
                <c:pt idx="20">
                  <c:v>-1.3885763950147765</c:v>
                </c:pt>
                <c:pt idx="21">
                  <c:v>-1.3709316673371899</c:v>
                </c:pt>
                <c:pt idx="22">
                  <c:v>0.82530421290437117</c:v>
                </c:pt>
                <c:pt idx="23">
                  <c:v>0.59263252873851446</c:v>
                </c:pt>
                <c:pt idx="24">
                  <c:v>-3.6119703392885179E-2</c:v>
                </c:pt>
                <c:pt idx="25">
                  <c:v>-1.3308316572680117</c:v>
                </c:pt>
                <c:pt idx="26">
                  <c:v>0.66403959580031535</c:v>
                </c:pt>
                <c:pt idx="27">
                  <c:v>-1.6671672689464057</c:v>
                </c:pt>
                <c:pt idx="28">
                  <c:v>-2.0714977253361817</c:v>
                </c:pt>
                <c:pt idx="29">
                  <c:v>-7.0699480501104986E-2</c:v>
                </c:pt>
                <c:pt idx="30">
                  <c:v>0.67657482245774692</c:v>
                </c:pt>
                <c:pt idx="31">
                  <c:v>1.4608789985856199</c:v>
                </c:pt>
                <c:pt idx="32">
                  <c:v>0.13066105872234698</c:v>
                </c:pt>
                <c:pt idx="33">
                  <c:v>1.2023136350599624</c:v>
                </c:pt>
                <c:pt idx="34">
                  <c:v>-0.77894931577065663</c:v>
                </c:pt>
                <c:pt idx="35">
                  <c:v>1.3313344890434204</c:v>
                </c:pt>
                <c:pt idx="36">
                  <c:v>1.4841459674220729</c:v>
                </c:pt>
                <c:pt idx="37">
                  <c:v>1.0512743348085114</c:v>
                </c:pt>
                <c:pt idx="38">
                  <c:v>1.6483476639935308</c:v>
                </c:pt>
                <c:pt idx="39">
                  <c:v>0.62571416237035682</c:v>
                </c:pt>
                <c:pt idx="40">
                  <c:v>-9.858188350977734E-2</c:v>
                </c:pt>
                <c:pt idx="41">
                  <c:v>0.84749476364779508</c:v>
                </c:pt>
                <c:pt idx="42">
                  <c:v>0.28696349217603151</c:v>
                </c:pt>
                <c:pt idx="43">
                  <c:v>1.8686815873000309</c:v>
                </c:pt>
                <c:pt idx="44">
                  <c:v>1.263691554748364</c:v>
                </c:pt>
                <c:pt idx="45">
                  <c:v>0.16472279832166442</c:v>
                </c:pt>
              </c:numCache>
            </c:numRef>
          </c:val>
          <c:smooth val="0"/>
          <c:extLst>
            <c:ext xmlns:c16="http://schemas.microsoft.com/office/drawing/2014/chart" uri="{C3380CC4-5D6E-409C-BE32-E72D297353CC}">
              <c16:uniqueId val="{00000001-C301-4733-84FA-D4AB1FAC1393}"/>
            </c:ext>
          </c:extLst>
        </c:ser>
        <c:ser>
          <c:idx val="0"/>
          <c:order val="1"/>
          <c:tx>
            <c:strRef>
              <c:f>'WA LH2019'!$L$60</c:f>
              <c:strCache>
                <c:ptCount val="1"/>
                <c:pt idx="0">
                  <c:v>ΣFFDI model</c:v>
                </c:pt>
              </c:strCache>
            </c:strRef>
          </c:tx>
          <c:spPr>
            <a:ln w="19050" cap="rnd">
              <a:solidFill>
                <a:schemeClr val="accent1"/>
              </a:solidFill>
              <a:round/>
            </a:ln>
            <a:effectLst/>
          </c:spPr>
          <c:marker>
            <c:symbol val="none"/>
          </c:marker>
          <c:cat>
            <c:numRef>
              <c:f>'WA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'WA LH2019'!$L$61:$L$106</c:f>
              <c:numCache>
                <c:formatCode>0.00</c:formatCode>
                <c:ptCount val="46"/>
                <c:pt idx="0">
                  <c:v>-1.3115244384969344E-2</c:v>
                </c:pt>
                <c:pt idx="1">
                  <c:v>0.17525902677463465</c:v>
                </c:pt>
                <c:pt idx="2">
                  <c:v>-1.9015762871703419</c:v>
                </c:pt>
                <c:pt idx="3">
                  <c:v>-1.295699826505021</c:v>
                </c:pt>
                <c:pt idx="4">
                  <c:v>-1.106742888163621</c:v>
                </c:pt>
                <c:pt idx="5">
                  <c:v>0.66108473019132663</c:v>
                </c:pt>
                <c:pt idx="6">
                  <c:v>0.53601455288043487</c:v>
                </c:pt>
                <c:pt idx="7">
                  <c:v>-0.38030068208658746</c:v>
                </c:pt>
                <c:pt idx="8">
                  <c:v>-3.3361305805168759E-2</c:v>
                </c:pt>
                <c:pt idx="9">
                  <c:v>-6.823064303840165E-2</c:v>
                </c:pt>
                <c:pt idx="10">
                  <c:v>-1.0946064887692895</c:v>
                </c:pt>
                <c:pt idx="11">
                  <c:v>-0.24734290500362988</c:v>
                </c:pt>
                <c:pt idx="12">
                  <c:v>-0.72926153944022665</c:v>
                </c:pt>
                <c:pt idx="13">
                  <c:v>0.19600269945685528</c:v>
                </c:pt>
                <c:pt idx="14">
                  <c:v>0.42905528117476355</c:v>
                </c:pt>
                <c:pt idx="15">
                  <c:v>-0.26527315786762157</c:v>
                </c:pt>
                <c:pt idx="16">
                  <c:v>5.4220528880936085E-2</c:v>
                </c:pt>
                <c:pt idx="17">
                  <c:v>-0.36560659111447519</c:v>
                </c:pt>
                <c:pt idx="18">
                  <c:v>0.22880922676801274</c:v>
                </c:pt>
                <c:pt idx="19">
                  <c:v>0.55726671718893794</c:v>
                </c:pt>
                <c:pt idx="20">
                  <c:v>0.28129403470869818</c:v>
                </c:pt>
                <c:pt idx="21">
                  <c:v>-0.68019775163740381</c:v>
                </c:pt>
                <c:pt idx="22">
                  <c:v>-7.4621261136619946E-2</c:v>
                </c:pt>
                <c:pt idx="23">
                  <c:v>0.4381755228597139</c:v>
                </c:pt>
                <c:pt idx="24">
                  <c:v>-0.20953223428817613</c:v>
                </c:pt>
                <c:pt idx="25">
                  <c:v>-0.37560244090463207</c:v>
                </c:pt>
                <c:pt idx="26">
                  <c:v>0.29961244540988574</c:v>
                </c:pt>
                <c:pt idx="27">
                  <c:v>-1.5172710645027714</c:v>
                </c:pt>
                <c:pt idx="28">
                  <c:v>-2.0153811464856419</c:v>
                </c:pt>
                <c:pt idx="29">
                  <c:v>-0.98016737255162578</c:v>
                </c:pt>
                <c:pt idx="30">
                  <c:v>-0.6890908198097383</c:v>
                </c:pt>
                <c:pt idx="31">
                  <c:v>1.6625682698856017</c:v>
                </c:pt>
                <c:pt idx="32">
                  <c:v>-0.26031214469572267</c:v>
                </c:pt>
                <c:pt idx="33">
                  <c:v>1.8650778980669547</c:v>
                </c:pt>
                <c:pt idx="34">
                  <c:v>-0.69267607776278683</c:v>
                </c:pt>
                <c:pt idx="35">
                  <c:v>1.2438119195272286</c:v>
                </c:pt>
                <c:pt idx="36">
                  <c:v>1.4017227306546676</c:v>
                </c:pt>
                <c:pt idx="37">
                  <c:v>-9.2841631281492532E-2</c:v>
                </c:pt>
                <c:pt idx="38">
                  <c:v>2.2232809325533185</c:v>
                </c:pt>
                <c:pt idx="39">
                  <c:v>-1.1172472698861595</c:v>
                </c:pt>
                <c:pt idx="40">
                  <c:v>-1.0349530712861768</c:v>
                </c:pt>
                <c:pt idx="41">
                  <c:v>1.492877256397205</c:v>
                </c:pt>
                <c:pt idx="42">
                  <c:v>0.89527674799795576</c:v>
                </c:pt>
                <c:pt idx="43">
                  <c:v>1.5115605910961805</c:v>
                </c:pt>
                <c:pt idx="44">
                  <c:v>1.7053877114875202</c:v>
                </c:pt>
                <c:pt idx="45">
                  <c:v>-0.617346978382593</c:v>
                </c:pt>
              </c:numCache>
            </c:numRef>
          </c:val>
          <c:smooth val="0"/>
          <c:extLst>
            <c:ext xmlns:c16="http://schemas.microsoft.com/office/drawing/2014/chart" uri="{C3380CC4-5D6E-409C-BE32-E72D297353CC}">
              <c16:uniqueId val="{00000003-C301-4733-84FA-D4AB1FAC1393}"/>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1"/>
          <c:order val="0"/>
          <c:tx>
            <c:strRef>
              <c:f>'WA LH2019'!$I$60</c:f>
              <c:strCache>
                <c:ptCount val="1"/>
                <c:pt idx="0">
                  <c:v>Tmax</c:v>
                </c:pt>
              </c:strCache>
            </c:strRef>
          </c:tx>
          <c:spPr>
            <a:ln w="28575" cap="rnd">
              <a:solidFill>
                <a:schemeClr val="accent2"/>
              </a:solidFill>
              <a:round/>
            </a:ln>
            <a:effectLst/>
          </c:spPr>
          <c:marker>
            <c:symbol val="none"/>
          </c:marker>
          <c:cat>
            <c:numRef>
              <c:f>'WA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'WA LH2019'!$I$61:$I$106</c:f>
              <c:numCache>
                <c:formatCode>0.00</c:formatCode>
                <c:ptCount val="46"/>
                <c:pt idx="0">
                  <c:v>-0.42000873375604186</c:v>
                </c:pt>
                <c:pt idx="1">
                  <c:v>1.5845856883984766E-3</c:v>
                </c:pt>
                <c:pt idx="2">
                  <c:v>-0.77627571986715438</c:v>
                </c:pt>
                <c:pt idx="3">
                  <c:v>-0.61479351708937457</c:v>
                </c:pt>
                <c:pt idx="4">
                  <c:v>-0.19859395875604235</c:v>
                </c:pt>
                <c:pt idx="5">
                  <c:v>1.8952741243953852E-2</c:v>
                </c:pt>
                <c:pt idx="6">
                  <c:v>0.35812966346617614</c:v>
                </c:pt>
                <c:pt idx="7">
                  <c:v>-0.53583516153382149</c:v>
                </c:pt>
                <c:pt idx="8">
                  <c:v>0.15190574957728842</c:v>
                </c:pt>
                <c:pt idx="9">
                  <c:v>-0.16016933931160082</c:v>
                </c:pt>
                <c:pt idx="10">
                  <c:v>-0.41830139764493524</c:v>
                </c:pt>
                <c:pt idx="11">
                  <c:v>0.44262906902173782</c:v>
                </c:pt>
                <c:pt idx="12">
                  <c:v>0.12909759679951449</c:v>
                </c:pt>
                <c:pt idx="13">
                  <c:v>-5.6037325422714446E-2</c:v>
                </c:pt>
                <c:pt idx="14">
                  <c:v>-0.34114165320048784</c:v>
                </c:pt>
                <c:pt idx="15">
                  <c:v>-0.82720020875604305</c:v>
                </c:pt>
                <c:pt idx="16">
                  <c:v>0.26463415513284616</c:v>
                </c:pt>
                <c:pt idx="17">
                  <c:v>2.7430385688397507E-2</c:v>
                </c:pt>
                <c:pt idx="18">
                  <c:v>-0.39490226153382224</c:v>
                </c:pt>
                <c:pt idx="19">
                  <c:v>4.2623463466181732E-2</c:v>
                </c:pt>
                <c:pt idx="20">
                  <c:v>-0.53197237264492969</c:v>
                </c:pt>
                <c:pt idx="21">
                  <c:v>-0.88016130597826958</c:v>
                </c:pt>
                <c:pt idx="22">
                  <c:v>-3.9772622644928646E-2</c:v>
                </c:pt>
                <c:pt idx="23">
                  <c:v>0.15872789124395226</c:v>
                </c:pt>
                <c:pt idx="24">
                  <c:v>7.3714435688401636E-2</c:v>
                </c:pt>
                <c:pt idx="25">
                  <c:v>-0.2361445615338198</c:v>
                </c:pt>
                <c:pt idx="26">
                  <c:v>0.27594186068839832</c:v>
                </c:pt>
                <c:pt idx="27">
                  <c:v>-0.28043380320049138</c:v>
                </c:pt>
                <c:pt idx="28">
                  <c:v>-0.51216895875604251</c:v>
                </c:pt>
                <c:pt idx="29">
                  <c:v>6.1593813466178204E-2</c:v>
                </c:pt>
                <c:pt idx="30">
                  <c:v>-0.15211581708937771</c:v>
                </c:pt>
                <c:pt idx="31">
                  <c:v>0.46596431346617706</c:v>
                </c:pt>
                <c:pt idx="32">
                  <c:v>-0.29189194486715664</c:v>
                </c:pt>
                <c:pt idx="33">
                  <c:v>0.44142881624395613</c:v>
                </c:pt>
                <c:pt idx="34">
                  <c:v>-0.72914856708937492</c:v>
                </c:pt>
                <c:pt idx="35">
                  <c:v>0.59100847735507145</c:v>
                </c:pt>
                <c:pt idx="36">
                  <c:v>0.38607868846618132</c:v>
                </c:pt>
                <c:pt idx="37">
                  <c:v>2.8084916243958702E-2</c:v>
                </c:pt>
                <c:pt idx="38">
                  <c:v>0.63431363013284781</c:v>
                </c:pt>
                <c:pt idx="39">
                  <c:v>0.39833298291062746</c:v>
                </c:pt>
                <c:pt idx="40">
                  <c:v>0.27488290513284497</c:v>
                </c:pt>
                <c:pt idx="41">
                  <c:v>0.83887305791062516</c:v>
                </c:pt>
                <c:pt idx="42">
                  <c:v>0.70090814679950952</c:v>
                </c:pt>
                <c:pt idx="43">
                  <c:v>0.8183234329106206</c:v>
                </c:pt>
                <c:pt idx="44">
                  <c:v>0.80997735513284397</c:v>
                </c:pt>
                <c:pt idx="45">
                  <c:v>1.9270967995090871E-3</c:v>
                </c:pt>
              </c:numCache>
            </c:numRef>
          </c:val>
          <c:smooth val="0"/>
          <c:extLst>
            <c:ext xmlns:c16="http://schemas.microsoft.com/office/drawing/2014/chart" uri="{C3380CC4-5D6E-409C-BE32-E72D297353CC}">
              <c16:uniqueId val="{00000000-0F7C-45E6-A4F1-70E66304F5A3}"/>
            </c:ext>
          </c:extLst>
        </c:ser>
        <c:ser>
          <c:idx val="0"/>
          <c:order val="1"/>
          <c:tx>
            <c:strRef>
              <c:f>'WA LH2019'!$O$60</c:f>
              <c:strCache>
                <c:ptCount val="1"/>
                <c:pt idx="0">
                  <c:v>Tmax HQD</c:v>
                </c:pt>
              </c:strCache>
            </c:strRef>
          </c:tx>
          <c:spPr>
            <a:ln w="28575" cap="rnd">
              <a:solidFill>
                <a:schemeClr val="accent1"/>
              </a:solidFill>
              <a:round/>
            </a:ln>
            <a:effectLst/>
          </c:spPr>
          <c:marker>
            <c:symbol val="none"/>
          </c:marker>
          <c:cat>
            <c:numRef>
              <c:f>'WA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'WA LH2019'!$O$61:$O$106</c:f>
              <c:numCache>
                <c:formatCode>0.00</c:formatCode>
                <c:ptCount val="46"/>
                <c:pt idx="0">
                  <c:v>-0.29608695652174077</c:v>
                </c:pt>
                <c:pt idx="1">
                  <c:v>2.391304347825951E-2</c:v>
                </c:pt>
                <c:pt idx="2">
                  <c:v>-1.2460869565217401</c:v>
                </c:pt>
                <c:pt idx="3">
                  <c:v>-0.72608695652174049</c:v>
                </c:pt>
                <c:pt idx="4">
                  <c:v>-0.76608695652173964</c:v>
                </c:pt>
                <c:pt idx="5">
                  <c:v>-8.6086956521739921E-2</c:v>
                </c:pt>
                <c:pt idx="6">
                  <c:v>0.20391304347825923</c:v>
                </c:pt>
                <c:pt idx="7">
                  <c:v>-0.69608695652173935</c:v>
                </c:pt>
                <c:pt idx="8">
                  <c:v>0.14391304347826051</c:v>
                </c:pt>
                <c:pt idx="9">
                  <c:v>-3.6086956521739211E-2</c:v>
                </c:pt>
                <c:pt idx="10">
                  <c:v>-0.69608695652173935</c:v>
                </c:pt>
                <c:pt idx="11">
                  <c:v>3.3913043478261073E-2</c:v>
                </c:pt>
                <c:pt idx="12">
                  <c:v>-0.22608695652174049</c:v>
                </c:pt>
                <c:pt idx="13">
                  <c:v>-0.16608695652173822</c:v>
                </c:pt>
                <c:pt idx="14">
                  <c:v>6.391304347826221E-2</c:v>
                </c:pt>
                <c:pt idx="15">
                  <c:v>-0.94608695652173935</c:v>
                </c:pt>
                <c:pt idx="16">
                  <c:v>0.18391304347825965</c:v>
                </c:pt>
                <c:pt idx="17">
                  <c:v>-0.40608695652174021</c:v>
                </c:pt>
                <c:pt idx="18">
                  <c:v>-0.2360869565217385</c:v>
                </c:pt>
                <c:pt idx="19">
                  <c:v>0.38391304347825894</c:v>
                </c:pt>
                <c:pt idx="20">
                  <c:v>-0.17608695652173978</c:v>
                </c:pt>
                <c:pt idx="21">
                  <c:v>-0.7360869565217385</c:v>
                </c:pt>
                <c:pt idx="22">
                  <c:v>-0.18608695652173779</c:v>
                </c:pt>
                <c:pt idx="23">
                  <c:v>-0.21608695652173893</c:v>
                </c:pt>
                <c:pt idx="24">
                  <c:v>0.35391304347826136</c:v>
                </c:pt>
                <c:pt idx="25">
                  <c:v>-7.6086956521738358E-2</c:v>
                </c:pt>
                <c:pt idx="26">
                  <c:v>0.58391304347826178</c:v>
                </c:pt>
                <c:pt idx="27">
                  <c:v>-0.30608695652173878</c:v>
                </c:pt>
                <c:pt idx="28">
                  <c:v>-1.1860869565217378</c:v>
                </c:pt>
                <c:pt idx="29">
                  <c:v>-0.16608695652173822</c:v>
                </c:pt>
                <c:pt idx="30">
                  <c:v>-0.12608695652173907</c:v>
                </c:pt>
                <c:pt idx="31">
                  <c:v>0.83391304347826178</c:v>
                </c:pt>
                <c:pt idx="32">
                  <c:v>-6.0869565217380739E-3</c:v>
                </c:pt>
                <c:pt idx="33">
                  <c:v>0.97391304347826235</c:v>
                </c:pt>
                <c:pt idx="34">
                  <c:v>-0.61608695652174106</c:v>
                </c:pt>
                <c:pt idx="35">
                  <c:v>0.83391304347826178</c:v>
                </c:pt>
                <c:pt idx="36">
                  <c:v>0.81391304347825866</c:v>
                </c:pt>
                <c:pt idx="37">
                  <c:v>0.24391304347826193</c:v>
                </c:pt>
                <c:pt idx="38">
                  <c:v>1.1739130434782616</c:v>
                </c:pt>
                <c:pt idx="39">
                  <c:v>-0.57608695652173836</c:v>
                </c:pt>
                <c:pt idx="40">
                  <c:v>-6.0869565217380739E-3</c:v>
                </c:pt>
                <c:pt idx="41">
                  <c:v>0.94391304347826122</c:v>
                </c:pt>
                <c:pt idx="42">
                  <c:v>0.85391304347826136</c:v>
                </c:pt>
                <c:pt idx="43">
                  <c:v>1.0139130434782615</c:v>
                </c:pt>
                <c:pt idx="44">
                  <c:v>1.1039130434782614</c:v>
                </c:pt>
                <c:pt idx="45">
                  <c:v>0.14391304347826051</c:v>
                </c:pt>
              </c:numCache>
            </c:numRef>
          </c:val>
          <c:smooth val="0"/>
          <c:extLst>
            <c:ext xmlns:c16="http://schemas.microsoft.com/office/drawing/2014/chart" uri="{C3380CC4-5D6E-409C-BE32-E72D297353CC}">
              <c16:uniqueId val="{00000001-0F7C-45E6-A4F1-70E66304F5A3}"/>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Anomaly</a:t>
                </a:r>
              </a:p>
            </c:rich>
          </c:tx>
          <c:overlay val="0"/>
          <c:spPr>
            <a:noFill/>
            <a:ln>
              <a:noFill/>
            </a:ln>
            <a:effectLst/>
          </c:sp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between"/>
      </c:valAx>
      <c:spPr>
        <a:noFill/>
        <a:ln>
          <a:solidFill>
            <a:schemeClr val="tx1"/>
          </a:solid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ln>
      <a:noFill/>
    </a:ln>
  </c:spPr>
  <c:txPr>
    <a:bodyPr/>
    <a:lstStyle/>
    <a:p>
      <a:pPr>
        <a:defRPr/>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Western Australia</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'WA LH2019'!$C$60</c:f>
              <c:strCache>
                <c:ptCount val="1"/>
                <c:pt idx="0">
                  <c:v>97FFDI LH2019</c:v>
                </c:pt>
              </c:strCache>
            </c:strRef>
          </c:tx>
          <c:spPr>
            <a:ln w="19050" cap="rnd">
              <a:solidFill>
                <a:schemeClr val="accent2"/>
              </a:solidFill>
              <a:round/>
            </a:ln>
            <a:effectLst/>
          </c:spPr>
          <c:marker>
            <c:symbol val="none"/>
          </c:marker>
          <c:cat>
            <c:numRef>
              <c:f>'WA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'WA LH2019'!$C$61:$C$106</c:f>
              <c:numCache>
                <c:formatCode>0.00</c:formatCode>
                <c:ptCount val="46"/>
                <c:pt idx="0">
                  <c:v>-0.89902026151736691</c:v>
                </c:pt>
                <c:pt idx="1">
                  <c:v>-0.86569229311282991</c:v>
                </c:pt>
                <c:pt idx="2">
                  <c:v>-2.1688770868282723</c:v>
                </c:pt>
                <c:pt idx="3">
                  <c:v>-1.8358761062645708</c:v>
                </c:pt>
                <c:pt idx="4">
                  <c:v>-1.6930960874717556</c:v>
                </c:pt>
                <c:pt idx="5">
                  <c:v>0.53845119736390357</c:v>
                </c:pt>
                <c:pt idx="6">
                  <c:v>-5.5819872748719239E-3</c:v>
                </c:pt>
                <c:pt idx="7">
                  <c:v>3.6122285999219995E-2</c:v>
                </c:pt>
                <c:pt idx="8">
                  <c:v>0.22195761028202424</c:v>
                </c:pt>
                <c:pt idx="9">
                  <c:v>-0.73258267449224979</c:v>
                </c:pt>
                <c:pt idx="10">
                  <c:v>-0.37311325306276849</c:v>
                </c:pt>
                <c:pt idx="11">
                  <c:v>3.5343762691109747E-2</c:v>
                </c:pt>
                <c:pt idx="12">
                  <c:v>1.0782450722792558</c:v>
                </c:pt>
                <c:pt idx="13">
                  <c:v>9.5738386686045507E-2</c:v>
                </c:pt>
                <c:pt idx="14">
                  <c:v>1.0610120068748552</c:v>
                </c:pt>
                <c:pt idx="15">
                  <c:v>-0.4453535059465567</c:v>
                </c:pt>
                <c:pt idx="16">
                  <c:v>1.1108818606002706</c:v>
                </c:pt>
                <c:pt idx="17">
                  <c:v>-0.45931596267324931</c:v>
                </c:pt>
                <c:pt idx="18">
                  <c:v>-0.55140573511887958</c:v>
                </c:pt>
                <c:pt idx="19">
                  <c:v>1.0534962036361217</c:v>
                </c:pt>
                <c:pt idx="20">
                  <c:v>-1.2109785653622767</c:v>
                </c:pt>
                <c:pt idx="21">
                  <c:v>-1.4174335811234111</c:v>
                </c:pt>
                <c:pt idx="22">
                  <c:v>0.16417450034593933</c:v>
                </c:pt>
                <c:pt idx="23">
                  <c:v>0.17684411267534056</c:v>
                </c:pt>
                <c:pt idx="24">
                  <c:v>0.17621089762424702</c:v>
                </c:pt>
                <c:pt idx="25">
                  <c:v>-0.39805271837067363</c:v>
                </c:pt>
                <c:pt idx="26">
                  <c:v>0.97964954965266648</c:v>
                </c:pt>
                <c:pt idx="27">
                  <c:v>-1.6044343313069298</c:v>
                </c:pt>
                <c:pt idx="28">
                  <c:v>-2.2885832032338147</c:v>
                </c:pt>
                <c:pt idx="29">
                  <c:v>0.4104226897358525</c:v>
                </c:pt>
                <c:pt idx="30">
                  <c:v>0.41750685007483257</c:v>
                </c:pt>
                <c:pt idx="31">
                  <c:v>1.5030395659724867</c:v>
                </c:pt>
                <c:pt idx="32">
                  <c:v>0.17826247231267867</c:v>
                </c:pt>
                <c:pt idx="33">
                  <c:v>0.82826274259608701</c:v>
                </c:pt>
                <c:pt idx="34">
                  <c:v>-1.1206938012574736</c:v>
                </c:pt>
                <c:pt idx="35">
                  <c:v>1.2057873584465912</c:v>
                </c:pt>
                <c:pt idx="36">
                  <c:v>1.5828772822964876</c:v>
                </c:pt>
                <c:pt idx="37">
                  <c:v>0.73281228149372224</c:v>
                </c:pt>
                <c:pt idx="38">
                  <c:v>1.3392774514832566</c:v>
                </c:pt>
                <c:pt idx="39">
                  <c:v>0.22810263631000446</c:v>
                </c:pt>
                <c:pt idx="40">
                  <c:v>2.5217262478796548E-2</c:v>
                </c:pt>
                <c:pt idx="41">
                  <c:v>0.38163324920226299</c:v>
                </c:pt>
                <c:pt idx="42">
                  <c:v>0.16784738892811055</c:v>
                </c:pt>
                <c:pt idx="43">
                  <c:v>1.3901458157338458</c:v>
                </c:pt>
                <c:pt idx="44">
                  <c:v>0.75580674698222794</c:v>
                </c:pt>
                <c:pt idx="45">
                  <c:v>0.19496191365945925</c:v>
                </c:pt>
              </c:numCache>
            </c:numRef>
          </c:val>
          <c:smooth val="0"/>
          <c:extLst>
            <c:ext xmlns:c16="http://schemas.microsoft.com/office/drawing/2014/chart" uri="{C3380CC4-5D6E-409C-BE32-E72D297353CC}">
              <c16:uniqueId val="{00000001-2DF8-439C-AB20-4698905B4CA7}"/>
            </c:ext>
          </c:extLst>
        </c:ser>
        <c:ser>
          <c:idx val="0"/>
          <c:order val="1"/>
          <c:tx>
            <c:strRef>
              <c:f>'WA LH2019'!$M$60</c:f>
              <c:strCache>
                <c:ptCount val="1"/>
                <c:pt idx="0">
                  <c:v>Days VHi+ model</c:v>
                </c:pt>
              </c:strCache>
            </c:strRef>
          </c:tx>
          <c:spPr>
            <a:ln w="19050" cap="rnd">
              <a:solidFill>
                <a:schemeClr val="accent1"/>
              </a:solidFill>
              <a:round/>
            </a:ln>
            <a:effectLst/>
          </c:spPr>
          <c:marker>
            <c:symbol val="none"/>
          </c:marker>
          <c:cat>
            <c:numRef>
              <c:f>'WA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'WA LH2019'!$M$61:$M$106</c:f>
              <c:numCache>
                <c:formatCode>0.00</c:formatCode>
                <c:ptCount val="46"/>
                <c:pt idx="0">
                  <c:v>-0.14938639449708024</c:v>
                </c:pt>
                <c:pt idx="1">
                  <c:v>0.17494639760463801</c:v>
                </c:pt>
                <c:pt idx="2">
                  <c:v>-1.855814300783081</c:v>
                </c:pt>
                <c:pt idx="3">
                  <c:v>-1.3707259964319092</c:v>
                </c:pt>
                <c:pt idx="4">
                  <c:v>-1.1733368467866452</c:v>
                </c:pt>
                <c:pt idx="5">
                  <c:v>0.58545804081677</c:v>
                </c:pt>
                <c:pt idx="6">
                  <c:v>0.54895431749227408</c:v>
                </c:pt>
                <c:pt idx="7">
                  <c:v>-0.45240761166333776</c:v>
                </c:pt>
                <c:pt idx="8">
                  <c:v>-2.4315655325396025E-2</c:v>
                </c:pt>
                <c:pt idx="9">
                  <c:v>-0.10839256739437456</c:v>
                </c:pt>
                <c:pt idx="10">
                  <c:v>-1.1021026334776594</c:v>
                </c:pt>
                <c:pt idx="11">
                  <c:v>-0.30702014146134504</c:v>
                </c:pt>
                <c:pt idx="12">
                  <c:v>-0.74433048272953128</c:v>
                </c:pt>
                <c:pt idx="13">
                  <c:v>0.12046562374290377</c:v>
                </c:pt>
                <c:pt idx="14">
                  <c:v>0.39311783054708455</c:v>
                </c:pt>
                <c:pt idx="15">
                  <c:v>-0.31960202961309048</c:v>
                </c:pt>
                <c:pt idx="16">
                  <c:v>-2.9992040858971163E-2</c:v>
                </c:pt>
                <c:pt idx="17">
                  <c:v>-0.36839031124350052</c:v>
                </c:pt>
                <c:pt idx="18">
                  <c:v>0.11843814990627348</c:v>
                </c:pt>
                <c:pt idx="19">
                  <c:v>0.5112722324483272</c:v>
                </c:pt>
                <c:pt idx="20">
                  <c:v>0.27833058015006046</c:v>
                </c:pt>
                <c:pt idx="21">
                  <c:v>-0.73283605020120757</c:v>
                </c:pt>
                <c:pt idx="22">
                  <c:v>-0.15604661303862921</c:v>
                </c:pt>
                <c:pt idx="23">
                  <c:v>0.57725120965795629</c:v>
                </c:pt>
                <c:pt idx="24">
                  <c:v>-0.26648883739428736</c:v>
                </c:pt>
                <c:pt idx="25">
                  <c:v>-0.2982908378055153</c:v>
                </c:pt>
                <c:pt idx="26">
                  <c:v>0.24754771982587367</c:v>
                </c:pt>
                <c:pt idx="27">
                  <c:v>-1.429051228486337</c:v>
                </c:pt>
                <c:pt idx="28">
                  <c:v>-1.8409793439726412</c:v>
                </c:pt>
                <c:pt idx="29">
                  <c:v>-0.97548140545252193</c:v>
                </c:pt>
                <c:pt idx="30">
                  <c:v>-0.73252141562377338</c:v>
                </c:pt>
                <c:pt idx="31">
                  <c:v>1.7098122367713691</c:v>
                </c:pt>
                <c:pt idx="32">
                  <c:v>-0.19480625473958069</c:v>
                </c:pt>
                <c:pt idx="33">
                  <c:v>1.8253582533359582</c:v>
                </c:pt>
                <c:pt idx="34">
                  <c:v>-0.59587415818524025</c:v>
                </c:pt>
                <c:pt idx="35">
                  <c:v>1.2973563451493659</c:v>
                </c:pt>
                <c:pt idx="36">
                  <c:v>1.4378399952823573</c:v>
                </c:pt>
                <c:pt idx="37">
                  <c:v>-0.10869251120919214</c:v>
                </c:pt>
                <c:pt idx="38">
                  <c:v>2.2277477298010293</c:v>
                </c:pt>
                <c:pt idx="39">
                  <c:v>-0.98786593615496299</c:v>
                </c:pt>
                <c:pt idx="40">
                  <c:v>-1.0647069485346112</c:v>
                </c:pt>
                <c:pt idx="41">
                  <c:v>1.5766335550160471</c:v>
                </c:pt>
                <c:pt idx="42">
                  <c:v>0.9567240512331564</c:v>
                </c:pt>
                <c:pt idx="43">
                  <c:v>1.5716663917177274</c:v>
                </c:pt>
                <c:pt idx="44">
                  <c:v>1.7589074588567311</c:v>
                </c:pt>
                <c:pt idx="45">
                  <c:v>-0.52836956629156662</c:v>
                </c:pt>
              </c:numCache>
            </c:numRef>
          </c:val>
          <c:smooth val="0"/>
          <c:extLst>
            <c:ext xmlns:c16="http://schemas.microsoft.com/office/drawing/2014/chart" uri="{C3380CC4-5D6E-409C-BE32-E72D297353CC}">
              <c16:uniqueId val="{00000003-2DF8-439C-AB20-4698905B4CA7}"/>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ΣFFDI</c:v>
          </c:tx>
          <c:spPr>
            <a:ln w="25400" cap="rnd">
              <a:solidFill>
                <a:srgbClr val="C00000"/>
              </a:solidFill>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LH2019'!$M$61:$M$106</c:f>
              <c:numCache>
                <c:formatCode>0.00</c:formatCode>
                <c:ptCount val="46"/>
                <c:pt idx="0">
                  <c:v>-0.14938639449708024</c:v>
                </c:pt>
                <c:pt idx="1">
                  <c:v>0.17494639760463801</c:v>
                </c:pt>
                <c:pt idx="2">
                  <c:v>-1.855814300783081</c:v>
                </c:pt>
                <c:pt idx="3">
                  <c:v>-1.3707259964319092</c:v>
                </c:pt>
                <c:pt idx="4">
                  <c:v>-1.1733368467866452</c:v>
                </c:pt>
                <c:pt idx="5">
                  <c:v>0.58545804081677</c:v>
                </c:pt>
                <c:pt idx="6">
                  <c:v>0.54895431749227408</c:v>
                </c:pt>
                <c:pt idx="7">
                  <c:v>-0.45240761166333776</c:v>
                </c:pt>
                <c:pt idx="8">
                  <c:v>-2.4315655325396025E-2</c:v>
                </c:pt>
                <c:pt idx="9">
                  <c:v>-0.10839256739437456</c:v>
                </c:pt>
                <c:pt idx="10">
                  <c:v>-1.1021026334776594</c:v>
                </c:pt>
                <c:pt idx="11">
                  <c:v>-0.30702014146134504</c:v>
                </c:pt>
                <c:pt idx="12">
                  <c:v>-0.74433048272953128</c:v>
                </c:pt>
                <c:pt idx="13">
                  <c:v>0.12046562374290377</c:v>
                </c:pt>
                <c:pt idx="14">
                  <c:v>0.39311783054708455</c:v>
                </c:pt>
                <c:pt idx="15">
                  <c:v>-0.31960202961309048</c:v>
                </c:pt>
                <c:pt idx="16">
                  <c:v>-2.9992040858971163E-2</c:v>
                </c:pt>
                <c:pt idx="17">
                  <c:v>-0.36839031124350052</c:v>
                </c:pt>
                <c:pt idx="18">
                  <c:v>0.11843814990627348</c:v>
                </c:pt>
                <c:pt idx="19">
                  <c:v>0.5112722324483272</c:v>
                </c:pt>
                <c:pt idx="20">
                  <c:v>0.27833058015006046</c:v>
                </c:pt>
                <c:pt idx="21">
                  <c:v>-0.73283605020120757</c:v>
                </c:pt>
                <c:pt idx="22">
                  <c:v>-0.15604661303862921</c:v>
                </c:pt>
                <c:pt idx="23">
                  <c:v>0.57725120965795629</c:v>
                </c:pt>
                <c:pt idx="24">
                  <c:v>-0.26648883739428736</c:v>
                </c:pt>
                <c:pt idx="25">
                  <c:v>-0.2982908378055153</c:v>
                </c:pt>
                <c:pt idx="26">
                  <c:v>0.24754771982587367</c:v>
                </c:pt>
                <c:pt idx="27">
                  <c:v>-1.429051228486337</c:v>
                </c:pt>
                <c:pt idx="28">
                  <c:v>-1.8409793439726412</c:v>
                </c:pt>
                <c:pt idx="29">
                  <c:v>-0.97548140545252193</c:v>
                </c:pt>
                <c:pt idx="30">
                  <c:v>-0.73252141562377338</c:v>
                </c:pt>
                <c:pt idx="31">
                  <c:v>1.7098122367713691</c:v>
                </c:pt>
                <c:pt idx="32">
                  <c:v>-0.19480625473958069</c:v>
                </c:pt>
                <c:pt idx="33">
                  <c:v>1.8253582533359582</c:v>
                </c:pt>
                <c:pt idx="34">
                  <c:v>-0.59587415818524025</c:v>
                </c:pt>
                <c:pt idx="35">
                  <c:v>1.2973563451493659</c:v>
                </c:pt>
                <c:pt idx="36">
                  <c:v>1.4378399952823573</c:v>
                </c:pt>
                <c:pt idx="37">
                  <c:v>-0.10869251120919214</c:v>
                </c:pt>
                <c:pt idx="38">
                  <c:v>2.2277477298010293</c:v>
                </c:pt>
                <c:pt idx="39">
                  <c:v>-0.98786593615496299</c:v>
                </c:pt>
                <c:pt idx="40">
                  <c:v>-1.0647069485346112</c:v>
                </c:pt>
                <c:pt idx="41">
                  <c:v>1.5766335550160471</c:v>
                </c:pt>
                <c:pt idx="42">
                  <c:v>0.9567240512331564</c:v>
                </c:pt>
                <c:pt idx="43">
                  <c:v>1.5716663917177274</c:v>
                </c:pt>
                <c:pt idx="44">
                  <c:v>1.7589074588567311</c:v>
                </c:pt>
                <c:pt idx="45">
                  <c:v>-0.52836956629156662</c:v>
                </c:pt>
              </c:numCache>
            </c:numRef>
          </c:val>
          <c:smooth val="0"/>
          <c:extLst>
            <c:ext xmlns:c16="http://schemas.microsoft.com/office/drawing/2014/chart" uri="{C3380CC4-5D6E-409C-BE32-E72D297353CC}">
              <c16:uniqueId val="{00000001-11B4-4CAD-BF67-2FA4B6732E39}"/>
            </c:ext>
          </c:extLst>
        </c:ser>
        <c:ser>
          <c:idx val="1"/>
          <c:order val="1"/>
          <c:tx>
            <c:v>DF</c:v>
          </c:tx>
          <c:spPr>
            <a:ln w="19050" cap="rnd">
              <a:solidFill>
                <a:schemeClr val="accent3"/>
              </a:solidFill>
              <a:prstDash val="sysDot"/>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LH2019'!$D$61:$D$106</c:f>
              <c:numCache>
                <c:formatCode>0.00</c:formatCode>
                <c:ptCount val="46"/>
                <c:pt idx="0">
                  <c:v>3.4635616600240837E-2</c:v>
                </c:pt>
                <c:pt idx="1">
                  <c:v>0.12066718882246441</c:v>
                </c:pt>
                <c:pt idx="2">
                  <c:v>-0.6851696670108689</c:v>
                </c:pt>
                <c:pt idx="3">
                  <c:v>-0.59904684256642504</c:v>
                </c:pt>
                <c:pt idx="4">
                  <c:v>-0.60930407895531236</c:v>
                </c:pt>
                <c:pt idx="5">
                  <c:v>0.47722755465579692</c:v>
                </c:pt>
                <c:pt idx="6">
                  <c:v>0.21491978048913207</c:v>
                </c:pt>
                <c:pt idx="7">
                  <c:v>0.26728634548913011</c:v>
                </c:pt>
                <c:pt idx="8">
                  <c:v>6.7440448544687115E-2</c:v>
                </c:pt>
                <c:pt idx="9">
                  <c:v>-7.7668323121980798E-2</c:v>
                </c:pt>
                <c:pt idx="10">
                  <c:v>2.3864954933574545E-2</c:v>
                </c:pt>
                <c:pt idx="11">
                  <c:v>0.40474902604468621</c:v>
                </c:pt>
                <c:pt idx="12">
                  <c:v>3.2069101322464988E-2</c:v>
                </c:pt>
                <c:pt idx="13">
                  <c:v>2.19215807669082E-2</c:v>
                </c:pt>
                <c:pt idx="14">
                  <c:v>0.23470829021135398</c:v>
                </c:pt>
                <c:pt idx="15">
                  <c:v>-0.10849733951086993</c:v>
                </c:pt>
                <c:pt idx="16">
                  <c:v>0.19551226326690863</c:v>
                </c:pt>
                <c:pt idx="17">
                  <c:v>-0.25387192312197904</c:v>
                </c:pt>
                <c:pt idx="18">
                  <c:v>-2.0197520899758459E-2</c:v>
                </c:pt>
                <c:pt idx="19">
                  <c:v>0.36389091687801933</c:v>
                </c:pt>
                <c:pt idx="20">
                  <c:v>-0.10422913589975913</c:v>
                </c:pt>
                <c:pt idx="21">
                  <c:v>-0.46198235617753536</c:v>
                </c:pt>
                <c:pt idx="22">
                  <c:v>0.25816081854468553</c:v>
                </c:pt>
                <c:pt idx="23">
                  <c:v>0.16761211660024156</c:v>
                </c:pt>
                <c:pt idx="24">
                  <c:v>-6.690561478864776E-2</c:v>
                </c:pt>
                <c:pt idx="25">
                  <c:v>-0.48597153506642421</c:v>
                </c:pt>
                <c:pt idx="26">
                  <c:v>0.17625599965579841</c:v>
                </c:pt>
                <c:pt idx="27">
                  <c:v>-0.78532250034420237</c:v>
                </c:pt>
                <c:pt idx="28">
                  <c:v>-1.2304435345108686</c:v>
                </c:pt>
                <c:pt idx="29">
                  <c:v>5.6591842989131891E-2</c:v>
                </c:pt>
                <c:pt idx="30">
                  <c:v>0.34196101548913216</c:v>
                </c:pt>
                <c:pt idx="31">
                  <c:v>0.3515655452113533</c:v>
                </c:pt>
                <c:pt idx="32">
                  <c:v>-7.040651895531358E-2</c:v>
                </c:pt>
                <c:pt idx="33">
                  <c:v>0.27778724798913235</c:v>
                </c:pt>
                <c:pt idx="34">
                  <c:v>-0.30372853312198078</c:v>
                </c:pt>
                <c:pt idx="35">
                  <c:v>0.4937887713224649</c:v>
                </c:pt>
                <c:pt idx="36">
                  <c:v>0.23767977326690914</c:v>
                </c:pt>
                <c:pt idx="37">
                  <c:v>4.7730756878020308E-2</c:v>
                </c:pt>
                <c:pt idx="38">
                  <c:v>0.49935650548913113</c:v>
                </c:pt>
                <c:pt idx="39">
                  <c:v>-0.2037807653442032</c:v>
                </c:pt>
                <c:pt idx="40">
                  <c:v>-0.26707338034420403</c:v>
                </c:pt>
                <c:pt idx="41">
                  <c:v>0.14882487576690995</c:v>
                </c:pt>
                <c:pt idx="42">
                  <c:v>0.20067122521135339</c:v>
                </c:pt>
                <c:pt idx="43">
                  <c:v>0.32574376187801857</c:v>
                </c:pt>
                <c:pt idx="44">
                  <c:v>0.38410004715579671</c:v>
                </c:pt>
                <c:pt idx="45">
                  <c:v>-9.312380173309176E-2</c:v>
                </c:pt>
              </c:numCache>
            </c:numRef>
          </c:val>
          <c:smooth val="0"/>
          <c:extLst>
            <c:ext xmlns:c16="http://schemas.microsoft.com/office/drawing/2014/chart" uri="{C3380CC4-5D6E-409C-BE32-E72D297353CC}">
              <c16:uniqueId val="{00000003-11B4-4CAD-BF67-2FA4B6732E39}"/>
            </c:ext>
          </c:extLst>
        </c:ser>
        <c:ser>
          <c:idx val="2"/>
          <c:order val="2"/>
          <c:tx>
            <c:v>KBDI</c:v>
          </c:tx>
          <c:spPr>
            <a:ln w="12700" cap="rnd">
              <a:solidFill>
                <a:schemeClr val="accent3"/>
              </a:solidFill>
              <a:prstDash val="sysDash"/>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LH2019'!$E$61:$E$106</c:f>
              <c:numCache>
                <c:formatCode>0.00</c:formatCode>
                <c:ptCount val="46"/>
                <c:pt idx="0">
                  <c:v>-0.22773746268027242</c:v>
                </c:pt>
                <c:pt idx="1">
                  <c:v>0.82928529489363079</c:v>
                </c:pt>
                <c:pt idx="2">
                  <c:v>-1.3541529674379242</c:v>
                </c:pt>
                <c:pt idx="3">
                  <c:v>-1.8233420067135586</c:v>
                </c:pt>
                <c:pt idx="4">
                  <c:v>-1.7368813278692905</c:v>
                </c:pt>
                <c:pt idx="5">
                  <c:v>1.4895890038928772</c:v>
                </c:pt>
                <c:pt idx="6">
                  <c:v>1.0468047358896433</c:v>
                </c:pt>
                <c:pt idx="7">
                  <c:v>0.72220309363408641</c:v>
                </c:pt>
                <c:pt idx="8">
                  <c:v>0.91916956029566255</c:v>
                </c:pt>
                <c:pt idx="9">
                  <c:v>-0.45612199617189414</c:v>
                </c:pt>
                <c:pt idx="10">
                  <c:v>-0.17211373091186624</c:v>
                </c:pt>
                <c:pt idx="11">
                  <c:v>0.65525748642733006</c:v>
                </c:pt>
                <c:pt idx="12">
                  <c:v>0.2212042726132232</c:v>
                </c:pt>
                <c:pt idx="13">
                  <c:v>-0.45463416523255795</c:v>
                </c:pt>
                <c:pt idx="14">
                  <c:v>0.59553501232762607</c:v>
                </c:pt>
                <c:pt idx="15">
                  <c:v>-0.58348118924809478</c:v>
                </c:pt>
                <c:pt idx="16">
                  <c:v>0.75868488080321228</c:v>
                </c:pt>
                <c:pt idx="17">
                  <c:v>-0.34694066537597645</c:v>
                </c:pt>
                <c:pt idx="18">
                  <c:v>-0.26735601616914212</c:v>
                </c:pt>
                <c:pt idx="19">
                  <c:v>1.0030823591261966</c:v>
                </c:pt>
                <c:pt idx="20">
                  <c:v>9.6854197992729207E-2</c:v>
                </c:pt>
                <c:pt idx="21">
                  <c:v>-1.1782608268963215</c:v>
                </c:pt>
                <c:pt idx="22">
                  <c:v>-7.8615205900233326E-2</c:v>
                </c:pt>
                <c:pt idx="23">
                  <c:v>0.65688844583196715</c:v>
                </c:pt>
                <c:pt idx="24">
                  <c:v>-0.31115767034843356</c:v>
                </c:pt>
                <c:pt idx="25">
                  <c:v>-0.89664087260301295</c:v>
                </c:pt>
                <c:pt idx="26">
                  <c:v>0.10100073377403884</c:v>
                </c:pt>
                <c:pt idx="27">
                  <c:v>-1.9364358735492364</c:v>
                </c:pt>
                <c:pt idx="28">
                  <c:v>-3.0535437121327971</c:v>
                </c:pt>
                <c:pt idx="29">
                  <c:v>-0.6588101304771854</c:v>
                </c:pt>
                <c:pt idx="30">
                  <c:v>0.56809378366373608</c:v>
                </c:pt>
                <c:pt idx="31">
                  <c:v>1.2179808843297544</c:v>
                </c:pt>
                <c:pt idx="32">
                  <c:v>5.8198289081148061E-2</c:v>
                </c:pt>
                <c:pt idx="33">
                  <c:v>0.4498032229803432</c:v>
                </c:pt>
                <c:pt idx="34">
                  <c:v>-0.83346848781392213</c:v>
                </c:pt>
                <c:pt idx="35">
                  <c:v>1.2123454396303066</c:v>
                </c:pt>
                <c:pt idx="36">
                  <c:v>0.75277673860923122</c:v>
                </c:pt>
                <c:pt idx="37">
                  <c:v>4.3895924628207579E-2</c:v>
                </c:pt>
                <c:pt idx="38">
                  <c:v>1.8442506285835196</c:v>
                </c:pt>
                <c:pt idx="39">
                  <c:v>-0.19967059203902313</c:v>
                </c:pt>
                <c:pt idx="40">
                  <c:v>-1.2496907010950593</c:v>
                </c:pt>
                <c:pt idx="41">
                  <c:v>0.37839637916423752</c:v>
                </c:pt>
                <c:pt idx="42">
                  <c:v>0.47820704025418337</c:v>
                </c:pt>
                <c:pt idx="43">
                  <c:v>0.91905667181685391</c:v>
                </c:pt>
                <c:pt idx="44">
                  <c:v>0.88696977871638671</c:v>
                </c:pt>
                <c:pt idx="45">
                  <c:v>-8.647825829434376E-2</c:v>
                </c:pt>
              </c:numCache>
            </c:numRef>
          </c:val>
          <c:smooth val="0"/>
          <c:extLst>
            <c:ext xmlns:c16="http://schemas.microsoft.com/office/drawing/2014/chart" uri="{C3380CC4-5D6E-409C-BE32-E72D297353CC}">
              <c16:uniqueId val="{00000005-11B4-4CAD-BF67-2FA4B6732E39}"/>
            </c:ext>
          </c:extLst>
        </c:ser>
        <c:ser>
          <c:idx val="3"/>
          <c:order val="3"/>
          <c:tx>
            <c:v>P</c:v>
          </c:tx>
          <c:spPr>
            <a:ln w="12700" cap="rnd">
              <a:solidFill>
                <a:schemeClr val="accent1"/>
              </a:solidFill>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LH2019'!$F$61:$F$106</c:f>
              <c:numCache>
                <c:formatCode>0.00</c:formatCode>
                <c:ptCount val="46"/>
                <c:pt idx="0">
                  <c:v>-0.76751545010356914</c:v>
                </c:pt>
                <c:pt idx="1">
                  <c:v>-0.27903223200166294</c:v>
                </c:pt>
                <c:pt idx="2">
                  <c:v>2.2072445226638968</c:v>
                </c:pt>
                <c:pt idx="3">
                  <c:v>0.22232617183836942</c:v>
                </c:pt>
                <c:pt idx="4">
                  <c:v>1.0485755910970045</c:v>
                </c:pt>
                <c:pt idx="5">
                  <c:v>-1.2126443421140212</c:v>
                </c:pt>
                <c:pt idx="6">
                  <c:v>0.38234828931086712</c:v>
                </c:pt>
                <c:pt idx="7">
                  <c:v>-0.62118093645427852</c:v>
                </c:pt>
                <c:pt idx="8">
                  <c:v>0.10021738949313051</c:v>
                </c:pt>
                <c:pt idx="9">
                  <c:v>0.33865640450969975</c:v>
                </c:pt>
                <c:pt idx="10">
                  <c:v>0.74271150099728545</c:v>
                </c:pt>
                <c:pt idx="11">
                  <c:v>-1.140873868402678</c:v>
                </c:pt>
                <c:pt idx="12">
                  <c:v>0.35926409583386276</c:v>
                </c:pt>
                <c:pt idx="13">
                  <c:v>-0.8256521686430196</c:v>
                </c:pt>
                <c:pt idx="14">
                  <c:v>-0.67166940513324902</c:v>
                </c:pt>
                <c:pt idx="15">
                  <c:v>3.5369583312235661E-3</c:v>
                </c:pt>
                <c:pt idx="16">
                  <c:v>-0.52203739832642726</c:v>
                </c:pt>
                <c:pt idx="17">
                  <c:v>0.76413978147053341</c:v>
                </c:pt>
                <c:pt idx="18">
                  <c:v>-0.63417600911509786</c:v>
                </c:pt>
                <c:pt idx="19">
                  <c:v>-0.89576070151650933</c:v>
                </c:pt>
                <c:pt idx="20">
                  <c:v>7.8201462170870054E-2</c:v>
                </c:pt>
                <c:pt idx="21">
                  <c:v>0.38754803295911572</c:v>
                </c:pt>
                <c:pt idx="22">
                  <c:v>-1.1722400380320841</c:v>
                </c:pt>
                <c:pt idx="23">
                  <c:v>-0.26395045712659998</c:v>
                </c:pt>
                <c:pt idx="24">
                  <c:v>-0.19230040614542679</c:v>
                </c:pt>
                <c:pt idx="25">
                  <c:v>2.4002847042134827</c:v>
                </c:pt>
                <c:pt idx="26">
                  <c:v>-0.85840715124952571</c:v>
                </c:pt>
                <c:pt idx="27">
                  <c:v>2.4179553668594171</c:v>
                </c:pt>
                <c:pt idx="28">
                  <c:v>2.8710689958251097</c:v>
                </c:pt>
                <c:pt idx="29">
                  <c:v>-0.3609085705128055</c:v>
                </c:pt>
                <c:pt idx="30">
                  <c:v>-0.95145949604137536</c:v>
                </c:pt>
                <c:pt idx="31">
                  <c:v>-0.46708712684516057</c:v>
                </c:pt>
                <c:pt idx="32">
                  <c:v>0.60427974575944665</c:v>
                </c:pt>
                <c:pt idx="33">
                  <c:v>-0.94262724561139355</c:v>
                </c:pt>
                <c:pt idx="34">
                  <c:v>0.51374730352597131</c:v>
                </c:pt>
                <c:pt idx="35">
                  <c:v>-0.62473186654782908</c:v>
                </c:pt>
                <c:pt idx="36">
                  <c:v>-0.44383576143573022</c:v>
                </c:pt>
                <c:pt idx="37">
                  <c:v>-0.30255190300456641</c:v>
                </c:pt>
                <c:pt idx="38">
                  <c:v>-1.2692308356743081</c:v>
                </c:pt>
                <c:pt idx="39">
                  <c:v>1.1605349742850399</c:v>
                </c:pt>
                <c:pt idx="40">
                  <c:v>0.33013251128200194</c:v>
                </c:pt>
                <c:pt idx="41">
                  <c:v>-4.1764760030784075E-2</c:v>
                </c:pt>
                <c:pt idx="42">
                  <c:v>0.11106896434727971</c:v>
                </c:pt>
                <c:pt idx="43">
                  <c:v>-0.89951282731719762</c:v>
                </c:pt>
                <c:pt idx="44">
                  <c:v>-1.1193926769411993</c:v>
                </c:pt>
                <c:pt idx="45">
                  <c:v>0.4367008675529519</c:v>
                </c:pt>
              </c:numCache>
            </c:numRef>
          </c:val>
          <c:smooth val="0"/>
          <c:extLst>
            <c:ext xmlns:c16="http://schemas.microsoft.com/office/drawing/2014/chart" uri="{C3380CC4-5D6E-409C-BE32-E72D297353CC}">
              <c16:uniqueId val="{00000007-11B4-4CAD-BF67-2FA4B6732E39}"/>
            </c:ext>
          </c:extLst>
        </c:ser>
        <c:ser>
          <c:idx val="4"/>
          <c:order val="4"/>
          <c:tx>
            <c:v>PDays</c:v>
          </c:tx>
          <c:spPr>
            <a:ln w="12700" cap="rnd">
              <a:solidFill>
                <a:schemeClr val="accent5"/>
              </a:solidFill>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LH2019'!$G$61:$G$106</c:f>
              <c:numCache>
                <c:formatCode>0.00</c:formatCode>
                <c:ptCount val="46"/>
                <c:pt idx="0">
                  <c:v>-0.1230474686098207</c:v>
                </c:pt>
                <c:pt idx="1">
                  <c:v>0.98095274420348555</c:v>
                </c:pt>
                <c:pt idx="2">
                  <c:v>3.1421100103796125</c:v>
                </c:pt>
                <c:pt idx="3">
                  <c:v>1.0023712662687252</c:v>
                </c:pt>
                <c:pt idx="4">
                  <c:v>0.5136725135504604</c:v>
                </c:pt>
                <c:pt idx="5">
                  <c:v>-1.1008708209504376</c:v>
                </c:pt>
                <c:pt idx="6">
                  <c:v>-0.19676629934098241</c:v>
                </c:pt>
                <c:pt idx="7">
                  <c:v>-2.8052064781447707E-2</c:v>
                </c:pt>
                <c:pt idx="8">
                  <c:v>0.45520531082893562</c:v>
                </c:pt>
                <c:pt idx="9">
                  <c:v>0.7392451958605043</c:v>
                </c:pt>
                <c:pt idx="10">
                  <c:v>0.2771066722717388</c:v>
                </c:pt>
                <c:pt idx="11">
                  <c:v>-1.3584608816054236</c:v>
                </c:pt>
                <c:pt idx="12">
                  <c:v>0.83387784121501163</c:v>
                </c:pt>
                <c:pt idx="13">
                  <c:v>-0.76968810642476171</c:v>
                </c:pt>
                <c:pt idx="14">
                  <c:v>-0.19132492223309885</c:v>
                </c:pt>
                <c:pt idx="15">
                  <c:v>-0.42224434900567065</c:v>
                </c:pt>
                <c:pt idx="16">
                  <c:v>-0.76443599460758938</c:v>
                </c:pt>
                <c:pt idx="17">
                  <c:v>0.77621501597899667</c:v>
                </c:pt>
                <c:pt idx="18">
                  <c:v>0.49208049830207035</c:v>
                </c:pt>
                <c:pt idx="19">
                  <c:v>-0.56476111290956355</c:v>
                </c:pt>
                <c:pt idx="20">
                  <c:v>0.86028034926892372</c:v>
                </c:pt>
                <c:pt idx="21">
                  <c:v>1.1653917699994294</c:v>
                </c:pt>
                <c:pt idx="22">
                  <c:v>-1.6367281752703688</c:v>
                </c:pt>
                <c:pt idx="23">
                  <c:v>-0.79609061447866969</c:v>
                </c:pt>
                <c:pt idx="24">
                  <c:v>-0.20733361140557283</c:v>
                </c:pt>
                <c:pt idx="25">
                  <c:v>1.8859562759438082</c:v>
                </c:pt>
                <c:pt idx="26">
                  <c:v>-1.2850732651329975</c:v>
                </c:pt>
                <c:pt idx="27">
                  <c:v>1.9383039009324152</c:v>
                </c:pt>
                <c:pt idx="28">
                  <c:v>1.2333064651488539</c:v>
                </c:pt>
                <c:pt idx="29">
                  <c:v>-0.42752800503796284</c:v>
                </c:pt>
                <c:pt idx="30">
                  <c:v>-1.0429398698859189</c:v>
                </c:pt>
                <c:pt idx="31">
                  <c:v>-0.96431591370387737</c:v>
                </c:pt>
                <c:pt idx="32">
                  <c:v>0.52384552292607134</c:v>
                </c:pt>
                <c:pt idx="33">
                  <c:v>-0.78538135344605486</c:v>
                </c:pt>
                <c:pt idx="34">
                  <c:v>0.91862137512997899</c:v>
                </c:pt>
                <c:pt idx="35">
                  <c:v>-1.2220479233268937</c:v>
                </c:pt>
                <c:pt idx="36">
                  <c:v>0.41336190947468138</c:v>
                </c:pt>
                <c:pt idx="37">
                  <c:v>0.15528291348536247</c:v>
                </c:pt>
                <c:pt idx="38">
                  <c:v>-0.20113517313485224</c:v>
                </c:pt>
                <c:pt idx="39">
                  <c:v>0.42880280277502153</c:v>
                </c:pt>
                <c:pt idx="40">
                  <c:v>-0.42226012111322958</c:v>
                </c:pt>
                <c:pt idx="41">
                  <c:v>-0.79593289340308238</c:v>
                </c:pt>
                <c:pt idx="42">
                  <c:v>-0.59578484847828639</c:v>
                </c:pt>
                <c:pt idx="43">
                  <c:v>-0.93803958251044084</c:v>
                </c:pt>
                <c:pt idx="44">
                  <c:v>-0.75923119911308989</c:v>
                </c:pt>
                <c:pt idx="45">
                  <c:v>-1.1365157840339735</c:v>
                </c:pt>
              </c:numCache>
            </c:numRef>
          </c:val>
          <c:smooth val="0"/>
          <c:extLst>
            <c:ext xmlns:c16="http://schemas.microsoft.com/office/drawing/2014/chart" uri="{C3380CC4-5D6E-409C-BE32-E72D297353CC}">
              <c16:uniqueId val="{00000009-11B4-4CAD-BF67-2FA4B6732E39}"/>
            </c:ext>
          </c:extLst>
        </c:ser>
        <c:ser>
          <c:idx val="5"/>
          <c:order val="5"/>
          <c:tx>
            <c:v>Tmax</c:v>
          </c:tx>
          <c:spPr>
            <a:ln w="12700" cap="rnd">
              <a:solidFill>
                <a:srgbClr val="FF0000"/>
              </a:solidFill>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LH2019'!$I$61:$I$106</c:f>
              <c:numCache>
                <c:formatCode>0.00</c:formatCode>
                <c:ptCount val="46"/>
                <c:pt idx="0">
                  <c:v>-0.42000873375604186</c:v>
                </c:pt>
                <c:pt idx="1">
                  <c:v>1.5845856883984766E-3</c:v>
                </c:pt>
                <c:pt idx="2">
                  <c:v>-0.77627571986715438</c:v>
                </c:pt>
                <c:pt idx="3">
                  <c:v>-0.61479351708937457</c:v>
                </c:pt>
                <c:pt idx="4">
                  <c:v>-0.19859395875604235</c:v>
                </c:pt>
                <c:pt idx="5">
                  <c:v>1.8952741243953852E-2</c:v>
                </c:pt>
                <c:pt idx="6">
                  <c:v>0.35812966346617614</c:v>
                </c:pt>
                <c:pt idx="7">
                  <c:v>-0.53583516153382149</c:v>
                </c:pt>
                <c:pt idx="8">
                  <c:v>0.15190574957728842</c:v>
                </c:pt>
                <c:pt idx="9">
                  <c:v>-0.16016933931160082</c:v>
                </c:pt>
                <c:pt idx="10">
                  <c:v>-0.41830139764493524</c:v>
                </c:pt>
                <c:pt idx="11">
                  <c:v>0.44262906902173782</c:v>
                </c:pt>
                <c:pt idx="12">
                  <c:v>0.12909759679951449</c:v>
                </c:pt>
                <c:pt idx="13">
                  <c:v>-5.6037325422714446E-2</c:v>
                </c:pt>
                <c:pt idx="14">
                  <c:v>-0.34114165320048784</c:v>
                </c:pt>
                <c:pt idx="15">
                  <c:v>-0.82720020875604305</c:v>
                </c:pt>
                <c:pt idx="16">
                  <c:v>0.26463415513284616</c:v>
                </c:pt>
                <c:pt idx="17">
                  <c:v>2.7430385688397507E-2</c:v>
                </c:pt>
                <c:pt idx="18">
                  <c:v>-0.39490226153382224</c:v>
                </c:pt>
                <c:pt idx="19">
                  <c:v>4.2623463466181732E-2</c:v>
                </c:pt>
                <c:pt idx="20">
                  <c:v>-0.53197237264492969</c:v>
                </c:pt>
                <c:pt idx="21">
                  <c:v>-0.88016130597826958</c:v>
                </c:pt>
                <c:pt idx="22">
                  <c:v>-3.9772622644928646E-2</c:v>
                </c:pt>
                <c:pt idx="23">
                  <c:v>0.15872789124395226</c:v>
                </c:pt>
                <c:pt idx="24">
                  <c:v>7.3714435688401636E-2</c:v>
                </c:pt>
                <c:pt idx="25">
                  <c:v>-0.2361445615338198</c:v>
                </c:pt>
                <c:pt idx="26">
                  <c:v>0.27594186068839832</c:v>
                </c:pt>
                <c:pt idx="27">
                  <c:v>-0.28043380320049138</c:v>
                </c:pt>
                <c:pt idx="28">
                  <c:v>-0.51216895875604251</c:v>
                </c:pt>
                <c:pt idx="29">
                  <c:v>6.1593813466178204E-2</c:v>
                </c:pt>
                <c:pt idx="30">
                  <c:v>-0.15211581708937771</c:v>
                </c:pt>
                <c:pt idx="31">
                  <c:v>0.46596431346617706</c:v>
                </c:pt>
                <c:pt idx="32">
                  <c:v>-0.29189194486715664</c:v>
                </c:pt>
                <c:pt idx="33">
                  <c:v>0.44142881624395613</c:v>
                </c:pt>
                <c:pt idx="34">
                  <c:v>-0.72914856708937492</c:v>
                </c:pt>
                <c:pt idx="35">
                  <c:v>0.59100847735507145</c:v>
                </c:pt>
                <c:pt idx="36">
                  <c:v>0.38607868846618132</c:v>
                </c:pt>
                <c:pt idx="37">
                  <c:v>2.8084916243958702E-2</c:v>
                </c:pt>
                <c:pt idx="38">
                  <c:v>0.63431363013284781</c:v>
                </c:pt>
                <c:pt idx="39">
                  <c:v>0.39833298291062746</c:v>
                </c:pt>
                <c:pt idx="40">
                  <c:v>0.27488290513284497</c:v>
                </c:pt>
                <c:pt idx="41">
                  <c:v>0.83887305791062516</c:v>
                </c:pt>
                <c:pt idx="42">
                  <c:v>0.70090814679950952</c:v>
                </c:pt>
                <c:pt idx="43">
                  <c:v>0.8183234329106206</c:v>
                </c:pt>
                <c:pt idx="44">
                  <c:v>0.80997735513284397</c:v>
                </c:pt>
                <c:pt idx="45">
                  <c:v>1.9270967995090871E-3</c:v>
                </c:pt>
              </c:numCache>
            </c:numRef>
          </c:val>
          <c:smooth val="0"/>
          <c:extLst>
            <c:ext xmlns:c16="http://schemas.microsoft.com/office/drawing/2014/chart" uri="{C3380CC4-5D6E-409C-BE32-E72D297353CC}">
              <c16:uniqueId val="{0000000B-11B4-4CAD-BF67-2FA4B6732E39}"/>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LH2019'!$H$61:$H$106</c:f>
              <c:numCache>
                <c:formatCode>0.00</c:formatCode>
                <c:ptCount val="46"/>
                <c:pt idx="0">
                  <c:v>0.73899234202900033</c:v>
                </c:pt>
                <c:pt idx="1">
                  <c:v>2.8882379503623383</c:v>
                </c:pt>
                <c:pt idx="2">
                  <c:v>4.6187213142512178</c:v>
                </c:pt>
                <c:pt idx="3">
                  <c:v>2.8960250309178903</c:v>
                </c:pt>
                <c:pt idx="4">
                  <c:v>1.2745424836956687</c:v>
                </c:pt>
                <c:pt idx="5">
                  <c:v>-0.27526830519322232</c:v>
                </c:pt>
                <c:pt idx="6">
                  <c:v>0.70315502258455354</c:v>
                </c:pt>
                <c:pt idx="7">
                  <c:v>1.5644543642512261</c:v>
                </c:pt>
                <c:pt idx="8">
                  <c:v>1.6270624475845494</c:v>
                </c:pt>
                <c:pt idx="9">
                  <c:v>1.6291147559178967</c:v>
                </c:pt>
                <c:pt idx="10">
                  <c:v>0.37036662258454811</c:v>
                </c:pt>
                <c:pt idx="11">
                  <c:v>-0.58588361630432928</c:v>
                </c:pt>
                <c:pt idx="12">
                  <c:v>0.25101320314011133</c:v>
                </c:pt>
                <c:pt idx="13">
                  <c:v>-0.78917860519321437</c:v>
                </c:pt>
                <c:pt idx="14">
                  <c:v>-0.288702888526565</c:v>
                </c:pt>
                <c:pt idx="15">
                  <c:v>0.25733816425122313</c:v>
                </c:pt>
                <c:pt idx="16">
                  <c:v>-0.41923967463765877</c:v>
                </c:pt>
                <c:pt idx="17">
                  <c:v>0.38510113091788867</c:v>
                </c:pt>
                <c:pt idx="18">
                  <c:v>0.78397928369567182</c:v>
                </c:pt>
                <c:pt idx="19">
                  <c:v>0.16466067536232742</c:v>
                </c:pt>
                <c:pt idx="20">
                  <c:v>3.2345169003623297</c:v>
                </c:pt>
                <c:pt idx="21">
                  <c:v>2.4282424670290013</c:v>
                </c:pt>
                <c:pt idx="22">
                  <c:v>-1.3277666746376653</c:v>
                </c:pt>
                <c:pt idx="23">
                  <c:v>-0.36343469408210893</c:v>
                </c:pt>
                <c:pt idx="24">
                  <c:v>-4.861558852655179E-2</c:v>
                </c:pt>
                <c:pt idx="25">
                  <c:v>2.2876331031401023</c:v>
                </c:pt>
                <c:pt idx="26">
                  <c:v>-0.82586252741545252</c:v>
                </c:pt>
                <c:pt idx="27">
                  <c:v>1.6410786336956704</c:v>
                </c:pt>
                <c:pt idx="28">
                  <c:v>0.31435911147344342</c:v>
                </c:pt>
                <c:pt idx="29">
                  <c:v>-1.4848722913043346</c:v>
                </c:pt>
                <c:pt idx="30">
                  <c:v>-1.8354257274154406</c:v>
                </c:pt>
                <c:pt idx="31">
                  <c:v>-2.1870492079710004</c:v>
                </c:pt>
                <c:pt idx="32">
                  <c:v>0.2544412142512229</c:v>
                </c:pt>
                <c:pt idx="33">
                  <c:v>-0.99657942463766602</c:v>
                </c:pt>
                <c:pt idx="34">
                  <c:v>-0.29239000241544488</c:v>
                </c:pt>
                <c:pt idx="35">
                  <c:v>-2.6624685690821224</c:v>
                </c:pt>
                <c:pt idx="36">
                  <c:v>-3.0833981774154466</c:v>
                </c:pt>
                <c:pt idx="37">
                  <c:v>-2.6448970440821213</c:v>
                </c:pt>
                <c:pt idx="38">
                  <c:v>-1.7093722968598826</c:v>
                </c:pt>
                <c:pt idx="39">
                  <c:v>-1.9286869829709943</c:v>
                </c:pt>
                <c:pt idx="40">
                  <c:v>-0.69647754685989582</c:v>
                </c:pt>
                <c:pt idx="41">
                  <c:v>-1.024761396859887</c:v>
                </c:pt>
                <c:pt idx="42">
                  <c:v>-0.69188177463766465</c:v>
                </c:pt>
                <c:pt idx="43">
                  <c:v>-2.4271723190821106</c:v>
                </c:pt>
                <c:pt idx="44">
                  <c:v>-0.88062945519322255</c:v>
                </c:pt>
                <c:pt idx="45">
                  <c:v>-0.84302143019322529</c:v>
                </c:pt>
              </c:numCache>
            </c:numRef>
          </c:val>
          <c:smooth val="0"/>
          <c:extLst>
            <c:ext xmlns:c16="http://schemas.microsoft.com/office/drawing/2014/chart" uri="{C3380CC4-5D6E-409C-BE32-E72D297353CC}">
              <c16:uniqueId val="{0000000D-11B4-4CAD-BF67-2FA4B6732E39}"/>
            </c:ext>
          </c:extLst>
        </c:ser>
        <c:ser>
          <c:idx val="7"/>
          <c:order val="7"/>
          <c:tx>
            <c:v>V</c:v>
          </c:tx>
          <c:spPr>
            <a:ln w="12700" cap="rnd">
              <a:solidFill>
                <a:srgbClr val="7030A0"/>
              </a:solidFill>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LH2019'!$J$61:$J$106</c:f>
              <c:numCache>
                <c:formatCode>0.00</c:formatCode>
                <c:ptCount val="46"/>
                <c:pt idx="0">
                  <c:v>-1.6535999046497736</c:v>
                </c:pt>
                <c:pt idx="1">
                  <c:v>-1.5189272268719947</c:v>
                </c:pt>
                <c:pt idx="2">
                  <c:v>-0.71503411992755161</c:v>
                </c:pt>
                <c:pt idx="3">
                  <c:v>-1.0218985449275522</c:v>
                </c:pt>
                <c:pt idx="4">
                  <c:v>-0.92904068187199584</c:v>
                </c:pt>
                <c:pt idx="5">
                  <c:v>-0.17445814964977302</c:v>
                </c:pt>
                <c:pt idx="6">
                  <c:v>-1.0416530740942207</c:v>
                </c:pt>
                <c:pt idx="7">
                  <c:v>-0.23694274076088817</c:v>
                </c:pt>
                <c:pt idx="8">
                  <c:v>-0.84914107687199447</c:v>
                </c:pt>
                <c:pt idx="9">
                  <c:v>-3.2592832427550178E-2</c:v>
                </c:pt>
                <c:pt idx="10">
                  <c:v>-1.0952739407608831</c:v>
                </c:pt>
                <c:pt idx="11">
                  <c:v>-1.5094909963164405</c:v>
                </c:pt>
                <c:pt idx="12">
                  <c:v>-0.97114901576088286</c:v>
                </c:pt>
                <c:pt idx="13">
                  <c:v>-1.2880343435386656</c:v>
                </c:pt>
                <c:pt idx="14">
                  <c:v>-0.63164285742755411</c:v>
                </c:pt>
                <c:pt idx="15">
                  <c:v>-0.89715630576088046</c:v>
                </c:pt>
                <c:pt idx="16">
                  <c:v>-1.2202641646497732</c:v>
                </c:pt>
                <c:pt idx="17">
                  <c:v>-1.4297300046497696</c:v>
                </c:pt>
                <c:pt idx="18">
                  <c:v>-1.0429541879831028</c:v>
                </c:pt>
                <c:pt idx="19">
                  <c:v>-9.9927804649773577E-2</c:v>
                </c:pt>
                <c:pt idx="20">
                  <c:v>-0.88705970742755014</c:v>
                </c:pt>
                <c:pt idx="21">
                  <c:v>-0.67903292687199368</c:v>
                </c:pt>
                <c:pt idx="22">
                  <c:v>-0.43796864770532551</c:v>
                </c:pt>
                <c:pt idx="23">
                  <c:v>0.16752338285022716</c:v>
                </c:pt>
                <c:pt idx="24">
                  <c:v>1.3415533675724518</c:v>
                </c:pt>
                <c:pt idx="25">
                  <c:v>1.3424880870168927</c:v>
                </c:pt>
                <c:pt idx="26">
                  <c:v>0.92218060923911338</c:v>
                </c:pt>
                <c:pt idx="27">
                  <c:v>0.83888161757245072</c:v>
                </c:pt>
                <c:pt idx="28">
                  <c:v>0.78498005646134317</c:v>
                </c:pt>
                <c:pt idx="29">
                  <c:v>0.68712807312800805</c:v>
                </c:pt>
                <c:pt idx="30">
                  <c:v>0.80568287312800635</c:v>
                </c:pt>
                <c:pt idx="31">
                  <c:v>1.1971953870168939</c:v>
                </c:pt>
                <c:pt idx="32">
                  <c:v>1.1942579842391154</c:v>
                </c:pt>
                <c:pt idx="33">
                  <c:v>1.1669665092391135</c:v>
                </c:pt>
                <c:pt idx="34">
                  <c:v>1.0582762731280049</c:v>
                </c:pt>
                <c:pt idx="35">
                  <c:v>1.1518008842391154</c:v>
                </c:pt>
                <c:pt idx="36">
                  <c:v>0.8208068397946704</c:v>
                </c:pt>
                <c:pt idx="37">
                  <c:v>0.6803018759057835</c:v>
                </c:pt>
                <c:pt idx="38">
                  <c:v>0.97795724812800344</c:v>
                </c:pt>
                <c:pt idx="39">
                  <c:v>0.3083029703502298</c:v>
                </c:pt>
                <c:pt idx="40">
                  <c:v>0.25722575090578204</c:v>
                </c:pt>
                <c:pt idx="41">
                  <c:v>0.39143997868356095</c:v>
                </c:pt>
                <c:pt idx="42">
                  <c:v>0.897068045350224</c:v>
                </c:pt>
                <c:pt idx="43">
                  <c:v>1.154448809239117</c:v>
                </c:pt>
                <c:pt idx="44">
                  <c:v>1.2104290814613385</c:v>
                </c:pt>
                <c:pt idx="45">
                  <c:v>1.0060775509057827</c:v>
                </c:pt>
              </c:numCache>
            </c:numRef>
          </c:val>
          <c:smooth val="0"/>
          <c:extLst>
            <c:ext xmlns:c16="http://schemas.microsoft.com/office/drawing/2014/chart" uri="{C3380CC4-5D6E-409C-BE32-E72D297353CC}">
              <c16:uniqueId val="{0000000F-11B4-4CAD-BF67-2FA4B6732E39}"/>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Days Sev+</c:v>
          </c:tx>
          <c:spPr>
            <a:ln w="25400" cap="rnd">
              <a:solidFill>
                <a:srgbClr val="C00000"/>
              </a:solidFill>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LH2019'!$P$61:$P$106</c:f>
              <c:numCache>
                <c:formatCode>0.00</c:formatCode>
                <c:ptCount val="46"/>
                <c:pt idx="0">
                  <c:v>-0.22910429993229028</c:v>
                </c:pt>
                <c:pt idx="1">
                  <c:v>0.37611685856699428</c:v>
                </c:pt>
                <c:pt idx="2">
                  <c:v>-2.0207549370825553</c:v>
                </c:pt>
                <c:pt idx="3">
                  <c:v>-1.6949664702265077</c:v>
                </c:pt>
                <c:pt idx="4">
                  <c:v>-1.5170772841209779</c:v>
                </c:pt>
                <c:pt idx="5">
                  <c:v>0.56504183237368877</c:v>
                </c:pt>
                <c:pt idx="6">
                  <c:v>0.52145628077053074</c:v>
                </c:pt>
                <c:pt idx="7">
                  <c:v>-0.73248332661860316</c:v>
                </c:pt>
                <c:pt idx="8">
                  <c:v>-0.13135242524883214</c:v>
                </c:pt>
                <c:pt idx="9">
                  <c:v>-0.24373417898144836</c:v>
                </c:pt>
                <c:pt idx="10">
                  <c:v>-0.6430969035789541</c:v>
                </c:pt>
                <c:pt idx="11">
                  <c:v>-0.2413553867474425</c:v>
                </c:pt>
                <c:pt idx="12">
                  <c:v>-0.43181264580401446</c:v>
                </c:pt>
                <c:pt idx="13">
                  <c:v>5.8738280672860035E-2</c:v>
                </c:pt>
                <c:pt idx="14">
                  <c:v>0.20337951763453657</c:v>
                </c:pt>
                <c:pt idx="15">
                  <c:v>-0.17625932853102216</c:v>
                </c:pt>
                <c:pt idx="16">
                  <c:v>-0.11035403290695231</c:v>
                </c:pt>
                <c:pt idx="17">
                  <c:v>-0.16344068599903855</c:v>
                </c:pt>
                <c:pt idx="18">
                  <c:v>2.7019163413104503E-3</c:v>
                </c:pt>
                <c:pt idx="19">
                  <c:v>0.25367573203365029</c:v>
                </c:pt>
                <c:pt idx="20">
                  <c:v>0.17781576068082244</c:v>
                </c:pt>
                <c:pt idx="21">
                  <c:v>-0.41847404541170269</c:v>
                </c:pt>
                <c:pt idx="22">
                  <c:v>-0.10897216251069514</c:v>
                </c:pt>
                <c:pt idx="23">
                  <c:v>0.51871449445706386</c:v>
                </c:pt>
                <c:pt idx="24">
                  <c:v>-0.15327586392974366</c:v>
                </c:pt>
                <c:pt idx="25">
                  <c:v>-4.8822764663325781E-2</c:v>
                </c:pt>
                <c:pt idx="26">
                  <c:v>1.869360504100737E-2</c:v>
                </c:pt>
                <c:pt idx="27">
                  <c:v>-0.65051695101548479</c:v>
                </c:pt>
                <c:pt idx="28">
                  <c:v>-0.79113287687995315</c:v>
                </c:pt>
                <c:pt idx="29">
                  <c:v>-0.52800496388290918</c:v>
                </c:pt>
                <c:pt idx="30">
                  <c:v>-0.44086540160561627</c:v>
                </c:pt>
                <c:pt idx="31">
                  <c:v>0.4725339118584137</c:v>
                </c:pt>
                <c:pt idx="32">
                  <c:v>-7.0990277244817962E-2</c:v>
                </c:pt>
                <c:pt idx="33">
                  <c:v>0.48728425922024177</c:v>
                </c:pt>
                <c:pt idx="34">
                  <c:v>-0.19826198084350982</c:v>
                </c:pt>
                <c:pt idx="35">
                  <c:v>0.3229283774756469</c:v>
                </c:pt>
                <c:pt idx="36">
                  <c:v>0.4075255552966896</c:v>
                </c:pt>
                <c:pt idx="37">
                  <c:v>-3.4890829319675826E-2</c:v>
                </c:pt>
                <c:pt idx="38">
                  <c:v>0.59392332078674914</c:v>
                </c:pt>
                <c:pt idx="39">
                  <c:v>-0.3163702967051899</c:v>
                </c:pt>
                <c:pt idx="40">
                  <c:v>-0.44669173583973154</c:v>
                </c:pt>
                <c:pt idx="41">
                  <c:v>0.38496456782169169</c:v>
                </c:pt>
                <c:pt idx="42">
                  <c:v>0.15913564179472667</c:v>
                </c:pt>
                <c:pt idx="43">
                  <c:v>0.37201843118595557</c:v>
                </c:pt>
                <c:pt idx="44">
                  <c:v>0.45560396837329548</c:v>
                </c:pt>
                <c:pt idx="45">
                  <c:v>8.4531140673368074E-3</c:v>
                </c:pt>
              </c:numCache>
            </c:numRef>
          </c:val>
          <c:smooth val="0"/>
          <c:extLst>
            <c:ext xmlns:c16="http://schemas.microsoft.com/office/drawing/2014/chart" uri="{C3380CC4-5D6E-409C-BE32-E72D297353CC}">
              <c16:uniqueId val="{00000001-9441-42D7-A934-0859B72647D6}"/>
            </c:ext>
          </c:extLst>
        </c:ser>
        <c:ser>
          <c:idx val="1"/>
          <c:order val="1"/>
          <c:tx>
            <c:v>DF</c:v>
          </c:tx>
          <c:spPr>
            <a:ln w="19050" cap="rnd">
              <a:solidFill>
                <a:schemeClr val="accent3"/>
              </a:solidFill>
              <a:prstDash val="sysDot"/>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LH2019'!$D$61:$D$106</c:f>
              <c:numCache>
                <c:formatCode>0.00</c:formatCode>
                <c:ptCount val="46"/>
                <c:pt idx="0">
                  <c:v>3.4635616600240837E-2</c:v>
                </c:pt>
                <c:pt idx="1">
                  <c:v>0.12066718882246441</c:v>
                </c:pt>
                <c:pt idx="2">
                  <c:v>-0.6851696670108689</c:v>
                </c:pt>
                <c:pt idx="3">
                  <c:v>-0.59904684256642504</c:v>
                </c:pt>
                <c:pt idx="4">
                  <c:v>-0.60930407895531236</c:v>
                </c:pt>
                <c:pt idx="5">
                  <c:v>0.47722755465579692</c:v>
                </c:pt>
                <c:pt idx="6">
                  <c:v>0.21491978048913207</c:v>
                </c:pt>
                <c:pt idx="7">
                  <c:v>0.26728634548913011</c:v>
                </c:pt>
                <c:pt idx="8">
                  <c:v>6.7440448544687115E-2</c:v>
                </c:pt>
                <c:pt idx="9">
                  <c:v>-7.7668323121980798E-2</c:v>
                </c:pt>
                <c:pt idx="10">
                  <c:v>2.3864954933574545E-2</c:v>
                </c:pt>
                <c:pt idx="11">
                  <c:v>0.40474902604468621</c:v>
                </c:pt>
                <c:pt idx="12">
                  <c:v>3.2069101322464988E-2</c:v>
                </c:pt>
                <c:pt idx="13">
                  <c:v>2.19215807669082E-2</c:v>
                </c:pt>
                <c:pt idx="14">
                  <c:v>0.23470829021135398</c:v>
                </c:pt>
                <c:pt idx="15">
                  <c:v>-0.10849733951086993</c:v>
                </c:pt>
                <c:pt idx="16">
                  <c:v>0.19551226326690863</c:v>
                </c:pt>
                <c:pt idx="17">
                  <c:v>-0.25387192312197904</c:v>
                </c:pt>
                <c:pt idx="18">
                  <c:v>-2.0197520899758459E-2</c:v>
                </c:pt>
                <c:pt idx="19">
                  <c:v>0.36389091687801933</c:v>
                </c:pt>
                <c:pt idx="20">
                  <c:v>-0.10422913589975913</c:v>
                </c:pt>
                <c:pt idx="21">
                  <c:v>-0.46198235617753536</c:v>
                </c:pt>
                <c:pt idx="22">
                  <c:v>0.25816081854468553</c:v>
                </c:pt>
                <c:pt idx="23">
                  <c:v>0.16761211660024156</c:v>
                </c:pt>
                <c:pt idx="24">
                  <c:v>-6.690561478864776E-2</c:v>
                </c:pt>
                <c:pt idx="25">
                  <c:v>-0.48597153506642421</c:v>
                </c:pt>
                <c:pt idx="26">
                  <c:v>0.17625599965579841</c:v>
                </c:pt>
                <c:pt idx="27">
                  <c:v>-0.78532250034420237</c:v>
                </c:pt>
                <c:pt idx="28">
                  <c:v>-1.2304435345108686</c:v>
                </c:pt>
                <c:pt idx="29">
                  <c:v>5.6591842989131891E-2</c:v>
                </c:pt>
                <c:pt idx="30">
                  <c:v>0.34196101548913216</c:v>
                </c:pt>
                <c:pt idx="31">
                  <c:v>0.3515655452113533</c:v>
                </c:pt>
                <c:pt idx="32">
                  <c:v>-7.040651895531358E-2</c:v>
                </c:pt>
                <c:pt idx="33">
                  <c:v>0.27778724798913235</c:v>
                </c:pt>
                <c:pt idx="34">
                  <c:v>-0.30372853312198078</c:v>
                </c:pt>
                <c:pt idx="35">
                  <c:v>0.4937887713224649</c:v>
                </c:pt>
                <c:pt idx="36">
                  <c:v>0.23767977326690914</c:v>
                </c:pt>
                <c:pt idx="37">
                  <c:v>4.7730756878020308E-2</c:v>
                </c:pt>
                <c:pt idx="38">
                  <c:v>0.49935650548913113</c:v>
                </c:pt>
                <c:pt idx="39">
                  <c:v>-0.2037807653442032</c:v>
                </c:pt>
                <c:pt idx="40">
                  <c:v>-0.26707338034420403</c:v>
                </c:pt>
                <c:pt idx="41">
                  <c:v>0.14882487576690995</c:v>
                </c:pt>
                <c:pt idx="42">
                  <c:v>0.20067122521135339</c:v>
                </c:pt>
                <c:pt idx="43">
                  <c:v>0.32574376187801857</c:v>
                </c:pt>
                <c:pt idx="44">
                  <c:v>0.38410004715579671</c:v>
                </c:pt>
                <c:pt idx="45">
                  <c:v>-9.312380173309176E-2</c:v>
                </c:pt>
              </c:numCache>
            </c:numRef>
          </c:val>
          <c:smooth val="0"/>
          <c:extLst>
            <c:ext xmlns:c16="http://schemas.microsoft.com/office/drawing/2014/chart" uri="{C3380CC4-5D6E-409C-BE32-E72D297353CC}">
              <c16:uniqueId val="{00000003-9441-42D7-A934-0859B72647D6}"/>
            </c:ext>
          </c:extLst>
        </c:ser>
        <c:ser>
          <c:idx val="2"/>
          <c:order val="2"/>
          <c:tx>
            <c:v>KBDI</c:v>
          </c:tx>
          <c:spPr>
            <a:ln w="12700" cap="rnd">
              <a:solidFill>
                <a:schemeClr val="accent3"/>
              </a:solidFill>
              <a:prstDash val="sysDash"/>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LH2019'!$E$61:$E$106</c:f>
              <c:numCache>
                <c:formatCode>0.00</c:formatCode>
                <c:ptCount val="46"/>
                <c:pt idx="0">
                  <c:v>-0.22773746268027242</c:v>
                </c:pt>
                <c:pt idx="1">
                  <c:v>0.82928529489363079</c:v>
                </c:pt>
                <c:pt idx="2">
                  <c:v>-1.3541529674379242</c:v>
                </c:pt>
                <c:pt idx="3">
                  <c:v>-1.8233420067135586</c:v>
                </c:pt>
                <c:pt idx="4">
                  <c:v>-1.7368813278692905</c:v>
                </c:pt>
                <c:pt idx="5">
                  <c:v>1.4895890038928772</c:v>
                </c:pt>
                <c:pt idx="6">
                  <c:v>1.0468047358896433</c:v>
                </c:pt>
                <c:pt idx="7">
                  <c:v>0.72220309363408641</c:v>
                </c:pt>
                <c:pt idx="8">
                  <c:v>0.91916956029566255</c:v>
                </c:pt>
                <c:pt idx="9">
                  <c:v>-0.45612199617189414</c:v>
                </c:pt>
                <c:pt idx="10">
                  <c:v>-0.17211373091186624</c:v>
                </c:pt>
                <c:pt idx="11">
                  <c:v>0.65525748642733006</c:v>
                </c:pt>
                <c:pt idx="12">
                  <c:v>0.2212042726132232</c:v>
                </c:pt>
                <c:pt idx="13">
                  <c:v>-0.45463416523255795</c:v>
                </c:pt>
                <c:pt idx="14">
                  <c:v>0.59553501232762607</c:v>
                </c:pt>
                <c:pt idx="15">
                  <c:v>-0.58348118924809478</c:v>
                </c:pt>
                <c:pt idx="16">
                  <c:v>0.75868488080321228</c:v>
                </c:pt>
                <c:pt idx="17">
                  <c:v>-0.34694066537597645</c:v>
                </c:pt>
                <c:pt idx="18">
                  <c:v>-0.26735601616914212</c:v>
                </c:pt>
                <c:pt idx="19">
                  <c:v>1.0030823591261966</c:v>
                </c:pt>
                <c:pt idx="20">
                  <c:v>9.6854197992729207E-2</c:v>
                </c:pt>
                <c:pt idx="21">
                  <c:v>-1.1782608268963215</c:v>
                </c:pt>
                <c:pt idx="22">
                  <c:v>-7.8615205900233326E-2</c:v>
                </c:pt>
                <c:pt idx="23">
                  <c:v>0.65688844583196715</c:v>
                </c:pt>
                <c:pt idx="24">
                  <c:v>-0.31115767034843356</c:v>
                </c:pt>
                <c:pt idx="25">
                  <c:v>-0.89664087260301295</c:v>
                </c:pt>
                <c:pt idx="26">
                  <c:v>0.10100073377403884</c:v>
                </c:pt>
                <c:pt idx="27">
                  <c:v>-1.9364358735492364</c:v>
                </c:pt>
                <c:pt idx="28">
                  <c:v>-3.0535437121327971</c:v>
                </c:pt>
                <c:pt idx="29">
                  <c:v>-0.6588101304771854</c:v>
                </c:pt>
                <c:pt idx="30">
                  <c:v>0.56809378366373608</c:v>
                </c:pt>
                <c:pt idx="31">
                  <c:v>1.2179808843297544</c:v>
                </c:pt>
                <c:pt idx="32">
                  <c:v>5.8198289081148061E-2</c:v>
                </c:pt>
                <c:pt idx="33">
                  <c:v>0.4498032229803432</c:v>
                </c:pt>
                <c:pt idx="34">
                  <c:v>-0.83346848781392213</c:v>
                </c:pt>
                <c:pt idx="35">
                  <c:v>1.2123454396303066</c:v>
                </c:pt>
                <c:pt idx="36">
                  <c:v>0.75277673860923122</c:v>
                </c:pt>
                <c:pt idx="37">
                  <c:v>4.3895924628207579E-2</c:v>
                </c:pt>
                <c:pt idx="38">
                  <c:v>1.8442506285835196</c:v>
                </c:pt>
                <c:pt idx="39">
                  <c:v>-0.19967059203902313</c:v>
                </c:pt>
                <c:pt idx="40">
                  <c:v>-1.2496907010950593</c:v>
                </c:pt>
                <c:pt idx="41">
                  <c:v>0.37839637916423752</c:v>
                </c:pt>
                <c:pt idx="42">
                  <c:v>0.47820704025418337</c:v>
                </c:pt>
                <c:pt idx="43">
                  <c:v>0.91905667181685391</c:v>
                </c:pt>
                <c:pt idx="44">
                  <c:v>0.88696977871638671</c:v>
                </c:pt>
                <c:pt idx="45">
                  <c:v>-8.647825829434376E-2</c:v>
                </c:pt>
              </c:numCache>
            </c:numRef>
          </c:val>
          <c:smooth val="0"/>
          <c:extLst>
            <c:ext xmlns:c16="http://schemas.microsoft.com/office/drawing/2014/chart" uri="{C3380CC4-5D6E-409C-BE32-E72D297353CC}">
              <c16:uniqueId val="{00000005-9441-42D7-A934-0859B72647D6}"/>
            </c:ext>
          </c:extLst>
        </c:ser>
        <c:ser>
          <c:idx val="3"/>
          <c:order val="3"/>
          <c:tx>
            <c:v>P</c:v>
          </c:tx>
          <c:spPr>
            <a:ln w="12700" cap="rnd">
              <a:solidFill>
                <a:schemeClr val="accent1"/>
              </a:solidFill>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LH2019'!$F$61:$F$106</c:f>
              <c:numCache>
                <c:formatCode>0.00</c:formatCode>
                <c:ptCount val="46"/>
                <c:pt idx="0">
                  <c:v>-0.76751545010356914</c:v>
                </c:pt>
                <c:pt idx="1">
                  <c:v>-0.27903223200166294</c:v>
                </c:pt>
                <c:pt idx="2">
                  <c:v>2.2072445226638968</c:v>
                </c:pt>
                <c:pt idx="3">
                  <c:v>0.22232617183836942</c:v>
                </c:pt>
                <c:pt idx="4">
                  <c:v>1.0485755910970045</c:v>
                </c:pt>
                <c:pt idx="5">
                  <c:v>-1.2126443421140212</c:v>
                </c:pt>
                <c:pt idx="6">
                  <c:v>0.38234828931086712</c:v>
                </c:pt>
                <c:pt idx="7">
                  <c:v>-0.62118093645427852</c:v>
                </c:pt>
                <c:pt idx="8">
                  <c:v>0.10021738949313051</c:v>
                </c:pt>
                <c:pt idx="9">
                  <c:v>0.33865640450969975</c:v>
                </c:pt>
                <c:pt idx="10">
                  <c:v>0.74271150099728545</c:v>
                </c:pt>
                <c:pt idx="11">
                  <c:v>-1.140873868402678</c:v>
                </c:pt>
                <c:pt idx="12">
                  <c:v>0.35926409583386276</c:v>
                </c:pt>
                <c:pt idx="13">
                  <c:v>-0.8256521686430196</c:v>
                </c:pt>
                <c:pt idx="14">
                  <c:v>-0.67166940513324902</c:v>
                </c:pt>
                <c:pt idx="15">
                  <c:v>3.5369583312235661E-3</c:v>
                </c:pt>
                <c:pt idx="16">
                  <c:v>-0.52203739832642726</c:v>
                </c:pt>
                <c:pt idx="17">
                  <c:v>0.76413978147053341</c:v>
                </c:pt>
                <c:pt idx="18">
                  <c:v>-0.63417600911509786</c:v>
                </c:pt>
                <c:pt idx="19">
                  <c:v>-0.89576070151650933</c:v>
                </c:pt>
                <c:pt idx="20">
                  <c:v>7.8201462170870054E-2</c:v>
                </c:pt>
                <c:pt idx="21">
                  <c:v>0.38754803295911572</c:v>
                </c:pt>
                <c:pt idx="22">
                  <c:v>-1.1722400380320841</c:v>
                </c:pt>
                <c:pt idx="23">
                  <c:v>-0.26395045712659998</c:v>
                </c:pt>
                <c:pt idx="24">
                  <c:v>-0.19230040614542679</c:v>
                </c:pt>
                <c:pt idx="25">
                  <c:v>2.4002847042134827</c:v>
                </c:pt>
                <c:pt idx="26">
                  <c:v>-0.85840715124952571</c:v>
                </c:pt>
                <c:pt idx="27">
                  <c:v>2.4179553668594171</c:v>
                </c:pt>
                <c:pt idx="28">
                  <c:v>2.8710689958251097</c:v>
                </c:pt>
                <c:pt idx="29">
                  <c:v>-0.3609085705128055</c:v>
                </c:pt>
                <c:pt idx="30">
                  <c:v>-0.95145949604137536</c:v>
                </c:pt>
                <c:pt idx="31">
                  <c:v>-0.46708712684516057</c:v>
                </c:pt>
                <c:pt idx="32">
                  <c:v>0.60427974575944665</c:v>
                </c:pt>
                <c:pt idx="33">
                  <c:v>-0.94262724561139355</c:v>
                </c:pt>
                <c:pt idx="34">
                  <c:v>0.51374730352597131</c:v>
                </c:pt>
                <c:pt idx="35">
                  <c:v>-0.62473186654782908</c:v>
                </c:pt>
                <c:pt idx="36">
                  <c:v>-0.44383576143573022</c:v>
                </c:pt>
                <c:pt idx="37">
                  <c:v>-0.30255190300456641</c:v>
                </c:pt>
                <c:pt idx="38">
                  <c:v>-1.2692308356743081</c:v>
                </c:pt>
                <c:pt idx="39">
                  <c:v>1.1605349742850399</c:v>
                </c:pt>
                <c:pt idx="40">
                  <c:v>0.33013251128200194</c:v>
                </c:pt>
                <c:pt idx="41">
                  <c:v>-4.1764760030784075E-2</c:v>
                </c:pt>
                <c:pt idx="42">
                  <c:v>0.11106896434727971</c:v>
                </c:pt>
                <c:pt idx="43">
                  <c:v>-0.89951282731719762</c:v>
                </c:pt>
                <c:pt idx="44">
                  <c:v>-1.1193926769411993</c:v>
                </c:pt>
                <c:pt idx="45">
                  <c:v>0.4367008675529519</c:v>
                </c:pt>
              </c:numCache>
            </c:numRef>
          </c:val>
          <c:smooth val="0"/>
          <c:extLst>
            <c:ext xmlns:c16="http://schemas.microsoft.com/office/drawing/2014/chart" uri="{C3380CC4-5D6E-409C-BE32-E72D297353CC}">
              <c16:uniqueId val="{00000007-9441-42D7-A934-0859B72647D6}"/>
            </c:ext>
          </c:extLst>
        </c:ser>
        <c:ser>
          <c:idx val="4"/>
          <c:order val="4"/>
          <c:tx>
            <c:v>PDays</c:v>
          </c:tx>
          <c:spPr>
            <a:ln w="12700" cap="rnd">
              <a:solidFill>
                <a:schemeClr val="accent5"/>
              </a:solidFill>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LH2019'!$G$61:$G$106</c:f>
              <c:numCache>
                <c:formatCode>0.00</c:formatCode>
                <c:ptCount val="46"/>
                <c:pt idx="0">
                  <c:v>-0.1230474686098207</c:v>
                </c:pt>
                <c:pt idx="1">
                  <c:v>0.98095274420348555</c:v>
                </c:pt>
                <c:pt idx="2">
                  <c:v>3.1421100103796125</c:v>
                </c:pt>
                <c:pt idx="3">
                  <c:v>1.0023712662687252</c:v>
                </c:pt>
                <c:pt idx="4">
                  <c:v>0.5136725135504604</c:v>
                </c:pt>
                <c:pt idx="5">
                  <c:v>-1.1008708209504376</c:v>
                </c:pt>
                <c:pt idx="6">
                  <c:v>-0.19676629934098241</c:v>
                </c:pt>
                <c:pt idx="7">
                  <c:v>-2.8052064781447707E-2</c:v>
                </c:pt>
                <c:pt idx="8">
                  <c:v>0.45520531082893562</c:v>
                </c:pt>
                <c:pt idx="9">
                  <c:v>0.7392451958605043</c:v>
                </c:pt>
                <c:pt idx="10">
                  <c:v>0.2771066722717388</c:v>
                </c:pt>
                <c:pt idx="11">
                  <c:v>-1.3584608816054236</c:v>
                </c:pt>
                <c:pt idx="12">
                  <c:v>0.83387784121501163</c:v>
                </c:pt>
                <c:pt idx="13">
                  <c:v>-0.76968810642476171</c:v>
                </c:pt>
                <c:pt idx="14">
                  <c:v>-0.19132492223309885</c:v>
                </c:pt>
                <c:pt idx="15">
                  <c:v>-0.42224434900567065</c:v>
                </c:pt>
                <c:pt idx="16">
                  <c:v>-0.76443599460758938</c:v>
                </c:pt>
                <c:pt idx="17">
                  <c:v>0.77621501597899667</c:v>
                </c:pt>
                <c:pt idx="18">
                  <c:v>0.49208049830207035</c:v>
                </c:pt>
                <c:pt idx="19">
                  <c:v>-0.56476111290956355</c:v>
                </c:pt>
                <c:pt idx="20">
                  <c:v>0.86028034926892372</c:v>
                </c:pt>
                <c:pt idx="21">
                  <c:v>1.1653917699994294</c:v>
                </c:pt>
                <c:pt idx="22">
                  <c:v>-1.6367281752703688</c:v>
                </c:pt>
                <c:pt idx="23">
                  <c:v>-0.79609061447866969</c:v>
                </c:pt>
                <c:pt idx="24">
                  <c:v>-0.20733361140557283</c:v>
                </c:pt>
                <c:pt idx="25">
                  <c:v>1.8859562759438082</c:v>
                </c:pt>
                <c:pt idx="26">
                  <c:v>-1.2850732651329975</c:v>
                </c:pt>
                <c:pt idx="27">
                  <c:v>1.9383039009324152</c:v>
                </c:pt>
                <c:pt idx="28">
                  <c:v>1.2333064651488539</c:v>
                </c:pt>
                <c:pt idx="29">
                  <c:v>-0.42752800503796284</c:v>
                </c:pt>
                <c:pt idx="30">
                  <c:v>-1.0429398698859189</c:v>
                </c:pt>
                <c:pt idx="31">
                  <c:v>-0.96431591370387737</c:v>
                </c:pt>
                <c:pt idx="32">
                  <c:v>0.52384552292607134</c:v>
                </c:pt>
                <c:pt idx="33">
                  <c:v>-0.78538135344605486</c:v>
                </c:pt>
                <c:pt idx="34">
                  <c:v>0.91862137512997899</c:v>
                </c:pt>
                <c:pt idx="35">
                  <c:v>-1.2220479233268937</c:v>
                </c:pt>
                <c:pt idx="36">
                  <c:v>0.41336190947468138</c:v>
                </c:pt>
                <c:pt idx="37">
                  <c:v>0.15528291348536247</c:v>
                </c:pt>
                <c:pt idx="38">
                  <c:v>-0.20113517313485224</c:v>
                </c:pt>
                <c:pt idx="39">
                  <c:v>0.42880280277502153</c:v>
                </c:pt>
                <c:pt idx="40">
                  <c:v>-0.42226012111322958</c:v>
                </c:pt>
                <c:pt idx="41">
                  <c:v>-0.79593289340308238</c:v>
                </c:pt>
                <c:pt idx="42">
                  <c:v>-0.59578484847828639</c:v>
                </c:pt>
                <c:pt idx="43">
                  <c:v>-0.93803958251044084</c:v>
                </c:pt>
                <c:pt idx="44">
                  <c:v>-0.75923119911308989</c:v>
                </c:pt>
                <c:pt idx="45">
                  <c:v>-1.1365157840339735</c:v>
                </c:pt>
              </c:numCache>
            </c:numRef>
          </c:val>
          <c:smooth val="0"/>
          <c:extLst>
            <c:ext xmlns:c16="http://schemas.microsoft.com/office/drawing/2014/chart" uri="{C3380CC4-5D6E-409C-BE32-E72D297353CC}">
              <c16:uniqueId val="{00000009-9441-42D7-A934-0859B72647D6}"/>
            </c:ext>
          </c:extLst>
        </c:ser>
        <c:ser>
          <c:idx val="5"/>
          <c:order val="5"/>
          <c:tx>
            <c:v>Tmax</c:v>
          </c:tx>
          <c:spPr>
            <a:ln w="12700" cap="rnd">
              <a:solidFill>
                <a:srgbClr val="FF0000"/>
              </a:solidFill>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LH2019'!$I$61:$I$106</c:f>
              <c:numCache>
                <c:formatCode>0.00</c:formatCode>
                <c:ptCount val="46"/>
                <c:pt idx="0">
                  <c:v>-0.42000873375604186</c:v>
                </c:pt>
                <c:pt idx="1">
                  <c:v>1.5845856883984766E-3</c:v>
                </c:pt>
                <c:pt idx="2">
                  <c:v>-0.77627571986715438</c:v>
                </c:pt>
                <c:pt idx="3">
                  <c:v>-0.61479351708937457</c:v>
                </c:pt>
                <c:pt idx="4">
                  <c:v>-0.19859395875604235</c:v>
                </c:pt>
                <c:pt idx="5">
                  <c:v>1.8952741243953852E-2</c:v>
                </c:pt>
                <c:pt idx="6">
                  <c:v>0.35812966346617614</c:v>
                </c:pt>
                <c:pt idx="7">
                  <c:v>-0.53583516153382149</c:v>
                </c:pt>
                <c:pt idx="8">
                  <c:v>0.15190574957728842</c:v>
                </c:pt>
                <c:pt idx="9">
                  <c:v>-0.16016933931160082</c:v>
                </c:pt>
                <c:pt idx="10">
                  <c:v>-0.41830139764493524</c:v>
                </c:pt>
                <c:pt idx="11">
                  <c:v>0.44262906902173782</c:v>
                </c:pt>
                <c:pt idx="12">
                  <c:v>0.12909759679951449</c:v>
                </c:pt>
                <c:pt idx="13">
                  <c:v>-5.6037325422714446E-2</c:v>
                </c:pt>
                <c:pt idx="14">
                  <c:v>-0.34114165320048784</c:v>
                </c:pt>
                <c:pt idx="15">
                  <c:v>-0.82720020875604305</c:v>
                </c:pt>
                <c:pt idx="16">
                  <c:v>0.26463415513284616</c:v>
                </c:pt>
                <c:pt idx="17">
                  <c:v>2.7430385688397507E-2</c:v>
                </c:pt>
                <c:pt idx="18">
                  <c:v>-0.39490226153382224</c:v>
                </c:pt>
                <c:pt idx="19">
                  <c:v>4.2623463466181732E-2</c:v>
                </c:pt>
                <c:pt idx="20">
                  <c:v>-0.53197237264492969</c:v>
                </c:pt>
                <c:pt idx="21">
                  <c:v>-0.88016130597826958</c:v>
                </c:pt>
                <c:pt idx="22">
                  <c:v>-3.9772622644928646E-2</c:v>
                </c:pt>
                <c:pt idx="23">
                  <c:v>0.15872789124395226</c:v>
                </c:pt>
                <c:pt idx="24">
                  <c:v>7.3714435688401636E-2</c:v>
                </c:pt>
                <c:pt idx="25">
                  <c:v>-0.2361445615338198</c:v>
                </c:pt>
                <c:pt idx="26">
                  <c:v>0.27594186068839832</c:v>
                </c:pt>
                <c:pt idx="27">
                  <c:v>-0.28043380320049138</c:v>
                </c:pt>
                <c:pt idx="28">
                  <c:v>-0.51216895875604251</c:v>
                </c:pt>
                <c:pt idx="29">
                  <c:v>6.1593813466178204E-2</c:v>
                </c:pt>
                <c:pt idx="30">
                  <c:v>-0.15211581708937771</c:v>
                </c:pt>
                <c:pt idx="31">
                  <c:v>0.46596431346617706</c:v>
                </c:pt>
                <c:pt idx="32">
                  <c:v>-0.29189194486715664</c:v>
                </c:pt>
                <c:pt idx="33">
                  <c:v>0.44142881624395613</c:v>
                </c:pt>
                <c:pt idx="34">
                  <c:v>-0.72914856708937492</c:v>
                </c:pt>
                <c:pt idx="35">
                  <c:v>0.59100847735507145</c:v>
                </c:pt>
                <c:pt idx="36">
                  <c:v>0.38607868846618132</c:v>
                </c:pt>
                <c:pt idx="37">
                  <c:v>2.8084916243958702E-2</c:v>
                </c:pt>
                <c:pt idx="38">
                  <c:v>0.63431363013284781</c:v>
                </c:pt>
                <c:pt idx="39">
                  <c:v>0.39833298291062746</c:v>
                </c:pt>
                <c:pt idx="40">
                  <c:v>0.27488290513284497</c:v>
                </c:pt>
                <c:pt idx="41">
                  <c:v>0.83887305791062516</c:v>
                </c:pt>
                <c:pt idx="42">
                  <c:v>0.70090814679950952</c:v>
                </c:pt>
                <c:pt idx="43">
                  <c:v>0.8183234329106206</c:v>
                </c:pt>
                <c:pt idx="44">
                  <c:v>0.80997735513284397</c:v>
                </c:pt>
                <c:pt idx="45">
                  <c:v>1.9270967995090871E-3</c:v>
                </c:pt>
              </c:numCache>
            </c:numRef>
          </c:val>
          <c:smooth val="0"/>
          <c:extLst>
            <c:ext xmlns:c16="http://schemas.microsoft.com/office/drawing/2014/chart" uri="{C3380CC4-5D6E-409C-BE32-E72D297353CC}">
              <c16:uniqueId val="{0000000B-9441-42D7-A934-0859B72647D6}"/>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LH2019'!$H$61:$H$106</c:f>
              <c:numCache>
                <c:formatCode>0.00</c:formatCode>
                <c:ptCount val="46"/>
                <c:pt idx="0">
                  <c:v>0.73899234202900033</c:v>
                </c:pt>
                <c:pt idx="1">
                  <c:v>2.8882379503623383</c:v>
                </c:pt>
                <c:pt idx="2">
                  <c:v>4.6187213142512178</c:v>
                </c:pt>
                <c:pt idx="3">
                  <c:v>2.8960250309178903</c:v>
                </c:pt>
                <c:pt idx="4">
                  <c:v>1.2745424836956687</c:v>
                </c:pt>
                <c:pt idx="5">
                  <c:v>-0.27526830519322232</c:v>
                </c:pt>
                <c:pt idx="6">
                  <c:v>0.70315502258455354</c:v>
                </c:pt>
                <c:pt idx="7">
                  <c:v>1.5644543642512261</c:v>
                </c:pt>
                <c:pt idx="8">
                  <c:v>1.6270624475845494</c:v>
                </c:pt>
                <c:pt idx="9">
                  <c:v>1.6291147559178967</c:v>
                </c:pt>
                <c:pt idx="10">
                  <c:v>0.37036662258454811</c:v>
                </c:pt>
                <c:pt idx="11">
                  <c:v>-0.58588361630432928</c:v>
                </c:pt>
                <c:pt idx="12">
                  <c:v>0.25101320314011133</c:v>
                </c:pt>
                <c:pt idx="13">
                  <c:v>-0.78917860519321437</c:v>
                </c:pt>
                <c:pt idx="14">
                  <c:v>-0.288702888526565</c:v>
                </c:pt>
                <c:pt idx="15">
                  <c:v>0.25733816425122313</c:v>
                </c:pt>
                <c:pt idx="16">
                  <c:v>-0.41923967463765877</c:v>
                </c:pt>
                <c:pt idx="17">
                  <c:v>0.38510113091788867</c:v>
                </c:pt>
                <c:pt idx="18">
                  <c:v>0.78397928369567182</c:v>
                </c:pt>
                <c:pt idx="19">
                  <c:v>0.16466067536232742</c:v>
                </c:pt>
                <c:pt idx="20">
                  <c:v>3.2345169003623297</c:v>
                </c:pt>
                <c:pt idx="21">
                  <c:v>2.4282424670290013</c:v>
                </c:pt>
                <c:pt idx="22">
                  <c:v>-1.3277666746376653</c:v>
                </c:pt>
                <c:pt idx="23">
                  <c:v>-0.36343469408210893</c:v>
                </c:pt>
                <c:pt idx="24">
                  <c:v>-4.861558852655179E-2</c:v>
                </c:pt>
                <c:pt idx="25">
                  <c:v>2.2876331031401023</c:v>
                </c:pt>
                <c:pt idx="26">
                  <c:v>-0.82586252741545252</c:v>
                </c:pt>
                <c:pt idx="27">
                  <c:v>1.6410786336956704</c:v>
                </c:pt>
                <c:pt idx="28">
                  <c:v>0.31435911147344342</c:v>
                </c:pt>
                <c:pt idx="29">
                  <c:v>-1.4848722913043346</c:v>
                </c:pt>
                <c:pt idx="30">
                  <c:v>-1.8354257274154406</c:v>
                </c:pt>
                <c:pt idx="31">
                  <c:v>-2.1870492079710004</c:v>
                </c:pt>
                <c:pt idx="32">
                  <c:v>0.2544412142512229</c:v>
                </c:pt>
                <c:pt idx="33">
                  <c:v>-0.99657942463766602</c:v>
                </c:pt>
                <c:pt idx="34">
                  <c:v>-0.29239000241544488</c:v>
                </c:pt>
                <c:pt idx="35">
                  <c:v>-2.6624685690821224</c:v>
                </c:pt>
                <c:pt idx="36">
                  <c:v>-3.0833981774154466</c:v>
                </c:pt>
                <c:pt idx="37">
                  <c:v>-2.6448970440821213</c:v>
                </c:pt>
                <c:pt idx="38">
                  <c:v>-1.7093722968598826</c:v>
                </c:pt>
                <c:pt idx="39">
                  <c:v>-1.9286869829709943</c:v>
                </c:pt>
                <c:pt idx="40">
                  <c:v>-0.69647754685989582</c:v>
                </c:pt>
                <c:pt idx="41">
                  <c:v>-1.024761396859887</c:v>
                </c:pt>
                <c:pt idx="42">
                  <c:v>-0.69188177463766465</c:v>
                </c:pt>
                <c:pt idx="43">
                  <c:v>-2.4271723190821106</c:v>
                </c:pt>
                <c:pt idx="44">
                  <c:v>-0.88062945519322255</c:v>
                </c:pt>
                <c:pt idx="45">
                  <c:v>-0.84302143019322529</c:v>
                </c:pt>
              </c:numCache>
            </c:numRef>
          </c:val>
          <c:smooth val="0"/>
          <c:extLst>
            <c:ext xmlns:c16="http://schemas.microsoft.com/office/drawing/2014/chart" uri="{C3380CC4-5D6E-409C-BE32-E72D297353CC}">
              <c16:uniqueId val="{0000000D-9441-42D7-A934-0859B72647D6}"/>
            </c:ext>
          </c:extLst>
        </c:ser>
        <c:ser>
          <c:idx val="7"/>
          <c:order val="7"/>
          <c:tx>
            <c:v>V</c:v>
          </c:tx>
          <c:spPr>
            <a:ln w="12700" cap="rnd">
              <a:solidFill>
                <a:srgbClr val="7030A0"/>
              </a:solidFill>
              <a:round/>
            </a:ln>
            <a:effectLst/>
          </c:spPr>
          <c:marker>
            <c:symbol val="none"/>
          </c:marker>
          <c:cat>
            <c:strRef>
              <c:f>'WA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'WA LH2019'!$J$61:$J$106</c:f>
              <c:numCache>
                <c:formatCode>0.00</c:formatCode>
                <c:ptCount val="46"/>
                <c:pt idx="0">
                  <c:v>-1.6535999046497736</c:v>
                </c:pt>
                <c:pt idx="1">
                  <c:v>-1.5189272268719947</c:v>
                </c:pt>
                <c:pt idx="2">
                  <c:v>-0.71503411992755161</c:v>
                </c:pt>
                <c:pt idx="3">
                  <c:v>-1.0218985449275522</c:v>
                </c:pt>
                <c:pt idx="4">
                  <c:v>-0.92904068187199584</c:v>
                </c:pt>
                <c:pt idx="5">
                  <c:v>-0.17445814964977302</c:v>
                </c:pt>
                <c:pt idx="6">
                  <c:v>-1.0416530740942207</c:v>
                </c:pt>
                <c:pt idx="7">
                  <c:v>-0.23694274076088817</c:v>
                </c:pt>
                <c:pt idx="8">
                  <c:v>-0.84914107687199447</c:v>
                </c:pt>
                <c:pt idx="9">
                  <c:v>-3.2592832427550178E-2</c:v>
                </c:pt>
                <c:pt idx="10">
                  <c:v>-1.0952739407608831</c:v>
                </c:pt>
                <c:pt idx="11">
                  <c:v>-1.5094909963164405</c:v>
                </c:pt>
                <c:pt idx="12">
                  <c:v>-0.97114901576088286</c:v>
                </c:pt>
                <c:pt idx="13">
                  <c:v>-1.2880343435386656</c:v>
                </c:pt>
                <c:pt idx="14">
                  <c:v>-0.63164285742755411</c:v>
                </c:pt>
                <c:pt idx="15">
                  <c:v>-0.89715630576088046</c:v>
                </c:pt>
                <c:pt idx="16">
                  <c:v>-1.2202641646497732</c:v>
                </c:pt>
                <c:pt idx="17">
                  <c:v>-1.4297300046497696</c:v>
                </c:pt>
                <c:pt idx="18">
                  <c:v>-1.0429541879831028</c:v>
                </c:pt>
                <c:pt idx="19">
                  <c:v>-9.9927804649773577E-2</c:v>
                </c:pt>
                <c:pt idx="20">
                  <c:v>-0.88705970742755014</c:v>
                </c:pt>
                <c:pt idx="21">
                  <c:v>-0.67903292687199368</c:v>
                </c:pt>
                <c:pt idx="22">
                  <c:v>-0.43796864770532551</c:v>
                </c:pt>
                <c:pt idx="23">
                  <c:v>0.16752338285022716</c:v>
                </c:pt>
                <c:pt idx="24">
                  <c:v>1.3415533675724518</c:v>
                </c:pt>
                <c:pt idx="25">
                  <c:v>1.3424880870168927</c:v>
                </c:pt>
                <c:pt idx="26">
                  <c:v>0.92218060923911338</c:v>
                </c:pt>
                <c:pt idx="27">
                  <c:v>0.83888161757245072</c:v>
                </c:pt>
                <c:pt idx="28">
                  <c:v>0.78498005646134317</c:v>
                </c:pt>
                <c:pt idx="29">
                  <c:v>0.68712807312800805</c:v>
                </c:pt>
                <c:pt idx="30">
                  <c:v>0.80568287312800635</c:v>
                </c:pt>
                <c:pt idx="31">
                  <c:v>1.1971953870168939</c:v>
                </c:pt>
                <c:pt idx="32">
                  <c:v>1.1942579842391154</c:v>
                </c:pt>
                <c:pt idx="33">
                  <c:v>1.1669665092391135</c:v>
                </c:pt>
                <c:pt idx="34">
                  <c:v>1.0582762731280049</c:v>
                </c:pt>
                <c:pt idx="35">
                  <c:v>1.1518008842391154</c:v>
                </c:pt>
                <c:pt idx="36">
                  <c:v>0.8208068397946704</c:v>
                </c:pt>
                <c:pt idx="37">
                  <c:v>0.6803018759057835</c:v>
                </c:pt>
                <c:pt idx="38">
                  <c:v>0.97795724812800344</c:v>
                </c:pt>
                <c:pt idx="39">
                  <c:v>0.3083029703502298</c:v>
                </c:pt>
                <c:pt idx="40">
                  <c:v>0.25722575090578204</c:v>
                </c:pt>
                <c:pt idx="41">
                  <c:v>0.39143997868356095</c:v>
                </c:pt>
                <c:pt idx="42">
                  <c:v>0.897068045350224</c:v>
                </c:pt>
                <c:pt idx="43">
                  <c:v>1.154448809239117</c:v>
                </c:pt>
                <c:pt idx="44">
                  <c:v>1.2104290814613385</c:v>
                </c:pt>
                <c:pt idx="45">
                  <c:v>1.0060775509057827</c:v>
                </c:pt>
              </c:numCache>
            </c:numRef>
          </c:val>
          <c:smooth val="0"/>
          <c:extLst>
            <c:ext xmlns:c16="http://schemas.microsoft.com/office/drawing/2014/chart" uri="{C3380CC4-5D6E-409C-BE32-E72D297353CC}">
              <c16:uniqueId val="{0000000F-9441-42D7-A934-0859B72647D6}"/>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56931611822399"/>
          <c:y val="4.5654982324626205E-2"/>
          <c:w val="0.80408332504383762"/>
          <c:h val="0.77920294911116517"/>
        </c:manualLayout>
      </c:layout>
      <c:lineChart>
        <c:grouping val="standard"/>
        <c:varyColors val="0"/>
        <c:ser>
          <c:idx val="0"/>
          <c:order val="0"/>
          <c:tx>
            <c:v>ΣFFDI</c:v>
          </c:tx>
          <c:spPr>
            <a:ln w="25400" cap="rnd">
              <a:solidFill>
                <a:srgbClr val="C00000"/>
              </a:solidFill>
              <a:round/>
            </a:ln>
            <a:effectLst/>
          </c:spPr>
          <c:marker>
            <c:symbol val="none"/>
          </c:marker>
          <c:cat>
            <c:strRef>
              <c:f>'SWWA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'SWWA model'!$F$49:$F$113</c:f>
              <c:numCache>
                <c:formatCode>0</c:formatCode>
                <c:ptCount val="65"/>
                <c:pt idx="0">
                  <c:v>4322.2259098018931</c:v>
                </c:pt>
                <c:pt idx="1">
                  <c:v>2904.3311392535561</c:v>
                </c:pt>
                <c:pt idx="2">
                  <c:v>2811.660976300931</c:v>
                </c:pt>
                <c:pt idx="3">
                  <c:v>3113.0469979212871</c:v>
                </c:pt>
                <c:pt idx="4">
                  <c:v>3609.2532612352361</c:v>
                </c:pt>
                <c:pt idx="5">
                  <c:v>2680.8329623555123</c:v>
                </c:pt>
                <c:pt idx="6">
                  <c:v>2709.6138968750779</c:v>
                </c:pt>
                <c:pt idx="7">
                  <c:v>2555.6995987833188</c:v>
                </c:pt>
                <c:pt idx="8">
                  <c:v>2952.9600075611002</c:v>
                </c:pt>
                <c:pt idx="9">
                  <c:v>2873.6390013604437</c:v>
                </c:pt>
                <c:pt idx="10">
                  <c:v>2939.6118004828722</c:v>
                </c:pt>
                <c:pt idx="11">
                  <c:v>3465.7248961884097</c:v>
                </c:pt>
                <c:pt idx="12">
                  <c:v>3718.2760802980029</c:v>
                </c:pt>
                <c:pt idx="13">
                  <c:v>3514.5960696716675</c:v>
                </c:pt>
                <c:pt idx="14">
                  <c:v>3420.3687344555428</c:v>
                </c:pt>
                <c:pt idx="15">
                  <c:v>3698.5996697343153</c:v>
                </c:pt>
                <c:pt idx="16">
                  <c:v>2341.9542473963925</c:v>
                </c:pt>
                <c:pt idx="17">
                  <c:v>2887.8466171995078</c:v>
                </c:pt>
                <c:pt idx="18">
                  <c:v>3147.7755751432878</c:v>
                </c:pt>
                <c:pt idx="19">
                  <c:v>3622.3788020194283</c:v>
                </c:pt>
                <c:pt idx="20">
                  <c:v>3301.3448122104874</c:v>
                </c:pt>
                <c:pt idx="21">
                  <c:v>3366.4789525119563</c:v>
                </c:pt>
                <c:pt idx="22">
                  <c:v>3556.9165061007566</c:v>
                </c:pt>
                <c:pt idx="23">
                  <c:v>3324.2827712873559</c:v>
                </c:pt>
                <c:pt idx="24">
                  <c:v>2965.4140379504897</c:v>
                </c:pt>
                <c:pt idx="25">
                  <c:v>3913.3154307293244</c:v>
                </c:pt>
                <c:pt idx="26">
                  <c:v>2836.8388270792816</c:v>
                </c:pt>
                <c:pt idx="27">
                  <c:v>3499.1830986691534</c:v>
                </c:pt>
                <c:pt idx="28">
                  <c:v>3200.3732692888861</c:v>
                </c:pt>
                <c:pt idx="29">
                  <c:v>3755.0175218013273</c:v>
                </c:pt>
                <c:pt idx="30">
                  <c:v>3117.0655443453334</c:v>
                </c:pt>
                <c:pt idx="31">
                  <c:v>3191.5405829107021</c:v>
                </c:pt>
                <c:pt idx="32">
                  <c:v>2994.463821626453</c:v>
                </c:pt>
                <c:pt idx="33">
                  <c:v>3269.1696313908915</c:v>
                </c:pt>
                <c:pt idx="34">
                  <c:v>3035.823056136076</c:v>
                </c:pt>
                <c:pt idx="35">
                  <c:v>3044.5645586818564</c:v>
                </c:pt>
                <c:pt idx="36">
                  <c:v>3539.5036014074303</c:v>
                </c:pt>
                <c:pt idx="37">
                  <c:v>4381.0080731309008</c:v>
                </c:pt>
                <c:pt idx="38">
                  <c:v>3275.7711588433649</c:v>
                </c:pt>
                <c:pt idx="39">
                  <c:v>2749.575458891607</c:v>
                </c:pt>
                <c:pt idx="40">
                  <c:v>3541.1027887792452</c:v>
                </c:pt>
                <c:pt idx="41">
                  <c:v>2976.490283378459</c:v>
                </c:pt>
                <c:pt idx="42">
                  <c:v>2968.4499192063404</c:v>
                </c:pt>
                <c:pt idx="43">
                  <c:v>4004.5295584747973</c:v>
                </c:pt>
                <c:pt idx="44">
                  <c:v>3380.4165309646869</c:v>
                </c:pt>
                <c:pt idx="45">
                  <c:v>4114.9906113121124</c:v>
                </c:pt>
                <c:pt idx="46">
                  <c:v>3456.0596596041169</c:v>
                </c:pt>
                <c:pt idx="47">
                  <c:v>3242.9423649694118</c:v>
                </c:pt>
                <c:pt idx="48">
                  <c:v>3724.3651569363255</c:v>
                </c:pt>
                <c:pt idx="49">
                  <c:v>4490.1245058434579</c:v>
                </c:pt>
                <c:pt idx="50">
                  <c:v>3095.5927877430422</c:v>
                </c:pt>
                <c:pt idx="51">
                  <c:v>3348.0475512477306</c:v>
                </c:pt>
                <c:pt idx="52">
                  <c:v>4219.3205629035256</c:v>
                </c:pt>
                <c:pt idx="53">
                  <c:v>4165.5550574346616</c:v>
                </c:pt>
                <c:pt idx="54">
                  <c:v>3170.6614549008327</c:v>
                </c:pt>
                <c:pt idx="55">
                  <c:v>4268.7180434250822</c:v>
                </c:pt>
                <c:pt idx="56">
                  <c:v>3922.4411376710841</c:v>
                </c:pt>
                <c:pt idx="57">
                  <c:v>4086.9297454609587</c:v>
                </c:pt>
                <c:pt idx="58">
                  <c:v>3780.4952077939784</c:v>
                </c:pt>
                <c:pt idx="59">
                  <c:v>3420.9303722411059</c:v>
                </c:pt>
                <c:pt idx="60">
                  <c:v>3534.2462227574288</c:v>
                </c:pt>
                <c:pt idx="61">
                  <c:v>3739.1986311565033</c:v>
                </c:pt>
                <c:pt idx="62">
                  <c:v>4574.9029618696941</c:v>
                </c:pt>
                <c:pt idx="63">
                  <c:v>3363.8585789373374</c:v>
                </c:pt>
                <c:pt idx="64">
                  <c:v>3441.1857637569237</c:v>
                </c:pt>
              </c:numCache>
            </c:numRef>
          </c:val>
          <c:smooth val="0"/>
          <c:extLst>
            <c:ext xmlns:c16="http://schemas.microsoft.com/office/drawing/2014/chart" uri="{C3380CC4-5D6E-409C-BE32-E72D297353CC}">
              <c16:uniqueId val="{00000001-2B18-48FE-B140-963D669D7070}"/>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3"/>
          <c:order val="1"/>
          <c:tx>
            <c:v>P</c:v>
          </c:tx>
          <c:spPr>
            <a:ln w="12700" cap="rnd">
              <a:solidFill>
                <a:schemeClr val="accent1"/>
              </a:solidFill>
              <a:round/>
            </a:ln>
            <a:effectLst/>
          </c:spPr>
          <c:marker>
            <c:symbol val="none"/>
          </c:marker>
          <c:cat>
            <c:strRef>
              <c:f>'SWWA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'SWWA model'!$B$49:$B$113</c:f>
              <c:numCache>
                <c:formatCode>0.00</c:formatCode>
                <c:ptCount val="65"/>
                <c:pt idx="0">
                  <c:v>-2.6430239787374865</c:v>
                </c:pt>
                <c:pt idx="1">
                  <c:v>0.80330112555948563</c:v>
                </c:pt>
                <c:pt idx="2">
                  <c:v>0.38601161657383432</c:v>
                </c:pt>
                <c:pt idx="3">
                  <c:v>0.57957761930929819</c:v>
                </c:pt>
                <c:pt idx="4">
                  <c:v>-0.48284333050230738</c:v>
                </c:pt>
                <c:pt idx="5">
                  <c:v>1.7013836090816143</c:v>
                </c:pt>
                <c:pt idx="6">
                  <c:v>1.445244107864061</c:v>
                </c:pt>
                <c:pt idx="7">
                  <c:v>2.0417515562389656</c:v>
                </c:pt>
                <c:pt idx="8">
                  <c:v>1.1136444216405053</c:v>
                </c:pt>
                <c:pt idx="9">
                  <c:v>1.1544301202264962</c:v>
                </c:pt>
                <c:pt idx="10">
                  <c:v>0.90001770070802212</c:v>
                </c:pt>
                <c:pt idx="11">
                  <c:v>-0.96655905868338388</c:v>
                </c:pt>
                <c:pt idx="12">
                  <c:v>-1.0106660682291444</c:v>
                </c:pt>
                <c:pt idx="13">
                  <c:v>-0.62247124325108794</c:v>
                </c:pt>
                <c:pt idx="14">
                  <c:v>-0.94237991489624895</c:v>
                </c:pt>
                <c:pt idx="15">
                  <c:v>-0.6924844782830657</c:v>
                </c:pt>
                <c:pt idx="16">
                  <c:v>1.7619643209878399</c:v>
                </c:pt>
                <c:pt idx="17">
                  <c:v>0.27215707687287743</c:v>
                </c:pt>
                <c:pt idx="18">
                  <c:v>-0.17781413195692278</c:v>
                </c:pt>
                <c:pt idx="19">
                  <c:v>-1.4773766842961913</c:v>
                </c:pt>
                <c:pt idx="20">
                  <c:v>0.41045646523775065</c:v>
                </c:pt>
                <c:pt idx="21">
                  <c:v>-0.9437084392801578</c:v>
                </c:pt>
                <c:pt idx="22">
                  <c:v>-1.0210285584236301</c:v>
                </c:pt>
                <c:pt idx="23">
                  <c:v>-9.9829750621495295E-2</c:v>
                </c:pt>
                <c:pt idx="24">
                  <c:v>0.21131066008987029</c:v>
                </c:pt>
                <c:pt idx="25">
                  <c:v>-0.87914215422220576</c:v>
                </c:pt>
                <c:pt idx="26">
                  <c:v>0.80356683043626709</c:v>
                </c:pt>
                <c:pt idx="27">
                  <c:v>-0.93135316250980804</c:v>
                </c:pt>
                <c:pt idx="28">
                  <c:v>-0.28037621439465582</c:v>
                </c:pt>
                <c:pt idx="29">
                  <c:v>-1.5570881473306997</c:v>
                </c:pt>
                <c:pt idx="30">
                  <c:v>0.38800440314969675</c:v>
                </c:pt>
                <c:pt idx="31">
                  <c:v>-2.3838155861930214E-2</c:v>
                </c:pt>
                <c:pt idx="32">
                  <c:v>6.9025698573272246E-2</c:v>
                </c:pt>
                <c:pt idx="33">
                  <c:v>-0.16399747836427361</c:v>
                </c:pt>
                <c:pt idx="34">
                  <c:v>1.0093552575036897</c:v>
                </c:pt>
                <c:pt idx="35">
                  <c:v>0.27507983051747642</c:v>
                </c:pt>
                <c:pt idx="36">
                  <c:v>-0.96536338673786581</c:v>
                </c:pt>
                <c:pt idx="37">
                  <c:v>-2.0338955487154515</c:v>
                </c:pt>
                <c:pt idx="38">
                  <c:v>-0.28515890217672651</c:v>
                </c:pt>
                <c:pt idx="39">
                  <c:v>1.6396072252298706</c:v>
                </c:pt>
                <c:pt idx="40">
                  <c:v>-0.70802821357479429</c:v>
                </c:pt>
                <c:pt idx="41">
                  <c:v>0.40872938353866972</c:v>
                </c:pt>
                <c:pt idx="42">
                  <c:v>0.30895720230714191</c:v>
                </c:pt>
                <c:pt idx="43">
                  <c:v>-2.1534627432672142</c:v>
                </c:pt>
                <c:pt idx="44">
                  <c:v>-0.67534651373064536</c:v>
                </c:pt>
                <c:pt idx="45">
                  <c:v>-0.58939098609176677</c:v>
                </c:pt>
                <c:pt idx="46">
                  <c:v>-0.27240506809120618</c:v>
                </c:pt>
                <c:pt idx="47">
                  <c:v>0.64866088727253934</c:v>
                </c:pt>
                <c:pt idx="48">
                  <c:v>-1.7919712584057188</c:v>
                </c:pt>
                <c:pt idx="49">
                  <c:v>-1.9233623199742667</c:v>
                </c:pt>
                <c:pt idx="50">
                  <c:v>0.49229356728651225</c:v>
                </c:pt>
                <c:pt idx="51">
                  <c:v>-0.32368610931007197</c:v>
                </c:pt>
                <c:pt idx="52">
                  <c:v>-1.6874163893921217</c:v>
                </c:pt>
                <c:pt idx="53">
                  <c:v>-2.235166992877585</c:v>
                </c:pt>
                <c:pt idx="54">
                  <c:v>0.5920657485180385</c:v>
                </c:pt>
                <c:pt idx="55">
                  <c:v>-1.3077241204710792</c:v>
                </c:pt>
                <c:pt idx="56">
                  <c:v>-0.16745164176243554</c:v>
                </c:pt>
                <c:pt idx="57">
                  <c:v>-1.0131902645585711</c:v>
                </c:pt>
                <c:pt idx="58">
                  <c:v>-0.17980691853278519</c:v>
                </c:pt>
                <c:pt idx="59">
                  <c:v>-0.61954848960649034</c:v>
                </c:pt>
                <c:pt idx="60">
                  <c:v>-0.18844232702818997</c:v>
                </c:pt>
                <c:pt idx="61">
                  <c:v>-1.2426264256595645</c:v>
                </c:pt>
                <c:pt idx="62">
                  <c:v>-2.19823401500493</c:v>
                </c:pt>
                <c:pt idx="63">
                  <c:v>0.28876363167173336</c:v>
                </c:pt>
                <c:pt idx="64">
                  <c:v>0.10542726669236455</c:v>
                </c:pt>
              </c:numCache>
            </c:numRef>
          </c:val>
          <c:smooth val="0"/>
          <c:extLst>
            <c:ext xmlns:c16="http://schemas.microsoft.com/office/drawing/2014/chart" uri="{C3380CC4-5D6E-409C-BE32-E72D297353CC}">
              <c16:uniqueId val="{00000003-2B18-48FE-B140-963D669D7070}"/>
            </c:ext>
          </c:extLst>
        </c:ser>
        <c:ser>
          <c:idx val="6"/>
          <c:order val="2"/>
          <c:tx>
            <c:v>Tmax</c:v>
          </c:tx>
          <c:spPr>
            <a:ln w="12700" cap="rnd">
              <a:solidFill>
                <a:srgbClr val="FF0000"/>
              </a:solidFill>
              <a:round/>
            </a:ln>
            <a:effectLst/>
          </c:spPr>
          <c:marker>
            <c:symbol val="none"/>
          </c:marker>
          <c:cat>
            <c:strRef>
              <c:f>'SWWA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'SWWA model'!$AH$49:$AH$113</c:f>
              <c:numCache>
                <c:formatCode>General</c:formatCode>
                <c:ptCount val="65"/>
                <c:pt idx="0">
                  <c:v>0.67</c:v>
                </c:pt>
                <c:pt idx="1">
                  <c:v>-0.01</c:v>
                </c:pt>
                <c:pt idx="2">
                  <c:v>-0.99</c:v>
                </c:pt>
                <c:pt idx="3">
                  <c:v>0.19</c:v>
                </c:pt>
                <c:pt idx="4">
                  <c:v>0.72</c:v>
                </c:pt>
                <c:pt idx="5">
                  <c:v>-0.04</c:v>
                </c:pt>
                <c:pt idx="6">
                  <c:v>-0.09</c:v>
                </c:pt>
                <c:pt idx="7">
                  <c:v>-0.54</c:v>
                </c:pt>
                <c:pt idx="8">
                  <c:v>-0.51</c:v>
                </c:pt>
                <c:pt idx="9">
                  <c:v>-0.13</c:v>
                </c:pt>
                <c:pt idx="10">
                  <c:v>-0.82</c:v>
                </c:pt>
                <c:pt idx="11">
                  <c:v>-0.5</c:v>
                </c:pt>
                <c:pt idx="12">
                  <c:v>0.39</c:v>
                </c:pt>
                <c:pt idx="13">
                  <c:v>-0.21</c:v>
                </c:pt>
                <c:pt idx="14">
                  <c:v>-0.08</c:v>
                </c:pt>
                <c:pt idx="15">
                  <c:v>0.2</c:v>
                </c:pt>
                <c:pt idx="16">
                  <c:v>-0.45</c:v>
                </c:pt>
                <c:pt idx="17">
                  <c:v>-0.13</c:v>
                </c:pt>
                <c:pt idx="18">
                  <c:v>0.37</c:v>
                </c:pt>
                <c:pt idx="19">
                  <c:v>0.46</c:v>
                </c:pt>
                <c:pt idx="20">
                  <c:v>0.83</c:v>
                </c:pt>
                <c:pt idx="21">
                  <c:v>0.02</c:v>
                </c:pt>
                <c:pt idx="22">
                  <c:v>0.14000000000000001</c:v>
                </c:pt>
                <c:pt idx="23">
                  <c:v>-0.31</c:v>
                </c:pt>
                <c:pt idx="24">
                  <c:v>-0.56000000000000005</c:v>
                </c:pt>
                <c:pt idx="25">
                  <c:v>0.88</c:v>
                </c:pt>
                <c:pt idx="26">
                  <c:v>0.28000000000000003</c:v>
                </c:pt>
                <c:pt idx="27">
                  <c:v>0.16</c:v>
                </c:pt>
                <c:pt idx="28">
                  <c:v>-0.31</c:v>
                </c:pt>
                <c:pt idx="29">
                  <c:v>-0.33</c:v>
                </c:pt>
                <c:pt idx="30">
                  <c:v>0.66</c:v>
                </c:pt>
                <c:pt idx="31">
                  <c:v>0.03</c:v>
                </c:pt>
                <c:pt idx="32">
                  <c:v>-0.28000000000000003</c:v>
                </c:pt>
                <c:pt idx="33">
                  <c:v>7.0000000000000007E-2</c:v>
                </c:pt>
                <c:pt idx="34">
                  <c:v>0.05</c:v>
                </c:pt>
                <c:pt idx="35">
                  <c:v>-0.65</c:v>
                </c:pt>
                <c:pt idx="36">
                  <c:v>0.51</c:v>
                </c:pt>
                <c:pt idx="37">
                  <c:v>0.88</c:v>
                </c:pt>
                <c:pt idx="38">
                  <c:v>0.6</c:v>
                </c:pt>
                <c:pt idx="39">
                  <c:v>0.32</c:v>
                </c:pt>
                <c:pt idx="40">
                  <c:v>0.76</c:v>
                </c:pt>
                <c:pt idx="41">
                  <c:v>0.48</c:v>
                </c:pt>
                <c:pt idx="42">
                  <c:v>0.37</c:v>
                </c:pt>
                <c:pt idx="43">
                  <c:v>0.87</c:v>
                </c:pt>
                <c:pt idx="44">
                  <c:v>0.12</c:v>
                </c:pt>
                <c:pt idx="45">
                  <c:v>1.03</c:v>
                </c:pt>
                <c:pt idx="46">
                  <c:v>0.57999999999999996</c:v>
                </c:pt>
                <c:pt idx="47">
                  <c:v>0.6</c:v>
                </c:pt>
                <c:pt idx="48">
                  <c:v>-0.42</c:v>
                </c:pt>
                <c:pt idx="49">
                  <c:v>1.1499999999999999</c:v>
                </c:pt>
                <c:pt idx="50">
                  <c:v>0.68</c:v>
                </c:pt>
                <c:pt idx="51">
                  <c:v>0.54</c:v>
                </c:pt>
                <c:pt idx="52">
                  <c:v>0.94</c:v>
                </c:pt>
                <c:pt idx="53">
                  <c:v>1.49</c:v>
                </c:pt>
                <c:pt idx="54">
                  <c:v>0.93</c:v>
                </c:pt>
                <c:pt idx="55">
                  <c:v>1.36</c:v>
                </c:pt>
                <c:pt idx="56">
                  <c:v>1.26</c:v>
                </c:pt>
                <c:pt idx="57">
                  <c:v>1.32</c:v>
                </c:pt>
                <c:pt idx="58">
                  <c:v>1.03</c:v>
                </c:pt>
                <c:pt idx="59">
                  <c:v>0.23</c:v>
                </c:pt>
                <c:pt idx="60">
                  <c:v>0.9</c:v>
                </c:pt>
                <c:pt idx="61">
                  <c:v>0.71</c:v>
                </c:pt>
                <c:pt idx="62">
                  <c:v>1.85</c:v>
                </c:pt>
                <c:pt idx="63">
                  <c:v>0.87</c:v>
                </c:pt>
                <c:pt idx="64">
                  <c:v>0.83</c:v>
                </c:pt>
              </c:numCache>
            </c:numRef>
          </c:val>
          <c:smooth val="0"/>
          <c:extLst>
            <c:ext xmlns:c16="http://schemas.microsoft.com/office/drawing/2014/chart" uri="{C3380CC4-5D6E-409C-BE32-E72D297353CC}">
              <c16:uniqueId val="{00000005-2B18-48FE-B140-963D669D7070}"/>
            </c:ext>
          </c:extLst>
        </c:ser>
        <c:ser>
          <c:idx val="5"/>
          <c:order val="3"/>
          <c:tx>
            <c:v>TmaxFS</c:v>
          </c:tx>
          <c:spPr>
            <a:ln w="12700" cap="rnd">
              <a:solidFill>
                <a:schemeClr val="accent2"/>
              </a:solidFill>
              <a:round/>
            </a:ln>
            <a:effectLst/>
          </c:spPr>
          <c:marker>
            <c:symbol val="none"/>
          </c:marker>
          <c:cat>
            <c:strRef>
              <c:f>'SWWA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'SWWA model'!$Z$49:$Z$113</c:f>
              <c:numCache>
                <c:formatCode>0.00</c:formatCode>
                <c:ptCount val="65"/>
                <c:pt idx="0">
                  <c:v>1.2</c:v>
                </c:pt>
                <c:pt idx="1">
                  <c:v>0.16</c:v>
                </c:pt>
                <c:pt idx="2">
                  <c:v>-1.82</c:v>
                </c:pt>
                <c:pt idx="3">
                  <c:v>0.48</c:v>
                </c:pt>
                <c:pt idx="4">
                  <c:v>0.77</c:v>
                </c:pt>
                <c:pt idx="5">
                  <c:v>-0.13</c:v>
                </c:pt>
                <c:pt idx="6">
                  <c:v>-7.0000000000000007E-2</c:v>
                </c:pt>
                <c:pt idx="7">
                  <c:v>-0.47</c:v>
                </c:pt>
                <c:pt idx="8">
                  <c:v>-0.54</c:v>
                </c:pt>
                <c:pt idx="9">
                  <c:v>-0.01</c:v>
                </c:pt>
                <c:pt idx="10">
                  <c:v>-0.89</c:v>
                </c:pt>
                <c:pt idx="11">
                  <c:v>-0.43</c:v>
                </c:pt>
                <c:pt idx="12">
                  <c:v>0.88</c:v>
                </c:pt>
                <c:pt idx="13">
                  <c:v>-0.33</c:v>
                </c:pt>
                <c:pt idx="14">
                  <c:v>-0.35</c:v>
                </c:pt>
                <c:pt idx="15">
                  <c:v>0.75</c:v>
                </c:pt>
                <c:pt idx="16">
                  <c:v>-0.39</c:v>
                </c:pt>
                <c:pt idx="17">
                  <c:v>-0.35</c:v>
                </c:pt>
                <c:pt idx="18">
                  <c:v>0.32</c:v>
                </c:pt>
                <c:pt idx="19">
                  <c:v>0.36</c:v>
                </c:pt>
                <c:pt idx="20">
                  <c:v>1.29</c:v>
                </c:pt>
                <c:pt idx="21">
                  <c:v>0.16</c:v>
                </c:pt>
                <c:pt idx="22">
                  <c:v>0.41</c:v>
                </c:pt>
                <c:pt idx="23">
                  <c:v>-0.38</c:v>
                </c:pt>
                <c:pt idx="24">
                  <c:v>-0.87</c:v>
                </c:pt>
                <c:pt idx="25">
                  <c:v>0.81</c:v>
                </c:pt>
                <c:pt idx="26">
                  <c:v>0.08</c:v>
                </c:pt>
                <c:pt idx="27">
                  <c:v>0.26</c:v>
                </c:pt>
                <c:pt idx="28">
                  <c:v>-0.69</c:v>
                </c:pt>
                <c:pt idx="29">
                  <c:v>-0.3</c:v>
                </c:pt>
                <c:pt idx="30">
                  <c:v>0.66</c:v>
                </c:pt>
                <c:pt idx="31">
                  <c:v>-0.18</c:v>
                </c:pt>
                <c:pt idx="32">
                  <c:v>-0.48</c:v>
                </c:pt>
                <c:pt idx="33">
                  <c:v>0.11</c:v>
                </c:pt>
                <c:pt idx="34">
                  <c:v>7.0000000000000007E-2</c:v>
                </c:pt>
                <c:pt idx="35">
                  <c:v>-0.61</c:v>
                </c:pt>
                <c:pt idx="36">
                  <c:v>0.64</c:v>
                </c:pt>
                <c:pt idx="37">
                  <c:v>1.1100000000000001</c:v>
                </c:pt>
                <c:pt idx="38">
                  <c:v>0.34</c:v>
                </c:pt>
                <c:pt idx="39">
                  <c:v>0.44</c:v>
                </c:pt>
                <c:pt idx="40">
                  <c:v>0.89</c:v>
                </c:pt>
                <c:pt idx="41">
                  <c:v>0.62</c:v>
                </c:pt>
                <c:pt idx="42">
                  <c:v>0.04</c:v>
                </c:pt>
                <c:pt idx="43">
                  <c:v>1.04</c:v>
                </c:pt>
                <c:pt idx="44">
                  <c:v>-0.47</c:v>
                </c:pt>
                <c:pt idx="45">
                  <c:v>1.04</c:v>
                </c:pt>
                <c:pt idx="46">
                  <c:v>0.74</c:v>
                </c:pt>
                <c:pt idx="47">
                  <c:v>0.89</c:v>
                </c:pt>
                <c:pt idx="48">
                  <c:v>-1.1399999999999999</c:v>
                </c:pt>
                <c:pt idx="49">
                  <c:v>1.18</c:v>
                </c:pt>
                <c:pt idx="50">
                  <c:v>0.42</c:v>
                </c:pt>
                <c:pt idx="51">
                  <c:v>0.36</c:v>
                </c:pt>
                <c:pt idx="52">
                  <c:v>1.54</c:v>
                </c:pt>
                <c:pt idx="53">
                  <c:v>1.75</c:v>
                </c:pt>
                <c:pt idx="54">
                  <c:v>0.93</c:v>
                </c:pt>
                <c:pt idx="55">
                  <c:v>1.55</c:v>
                </c:pt>
                <c:pt idx="56">
                  <c:v>1.55</c:v>
                </c:pt>
                <c:pt idx="57">
                  <c:v>1.21</c:v>
                </c:pt>
                <c:pt idx="58">
                  <c:v>1.26</c:v>
                </c:pt>
                <c:pt idx="59">
                  <c:v>0.16</c:v>
                </c:pt>
                <c:pt idx="60">
                  <c:v>0.85</c:v>
                </c:pt>
                <c:pt idx="61">
                  <c:v>0.64</c:v>
                </c:pt>
                <c:pt idx="62" formatCode="General">
                  <c:v>1.89</c:v>
                </c:pt>
                <c:pt idx="63" formatCode="General">
                  <c:v>0.83</c:v>
                </c:pt>
                <c:pt idx="64" formatCode="General">
                  <c:v>0.81</c:v>
                </c:pt>
              </c:numCache>
            </c:numRef>
          </c:val>
          <c:smooth val="0"/>
          <c:extLst>
            <c:ext xmlns:c16="http://schemas.microsoft.com/office/drawing/2014/chart" uri="{C3380CC4-5D6E-409C-BE32-E72D297353CC}">
              <c16:uniqueId val="{00000007-2B18-48FE-B140-963D669D7070}"/>
            </c:ext>
          </c:extLst>
        </c:ser>
        <c:ser>
          <c:idx val="2"/>
          <c:order val="4"/>
          <c:tx>
            <c:v>C 3pm</c:v>
          </c:tx>
          <c:spPr>
            <a:ln w="12700" cap="rnd">
              <a:solidFill>
                <a:schemeClr val="tx1">
                  <a:lumMod val="75000"/>
                  <a:lumOff val="25000"/>
                </a:schemeClr>
              </a:solidFill>
              <a:prstDash val="solid"/>
              <a:round/>
            </a:ln>
            <a:effectLst/>
          </c:spPr>
          <c:marker>
            <c:symbol val="none"/>
          </c:marker>
          <c:cat>
            <c:strRef>
              <c:f>'SWWA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'SWWA model'!$AC$49:$AC$113</c:f>
              <c:numCache>
                <c:formatCode>0.00</c:formatCode>
                <c:ptCount val="65"/>
                <c:pt idx="0">
                  <c:v>-0.22033333333333349</c:v>
                </c:pt>
                <c:pt idx="1">
                  <c:v>0.1296666666666666</c:v>
                </c:pt>
                <c:pt idx="2">
                  <c:v>7.966666666666633E-2</c:v>
                </c:pt>
                <c:pt idx="3">
                  <c:v>-7.0333333333333581E-2</c:v>
                </c:pt>
                <c:pt idx="4">
                  <c:v>-0.31033333333333335</c:v>
                </c:pt>
                <c:pt idx="5">
                  <c:v>-9.0333333333333599E-2</c:v>
                </c:pt>
                <c:pt idx="6">
                  <c:v>3.9666666666666295E-2</c:v>
                </c:pt>
                <c:pt idx="7">
                  <c:v>-0.15033333333333365</c:v>
                </c:pt>
                <c:pt idx="8">
                  <c:v>-0.3703333333333334</c:v>
                </c:pt>
                <c:pt idx="9">
                  <c:v>-9.0333333333333599E-2</c:v>
                </c:pt>
                <c:pt idx="10">
                  <c:v>-0.29033333333333333</c:v>
                </c:pt>
                <c:pt idx="11">
                  <c:v>-3.3333333333329662E-4</c:v>
                </c:pt>
                <c:pt idx="12">
                  <c:v>-0.15033333333333365</c:v>
                </c:pt>
                <c:pt idx="13">
                  <c:v>-0.31033333333333335</c:v>
                </c:pt>
                <c:pt idx="14">
                  <c:v>9.9666666666666348E-2</c:v>
                </c:pt>
                <c:pt idx="15">
                  <c:v>-0.36033333333333362</c:v>
                </c:pt>
                <c:pt idx="16">
                  <c:v>0.50966666666666649</c:v>
                </c:pt>
                <c:pt idx="17">
                  <c:v>0.38966666666666638</c:v>
                </c:pt>
                <c:pt idx="18">
                  <c:v>0.32966666666666677</c:v>
                </c:pt>
                <c:pt idx="19">
                  <c:v>0.22966666666666669</c:v>
                </c:pt>
                <c:pt idx="20">
                  <c:v>2.9666666666666508E-2</c:v>
                </c:pt>
                <c:pt idx="21">
                  <c:v>0.34966666666666635</c:v>
                </c:pt>
                <c:pt idx="22">
                  <c:v>6.9666666666666544E-2</c:v>
                </c:pt>
                <c:pt idx="23">
                  <c:v>-0.28033333333333355</c:v>
                </c:pt>
                <c:pt idx="24">
                  <c:v>0.1296666666666666</c:v>
                </c:pt>
                <c:pt idx="25">
                  <c:v>-0.3403333333333336</c:v>
                </c:pt>
                <c:pt idx="26">
                  <c:v>0.2496666666666667</c:v>
                </c:pt>
                <c:pt idx="27">
                  <c:v>8.9666666666666561E-2</c:v>
                </c:pt>
                <c:pt idx="28">
                  <c:v>1.9666666666666277E-2</c:v>
                </c:pt>
                <c:pt idx="29">
                  <c:v>-0.17033333333333367</c:v>
                </c:pt>
                <c:pt idx="30">
                  <c:v>9.9666666666666348E-2</c:v>
                </c:pt>
                <c:pt idx="31">
                  <c:v>-3.3333333333329662E-4</c:v>
                </c:pt>
                <c:pt idx="32">
                  <c:v>0.26966666666666628</c:v>
                </c:pt>
                <c:pt idx="33">
                  <c:v>9.6666666666664902E-3</c:v>
                </c:pt>
                <c:pt idx="34">
                  <c:v>-0.31033333333333335</c:v>
                </c:pt>
                <c:pt idx="35">
                  <c:v>-1.0333333333333528E-2</c:v>
                </c:pt>
                <c:pt idx="36">
                  <c:v>0.1296666666666666</c:v>
                </c:pt>
                <c:pt idx="37">
                  <c:v>-0.41033333333333344</c:v>
                </c:pt>
                <c:pt idx="38">
                  <c:v>0.13966666666666638</c:v>
                </c:pt>
                <c:pt idx="39">
                  <c:v>-4.0333333333333332E-2</c:v>
                </c:pt>
                <c:pt idx="40">
                  <c:v>9.9666666666666348E-2</c:v>
                </c:pt>
                <c:pt idx="41">
                  <c:v>0.36966666666666681</c:v>
                </c:pt>
                <c:pt idx="42">
                  <c:v>0.29966666666666653</c:v>
                </c:pt>
                <c:pt idx="43">
                  <c:v>0.39966666666666617</c:v>
                </c:pt>
                <c:pt idx="44">
                  <c:v>-3.0333333333333545E-2</c:v>
                </c:pt>
                <c:pt idx="45">
                  <c:v>-0.51033333333333353</c:v>
                </c:pt>
                <c:pt idx="46">
                  <c:v>-0.14033333333333342</c:v>
                </c:pt>
                <c:pt idx="47">
                  <c:v>-0.28033333333333355</c:v>
                </c:pt>
                <c:pt idx="48">
                  <c:v>-0.17033333333333367</c:v>
                </c:pt>
                <c:pt idx="49">
                  <c:v>-0.24033333333333351</c:v>
                </c:pt>
                <c:pt idx="50">
                  <c:v>9.6666666666664902E-3</c:v>
                </c:pt>
                <c:pt idx="51">
                  <c:v>1.9666666666666277E-2</c:v>
                </c:pt>
                <c:pt idx="52">
                  <c:v>-9.0333333333333599E-2</c:v>
                </c:pt>
                <c:pt idx="53">
                  <c:v>0.80966666666666631</c:v>
                </c:pt>
                <c:pt idx="54">
                  <c:v>0.27966666666666606</c:v>
                </c:pt>
                <c:pt idx="55">
                  <c:v>-8.0333333333333368E-2</c:v>
                </c:pt>
                <c:pt idx="56">
                  <c:v>-0.13033333333333363</c:v>
                </c:pt>
                <c:pt idx="57">
                  <c:v>9.6666666666664902E-3</c:v>
                </c:pt>
                <c:pt idx="58">
                  <c:v>-2.0555955304444762E-2</c:v>
                </c:pt>
                <c:pt idx="59">
                  <c:v>1.4844511272008809E-2</c:v>
                </c:pt>
                <c:pt idx="60">
                  <c:v>4.3827171613615157E-3</c:v>
                </c:pt>
                <c:pt idx="61">
                  <c:v>-9.292258584626456E-3</c:v>
                </c:pt>
                <c:pt idx="62">
                  <c:v>-2.5535908198082602E-2</c:v>
                </c:pt>
                <c:pt idx="63">
                  <c:v>-1.0633105347776617E-2</c:v>
                </c:pt>
                <c:pt idx="64">
                  <c:v>2.3404230209296273E-2</c:v>
                </c:pt>
              </c:numCache>
            </c:numRef>
          </c:val>
          <c:smooth val="0"/>
          <c:extLst>
            <c:ext xmlns:c16="http://schemas.microsoft.com/office/drawing/2014/chart" uri="{C3380CC4-5D6E-409C-BE32-E72D297353CC}">
              <c16:uniqueId val="{00000009-2B18-48FE-B140-963D669D7070}"/>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10"/>
        <c:noMultiLvlLbl val="0"/>
      </c:catAx>
      <c:valAx>
        <c:axId val="649718135"/>
        <c:scaling>
          <c:orientation val="minMax"/>
          <c:max val="5000"/>
          <c:min val="2000"/>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l-GR" sz="1100"/>
                  <a:t>Σ</a:t>
                </a:r>
                <a:r>
                  <a:rPr lang="en-AU" sz="1100"/>
                  <a:t>FFDI</a:t>
                </a:r>
              </a:p>
            </c:rich>
          </c:tx>
          <c:layout>
            <c:manualLayout>
              <c:xMode val="edge"/>
              <c:yMode val="edge"/>
              <c:x val="2.7765786177370779E-4"/>
              <c:y val="0.36740683125783324"/>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max val="3"/>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0.2219774004206235"/>
          <c:y val="0.92494766994400157"/>
          <c:w val="0.5560450381976737"/>
          <c:h val="7.505233005599847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South West Western Australia</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'SWWA LH2019'!$B$60</c:f>
              <c:strCache>
                <c:ptCount val="1"/>
                <c:pt idx="0">
                  <c:v>MΣFFDI LH2019</c:v>
                </c:pt>
              </c:strCache>
            </c:strRef>
          </c:tx>
          <c:spPr>
            <a:ln w="19050" cap="rnd">
              <a:solidFill>
                <a:schemeClr val="accent2"/>
              </a:solidFill>
              <a:round/>
            </a:ln>
            <a:effectLst/>
          </c:spPr>
          <c:marker>
            <c:symbol val="none"/>
          </c:marker>
          <c:cat>
            <c:numRef>
              <c:f>'SWWA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'SWWA LH2019'!$B$61:$B$106</c:f>
              <c:numCache>
                <c:formatCode>0.00</c:formatCode>
                <c:ptCount val="46"/>
                <c:pt idx="0">
                  <c:v>-1.4002949060578043</c:v>
                </c:pt>
                <c:pt idx="1">
                  <c:v>-0.16134195444105789</c:v>
                </c:pt>
                <c:pt idx="2">
                  <c:v>-1.8189481227493622</c:v>
                </c:pt>
                <c:pt idx="3">
                  <c:v>-1.1451411003056158</c:v>
                </c:pt>
                <c:pt idx="4">
                  <c:v>-0.43796416420255602</c:v>
                </c:pt>
                <c:pt idx="5">
                  <c:v>-0.34563973776947687</c:v>
                </c:pt>
                <c:pt idx="6">
                  <c:v>-0.24080785848138161</c:v>
                </c:pt>
                <c:pt idx="7">
                  <c:v>-0.15794249372388405</c:v>
                </c:pt>
                <c:pt idx="8">
                  <c:v>-0.22919871790481233</c:v>
                </c:pt>
                <c:pt idx="9">
                  <c:v>-0.48997816947740741</c:v>
                </c:pt>
                <c:pt idx="10">
                  <c:v>-0.87967843596874984</c:v>
                </c:pt>
                <c:pt idx="11">
                  <c:v>0.64967332681413792</c:v>
                </c:pt>
                <c:pt idx="12">
                  <c:v>0.56899780211584416</c:v>
                </c:pt>
                <c:pt idx="13">
                  <c:v>-0.51882540243990771</c:v>
                </c:pt>
                <c:pt idx="14">
                  <c:v>-0.79552235672015625</c:v>
                </c:pt>
                <c:pt idx="15">
                  <c:v>5.6292254805726354E-2</c:v>
                </c:pt>
                <c:pt idx="16">
                  <c:v>-0.16114282125067184</c:v>
                </c:pt>
                <c:pt idx="17">
                  <c:v>-0.89613841998939525</c:v>
                </c:pt>
                <c:pt idx="18">
                  <c:v>-2.0405769049538316</c:v>
                </c:pt>
                <c:pt idx="19">
                  <c:v>-0.43913230336774778</c:v>
                </c:pt>
                <c:pt idx="20">
                  <c:v>-1.9393897233490813</c:v>
                </c:pt>
                <c:pt idx="21">
                  <c:v>-1.6861329227827258</c:v>
                </c:pt>
                <c:pt idx="22">
                  <c:v>0.5793227642821166</c:v>
                </c:pt>
                <c:pt idx="23">
                  <c:v>1.5212225047954133</c:v>
                </c:pt>
                <c:pt idx="24">
                  <c:v>0.12698793564890765</c:v>
                </c:pt>
                <c:pt idx="25">
                  <c:v>-0.71214076733036402</c:v>
                </c:pt>
                <c:pt idx="26">
                  <c:v>1.3469514935488878</c:v>
                </c:pt>
                <c:pt idx="27">
                  <c:v>0.21618207047657692</c:v>
                </c:pt>
                <c:pt idx="28">
                  <c:v>-9.4129650479058344E-2</c:v>
                </c:pt>
                <c:pt idx="29">
                  <c:v>1.4859382605739666</c:v>
                </c:pt>
                <c:pt idx="30">
                  <c:v>0.45642664583472059</c:v>
                </c:pt>
                <c:pt idx="31">
                  <c:v>0.44349985324460373</c:v>
                </c:pt>
                <c:pt idx="32">
                  <c:v>0.1309340639257279</c:v>
                </c:pt>
                <c:pt idx="33">
                  <c:v>0.33460494477912484</c:v>
                </c:pt>
                <c:pt idx="34">
                  <c:v>-0.99626110961011216</c:v>
                </c:pt>
                <c:pt idx="35">
                  <c:v>1.2445330308453471</c:v>
                </c:pt>
                <c:pt idx="36">
                  <c:v>0.31852480571934516</c:v>
                </c:pt>
                <c:pt idx="37">
                  <c:v>0.24966268528403626</c:v>
                </c:pt>
                <c:pt idx="38">
                  <c:v>1.3939422855948196</c:v>
                </c:pt>
                <c:pt idx="39">
                  <c:v>2.6662492727483591</c:v>
                </c:pt>
                <c:pt idx="40">
                  <c:v>0.66981072091798699</c:v>
                </c:pt>
                <c:pt idx="41">
                  <c:v>-0.12497330491653814</c:v>
                </c:pt>
                <c:pt idx="42">
                  <c:v>1.5221469539561792</c:v>
                </c:pt>
                <c:pt idx="43">
                  <c:v>0.90397404901459788</c:v>
                </c:pt>
                <c:pt idx="44">
                  <c:v>0.48426661844512331</c:v>
                </c:pt>
                <c:pt idx="45">
                  <c:v>0.34115700490025336</c:v>
                </c:pt>
              </c:numCache>
            </c:numRef>
          </c:val>
          <c:smooth val="0"/>
          <c:extLst>
            <c:ext xmlns:c16="http://schemas.microsoft.com/office/drawing/2014/chart" uri="{C3380CC4-5D6E-409C-BE32-E72D297353CC}">
              <c16:uniqueId val="{00000001-1A81-4110-94B3-E0DADED5E730}"/>
            </c:ext>
          </c:extLst>
        </c:ser>
        <c:ser>
          <c:idx val="0"/>
          <c:order val="1"/>
          <c:tx>
            <c:strRef>
              <c:f>'SWWA LH2019'!$L$60</c:f>
              <c:strCache>
                <c:ptCount val="1"/>
                <c:pt idx="0">
                  <c:v>ΣFFDI model</c:v>
                </c:pt>
              </c:strCache>
            </c:strRef>
          </c:tx>
          <c:spPr>
            <a:ln w="19050" cap="rnd">
              <a:solidFill>
                <a:schemeClr val="accent1"/>
              </a:solidFill>
              <a:round/>
            </a:ln>
            <a:effectLst/>
          </c:spPr>
          <c:marker>
            <c:symbol val="none"/>
          </c:marker>
          <c:cat>
            <c:numRef>
              <c:f>'SWWA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'SWWA LH2019'!$L$61:$L$106</c:f>
              <c:numCache>
                <c:formatCode>0.00</c:formatCode>
                <c:ptCount val="46"/>
                <c:pt idx="0">
                  <c:v>-6.7936862583862362E-2</c:v>
                </c:pt>
                <c:pt idx="1">
                  <c:v>0.52044619842139805</c:v>
                </c:pt>
                <c:pt idx="2">
                  <c:v>-2.3484913821326141</c:v>
                </c:pt>
                <c:pt idx="3">
                  <c:v>-1.1940768911546296</c:v>
                </c:pt>
                <c:pt idx="4">
                  <c:v>-0.64439755457894143</c:v>
                </c:pt>
                <c:pt idx="5">
                  <c:v>0.35925970988938832</c:v>
                </c:pt>
                <c:pt idx="6">
                  <c:v>-0.31964021696906003</c:v>
                </c:pt>
                <c:pt idx="7">
                  <c:v>-0.18189915374715052</c:v>
                </c:pt>
                <c:pt idx="8">
                  <c:v>0.22082468642778658</c:v>
                </c:pt>
                <c:pt idx="9">
                  <c:v>-0.27113264694871436</c:v>
                </c:pt>
                <c:pt idx="10">
                  <c:v>-1.0300428077051473</c:v>
                </c:pt>
                <c:pt idx="11">
                  <c:v>0.97451187078718426</c:v>
                </c:pt>
                <c:pt idx="12">
                  <c:v>-1.3019445502845608</c:v>
                </c:pt>
                <c:pt idx="13">
                  <c:v>9.8734168517421769E-2</c:v>
                </c:pt>
                <c:pt idx="14">
                  <c:v>-0.53316767910805685</c:v>
                </c:pt>
                <c:pt idx="15">
                  <c:v>0.63975467309288137</c:v>
                </c:pt>
                <c:pt idx="16">
                  <c:v>-0.70934095099300964</c:v>
                </c:pt>
                <c:pt idx="17">
                  <c:v>-0.55184641820257285</c:v>
                </c:pt>
                <c:pt idx="18">
                  <c:v>-0.96861038422686574</c:v>
                </c:pt>
                <c:pt idx="19">
                  <c:v>-0.38768200879951692</c:v>
                </c:pt>
                <c:pt idx="20">
                  <c:v>-0.88114680661561273</c:v>
                </c:pt>
                <c:pt idx="21">
                  <c:v>-0.86266089662678214</c:v>
                </c:pt>
                <c:pt idx="22">
                  <c:v>0.18400110980361725</c:v>
                </c:pt>
                <c:pt idx="23">
                  <c:v>1.9635551210287874</c:v>
                </c:pt>
                <c:pt idx="24">
                  <c:v>-0.37372156645724186</c:v>
                </c:pt>
                <c:pt idx="25">
                  <c:v>-1.4864829361274177</c:v>
                </c:pt>
                <c:pt idx="26">
                  <c:v>0.18738295790762707</c:v>
                </c:pt>
                <c:pt idx="27">
                  <c:v>-1.0066195489549139</c:v>
                </c:pt>
                <c:pt idx="28">
                  <c:v>-1.0236227412075949</c:v>
                </c:pt>
                <c:pt idx="29">
                  <c:v>1.1674050429142626</c:v>
                </c:pt>
                <c:pt idx="30">
                  <c:v>-0.15242495072654827</c:v>
                </c:pt>
                <c:pt idx="31">
                  <c:v>1.4010002480094952</c:v>
                </c:pt>
                <c:pt idx="32">
                  <c:v>7.5397761586513236E-3</c:v>
                </c:pt>
                <c:pt idx="33">
                  <c:v>-0.44314557284716322</c:v>
                </c:pt>
                <c:pt idx="34">
                  <c:v>0.57493322450647799</c:v>
                </c:pt>
                <c:pt idx="35">
                  <c:v>2.1943068187904387</c:v>
                </c:pt>
                <c:pt idx="36">
                  <c:v>-0.75475001467321534</c:v>
                </c:pt>
                <c:pt idx="37">
                  <c:v>-0.22087657472873745</c:v>
                </c:pt>
                <c:pt idx="38">
                  <c:v>1.6216298347604468</c:v>
                </c:pt>
                <c:pt idx="39">
                  <c:v>1.507930354677224</c:v>
                </c:pt>
                <c:pt idx="40">
                  <c:v>-0.59600011821173549</c:v>
                </c:pt>
                <c:pt idx="41">
                  <c:v>1.726092125289356</c:v>
                </c:pt>
                <c:pt idx="42">
                  <c:v>0.99381026900034375</c:v>
                </c:pt>
                <c:pt idx="43">
                  <c:v>1.3416591178529325</c:v>
                </c:pt>
                <c:pt idx="44">
                  <c:v>0.69363307757966863</c:v>
                </c:pt>
                <c:pt idx="45">
                  <c:v>-6.6749150803665322E-2</c:v>
                </c:pt>
              </c:numCache>
            </c:numRef>
          </c:val>
          <c:smooth val="0"/>
          <c:extLst>
            <c:ext xmlns:c16="http://schemas.microsoft.com/office/drawing/2014/chart" uri="{C3380CC4-5D6E-409C-BE32-E72D297353CC}">
              <c16:uniqueId val="{00000003-1A81-4110-94B3-E0DADED5E730}"/>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1"/>
          <c:order val="0"/>
          <c:tx>
            <c:strRef>
              <c:f>'SWWA LH2019'!$I$60</c:f>
              <c:strCache>
                <c:ptCount val="1"/>
                <c:pt idx="0">
                  <c:v>Tmax</c:v>
                </c:pt>
              </c:strCache>
            </c:strRef>
          </c:tx>
          <c:spPr>
            <a:ln w="28575" cap="rnd">
              <a:solidFill>
                <a:schemeClr val="accent2"/>
              </a:solidFill>
              <a:round/>
            </a:ln>
            <a:effectLst/>
          </c:spPr>
          <c:marker>
            <c:symbol val="none"/>
          </c:marker>
          <c:cat>
            <c:numRef>
              <c:f>'SWWA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'SWWA LH2019'!$I$61:$I$106</c:f>
              <c:numCache>
                <c:formatCode>0.00</c:formatCode>
                <c:ptCount val="46"/>
                <c:pt idx="0">
                  <c:v>-0.43797345344202299</c:v>
                </c:pt>
                <c:pt idx="1">
                  <c:v>7.9610029891306056E-2</c:v>
                </c:pt>
                <c:pt idx="2">
                  <c:v>-0.75844374510868917</c:v>
                </c:pt>
                <c:pt idx="3">
                  <c:v>-0.31386651177535541</c:v>
                </c:pt>
                <c:pt idx="4">
                  <c:v>8.4595204891307674E-2</c:v>
                </c:pt>
                <c:pt idx="5">
                  <c:v>-4.7393951086931452E-3</c:v>
                </c:pt>
                <c:pt idx="6">
                  <c:v>0.56118901322464154</c:v>
                </c:pt>
                <c:pt idx="7">
                  <c:v>-0.29942547844202494</c:v>
                </c:pt>
                <c:pt idx="8">
                  <c:v>-0.12785700344202411</c:v>
                </c:pt>
                <c:pt idx="9">
                  <c:v>-0.44452574510868814</c:v>
                </c:pt>
                <c:pt idx="10">
                  <c:v>-0.62303191177535666</c:v>
                </c:pt>
                <c:pt idx="11">
                  <c:v>0.74259762155797659</c:v>
                </c:pt>
                <c:pt idx="12">
                  <c:v>0.25360238822463899</c:v>
                </c:pt>
                <c:pt idx="13">
                  <c:v>-1.0161201086944516E-3</c:v>
                </c:pt>
                <c:pt idx="14">
                  <c:v>-0.45641623677535392</c:v>
                </c:pt>
                <c:pt idx="15">
                  <c:v>-0.6666806117753552</c:v>
                </c:pt>
                <c:pt idx="16">
                  <c:v>0.1942257632246438</c:v>
                </c:pt>
                <c:pt idx="17">
                  <c:v>-5.2784628442022807E-2</c:v>
                </c:pt>
                <c:pt idx="18">
                  <c:v>-0.47313671177535355</c:v>
                </c:pt>
                <c:pt idx="19">
                  <c:v>-0.21736560344202616</c:v>
                </c:pt>
                <c:pt idx="20">
                  <c:v>-0.27603792010869199</c:v>
                </c:pt>
                <c:pt idx="21">
                  <c:v>-1.0860558201086903</c:v>
                </c:pt>
                <c:pt idx="22">
                  <c:v>-3.2842870108691358E-2</c:v>
                </c:pt>
                <c:pt idx="23">
                  <c:v>0.20963572155797294</c:v>
                </c:pt>
                <c:pt idx="24">
                  <c:v>-0.13924298677535418</c:v>
                </c:pt>
                <c:pt idx="25">
                  <c:v>-0.20734130344202129</c:v>
                </c:pt>
                <c:pt idx="26">
                  <c:v>0.18248448822464525</c:v>
                </c:pt>
                <c:pt idx="27">
                  <c:v>2.7952663224645846E-2</c:v>
                </c:pt>
                <c:pt idx="28">
                  <c:v>-0.10439009510869113</c:v>
                </c:pt>
                <c:pt idx="29">
                  <c:v>0.32951685489131322</c:v>
                </c:pt>
                <c:pt idx="30">
                  <c:v>-0.38442635344202003</c:v>
                </c:pt>
                <c:pt idx="31">
                  <c:v>0.43773028822464255</c:v>
                </c:pt>
                <c:pt idx="32">
                  <c:v>-0.32688230344201941</c:v>
                </c:pt>
                <c:pt idx="33">
                  <c:v>0.23208300489131162</c:v>
                </c:pt>
                <c:pt idx="34">
                  <c:v>-0.88495280344201888</c:v>
                </c:pt>
                <c:pt idx="35">
                  <c:v>0.5697845798913086</c:v>
                </c:pt>
                <c:pt idx="36">
                  <c:v>0.12410272155797841</c:v>
                </c:pt>
                <c:pt idx="37">
                  <c:v>-0.24659742844202626</c:v>
                </c:pt>
                <c:pt idx="38">
                  <c:v>0.44408125489130867</c:v>
                </c:pt>
                <c:pt idx="39">
                  <c:v>0.79883852989131299</c:v>
                </c:pt>
                <c:pt idx="40">
                  <c:v>0.74866597989130668</c:v>
                </c:pt>
                <c:pt idx="41">
                  <c:v>0.77535051322464454</c:v>
                </c:pt>
                <c:pt idx="42">
                  <c:v>0.73972784655797597</c:v>
                </c:pt>
                <c:pt idx="43">
                  <c:v>0.68259432989130886</c:v>
                </c:pt>
                <c:pt idx="44">
                  <c:v>0.61947026322464183</c:v>
                </c:pt>
                <c:pt idx="45">
                  <c:v>-0.27180602010869137</c:v>
                </c:pt>
              </c:numCache>
            </c:numRef>
          </c:val>
          <c:smooth val="0"/>
          <c:extLst>
            <c:ext xmlns:c16="http://schemas.microsoft.com/office/drawing/2014/chart" uri="{C3380CC4-5D6E-409C-BE32-E72D297353CC}">
              <c16:uniqueId val="{00000000-41B3-4F0B-8A4F-03D42DCC752D}"/>
            </c:ext>
          </c:extLst>
        </c:ser>
        <c:ser>
          <c:idx val="0"/>
          <c:order val="1"/>
          <c:tx>
            <c:strRef>
              <c:f>'SWWA LH2019'!$O$60</c:f>
              <c:strCache>
                <c:ptCount val="1"/>
                <c:pt idx="0">
                  <c:v>Tmax HQ</c:v>
                </c:pt>
              </c:strCache>
            </c:strRef>
          </c:tx>
          <c:spPr>
            <a:ln w="28575" cap="rnd">
              <a:solidFill>
                <a:schemeClr val="accent1"/>
              </a:solidFill>
              <a:round/>
            </a:ln>
            <a:effectLst/>
          </c:spPr>
          <c:marker>
            <c:symbol val="none"/>
          </c:marker>
          <c:cat>
            <c:numRef>
              <c:f>'SWWA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'SWWA LH2019'!$O$61:$O$106</c:f>
              <c:numCache>
                <c:formatCode>0.00</c:formatCode>
                <c:ptCount val="46"/>
                <c:pt idx="0">
                  <c:v>-0.88223405221944917</c:v>
                </c:pt>
                <c:pt idx="1">
                  <c:v>-0.37404198636138392</c:v>
                </c:pt>
                <c:pt idx="2">
                  <c:v>-1.5537735678176143</c:v>
                </c:pt>
                <c:pt idx="3">
                  <c:v>-0.97298263540839147</c:v>
                </c:pt>
                <c:pt idx="4">
                  <c:v>-6.5496803518981406E-2</c:v>
                </c:pt>
                <c:pt idx="5">
                  <c:v>9.7850646221112142E-2</c:v>
                </c:pt>
                <c:pt idx="6">
                  <c:v>0.769390161819271</c:v>
                </c:pt>
                <c:pt idx="7">
                  <c:v>-0.70073688584157101</c:v>
                </c:pt>
                <c:pt idx="8">
                  <c:v>-0.4829402861881108</c:v>
                </c:pt>
                <c:pt idx="9">
                  <c:v>-1.2996775348885785</c:v>
                </c:pt>
                <c:pt idx="10">
                  <c:v>-1.7534204508332836</c:v>
                </c:pt>
                <c:pt idx="11">
                  <c:v>0.86013874500821319</c:v>
                </c:pt>
                <c:pt idx="12">
                  <c:v>-0.22884425325907495</c:v>
                </c:pt>
                <c:pt idx="13">
                  <c:v>-0.44664085291253519</c:v>
                </c:pt>
                <c:pt idx="14">
                  <c:v>-1.2996775348885785</c:v>
                </c:pt>
                <c:pt idx="15">
                  <c:v>-1.3359769681641542</c:v>
                </c:pt>
                <c:pt idx="16">
                  <c:v>0.46084497897687487</c:v>
                </c:pt>
                <c:pt idx="17">
                  <c:v>-0.68258716920378004</c:v>
                </c:pt>
                <c:pt idx="18">
                  <c:v>-1.2452283849752184</c:v>
                </c:pt>
                <c:pt idx="19">
                  <c:v>-0.60998830265262871</c:v>
                </c:pt>
                <c:pt idx="20">
                  <c:v>-0.64628773592820432</c:v>
                </c:pt>
                <c:pt idx="21">
                  <c:v>-1.9167679005733771</c:v>
                </c:pt>
                <c:pt idx="22">
                  <c:v>0.18859922941005444</c:v>
                </c:pt>
                <c:pt idx="23">
                  <c:v>0.86013874500821319</c:v>
                </c:pt>
                <c:pt idx="24">
                  <c:v>0.35194667915014799</c:v>
                </c:pt>
                <c:pt idx="25">
                  <c:v>-0.15624538670792371</c:v>
                </c:pt>
                <c:pt idx="26">
                  <c:v>0.64234214535475942</c:v>
                </c:pt>
                <c:pt idx="27">
                  <c:v>0.13415007949668778</c:v>
                </c:pt>
                <c:pt idx="28">
                  <c:v>-6.5496803518981406E-2</c:v>
                </c:pt>
                <c:pt idx="29">
                  <c:v>0.84198902837042866</c:v>
                </c:pt>
                <c:pt idx="30">
                  <c:v>-0.51923971946368641</c:v>
                </c:pt>
                <c:pt idx="31">
                  <c:v>1.1323844945750401</c:v>
                </c:pt>
                <c:pt idx="32">
                  <c:v>0.31564724587456594</c:v>
                </c:pt>
                <c:pt idx="33">
                  <c:v>0.35194667915014799</c:v>
                </c:pt>
                <c:pt idx="34">
                  <c:v>-1.4993244179042542</c:v>
                </c:pt>
                <c:pt idx="35">
                  <c:v>1.350181094228494</c:v>
                </c:pt>
                <c:pt idx="36">
                  <c:v>0.49714441225245048</c:v>
                </c:pt>
                <c:pt idx="37">
                  <c:v>0.24304837932341466</c:v>
                </c:pt>
                <c:pt idx="38">
                  <c:v>0.96903704483494657</c:v>
                </c:pt>
                <c:pt idx="39">
                  <c:v>1.9672714599132926</c:v>
                </c:pt>
                <c:pt idx="40">
                  <c:v>0.95088732819715549</c:v>
                </c:pt>
                <c:pt idx="41">
                  <c:v>1.7313251436220476</c:v>
                </c:pt>
                <c:pt idx="42">
                  <c:v>1.5498279772441694</c:v>
                </c:pt>
                <c:pt idx="43">
                  <c:v>1.6587262770708964</c:v>
                </c:pt>
                <c:pt idx="44">
                  <c:v>1.1323844945750401</c:v>
                </c:pt>
                <c:pt idx="45">
                  <c:v>-0.31959283644801728</c:v>
                </c:pt>
              </c:numCache>
            </c:numRef>
          </c:val>
          <c:smooth val="0"/>
          <c:extLst>
            <c:ext xmlns:c16="http://schemas.microsoft.com/office/drawing/2014/chart" uri="{C3380CC4-5D6E-409C-BE32-E72D297353CC}">
              <c16:uniqueId val="{00000001-41B3-4F0B-8A4F-03D42DCC752D}"/>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a:t>Anomaly</a:t>
                </a:r>
              </a:p>
            </c:rich>
          </c:tx>
          <c:overlay val="0"/>
          <c:spPr>
            <a:noFill/>
            <a:ln>
              <a:noFill/>
            </a:ln>
            <a:effectLst/>
          </c:sp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between"/>
      </c:valAx>
      <c:spPr>
        <a:noFill/>
        <a:ln>
          <a:solidFill>
            <a:schemeClr val="tx1"/>
          </a:solid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ln>
      <a:noFill/>
    </a:ln>
  </c:spPr>
  <c:txPr>
    <a:bodyPr/>
    <a:lstStyle/>
    <a:p>
      <a:pPr>
        <a:defRPr/>
      </a:pPr>
      <a:endParaRPr lang="en-US"/>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South West Western Australia</a:t>
            </a:r>
          </a:p>
        </c:rich>
      </c:tx>
      <c:layout>
        <c:manualLayout>
          <c:xMode val="edge"/>
          <c:yMode val="edge"/>
          <c:x val="0.10931072796934865"/>
          <c:y val="5.5476447099494633E-2"/>
        </c:manualLayout>
      </c:layout>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702145593869732"/>
          <c:y val="5.6473285309284998E-2"/>
          <c:w val="0.84032950191570877"/>
          <c:h val="0.82982194505995366"/>
        </c:manualLayout>
      </c:layout>
      <c:lineChart>
        <c:grouping val="standard"/>
        <c:varyColors val="0"/>
        <c:ser>
          <c:idx val="1"/>
          <c:order val="0"/>
          <c:tx>
            <c:strRef>
              <c:f>'SWWA LH2019'!$C$60</c:f>
              <c:strCache>
                <c:ptCount val="1"/>
                <c:pt idx="0">
                  <c:v>Av 97th LH2019</c:v>
                </c:pt>
              </c:strCache>
            </c:strRef>
          </c:tx>
          <c:spPr>
            <a:ln w="19050" cap="rnd">
              <a:solidFill>
                <a:schemeClr val="accent2"/>
              </a:solidFill>
              <a:round/>
            </a:ln>
            <a:effectLst/>
          </c:spPr>
          <c:marker>
            <c:symbol val="none"/>
          </c:marker>
          <c:cat>
            <c:numRef>
              <c:f>'SWWA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'SWWA LH2019'!$C$61:$C$106</c:f>
              <c:numCache>
                <c:formatCode>0.00</c:formatCode>
                <c:ptCount val="46"/>
                <c:pt idx="0">
                  <c:v>-0.56207047593400361</c:v>
                </c:pt>
                <c:pt idx="1">
                  <c:v>-0.20600284632278068</c:v>
                </c:pt>
                <c:pt idx="2">
                  <c:v>-1.9333601797848692</c:v>
                </c:pt>
                <c:pt idx="3">
                  <c:v>-0.8051363163270987</c:v>
                </c:pt>
                <c:pt idx="4">
                  <c:v>-1.5336792663929169</c:v>
                </c:pt>
                <c:pt idx="5">
                  <c:v>-0.39758744077589553</c:v>
                </c:pt>
                <c:pt idx="6">
                  <c:v>-7.9585688473918045E-2</c:v>
                </c:pt>
                <c:pt idx="7">
                  <c:v>-0.13284668739624406</c:v>
                </c:pt>
                <c:pt idx="8">
                  <c:v>-0.47852870325816338</c:v>
                </c:pt>
                <c:pt idx="9">
                  <c:v>-1.0377162571522458</c:v>
                </c:pt>
                <c:pt idx="10">
                  <c:v>-0.22307110677877517</c:v>
                </c:pt>
                <c:pt idx="11">
                  <c:v>1.1424959585442216</c:v>
                </c:pt>
                <c:pt idx="12">
                  <c:v>1.7235909298409309</c:v>
                </c:pt>
                <c:pt idx="13">
                  <c:v>1.77834406910292E-2</c:v>
                </c:pt>
                <c:pt idx="14">
                  <c:v>-1.9264846950650858E-3</c:v>
                </c:pt>
                <c:pt idx="15">
                  <c:v>-0.22831196702720827</c:v>
                </c:pt>
                <c:pt idx="16">
                  <c:v>0.94542712116192662</c:v>
                </c:pt>
                <c:pt idx="17">
                  <c:v>-1.0997600061954627</c:v>
                </c:pt>
                <c:pt idx="18">
                  <c:v>-1.1953833799270339</c:v>
                </c:pt>
                <c:pt idx="19">
                  <c:v>0.79253567413451642</c:v>
                </c:pt>
                <c:pt idx="20">
                  <c:v>-1.4378666807272367</c:v>
                </c:pt>
                <c:pt idx="21">
                  <c:v>-2.2588195342970501</c:v>
                </c:pt>
                <c:pt idx="22">
                  <c:v>0.74847001449427386</c:v>
                </c:pt>
                <c:pt idx="23">
                  <c:v>0.26681488326293623</c:v>
                </c:pt>
                <c:pt idx="24">
                  <c:v>0.26029170034608007</c:v>
                </c:pt>
                <c:pt idx="25">
                  <c:v>0.39792291896326532</c:v>
                </c:pt>
                <c:pt idx="26">
                  <c:v>1.5139282233393683</c:v>
                </c:pt>
                <c:pt idx="27">
                  <c:v>-0.76656312270447002</c:v>
                </c:pt>
                <c:pt idx="28">
                  <c:v>-1.2022788736319137</c:v>
                </c:pt>
                <c:pt idx="29">
                  <c:v>2.0673524406421993</c:v>
                </c:pt>
                <c:pt idx="30">
                  <c:v>6.8577551057110928E-2</c:v>
                </c:pt>
                <c:pt idx="31">
                  <c:v>1.0893395704621172</c:v>
                </c:pt>
                <c:pt idx="32">
                  <c:v>-0.37845003425970197</c:v>
                </c:pt>
                <c:pt idx="33">
                  <c:v>0.89030531423198012</c:v>
                </c:pt>
                <c:pt idx="34">
                  <c:v>-1.6651108743326704</c:v>
                </c:pt>
                <c:pt idx="35">
                  <c:v>1.1181957901517068</c:v>
                </c:pt>
                <c:pt idx="36">
                  <c:v>0.14244186672097003</c:v>
                </c:pt>
                <c:pt idx="37">
                  <c:v>-0.14427834482761456</c:v>
                </c:pt>
                <c:pt idx="38">
                  <c:v>1.1628428921145164</c:v>
                </c:pt>
                <c:pt idx="39">
                  <c:v>1.3964713052775335</c:v>
                </c:pt>
                <c:pt idx="40">
                  <c:v>0.820144191470772</c:v>
                </c:pt>
                <c:pt idx="41">
                  <c:v>-0.38931541269998776</c:v>
                </c:pt>
                <c:pt idx="42">
                  <c:v>0.4212837324923106</c:v>
                </c:pt>
                <c:pt idx="43">
                  <c:v>0.80214961329452117</c:v>
                </c:pt>
                <c:pt idx="44">
                  <c:v>0.33234474696718402</c:v>
                </c:pt>
                <c:pt idx="45">
                  <c:v>3.6939804260869298E-2</c:v>
                </c:pt>
              </c:numCache>
            </c:numRef>
          </c:val>
          <c:smooth val="0"/>
          <c:extLst>
            <c:ext xmlns:c16="http://schemas.microsoft.com/office/drawing/2014/chart" uri="{C3380CC4-5D6E-409C-BE32-E72D297353CC}">
              <c16:uniqueId val="{00000001-DCE6-45FE-8C0F-99AD2B6CE954}"/>
            </c:ext>
          </c:extLst>
        </c:ser>
        <c:ser>
          <c:idx val="0"/>
          <c:order val="1"/>
          <c:tx>
            <c:strRef>
              <c:f>'SWWA LH2019'!$M$60</c:f>
              <c:strCache>
                <c:ptCount val="1"/>
                <c:pt idx="0">
                  <c:v>VHi+ model</c:v>
                </c:pt>
              </c:strCache>
            </c:strRef>
          </c:tx>
          <c:spPr>
            <a:ln w="19050" cap="rnd">
              <a:solidFill>
                <a:schemeClr val="accent1"/>
              </a:solidFill>
              <a:round/>
            </a:ln>
            <a:effectLst/>
          </c:spPr>
          <c:marker>
            <c:symbol val="none"/>
          </c:marker>
          <c:cat>
            <c:numRef>
              <c:f>'SWWA LH2019'!$A$61:$A$106</c:f>
              <c:numCache>
                <c:formatCode>General</c:formatCode>
                <c:ptCount val="46"/>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numCache>
            </c:numRef>
          </c:cat>
          <c:val>
            <c:numRef>
              <c:f>'SWWA LH2019'!$M$61:$M$106</c:f>
              <c:numCache>
                <c:formatCode>0.00</c:formatCode>
                <c:ptCount val="46"/>
                <c:pt idx="0">
                  <c:v>-0.18908991557585217</c:v>
                </c:pt>
                <c:pt idx="1">
                  <c:v>0.63322199696397952</c:v>
                </c:pt>
                <c:pt idx="2">
                  <c:v>-2.3574985819378562</c:v>
                </c:pt>
                <c:pt idx="3">
                  <c:v>-1.2936254367980509</c:v>
                </c:pt>
                <c:pt idx="4">
                  <c:v>-0.71564309412993588</c:v>
                </c:pt>
                <c:pt idx="5">
                  <c:v>0.20808495914851655</c:v>
                </c:pt>
                <c:pt idx="6">
                  <c:v>-0.18092666983751857</c:v>
                </c:pt>
                <c:pt idx="7">
                  <c:v>-0.33633361815735063</c:v>
                </c:pt>
                <c:pt idx="8">
                  <c:v>0.15794517173214936</c:v>
                </c:pt>
                <c:pt idx="9">
                  <c:v>-0.21430906536390468</c:v>
                </c:pt>
                <c:pt idx="10">
                  <c:v>-1.0995366835661222</c:v>
                </c:pt>
                <c:pt idx="11">
                  <c:v>1.0744489598115359</c:v>
                </c:pt>
                <c:pt idx="12">
                  <c:v>-1.2842118071831794</c:v>
                </c:pt>
                <c:pt idx="13">
                  <c:v>2.6703373202453997E-2</c:v>
                </c:pt>
                <c:pt idx="14">
                  <c:v>-0.60013461139299507</c:v>
                </c:pt>
                <c:pt idx="15">
                  <c:v>0.54641322616560939</c:v>
                </c:pt>
                <c:pt idx="16">
                  <c:v>-0.64146086268296409</c:v>
                </c:pt>
                <c:pt idx="17">
                  <c:v>-0.5532478886763198</c:v>
                </c:pt>
                <c:pt idx="18">
                  <c:v>-1.0611083615331596</c:v>
                </c:pt>
                <c:pt idx="19">
                  <c:v>-0.3823807734821274</c:v>
                </c:pt>
                <c:pt idx="20">
                  <c:v>-0.68733003965881267</c:v>
                </c:pt>
                <c:pt idx="21">
                  <c:v>-0.86756933689759619</c:v>
                </c:pt>
                <c:pt idx="22">
                  <c:v>0.1259268252144515</c:v>
                </c:pt>
                <c:pt idx="23">
                  <c:v>2.0073610612220292</c:v>
                </c:pt>
                <c:pt idx="24">
                  <c:v>-0.39866311126178777</c:v>
                </c:pt>
                <c:pt idx="25">
                  <c:v>-1.287932055186082</c:v>
                </c:pt>
                <c:pt idx="26">
                  <c:v>0.17955677107414122</c:v>
                </c:pt>
                <c:pt idx="27">
                  <c:v>-1.0166928870162497</c:v>
                </c:pt>
                <c:pt idx="28">
                  <c:v>-1.0654487979596303</c:v>
                </c:pt>
                <c:pt idx="29">
                  <c:v>0.96493308412036694</c:v>
                </c:pt>
                <c:pt idx="30">
                  <c:v>-0.22266361852747718</c:v>
                </c:pt>
                <c:pt idx="31">
                  <c:v>1.5963829350622381</c:v>
                </c:pt>
                <c:pt idx="32">
                  <c:v>9.3017487391273995E-2</c:v>
                </c:pt>
                <c:pt idx="33">
                  <c:v>-0.22781514952528276</c:v>
                </c:pt>
                <c:pt idx="34">
                  <c:v>0.39904169037095499</c:v>
                </c:pt>
                <c:pt idx="35">
                  <c:v>2.210549729692552</c:v>
                </c:pt>
                <c:pt idx="36">
                  <c:v>-0.67018701800230895</c:v>
                </c:pt>
                <c:pt idx="37">
                  <c:v>-0.21351843325127995</c:v>
                </c:pt>
                <c:pt idx="38">
                  <c:v>1.6374702528895284</c:v>
                </c:pt>
                <c:pt idx="39">
                  <c:v>1.2413955241901895</c:v>
                </c:pt>
                <c:pt idx="40">
                  <c:v>-0.53693608743459775</c:v>
                </c:pt>
                <c:pt idx="41">
                  <c:v>1.7773026320248464</c:v>
                </c:pt>
                <c:pt idx="42">
                  <c:v>1.1569190732714034</c:v>
                </c:pt>
                <c:pt idx="43">
                  <c:v>1.3672476313149324</c:v>
                </c:pt>
                <c:pt idx="44">
                  <c:v>0.77212622474461678</c:v>
                </c:pt>
                <c:pt idx="45">
                  <c:v>-7.1784704569213417E-2</c:v>
                </c:pt>
              </c:numCache>
            </c:numRef>
          </c:val>
          <c:smooth val="0"/>
          <c:extLst>
            <c:ext xmlns:c16="http://schemas.microsoft.com/office/drawing/2014/chart" uri="{C3380CC4-5D6E-409C-BE32-E72D297353CC}">
              <c16:uniqueId val="{00000003-DCE6-45FE-8C0F-99AD2B6CE954}"/>
            </c:ext>
          </c:extLst>
        </c:ser>
        <c:dLbls>
          <c:showLegendKey val="0"/>
          <c:showVal val="0"/>
          <c:showCatName val="0"/>
          <c:showSerName val="0"/>
          <c:showPercent val="0"/>
          <c:showBubbleSize val="0"/>
        </c:dLbls>
        <c:smooth val="0"/>
        <c:axId val="1024188464"/>
        <c:axId val="1024182560"/>
      </c:lineChart>
      <c:catAx>
        <c:axId val="10241884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2560"/>
        <c:crosses val="autoZero"/>
        <c:auto val="1"/>
        <c:lblAlgn val="ctr"/>
        <c:lblOffset val="100"/>
        <c:tickLblSkip val="5"/>
        <c:noMultiLvlLbl val="0"/>
      </c:catAx>
      <c:valAx>
        <c:axId val="10241825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024188464"/>
        <c:crosses val="autoZero"/>
        <c:crossBetween val="midCat"/>
        <c:majorUnit val="1"/>
      </c:valAx>
      <c:spPr>
        <a:noFill/>
        <a:ln>
          <a:solidFill>
            <a:schemeClr val="tx1"/>
          </a:solidFill>
        </a:ln>
        <a:effectLst/>
      </c:spPr>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ΣFFDI</c:v>
          </c:tx>
          <c:spPr>
            <a:ln w="25400" cap="rnd">
              <a:solidFill>
                <a:srgbClr val="C00000"/>
              </a:solidFill>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LH2019'!$M$61:$M$106</c:f>
              <c:numCache>
                <c:formatCode>0.00</c:formatCode>
                <c:ptCount val="46"/>
                <c:pt idx="0">
                  <c:v>-0.18908991557585217</c:v>
                </c:pt>
                <c:pt idx="1">
                  <c:v>0.63322199696397952</c:v>
                </c:pt>
                <c:pt idx="2">
                  <c:v>-2.3574985819378562</c:v>
                </c:pt>
                <c:pt idx="3">
                  <c:v>-1.2936254367980509</c:v>
                </c:pt>
                <c:pt idx="4">
                  <c:v>-0.71564309412993588</c:v>
                </c:pt>
                <c:pt idx="5">
                  <c:v>0.20808495914851655</c:v>
                </c:pt>
                <c:pt idx="6">
                  <c:v>-0.18092666983751857</c:v>
                </c:pt>
                <c:pt idx="7">
                  <c:v>-0.33633361815735063</c:v>
                </c:pt>
                <c:pt idx="8">
                  <c:v>0.15794517173214936</c:v>
                </c:pt>
                <c:pt idx="9">
                  <c:v>-0.21430906536390468</c:v>
                </c:pt>
                <c:pt idx="10">
                  <c:v>-1.0995366835661222</c:v>
                </c:pt>
                <c:pt idx="11">
                  <c:v>1.0744489598115359</c:v>
                </c:pt>
                <c:pt idx="12">
                  <c:v>-1.2842118071831794</c:v>
                </c:pt>
                <c:pt idx="13">
                  <c:v>2.6703373202453997E-2</c:v>
                </c:pt>
                <c:pt idx="14">
                  <c:v>-0.60013461139299507</c:v>
                </c:pt>
                <c:pt idx="15">
                  <c:v>0.54641322616560939</c:v>
                </c:pt>
                <c:pt idx="16">
                  <c:v>-0.64146086268296409</c:v>
                </c:pt>
                <c:pt idx="17">
                  <c:v>-0.5532478886763198</c:v>
                </c:pt>
                <c:pt idx="18">
                  <c:v>-1.0611083615331596</c:v>
                </c:pt>
                <c:pt idx="19">
                  <c:v>-0.3823807734821274</c:v>
                </c:pt>
                <c:pt idx="20">
                  <c:v>-0.68733003965881267</c:v>
                </c:pt>
                <c:pt idx="21">
                  <c:v>-0.86756933689759619</c:v>
                </c:pt>
                <c:pt idx="22">
                  <c:v>0.1259268252144515</c:v>
                </c:pt>
                <c:pt idx="23">
                  <c:v>2.0073610612220292</c:v>
                </c:pt>
                <c:pt idx="24">
                  <c:v>-0.39866311126178777</c:v>
                </c:pt>
                <c:pt idx="25">
                  <c:v>-1.287932055186082</c:v>
                </c:pt>
                <c:pt idx="26">
                  <c:v>0.17955677107414122</c:v>
                </c:pt>
                <c:pt idx="27">
                  <c:v>-1.0166928870162497</c:v>
                </c:pt>
                <c:pt idx="28">
                  <c:v>-1.0654487979596303</c:v>
                </c:pt>
                <c:pt idx="29">
                  <c:v>0.96493308412036694</c:v>
                </c:pt>
                <c:pt idx="30">
                  <c:v>-0.22266361852747718</c:v>
                </c:pt>
                <c:pt idx="31">
                  <c:v>1.5963829350622381</c:v>
                </c:pt>
                <c:pt idx="32">
                  <c:v>9.3017487391273995E-2</c:v>
                </c:pt>
                <c:pt idx="33">
                  <c:v>-0.22781514952528276</c:v>
                </c:pt>
                <c:pt idx="34">
                  <c:v>0.39904169037095499</c:v>
                </c:pt>
                <c:pt idx="35">
                  <c:v>2.210549729692552</c:v>
                </c:pt>
                <c:pt idx="36">
                  <c:v>-0.67018701800230895</c:v>
                </c:pt>
                <c:pt idx="37">
                  <c:v>-0.21351843325127995</c:v>
                </c:pt>
                <c:pt idx="38">
                  <c:v>1.6374702528895284</c:v>
                </c:pt>
                <c:pt idx="39">
                  <c:v>1.2413955241901895</c:v>
                </c:pt>
                <c:pt idx="40">
                  <c:v>-0.53693608743459775</c:v>
                </c:pt>
                <c:pt idx="41">
                  <c:v>1.7773026320248464</c:v>
                </c:pt>
                <c:pt idx="42">
                  <c:v>1.1569190732714034</c:v>
                </c:pt>
                <c:pt idx="43">
                  <c:v>1.3672476313149324</c:v>
                </c:pt>
                <c:pt idx="44">
                  <c:v>0.77212622474461678</c:v>
                </c:pt>
                <c:pt idx="45">
                  <c:v>-7.1784704569213417E-2</c:v>
                </c:pt>
              </c:numCache>
            </c:numRef>
          </c:val>
          <c:smooth val="0"/>
          <c:extLst>
            <c:ext xmlns:c16="http://schemas.microsoft.com/office/drawing/2014/chart" uri="{C3380CC4-5D6E-409C-BE32-E72D297353CC}">
              <c16:uniqueId val="{00000001-B2D7-4E09-AB9A-EF500BD9FED7}"/>
            </c:ext>
          </c:extLst>
        </c:ser>
        <c:ser>
          <c:idx val="1"/>
          <c:order val="1"/>
          <c:tx>
            <c:v>DF</c:v>
          </c:tx>
          <c:spPr>
            <a:ln w="19050" cap="rnd">
              <a:solidFill>
                <a:schemeClr val="accent3"/>
              </a:solidFill>
              <a:prstDash val="sysDot"/>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LH2019'!$D$61:$D$106</c:f>
              <c:numCache>
                <c:formatCode>0.00</c:formatCode>
                <c:ptCount val="46"/>
                <c:pt idx="0">
                  <c:v>-0.3720521780978272</c:v>
                </c:pt>
                <c:pt idx="1">
                  <c:v>0.37752676523550655</c:v>
                </c:pt>
                <c:pt idx="2">
                  <c:v>-0.61782031393116021</c:v>
                </c:pt>
                <c:pt idx="3">
                  <c:v>-9.5867303931160386E-2</c:v>
                </c:pt>
                <c:pt idx="4">
                  <c:v>-0.5883588480978279</c:v>
                </c:pt>
                <c:pt idx="5">
                  <c:v>5.4522094021729473E-3</c:v>
                </c:pt>
                <c:pt idx="6">
                  <c:v>3.7857671068839416E-2</c:v>
                </c:pt>
                <c:pt idx="7">
                  <c:v>6.8760224402173442E-2</c:v>
                </c:pt>
                <c:pt idx="8">
                  <c:v>-6.3085597826528783E-5</c:v>
                </c:pt>
                <c:pt idx="9">
                  <c:v>3.6826697735506286E-2</c:v>
                </c:pt>
                <c:pt idx="10">
                  <c:v>0.11773816023550587</c:v>
                </c:pt>
                <c:pt idx="11">
                  <c:v>0.76496976940217287</c:v>
                </c:pt>
                <c:pt idx="12">
                  <c:v>0.53248918773550713</c:v>
                </c:pt>
                <c:pt idx="13">
                  <c:v>-8.5218408097826881E-2</c:v>
                </c:pt>
                <c:pt idx="14">
                  <c:v>-0.16982768643116053</c:v>
                </c:pt>
                <c:pt idx="15">
                  <c:v>3.1617594021726703E-3</c:v>
                </c:pt>
                <c:pt idx="16">
                  <c:v>-3.7463390597826773E-2</c:v>
                </c:pt>
                <c:pt idx="17">
                  <c:v>-0.46016233643115978</c:v>
                </c:pt>
                <c:pt idx="18">
                  <c:v>-0.40878562309782662</c:v>
                </c:pt>
                <c:pt idx="19">
                  <c:v>0.29941592856883936</c:v>
                </c:pt>
                <c:pt idx="20">
                  <c:v>-0.32938752309782782</c:v>
                </c:pt>
                <c:pt idx="21">
                  <c:v>-0.62395069893115984</c:v>
                </c:pt>
                <c:pt idx="22">
                  <c:v>0.54910478606883917</c:v>
                </c:pt>
                <c:pt idx="23">
                  <c:v>0.42198952023550707</c:v>
                </c:pt>
                <c:pt idx="24">
                  <c:v>-5.0281888097827299E-2</c:v>
                </c:pt>
                <c:pt idx="25">
                  <c:v>-0.36717401643115988</c:v>
                </c:pt>
                <c:pt idx="26">
                  <c:v>0.43313072773550676</c:v>
                </c:pt>
                <c:pt idx="27">
                  <c:v>-5.9597352264493253E-2</c:v>
                </c:pt>
                <c:pt idx="28">
                  <c:v>-0.85153955559782712</c:v>
                </c:pt>
                <c:pt idx="29">
                  <c:v>0.82118204690217311</c:v>
                </c:pt>
                <c:pt idx="30">
                  <c:v>4.1585543568840144E-2</c:v>
                </c:pt>
                <c:pt idx="31">
                  <c:v>9.3026430235505941E-2</c:v>
                </c:pt>
                <c:pt idx="32">
                  <c:v>-0.22387719309782739</c:v>
                </c:pt>
                <c:pt idx="33">
                  <c:v>0.15129926273550698</c:v>
                </c:pt>
                <c:pt idx="34">
                  <c:v>-0.39144850143116017</c:v>
                </c:pt>
                <c:pt idx="35">
                  <c:v>0.48897298940217304</c:v>
                </c:pt>
                <c:pt idx="36">
                  <c:v>-0.12553486726449403</c:v>
                </c:pt>
                <c:pt idx="37">
                  <c:v>-0.37517623726449401</c:v>
                </c:pt>
                <c:pt idx="38">
                  <c:v>0.32035161106884047</c:v>
                </c:pt>
                <c:pt idx="39">
                  <c:v>0.28460501273550598</c:v>
                </c:pt>
                <c:pt idx="40">
                  <c:v>-0.1974442547644939</c:v>
                </c:pt>
                <c:pt idx="41">
                  <c:v>-5.3221652264493713E-2</c:v>
                </c:pt>
                <c:pt idx="42">
                  <c:v>0.47611376606884015</c:v>
                </c:pt>
                <c:pt idx="43">
                  <c:v>0.21290376356884</c:v>
                </c:pt>
                <c:pt idx="44">
                  <c:v>-4.6332860597827263E-2</c:v>
                </c:pt>
                <c:pt idx="45">
                  <c:v>-7.8780580978268233E-3</c:v>
                </c:pt>
              </c:numCache>
            </c:numRef>
          </c:val>
          <c:smooth val="0"/>
          <c:extLst>
            <c:ext xmlns:c16="http://schemas.microsoft.com/office/drawing/2014/chart" uri="{C3380CC4-5D6E-409C-BE32-E72D297353CC}">
              <c16:uniqueId val="{00000003-B2D7-4E09-AB9A-EF500BD9FED7}"/>
            </c:ext>
          </c:extLst>
        </c:ser>
        <c:ser>
          <c:idx val="2"/>
          <c:order val="2"/>
          <c:tx>
            <c:v>KBDI</c:v>
          </c:tx>
          <c:spPr>
            <a:ln w="12700" cap="rnd">
              <a:solidFill>
                <a:schemeClr val="accent3"/>
              </a:solidFill>
              <a:prstDash val="sysDash"/>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LH2019'!$E$61:$E$106</c:f>
              <c:numCache>
                <c:formatCode>0.00</c:formatCode>
                <c:ptCount val="46"/>
                <c:pt idx="0">
                  <c:v>-0.68965488585037316</c:v>
                </c:pt>
                <c:pt idx="1">
                  <c:v>1.645340919836956</c:v>
                </c:pt>
                <c:pt idx="2">
                  <c:v>-1.1058392627319427</c:v>
                </c:pt>
                <c:pt idx="3">
                  <c:v>-0.3993529246503793</c:v>
                </c:pt>
                <c:pt idx="4">
                  <c:v>-1.6573854080420907</c:v>
                </c:pt>
                <c:pt idx="5">
                  <c:v>0.15768075512877072</c:v>
                </c:pt>
                <c:pt idx="6">
                  <c:v>0.29571031189290653</c:v>
                </c:pt>
                <c:pt idx="7">
                  <c:v>0.40423814344670916</c:v>
                </c:pt>
                <c:pt idx="8">
                  <c:v>0.17109821326444852</c:v>
                </c:pt>
                <c:pt idx="9">
                  <c:v>-7.6481575581224481E-2</c:v>
                </c:pt>
                <c:pt idx="10">
                  <c:v>-0.23709438265998029</c:v>
                </c:pt>
                <c:pt idx="11">
                  <c:v>1.8237753799621457</c:v>
                </c:pt>
                <c:pt idx="12">
                  <c:v>1.8236913868908506</c:v>
                </c:pt>
                <c:pt idx="13">
                  <c:v>-0.3813565166774433</c:v>
                </c:pt>
                <c:pt idx="14">
                  <c:v>-0.766411708617453</c:v>
                </c:pt>
                <c:pt idx="15">
                  <c:v>-0.25352417264974225</c:v>
                </c:pt>
                <c:pt idx="16">
                  <c:v>-0.18833696261165078</c:v>
                </c:pt>
                <c:pt idx="17">
                  <c:v>-0.98773075645672581</c:v>
                </c:pt>
                <c:pt idx="18">
                  <c:v>-1.1317301104859039</c:v>
                </c:pt>
                <c:pt idx="19">
                  <c:v>0.66266567967522594</c:v>
                </c:pt>
                <c:pt idx="20">
                  <c:v>-1.055967004188731</c:v>
                </c:pt>
                <c:pt idx="21">
                  <c:v>-1.6086258175139692</c:v>
                </c:pt>
                <c:pt idx="22">
                  <c:v>1.263705555657878</c:v>
                </c:pt>
                <c:pt idx="23">
                  <c:v>1.142535677310403</c:v>
                </c:pt>
                <c:pt idx="24">
                  <c:v>-0.5335974575442427</c:v>
                </c:pt>
                <c:pt idx="25">
                  <c:v>-0.21296535641599831</c:v>
                </c:pt>
                <c:pt idx="26">
                  <c:v>1.1918879933554563</c:v>
                </c:pt>
                <c:pt idx="27">
                  <c:v>5.4959642402997264E-2</c:v>
                </c:pt>
                <c:pt idx="28">
                  <c:v>-2.1189545087041113</c:v>
                </c:pt>
                <c:pt idx="29">
                  <c:v>2.1698786113203425</c:v>
                </c:pt>
                <c:pt idx="30">
                  <c:v>-0.33951523726461075</c:v>
                </c:pt>
                <c:pt idx="31">
                  <c:v>0.47732859667997274</c:v>
                </c:pt>
                <c:pt idx="32">
                  <c:v>-0.16365592247963887</c:v>
                </c:pt>
                <c:pt idx="33">
                  <c:v>0.25218999626883282</c:v>
                </c:pt>
                <c:pt idx="34">
                  <c:v>-1.3172738398465977</c:v>
                </c:pt>
                <c:pt idx="35">
                  <c:v>0.98043070342365246</c:v>
                </c:pt>
                <c:pt idx="36">
                  <c:v>-0.53956170166700435</c:v>
                </c:pt>
                <c:pt idx="37">
                  <c:v>-1.0107108627441299</c:v>
                </c:pt>
                <c:pt idx="38">
                  <c:v>1.3215194005215234</c:v>
                </c:pt>
                <c:pt idx="39">
                  <c:v>0.61384320758041955</c:v>
                </c:pt>
                <c:pt idx="40">
                  <c:v>-0.62375067329207767</c:v>
                </c:pt>
                <c:pt idx="41">
                  <c:v>-0.11074640425165359</c:v>
                </c:pt>
                <c:pt idx="42">
                  <c:v>1.5473786247816601</c:v>
                </c:pt>
                <c:pt idx="43">
                  <c:v>0.1324725058879162</c:v>
                </c:pt>
                <c:pt idx="44">
                  <c:v>-0.23675380517010641</c:v>
                </c:pt>
                <c:pt idx="45">
                  <c:v>-0.38535404719129823</c:v>
                </c:pt>
              </c:numCache>
            </c:numRef>
          </c:val>
          <c:smooth val="0"/>
          <c:extLst>
            <c:ext xmlns:c16="http://schemas.microsoft.com/office/drawing/2014/chart" uri="{C3380CC4-5D6E-409C-BE32-E72D297353CC}">
              <c16:uniqueId val="{00000005-B2D7-4E09-AB9A-EF500BD9FED7}"/>
            </c:ext>
          </c:extLst>
        </c:ser>
        <c:ser>
          <c:idx val="3"/>
          <c:order val="3"/>
          <c:tx>
            <c:v>P</c:v>
          </c:tx>
          <c:spPr>
            <a:ln w="12700" cap="rnd">
              <a:solidFill>
                <a:schemeClr val="accent1"/>
              </a:solidFill>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LH2019'!$F$61:$F$106</c:f>
              <c:numCache>
                <c:formatCode>0.00</c:formatCode>
                <c:ptCount val="46"/>
                <c:pt idx="0">
                  <c:v>0.3918385796903377</c:v>
                </c:pt>
                <c:pt idx="1">
                  <c:v>-0.29352161405980848</c:v>
                </c:pt>
                <c:pt idx="2">
                  <c:v>2.0326268525789284</c:v>
                </c:pt>
                <c:pt idx="3">
                  <c:v>-0.24586904085535224</c:v>
                </c:pt>
                <c:pt idx="4">
                  <c:v>0.94580520499224607</c:v>
                </c:pt>
                <c:pt idx="5">
                  <c:v>-0.2426788991230614</c:v>
                </c:pt>
                <c:pt idx="6">
                  <c:v>3.0734085460938882E-2</c:v>
                </c:pt>
                <c:pt idx="7">
                  <c:v>0.56234764620742228</c:v>
                </c:pt>
                <c:pt idx="8">
                  <c:v>-0.45319221683491523</c:v>
                </c:pt>
                <c:pt idx="9">
                  <c:v>0.17537696748894721</c:v>
                </c:pt>
                <c:pt idx="10">
                  <c:v>-0.4375608827128798</c:v>
                </c:pt>
                <c:pt idx="11">
                  <c:v>-1.7870214665987649</c:v>
                </c:pt>
                <c:pt idx="12">
                  <c:v>-0.25988323168186084</c:v>
                </c:pt>
                <c:pt idx="13">
                  <c:v>4.8867712342491432E-2</c:v>
                </c:pt>
                <c:pt idx="14">
                  <c:v>0.47469442547013829</c:v>
                </c:pt>
                <c:pt idx="15">
                  <c:v>-2.8557865351630272E-2</c:v>
                </c:pt>
                <c:pt idx="16">
                  <c:v>0.54037026340923378</c:v>
                </c:pt>
                <c:pt idx="17">
                  <c:v>1.5248970117968379</c:v>
                </c:pt>
                <c:pt idx="18">
                  <c:v>1.0483883971465129</c:v>
                </c:pt>
                <c:pt idx="19">
                  <c:v>-1.1741755097764066</c:v>
                </c:pt>
                <c:pt idx="20">
                  <c:v>1.6348501430759355</c:v>
                </c:pt>
                <c:pt idx="21">
                  <c:v>2.1173867832362188</c:v>
                </c:pt>
                <c:pt idx="22">
                  <c:v>-1.9599918342207976</c:v>
                </c:pt>
                <c:pt idx="23">
                  <c:v>-0.93217069128729724</c:v>
                </c:pt>
                <c:pt idx="24">
                  <c:v>-0.27860785912155267</c:v>
                </c:pt>
                <c:pt idx="25">
                  <c:v>1.5167139964468248</c:v>
                </c:pt>
                <c:pt idx="26">
                  <c:v>-1.0405472204676878</c:v>
                </c:pt>
                <c:pt idx="27">
                  <c:v>0.95445354319025011</c:v>
                </c:pt>
                <c:pt idx="28">
                  <c:v>1.6605559646086887</c:v>
                </c:pt>
                <c:pt idx="29">
                  <c:v>-1.8782517722691376</c:v>
                </c:pt>
                <c:pt idx="30">
                  <c:v>-0.29984153618689879</c:v>
                </c:pt>
                <c:pt idx="31">
                  <c:v>-0.31207326572638427</c:v>
                </c:pt>
                <c:pt idx="32">
                  <c:v>0.82663255509767375</c:v>
                </c:pt>
                <c:pt idx="33">
                  <c:v>-4.3684236344339253E-2</c:v>
                </c:pt>
                <c:pt idx="34">
                  <c:v>0.22179303419027255</c:v>
                </c:pt>
                <c:pt idx="35">
                  <c:v>-1.3036649933471542</c:v>
                </c:pt>
                <c:pt idx="36">
                  <c:v>0.25596025395790117</c:v>
                </c:pt>
                <c:pt idx="37">
                  <c:v>0.40048962063480059</c:v>
                </c:pt>
                <c:pt idx="38">
                  <c:v>-0.8460891176135501</c:v>
                </c:pt>
                <c:pt idx="39">
                  <c:v>-1.4188749664810703</c:v>
                </c:pt>
                <c:pt idx="40">
                  <c:v>0.34049675757491865</c:v>
                </c:pt>
                <c:pt idx="41">
                  <c:v>0.22571111563442475</c:v>
                </c:pt>
                <c:pt idx="42">
                  <c:v>-0.69686327851348306</c:v>
                </c:pt>
                <c:pt idx="43">
                  <c:v>-0.87095528591430771</c:v>
                </c:pt>
                <c:pt idx="44">
                  <c:v>-0.29931720337464357</c:v>
                </c:pt>
                <c:pt idx="45">
                  <c:v>-0.82759692636897997</c:v>
                </c:pt>
              </c:numCache>
            </c:numRef>
          </c:val>
          <c:smooth val="0"/>
          <c:extLst>
            <c:ext xmlns:c16="http://schemas.microsoft.com/office/drawing/2014/chart" uri="{C3380CC4-5D6E-409C-BE32-E72D297353CC}">
              <c16:uniqueId val="{00000007-B2D7-4E09-AB9A-EF500BD9FED7}"/>
            </c:ext>
          </c:extLst>
        </c:ser>
        <c:ser>
          <c:idx val="4"/>
          <c:order val="4"/>
          <c:tx>
            <c:v>PDays</c:v>
          </c:tx>
          <c:spPr>
            <a:ln w="12700" cap="rnd">
              <a:solidFill>
                <a:schemeClr val="accent5"/>
              </a:solidFill>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LH2019'!$G$61:$G$106</c:f>
              <c:numCache>
                <c:formatCode>0.00</c:formatCode>
                <c:ptCount val="46"/>
                <c:pt idx="0">
                  <c:v>1.731269516055485</c:v>
                </c:pt>
                <c:pt idx="1">
                  <c:v>1.0225269637378236</c:v>
                </c:pt>
                <c:pt idx="2">
                  <c:v>1.4072296673378022</c:v>
                </c:pt>
                <c:pt idx="3">
                  <c:v>0.42177366467468513</c:v>
                </c:pt>
                <c:pt idx="4">
                  <c:v>-0.1545414789456738</c:v>
                </c:pt>
                <c:pt idx="5">
                  <c:v>-0.28725724345941672</c:v>
                </c:pt>
                <c:pt idx="6">
                  <c:v>-0.2510685884969498</c:v>
                </c:pt>
                <c:pt idx="7">
                  <c:v>7.3223571560111916E-2</c:v>
                </c:pt>
                <c:pt idx="8">
                  <c:v>0.46982095258799661</c:v>
                </c:pt>
                <c:pt idx="9">
                  <c:v>1.1905302712876658</c:v>
                </c:pt>
                <c:pt idx="10">
                  <c:v>0.794689824277927</c:v>
                </c:pt>
                <c:pt idx="11">
                  <c:v>-1.3203280003111921</c:v>
                </c:pt>
                <c:pt idx="12">
                  <c:v>1.0464244520247867</c:v>
                </c:pt>
                <c:pt idx="13">
                  <c:v>-8.2885058561830344E-2</c:v>
                </c:pt>
                <c:pt idx="14">
                  <c:v>0.5299431403144792</c:v>
                </c:pt>
                <c:pt idx="15">
                  <c:v>0.14570901491620292</c:v>
                </c:pt>
                <c:pt idx="16">
                  <c:v>-0.92401897509974495</c:v>
                </c:pt>
                <c:pt idx="17">
                  <c:v>1.1425911168055176</c:v>
                </c:pt>
                <c:pt idx="18">
                  <c:v>1.4310550666706607</c:v>
                </c:pt>
                <c:pt idx="19">
                  <c:v>-8.2993191992996679E-2</c:v>
                </c:pt>
                <c:pt idx="20">
                  <c:v>1.0465686299330055</c:v>
                </c:pt>
                <c:pt idx="21">
                  <c:v>1.719627149966964</c:v>
                </c:pt>
                <c:pt idx="22">
                  <c:v>-1.6687339155175482</c:v>
                </c:pt>
                <c:pt idx="23">
                  <c:v>-1.2964665565012814</c:v>
                </c:pt>
                <c:pt idx="24">
                  <c:v>9.7229193278241463E-2</c:v>
                </c:pt>
                <c:pt idx="25">
                  <c:v>0.81883962390427212</c:v>
                </c:pt>
                <c:pt idx="26">
                  <c:v>-1.6210831168518314</c:v>
                </c:pt>
                <c:pt idx="27">
                  <c:v>1.0467128078412211</c:v>
                </c:pt>
                <c:pt idx="28">
                  <c:v>-0.53956858283914211</c:v>
                </c:pt>
                <c:pt idx="29">
                  <c:v>-1.0917699713102145</c:v>
                </c:pt>
                <c:pt idx="30">
                  <c:v>-0.26307139935601304</c:v>
                </c:pt>
                <c:pt idx="31">
                  <c:v>-0.65988504724622121</c:v>
                </c:pt>
                <c:pt idx="32">
                  <c:v>0.83030176760752217</c:v>
                </c:pt>
                <c:pt idx="33">
                  <c:v>-0.79144738849422369</c:v>
                </c:pt>
                <c:pt idx="34">
                  <c:v>1.2992764585603316</c:v>
                </c:pt>
                <c:pt idx="35">
                  <c:v>-1.3928134436672832</c:v>
                </c:pt>
                <c:pt idx="36">
                  <c:v>0.5059014741192972</c:v>
                </c:pt>
                <c:pt idx="37">
                  <c:v>0.15709906966534512</c:v>
                </c:pt>
                <c:pt idx="38">
                  <c:v>0.27813642361350843</c:v>
                </c:pt>
                <c:pt idx="39">
                  <c:v>-1.2004801141058217</c:v>
                </c:pt>
                <c:pt idx="40">
                  <c:v>-0.93569738566532146</c:v>
                </c:pt>
                <c:pt idx="41">
                  <c:v>-0.57557701541633499</c:v>
                </c:pt>
                <c:pt idx="42">
                  <c:v>-0.55106677101944757</c:v>
                </c:pt>
                <c:pt idx="43">
                  <c:v>-0.8760437761405413</c:v>
                </c:pt>
                <c:pt idx="44">
                  <c:v>-0.43125492929113252</c:v>
                </c:pt>
                <c:pt idx="45">
                  <c:v>-2.2084278704507887</c:v>
                </c:pt>
              </c:numCache>
            </c:numRef>
          </c:val>
          <c:smooth val="0"/>
          <c:extLst>
            <c:ext xmlns:c16="http://schemas.microsoft.com/office/drawing/2014/chart" uri="{C3380CC4-5D6E-409C-BE32-E72D297353CC}">
              <c16:uniqueId val="{00000009-B2D7-4E09-AB9A-EF500BD9FED7}"/>
            </c:ext>
          </c:extLst>
        </c:ser>
        <c:ser>
          <c:idx val="5"/>
          <c:order val="5"/>
          <c:tx>
            <c:v>Tmax</c:v>
          </c:tx>
          <c:spPr>
            <a:ln w="12700" cap="rnd">
              <a:solidFill>
                <a:srgbClr val="FF0000"/>
              </a:solidFill>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LH2019'!$I$61:$I$106</c:f>
              <c:numCache>
                <c:formatCode>0.00</c:formatCode>
                <c:ptCount val="46"/>
                <c:pt idx="0">
                  <c:v>-0.43797345344202299</c:v>
                </c:pt>
                <c:pt idx="1">
                  <c:v>7.9610029891306056E-2</c:v>
                </c:pt>
                <c:pt idx="2">
                  <c:v>-0.75844374510868917</c:v>
                </c:pt>
                <c:pt idx="3">
                  <c:v>-0.31386651177535541</c:v>
                </c:pt>
                <c:pt idx="4">
                  <c:v>8.4595204891307674E-2</c:v>
                </c:pt>
                <c:pt idx="5">
                  <c:v>-4.7393951086931452E-3</c:v>
                </c:pt>
                <c:pt idx="6">
                  <c:v>0.56118901322464154</c:v>
                </c:pt>
                <c:pt idx="7">
                  <c:v>-0.29942547844202494</c:v>
                </c:pt>
                <c:pt idx="8">
                  <c:v>-0.12785700344202411</c:v>
                </c:pt>
                <c:pt idx="9">
                  <c:v>-0.44452574510868814</c:v>
                </c:pt>
                <c:pt idx="10">
                  <c:v>-0.62303191177535666</c:v>
                </c:pt>
                <c:pt idx="11">
                  <c:v>0.74259762155797659</c:v>
                </c:pt>
                <c:pt idx="12">
                  <c:v>0.25360238822463899</c:v>
                </c:pt>
                <c:pt idx="13">
                  <c:v>-1.0161201086944516E-3</c:v>
                </c:pt>
                <c:pt idx="14">
                  <c:v>-0.45641623677535392</c:v>
                </c:pt>
                <c:pt idx="15">
                  <c:v>-0.6666806117753552</c:v>
                </c:pt>
                <c:pt idx="16">
                  <c:v>0.1942257632246438</c:v>
                </c:pt>
                <c:pt idx="17">
                  <c:v>-5.2784628442022807E-2</c:v>
                </c:pt>
                <c:pt idx="18">
                  <c:v>-0.47313671177535355</c:v>
                </c:pt>
                <c:pt idx="19">
                  <c:v>-0.21736560344202616</c:v>
                </c:pt>
                <c:pt idx="20">
                  <c:v>-0.27603792010869199</c:v>
                </c:pt>
                <c:pt idx="21">
                  <c:v>-1.0860558201086903</c:v>
                </c:pt>
                <c:pt idx="22">
                  <c:v>-3.2842870108691358E-2</c:v>
                </c:pt>
                <c:pt idx="23">
                  <c:v>0.20963572155797294</c:v>
                </c:pt>
                <c:pt idx="24">
                  <c:v>-0.13924298677535418</c:v>
                </c:pt>
                <c:pt idx="25">
                  <c:v>-0.20734130344202129</c:v>
                </c:pt>
                <c:pt idx="26">
                  <c:v>0.18248448822464525</c:v>
                </c:pt>
                <c:pt idx="27">
                  <c:v>2.7952663224645846E-2</c:v>
                </c:pt>
                <c:pt idx="28">
                  <c:v>-0.10439009510869113</c:v>
                </c:pt>
                <c:pt idx="29">
                  <c:v>0.32951685489131322</c:v>
                </c:pt>
                <c:pt idx="30">
                  <c:v>-0.38442635344202003</c:v>
                </c:pt>
                <c:pt idx="31">
                  <c:v>0.43773028822464255</c:v>
                </c:pt>
                <c:pt idx="32">
                  <c:v>-0.32688230344201941</c:v>
                </c:pt>
                <c:pt idx="33">
                  <c:v>0.23208300489131162</c:v>
                </c:pt>
                <c:pt idx="34">
                  <c:v>-0.88495280344201888</c:v>
                </c:pt>
                <c:pt idx="35">
                  <c:v>0.5697845798913086</c:v>
                </c:pt>
                <c:pt idx="36">
                  <c:v>0.12410272155797841</c:v>
                </c:pt>
                <c:pt idx="37">
                  <c:v>-0.24659742844202626</c:v>
                </c:pt>
                <c:pt idx="38">
                  <c:v>0.44408125489130867</c:v>
                </c:pt>
                <c:pt idx="39">
                  <c:v>0.79883852989131299</c:v>
                </c:pt>
                <c:pt idx="40">
                  <c:v>0.74866597989130668</c:v>
                </c:pt>
                <c:pt idx="41">
                  <c:v>0.77535051322464454</c:v>
                </c:pt>
                <c:pt idx="42">
                  <c:v>0.73972784655797597</c:v>
                </c:pt>
                <c:pt idx="43">
                  <c:v>0.68259432989130886</c:v>
                </c:pt>
                <c:pt idx="44">
                  <c:v>0.61947026322464183</c:v>
                </c:pt>
                <c:pt idx="45">
                  <c:v>-0.27180602010869137</c:v>
                </c:pt>
              </c:numCache>
            </c:numRef>
          </c:val>
          <c:smooth val="0"/>
          <c:extLst>
            <c:ext xmlns:c16="http://schemas.microsoft.com/office/drawing/2014/chart" uri="{C3380CC4-5D6E-409C-BE32-E72D297353CC}">
              <c16:uniqueId val="{0000000B-B2D7-4E09-AB9A-EF500BD9FED7}"/>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LH2019'!$H$61:$H$106</c:f>
              <c:numCache>
                <c:formatCode>0.00</c:formatCode>
                <c:ptCount val="46"/>
                <c:pt idx="0">
                  <c:v>2.4030224432971039</c:v>
                </c:pt>
                <c:pt idx="1">
                  <c:v>1.0818078932971034</c:v>
                </c:pt>
                <c:pt idx="2">
                  <c:v>3.9674371182970987</c:v>
                </c:pt>
                <c:pt idx="3">
                  <c:v>1.0408647766304355</c:v>
                </c:pt>
                <c:pt idx="4">
                  <c:v>0.81526676829709999</c:v>
                </c:pt>
                <c:pt idx="5">
                  <c:v>1.4327934599637686</c:v>
                </c:pt>
                <c:pt idx="6">
                  <c:v>1.7825110932970958</c:v>
                </c:pt>
                <c:pt idx="7">
                  <c:v>2.0525856682971053</c:v>
                </c:pt>
                <c:pt idx="8">
                  <c:v>2.7064100682971031</c:v>
                </c:pt>
                <c:pt idx="9">
                  <c:v>2.8130871182971049</c:v>
                </c:pt>
                <c:pt idx="10">
                  <c:v>1.7270708766304352</c:v>
                </c:pt>
                <c:pt idx="11">
                  <c:v>-0.81772253170289844</c:v>
                </c:pt>
                <c:pt idx="12">
                  <c:v>-6.0147131702890988E-2</c:v>
                </c:pt>
                <c:pt idx="13">
                  <c:v>-0.45896958170290247</c:v>
                </c:pt>
                <c:pt idx="14">
                  <c:v>0.61848639329709698</c:v>
                </c:pt>
                <c:pt idx="15">
                  <c:v>-0.31295025670289789</c:v>
                </c:pt>
                <c:pt idx="16">
                  <c:v>4.4975401630431122E-2</c:v>
                </c:pt>
                <c:pt idx="17">
                  <c:v>1.5593113349637662</c:v>
                </c:pt>
                <c:pt idx="18">
                  <c:v>3.0745990766304416</c:v>
                </c:pt>
                <c:pt idx="19">
                  <c:v>1.4265581349637699</c:v>
                </c:pt>
                <c:pt idx="20">
                  <c:v>3.0191830099637613</c:v>
                </c:pt>
                <c:pt idx="21">
                  <c:v>3.1165279432971005</c:v>
                </c:pt>
                <c:pt idx="22">
                  <c:v>-0.38092019003623534</c:v>
                </c:pt>
                <c:pt idx="23">
                  <c:v>-0.66724748170289416</c:v>
                </c:pt>
                <c:pt idx="24">
                  <c:v>-0.23992864003623282</c:v>
                </c:pt>
                <c:pt idx="25">
                  <c:v>0.42327075163043304</c:v>
                </c:pt>
                <c:pt idx="26">
                  <c:v>-1.5781551483695608</c:v>
                </c:pt>
                <c:pt idx="27">
                  <c:v>-0.44041879836957065</c:v>
                </c:pt>
                <c:pt idx="28">
                  <c:v>-1.7680371567028956</c:v>
                </c:pt>
                <c:pt idx="29">
                  <c:v>-2.3981649317029081</c:v>
                </c:pt>
                <c:pt idx="30">
                  <c:v>-1.3567505650362293</c:v>
                </c:pt>
                <c:pt idx="31">
                  <c:v>-1.3490078067028932</c:v>
                </c:pt>
                <c:pt idx="32">
                  <c:v>0.63118905163043593</c:v>
                </c:pt>
                <c:pt idx="33">
                  <c:v>-0.79948449836955859</c:v>
                </c:pt>
                <c:pt idx="34">
                  <c:v>-0.27881976503623207</c:v>
                </c:pt>
                <c:pt idx="35">
                  <c:v>-3.2591526150362355</c:v>
                </c:pt>
                <c:pt idx="36">
                  <c:v>-2.0825182567028975</c:v>
                </c:pt>
                <c:pt idx="37">
                  <c:v>-1.8343962733695705</c:v>
                </c:pt>
                <c:pt idx="38">
                  <c:v>-2.025808565036229</c:v>
                </c:pt>
                <c:pt idx="39">
                  <c:v>-4.2720031317029026</c:v>
                </c:pt>
                <c:pt idx="40">
                  <c:v>-2.6565225900362321</c:v>
                </c:pt>
                <c:pt idx="41">
                  <c:v>0.37036930996377038</c:v>
                </c:pt>
                <c:pt idx="42">
                  <c:v>-1.4662510567028946</c:v>
                </c:pt>
                <c:pt idx="43">
                  <c:v>-2.6548773150362379</c:v>
                </c:pt>
                <c:pt idx="44">
                  <c:v>-1.0920396900362377</c:v>
                </c:pt>
                <c:pt idx="45">
                  <c:v>-1.8570337150362306</c:v>
                </c:pt>
              </c:numCache>
            </c:numRef>
          </c:val>
          <c:smooth val="0"/>
          <c:extLst>
            <c:ext xmlns:c16="http://schemas.microsoft.com/office/drawing/2014/chart" uri="{C3380CC4-5D6E-409C-BE32-E72D297353CC}">
              <c16:uniqueId val="{0000000D-B2D7-4E09-AB9A-EF500BD9FED7}"/>
            </c:ext>
          </c:extLst>
        </c:ser>
        <c:ser>
          <c:idx val="7"/>
          <c:order val="7"/>
          <c:tx>
            <c:v>V</c:v>
          </c:tx>
          <c:spPr>
            <a:ln w="12700" cap="rnd">
              <a:solidFill>
                <a:srgbClr val="7030A0"/>
              </a:solidFill>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LH2019'!$J$61:$J$106</c:f>
              <c:numCache>
                <c:formatCode>0.00</c:formatCode>
                <c:ptCount val="46"/>
                <c:pt idx="0">
                  <c:v>-2.1195723768115933</c:v>
                </c:pt>
                <c:pt idx="1">
                  <c:v>-0.81373282681159154</c:v>
                </c:pt>
                <c:pt idx="2">
                  <c:v>-0.79996011847825699</c:v>
                </c:pt>
                <c:pt idx="3">
                  <c:v>-2.2749555601449245</c:v>
                </c:pt>
                <c:pt idx="4">
                  <c:v>-0.9046671918115905</c:v>
                </c:pt>
                <c:pt idx="5">
                  <c:v>0.77554675485507829</c:v>
                </c:pt>
                <c:pt idx="6">
                  <c:v>0.16887922318840864</c:v>
                </c:pt>
                <c:pt idx="7">
                  <c:v>0.47187732318840858</c:v>
                </c:pt>
                <c:pt idx="8">
                  <c:v>-3.1986751811594161E-2</c:v>
                </c:pt>
                <c:pt idx="9">
                  <c:v>1.8603065481884045</c:v>
                </c:pt>
                <c:pt idx="10">
                  <c:v>0.53717855652174507</c:v>
                </c:pt>
                <c:pt idx="11">
                  <c:v>-0.34983333514492543</c:v>
                </c:pt>
                <c:pt idx="12">
                  <c:v>1.0470315481884072</c:v>
                </c:pt>
                <c:pt idx="13">
                  <c:v>-0.39083415181159253</c:v>
                </c:pt>
                <c:pt idx="14">
                  <c:v>2.0653798188405403E-2</c:v>
                </c:pt>
                <c:pt idx="15">
                  <c:v>0.15866337318841062</c:v>
                </c:pt>
                <c:pt idx="16">
                  <c:v>-0.10805945181158805</c:v>
                </c:pt>
                <c:pt idx="17">
                  <c:v>-0.61680622681159036</c:v>
                </c:pt>
                <c:pt idx="18">
                  <c:v>-1.1223859934782574</c:v>
                </c:pt>
                <c:pt idx="19">
                  <c:v>2.544229818840904E-2</c:v>
                </c:pt>
                <c:pt idx="20">
                  <c:v>-0.92836893514492402</c:v>
                </c:pt>
                <c:pt idx="21">
                  <c:v>-0.34193705181159118</c:v>
                </c:pt>
                <c:pt idx="22">
                  <c:v>-1.2443785144924391E-2</c:v>
                </c:pt>
                <c:pt idx="23">
                  <c:v>1.3143786481884057</c:v>
                </c:pt>
                <c:pt idx="24">
                  <c:v>0.97656482318840787</c:v>
                </c:pt>
                <c:pt idx="25">
                  <c:v>1.2542862565217376</c:v>
                </c:pt>
                <c:pt idx="26">
                  <c:v>0.11801246485507733</c:v>
                </c:pt>
                <c:pt idx="27">
                  <c:v>0.5748644315217426</c:v>
                </c:pt>
                <c:pt idx="28">
                  <c:v>0.33675228985507744</c:v>
                </c:pt>
                <c:pt idx="29">
                  <c:v>0.31350669818841226</c:v>
                </c:pt>
                <c:pt idx="30">
                  <c:v>-6.4695868478256813E-2</c:v>
                </c:pt>
                <c:pt idx="31">
                  <c:v>0.56376648152173914</c:v>
                </c:pt>
                <c:pt idx="32">
                  <c:v>0.37061038152174319</c:v>
                </c:pt>
                <c:pt idx="33">
                  <c:v>0.63008933985507554</c:v>
                </c:pt>
                <c:pt idx="34">
                  <c:v>6.4597639855076494E-2</c:v>
                </c:pt>
                <c:pt idx="35">
                  <c:v>0.71852167318840543</c:v>
                </c:pt>
                <c:pt idx="36">
                  <c:v>0.9844952565217362</c:v>
                </c:pt>
                <c:pt idx="37">
                  <c:v>-0.11901521847826046</c:v>
                </c:pt>
                <c:pt idx="38">
                  <c:v>8.2212223188403044E-2</c:v>
                </c:pt>
                <c:pt idx="39">
                  <c:v>-0.12978948514492572</c:v>
                </c:pt>
                <c:pt idx="40">
                  <c:v>-0.35940336014492402</c:v>
                </c:pt>
                <c:pt idx="41">
                  <c:v>-1.0933364934782546</c:v>
                </c:pt>
                <c:pt idx="42">
                  <c:v>0.10814254818840752</c:v>
                </c:pt>
                <c:pt idx="43">
                  <c:v>-0.18171491014492602</c:v>
                </c:pt>
                <c:pt idx="44">
                  <c:v>-0.38680946014492434</c:v>
                </c:pt>
                <c:pt idx="45">
                  <c:v>-0.32607202681159109</c:v>
                </c:pt>
              </c:numCache>
            </c:numRef>
          </c:val>
          <c:smooth val="0"/>
          <c:extLst>
            <c:ext xmlns:c16="http://schemas.microsoft.com/office/drawing/2014/chart" uri="{C3380CC4-5D6E-409C-BE32-E72D297353CC}">
              <c16:uniqueId val="{0000000F-B2D7-4E09-AB9A-EF500BD9FED7}"/>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751628040836471E-2"/>
          <c:y val="4.5654982324626205E-2"/>
          <c:w val="0.8511000563041855"/>
          <c:h val="0.77505264048874689"/>
        </c:manualLayout>
      </c:layout>
      <c:lineChart>
        <c:grouping val="standard"/>
        <c:varyColors val="0"/>
        <c:ser>
          <c:idx val="0"/>
          <c:order val="0"/>
          <c:tx>
            <c:v>Days Sev+</c:v>
          </c:tx>
          <c:spPr>
            <a:ln w="25400" cap="rnd">
              <a:solidFill>
                <a:srgbClr val="C00000"/>
              </a:solidFill>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LH2019'!$P$61:$P$106</c:f>
              <c:numCache>
                <c:formatCode>0.00</c:formatCode>
                <c:ptCount val="46"/>
                <c:pt idx="0">
                  <c:v>-0.32724101670328015</c:v>
                </c:pt>
                <c:pt idx="1">
                  <c:v>0.98637609189365771</c:v>
                </c:pt>
                <c:pt idx="2">
                  <c:v>-2.4807043505397917</c:v>
                </c:pt>
                <c:pt idx="3">
                  <c:v>-1.658806745680304</c:v>
                </c:pt>
                <c:pt idx="4">
                  <c:v>-1.0954199927115624</c:v>
                </c:pt>
                <c:pt idx="5">
                  <c:v>-0.24181495749369086</c:v>
                </c:pt>
                <c:pt idx="6">
                  <c:v>-0.16329642621805798</c:v>
                </c:pt>
                <c:pt idx="7">
                  <c:v>-0.8638287609143811</c:v>
                </c:pt>
                <c:pt idx="8">
                  <c:v>-0.10189927911808969</c:v>
                </c:pt>
                <c:pt idx="9">
                  <c:v>-0.10033691380701178</c:v>
                </c:pt>
                <c:pt idx="10">
                  <c:v>-1.0678206506150023</c:v>
                </c:pt>
                <c:pt idx="11">
                  <c:v>1.0509590183583497</c:v>
                </c:pt>
                <c:pt idx="12">
                  <c:v>-1.1878470709654574</c:v>
                </c:pt>
                <c:pt idx="13">
                  <c:v>-0.15708269879487749</c:v>
                </c:pt>
                <c:pt idx="14">
                  <c:v>-0.63185104556344218</c:v>
                </c:pt>
                <c:pt idx="15">
                  <c:v>0.35221912185850374</c:v>
                </c:pt>
                <c:pt idx="16">
                  <c:v>-0.55418179663180378</c:v>
                </c:pt>
                <c:pt idx="17">
                  <c:v>-0.51927117386111776</c:v>
                </c:pt>
                <c:pt idx="18">
                  <c:v>-1.1515425236482464</c:v>
                </c:pt>
                <c:pt idx="19">
                  <c:v>-0.42817579631195418</c:v>
                </c:pt>
                <c:pt idx="20">
                  <c:v>-0.32659192856295188</c:v>
                </c:pt>
                <c:pt idx="21">
                  <c:v>-0.81421770623961109</c:v>
                </c:pt>
                <c:pt idx="22">
                  <c:v>-0.19444272649024577</c:v>
                </c:pt>
                <c:pt idx="23">
                  <c:v>1.5040222744438492</c:v>
                </c:pt>
                <c:pt idx="24">
                  <c:v>-0.52502342348641517</c:v>
                </c:pt>
                <c:pt idx="25">
                  <c:v>-0.90453395593178376</c:v>
                </c:pt>
                <c:pt idx="26">
                  <c:v>-0.10771082536148799</c:v>
                </c:pt>
                <c:pt idx="27">
                  <c:v>-1.1111906846965194</c:v>
                </c:pt>
                <c:pt idx="28">
                  <c:v>-1.1990580324289262</c:v>
                </c:pt>
                <c:pt idx="29">
                  <c:v>1.1057878703396251E-2</c:v>
                </c:pt>
                <c:pt idx="30">
                  <c:v>-0.48991905117585288</c:v>
                </c:pt>
                <c:pt idx="31">
                  <c:v>1.1718821642646156</c:v>
                </c:pt>
                <c:pt idx="32">
                  <c:v>-1.8214568135222476E-2</c:v>
                </c:pt>
                <c:pt idx="33">
                  <c:v>-6.3998384423867141E-2</c:v>
                </c:pt>
                <c:pt idx="34">
                  <c:v>-3.8184698380423016E-2</c:v>
                </c:pt>
                <c:pt idx="35">
                  <c:v>1.2654850688819641</c:v>
                </c:pt>
                <c:pt idx="36">
                  <c:v>-0.54109159467537771</c:v>
                </c:pt>
                <c:pt idx="37">
                  <c:v>-0.32601270082121359</c:v>
                </c:pt>
                <c:pt idx="38">
                  <c:v>0.8616069906456737</c:v>
                </c:pt>
                <c:pt idx="39">
                  <c:v>2.4168418617725377E-3</c:v>
                </c:pt>
                <c:pt idx="40">
                  <c:v>-0.57255349656480414</c:v>
                </c:pt>
                <c:pt idx="41">
                  <c:v>0.86808498221775843</c:v>
                </c:pt>
                <c:pt idx="42">
                  <c:v>0.67195886794426063</c:v>
                </c:pt>
                <c:pt idx="43">
                  <c:v>0.68545806150383259</c:v>
                </c:pt>
                <c:pt idx="44">
                  <c:v>0.50481338537721876</c:v>
                </c:pt>
                <c:pt idx="45">
                  <c:v>2.8498117962373757E-2</c:v>
                </c:pt>
              </c:numCache>
            </c:numRef>
          </c:val>
          <c:smooth val="0"/>
          <c:extLst>
            <c:ext xmlns:c16="http://schemas.microsoft.com/office/drawing/2014/chart" uri="{C3380CC4-5D6E-409C-BE32-E72D297353CC}">
              <c16:uniqueId val="{00000001-2E86-4D59-AD93-7B9EB73A52FB}"/>
            </c:ext>
          </c:extLst>
        </c:ser>
        <c:ser>
          <c:idx val="1"/>
          <c:order val="1"/>
          <c:tx>
            <c:v>DF</c:v>
          </c:tx>
          <c:spPr>
            <a:ln w="19050" cap="rnd">
              <a:solidFill>
                <a:schemeClr val="accent3"/>
              </a:solidFill>
              <a:prstDash val="sysDot"/>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LH2019'!$D$61:$D$106</c:f>
              <c:numCache>
                <c:formatCode>0.00</c:formatCode>
                <c:ptCount val="46"/>
                <c:pt idx="0">
                  <c:v>-0.3720521780978272</c:v>
                </c:pt>
                <c:pt idx="1">
                  <c:v>0.37752676523550655</c:v>
                </c:pt>
                <c:pt idx="2">
                  <c:v>-0.61782031393116021</c:v>
                </c:pt>
                <c:pt idx="3">
                  <c:v>-9.5867303931160386E-2</c:v>
                </c:pt>
                <c:pt idx="4">
                  <c:v>-0.5883588480978279</c:v>
                </c:pt>
                <c:pt idx="5">
                  <c:v>5.4522094021729473E-3</c:v>
                </c:pt>
                <c:pt idx="6">
                  <c:v>3.7857671068839416E-2</c:v>
                </c:pt>
                <c:pt idx="7">
                  <c:v>6.8760224402173442E-2</c:v>
                </c:pt>
                <c:pt idx="8">
                  <c:v>-6.3085597826528783E-5</c:v>
                </c:pt>
                <c:pt idx="9">
                  <c:v>3.6826697735506286E-2</c:v>
                </c:pt>
                <c:pt idx="10">
                  <c:v>0.11773816023550587</c:v>
                </c:pt>
                <c:pt idx="11">
                  <c:v>0.76496976940217287</c:v>
                </c:pt>
                <c:pt idx="12">
                  <c:v>0.53248918773550713</c:v>
                </c:pt>
                <c:pt idx="13">
                  <c:v>-8.5218408097826881E-2</c:v>
                </c:pt>
                <c:pt idx="14">
                  <c:v>-0.16982768643116053</c:v>
                </c:pt>
                <c:pt idx="15">
                  <c:v>3.1617594021726703E-3</c:v>
                </c:pt>
                <c:pt idx="16">
                  <c:v>-3.7463390597826773E-2</c:v>
                </c:pt>
                <c:pt idx="17">
                  <c:v>-0.46016233643115978</c:v>
                </c:pt>
                <c:pt idx="18">
                  <c:v>-0.40878562309782662</c:v>
                </c:pt>
                <c:pt idx="19">
                  <c:v>0.29941592856883936</c:v>
                </c:pt>
                <c:pt idx="20">
                  <c:v>-0.32938752309782782</c:v>
                </c:pt>
                <c:pt idx="21">
                  <c:v>-0.62395069893115984</c:v>
                </c:pt>
                <c:pt idx="22">
                  <c:v>0.54910478606883917</c:v>
                </c:pt>
                <c:pt idx="23">
                  <c:v>0.42198952023550707</c:v>
                </c:pt>
                <c:pt idx="24">
                  <c:v>-5.0281888097827299E-2</c:v>
                </c:pt>
                <c:pt idx="25">
                  <c:v>-0.36717401643115988</c:v>
                </c:pt>
                <c:pt idx="26">
                  <c:v>0.43313072773550676</c:v>
                </c:pt>
                <c:pt idx="27">
                  <c:v>-5.9597352264493253E-2</c:v>
                </c:pt>
                <c:pt idx="28">
                  <c:v>-0.85153955559782712</c:v>
                </c:pt>
                <c:pt idx="29">
                  <c:v>0.82118204690217311</c:v>
                </c:pt>
                <c:pt idx="30">
                  <c:v>4.1585543568840144E-2</c:v>
                </c:pt>
                <c:pt idx="31">
                  <c:v>9.3026430235505941E-2</c:v>
                </c:pt>
                <c:pt idx="32">
                  <c:v>-0.22387719309782739</c:v>
                </c:pt>
                <c:pt idx="33">
                  <c:v>0.15129926273550698</c:v>
                </c:pt>
                <c:pt idx="34">
                  <c:v>-0.39144850143116017</c:v>
                </c:pt>
                <c:pt idx="35">
                  <c:v>0.48897298940217304</c:v>
                </c:pt>
                <c:pt idx="36">
                  <c:v>-0.12553486726449403</c:v>
                </c:pt>
                <c:pt idx="37">
                  <c:v>-0.37517623726449401</c:v>
                </c:pt>
                <c:pt idx="38">
                  <c:v>0.32035161106884047</c:v>
                </c:pt>
                <c:pt idx="39">
                  <c:v>0.28460501273550598</c:v>
                </c:pt>
                <c:pt idx="40">
                  <c:v>-0.1974442547644939</c:v>
                </c:pt>
                <c:pt idx="41">
                  <c:v>-5.3221652264493713E-2</c:v>
                </c:pt>
                <c:pt idx="42">
                  <c:v>0.47611376606884015</c:v>
                </c:pt>
                <c:pt idx="43">
                  <c:v>0.21290376356884</c:v>
                </c:pt>
                <c:pt idx="44">
                  <c:v>-4.6332860597827263E-2</c:v>
                </c:pt>
                <c:pt idx="45">
                  <c:v>-7.8780580978268233E-3</c:v>
                </c:pt>
              </c:numCache>
            </c:numRef>
          </c:val>
          <c:smooth val="0"/>
          <c:extLst>
            <c:ext xmlns:c16="http://schemas.microsoft.com/office/drawing/2014/chart" uri="{C3380CC4-5D6E-409C-BE32-E72D297353CC}">
              <c16:uniqueId val="{00000003-2E86-4D59-AD93-7B9EB73A52FB}"/>
            </c:ext>
          </c:extLst>
        </c:ser>
        <c:ser>
          <c:idx val="2"/>
          <c:order val="2"/>
          <c:tx>
            <c:v>KBDI</c:v>
          </c:tx>
          <c:spPr>
            <a:ln w="12700" cap="rnd">
              <a:solidFill>
                <a:schemeClr val="accent3"/>
              </a:solidFill>
              <a:prstDash val="sysDash"/>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LH2019'!$E$61:$E$106</c:f>
              <c:numCache>
                <c:formatCode>0.00</c:formatCode>
                <c:ptCount val="46"/>
                <c:pt idx="0">
                  <c:v>-0.68965488585037316</c:v>
                </c:pt>
                <c:pt idx="1">
                  <c:v>1.645340919836956</c:v>
                </c:pt>
                <c:pt idx="2">
                  <c:v>-1.1058392627319427</c:v>
                </c:pt>
                <c:pt idx="3">
                  <c:v>-0.3993529246503793</c:v>
                </c:pt>
                <c:pt idx="4">
                  <c:v>-1.6573854080420907</c:v>
                </c:pt>
                <c:pt idx="5">
                  <c:v>0.15768075512877072</c:v>
                </c:pt>
                <c:pt idx="6">
                  <c:v>0.29571031189290653</c:v>
                </c:pt>
                <c:pt idx="7">
                  <c:v>0.40423814344670916</c:v>
                </c:pt>
                <c:pt idx="8">
                  <c:v>0.17109821326444852</c:v>
                </c:pt>
                <c:pt idx="9">
                  <c:v>-7.6481575581224481E-2</c:v>
                </c:pt>
                <c:pt idx="10">
                  <c:v>-0.23709438265998029</c:v>
                </c:pt>
                <c:pt idx="11">
                  <c:v>1.8237753799621457</c:v>
                </c:pt>
                <c:pt idx="12">
                  <c:v>1.8236913868908506</c:v>
                </c:pt>
                <c:pt idx="13">
                  <c:v>-0.3813565166774433</c:v>
                </c:pt>
                <c:pt idx="14">
                  <c:v>-0.766411708617453</c:v>
                </c:pt>
                <c:pt idx="15">
                  <c:v>-0.25352417264974225</c:v>
                </c:pt>
                <c:pt idx="16">
                  <c:v>-0.18833696261165078</c:v>
                </c:pt>
                <c:pt idx="17">
                  <c:v>-0.98773075645672581</c:v>
                </c:pt>
                <c:pt idx="18">
                  <c:v>-1.1317301104859039</c:v>
                </c:pt>
                <c:pt idx="19">
                  <c:v>0.66266567967522594</c:v>
                </c:pt>
                <c:pt idx="20">
                  <c:v>-1.055967004188731</c:v>
                </c:pt>
                <c:pt idx="21">
                  <c:v>-1.6086258175139692</c:v>
                </c:pt>
                <c:pt idx="22">
                  <c:v>1.263705555657878</c:v>
                </c:pt>
                <c:pt idx="23">
                  <c:v>1.142535677310403</c:v>
                </c:pt>
                <c:pt idx="24">
                  <c:v>-0.5335974575442427</c:v>
                </c:pt>
                <c:pt idx="25">
                  <c:v>-0.21296535641599831</c:v>
                </c:pt>
                <c:pt idx="26">
                  <c:v>1.1918879933554563</c:v>
                </c:pt>
                <c:pt idx="27">
                  <c:v>5.4959642402997264E-2</c:v>
                </c:pt>
                <c:pt idx="28">
                  <c:v>-2.1189545087041113</c:v>
                </c:pt>
                <c:pt idx="29">
                  <c:v>2.1698786113203425</c:v>
                </c:pt>
                <c:pt idx="30">
                  <c:v>-0.33951523726461075</c:v>
                </c:pt>
                <c:pt idx="31">
                  <c:v>0.47732859667997274</c:v>
                </c:pt>
                <c:pt idx="32">
                  <c:v>-0.16365592247963887</c:v>
                </c:pt>
                <c:pt idx="33">
                  <c:v>0.25218999626883282</c:v>
                </c:pt>
                <c:pt idx="34">
                  <c:v>-1.3172738398465977</c:v>
                </c:pt>
                <c:pt idx="35">
                  <c:v>0.98043070342365246</c:v>
                </c:pt>
                <c:pt idx="36">
                  <c:v>-0.53956170166700435</c:v>
                </c:pt>
                <c:pt idx="37">
                  <c:v>-1.0107108627441299</c:v>
                </c:pt>
                <c:pt idx="38">
                  <c:v>1.3215194005215234</c:v>
                </c:pt>
                <c:pt idx="39">
                  <c:v>0.61384320758041955</c:v>
                </c:pt>
                <c:pt idx="40">
                  <c:v>-0.62375067329207767</c:v>
                </c:pt>
                <c:pt idx="41">
                  <c:v>-0.11074640425165359</c:v>
                </c:pt>
                <c:pt idx="42">
                  <c:v>1.5473786247816601</c:v>
                </c:pt>
                <c:pt idx="43">
                  <c:v>0.1324725058879162</c:v>
                </c:pt>
                <c:pt idx="44">
                  <c:v>-0.23675380517010641</c:v>
                </c:pt>
                <c:pt idx="45">
                  <c:v>-0.38535404719129823</c:v>
                </c:pt>
              </c:numCache>
            </c:numRef>
          </c:val>
          <c:smooth val="0"/>
          <c:extLst>
            <c:ext xmlns:c16="http://schemas.microsoft.com/office/drawing/2014/chart" uri="{C3380CC4-5D6E-409C-BE32-E72D297353CC}">
              <c16:uniqueId val="{00000005-2E86-4D59-AD93-7B9EB73A52FB}"/>
            </c:ext>
          </c:extLst>
        </c:ser>
        <c:ser>
          <c:idx val="3"/>
          <c:order val="3"/>
          <c:tx>
            <c:v>P</c:v>
          </c:tx>
          <c:spPr>
            <a:ln w="12700" cap="rnd">
              <a:solidFill>
                <a:schemeClr val="accent1"/>
              </a:solidFill>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LH2019'!$F$61:$F$106</c:f>
              <c:numCache>
                <c:formatCode>0.00</c:formatCode>
                <c:ptCount val="46"/>
                <c:pt idx="0">
                  <c:v>0.3918385796903377</c:v>
                </c:pt>
                <c:pt idx="1">
                  <c:v>-0.29352161405980848</c:v>
                </c:pt>
                <c:pt idx="2">
                  <c:v>2.0326268525789284</c:v>
                </c:pt>
                <c:pt idx="3">
                  <c:v>-0.24586904085535224</c:v>
                </c:pt>
                <c:pt idx="4">
                  <c:v>0.94580520499224607</c:v>
                </c:pt>
                <c:pt idx="5">
                  <c:v>-0.2426788991230614</c:v>
                </c:pt>
                <c:pt idx="6">
                  <c:v>3.0734085460938882E-2</c:v>
                </c:pt>
                <c:pt idx="7">
                  <c:v>0.56234764620742228</c:v>
                </c:pt>
                <c:pt idx="8">
                  <c:v>-0.45319221683491523</c:v>
                </c:pt>
                <c:pt idx="9">
                  <c:v>0.17537696748894721</c:v>
                </c:pt>
                <c:pt idx="10">
                  <c:v>-0.4375608827128798</c:v>
                </c:pt>
                <c:pt idx="11">
                  <c:v>-1.7870214665987649</c:v>
                </c:pt>
                <c:pt idx="12">
                  <c:v>-0.25988323168186084</c:v>
                </c:pt>
                <c:pt idx="13">
                  <c:v>4.8867712342491432E-2</c:v>
                </c:pt>
                <c:pt idx="14">
                  <c:v>0.47469442547013829</c:v>
                </c:pt>
                <c:pt idx="15">
                  <c:v>-2.8557865351630272E-2</c:v>
                </c:pt>
                <c:pt idx="16">
                  <c:v>0.54037026340923378</c:v>
                </c:pt>
                <c:pt idx="17">
                  <c:v>1.5248970117968379</c:v>
                </c:pt>
                <c:pt idx="18">
                  <c:v>1.0483883971465129</c:v>
                </c:pt>
                <c:pt idx="19">
                  <c:v>-1.1741755097764066</c:v>
                </c:pt>
                <c:pt idx="20">
                  <c:v>1.6348501430759355</c:v>
                </c:pt>
                <c:pt idx="21">
                  <c:v>2.1173867832362188</c:v>
                </c:pt>
                <c:pt idx="22">
                  <c:v>-1.9599918342207976</c:v>
                </c:pt>
                <c:pt idx="23">
                  <c:v>-0.93217069128729724</c:v>
                </c:pt>
                <c:pt idx="24">
                  <c:v>-0.27860785912155267</c:v>
                </c:pt>
                <c:pt idx="25">
                  <c:v>1.5167139964468248</c:v>
                </c:pt>
                <c:pt idx="26">
                  <c:v>-1.0405472204676878</c:v>
                </c:pt>
                <c:pt idx="27">
                  <c:v>0.95445354319025011</c:v>
                </c:pt>
                <c:pt idx="28">
                  <c:v>1.6605559646086887</c:v>
                </c:pt>
                <c:pt idx="29">
                  <c:v>-1.8782517722691376</c:v>
                </c:pt>
                <c:pt idx="30">
                  <c:v>-0.29984153618689879</c:v>
                </c:pt>
                <c:pt idx="31">
                  <c:v>-0.31207326572638427</c:v>
                </c:pt>
                <c:pt idx="32">
                  <c:v>0.82663255509767375</c:v>
                </c:pt>
                <c:pt idx="33">
                  <c:v>-4.3684236344339253E-2</c:v>
                </c:pt>
                <c:pt idx="34">
                  <c:v>0.22179303419027255</c:v>
                </c:pt>
                <c:pt idx="35">
                  <c:v>-1.3036649933471542</c:v>
                </c:pt>
                <c:pt idx="36">
                  <c:v>0.25596025395790117</c:v>
                </c:pt>
                <c:pt idx="37">
                  <c:v>0.40048962063480059</c:v>
                </c:pt>
                <c:pt idx="38">
                  <c:v>-0.8460891176135501</c:v>
                </c:pt>
                <c:pt idx="39">
                  <c:v>-1.4188749664810703</c:v>
                </c:pt>
                <c:pt idx="40">
                  <c:v>0.34049675757491865</c:v>
                </c:pt>
                <c:pt idx="41">
                  <c:v>0.22571111563442475</c:v>
                </c:pt>
                <c:pt idx="42">
                  <c:v>-0.69686327851348306</c:v>
                </c:pt>
                <c:pt idx="43">
                  <c:v>-0.87095528591430771</c:v>
                </c:pt>
                <c:pt idx="44">
                  <c:v>-0.29931720337464357</c:v>
                </c:pt>
                <c:pt idx="45">
                  <c:v>-0.82759692636897997</c:v>
                </c:pt>
              </c:numCache>
            </c:numRef>
          </c:val>
          <c:smooth val="0"/>
          <c:extLst>
            <c:ext xmlns:c16="http://schemas.microsoft.com/office/drawing/2014/chart" uri="{C3380CC4-5D6E-409C-BE32-E72D297353CC}">
              <c16:uniqueId val="{00000007-2E86-4D59-AD93-7B9EB73A52FB}"/>
            </c:ext>
          </c:extLst>
        </c:ser>
        <c:ser>
          <c:idx val="4"/>
          <c:order val="4"/>
          <c:tx>
            <c:v>PDays</c:v>
          </c:tx>
          <c:spPr>
            <a:ln w="12700" cap="rnd">
              <a:solidFill>
                <a:schemeClr val="accent5"/>
              </a:solidFill>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LH2019'!$G$61:$G$106</c:f>
              <c:numCache>
                <c:formatCode>0.00</c:formatCode>
                <c:ptCount val="46"/>
                <c:pt idx="0">
                  <c:v>1.731269516055485</c:v>
                </c:pt>
                <c:pt idx="1">
                  <c:v>1.0225269637378236</c:v>
                </c:pt>
                <c:pt idx="2">
                  <c:v>1.4072296673378022</c:v>
                </c:pt>
                <c:pt idx="3">
                  <c:v>0.42177366467468513</c:v>
                </c:pt>
                <c:pt idx="4">
                  <c:v>-0.1545414789456738</c:v>
                </c:pt>
                <c:pt idx="5">
                  <c:v>-0.28725724345941672</c:v>
                </c:pt>
                <c:pt idx="6">
                  <c:v>-0.2510685884969498</c:v>
                </c:pt>
                <c:pt idx="7">
                  <c:v>7.3223571560111916E-2</c:v>
                </c:pt>
                <c:pt idx="8">
                  <c:v>0.46982095258799661</c:v>
                </c:pt>
                <c:pt idx="9">
                  <c:v>1.1905302712876658</c:v>
                </c:pt>
                <c:pt idx="10">
                  <c:v>0.794689824277927</c:v>
                </c:pt>
                <c:pt idx="11">
                  <c:v>-1.3203280003111921</c:v>
                </c:pt>
                <c:pt idx="12">
                  <c:v>1.0464244520247867</c:v>
                </c:pt>
                <c:pt idx="13">
                  <c:v>-8.2885058561830344E-2</c:v>
                </c:pt>
                <c:pt idx="14">
                  <c:v>0.5299431403144792</c:v>
                </c:pt>
                <c:pt idx="15">
                  <c:v>0.14570901491620292</c:v>
                </c:pt>
                <c:pt idx="16">
                  <c:v>-0.92401897509974495</c:v>
                </c:pt>
                <c:pt idx="17">
                  <c:v>1.1425911168055176</c:v>
                </c:pt>
                <c:pt idx="18">
                  <c:v>1.4310550666706607</c:v>
                </c:pt>
                <c:pt idx="19">
                  <c:v>-8.2993191992996679E-2</c:v>
                </c:pt>
                <c:pt idx="20">
                  <c:v>1.0465686299330055</c:v>
                </c:pt>
                <c:pt idx="21">
                  <c:v>1.719627149966964</c:v>
                </c:pt>
                <c:pt idx="22">
                  <c:v>-1.6687339155175482</c:v>
                </c:pt>
                <c:pt idx="23">
                  <c:v>-1.2964665565012814</c:v>
                </c:pt>
                <c:pt idx="24">
                  <c:v>9.7229193278241463E-2</c:v>
                </c:pt>
                <c:pt idx="25">
                  <c:v>0.81883962390427212</c:v>
                </c:pt>
                <c:pt idx="26">
                  <c:v>-1.6210831168518314</c:v>
                </c:pt>
                <c:pt idx="27">
                  <c:v>1.0467128078412211</c:v>
                </c:pt>
                <c:pt idx="28">
                  <c:v>-0.53956858283914211</c:v>
                </c:pt>
                <c:pt idx="29">
                  <c:v>-1.0917699713102145</c:v>
                </c:pt>
                <c:pt idx="30">
                  <c:v>-0.26307139935601304</c:v>
                </c:pt>
                <c:pt idx="31">
                  <c:v>-0.65988504724622121</c:v>
                </c:pt>
                <c:pt idx="32">
                  <c:v>0.83030176760752217</c:v>
                </c:pt>
                <c:pt idx="33">
                  <c:v>-0.79144738849422369</c:v>
                </c:pt>
                <c:pt idx="34">
                  <c:v>1.2992764585603316</c:v>
                </c:pt>
                <c:pt idx="35">
                  <c:v>-1.3928134436672832</c:v>
                </c:pt>
                <c:pt idx="36">
                  <c:v>0.5059014741192972</c:v>
                </c:pt>
                <c:pt idx="37">
                  <c:v>0.15709906966534512</c:v>
                </c:pt>
                <c:pt idx="38">
                  <c:v>0.27813642361350843</c:v>
                </c:pt>
                <c:pt idx="39">
                  <c:v>-1.2004801141058217</c:v>
                </c:pt>
                <c:pt idx="40">
                  <c:v>-0.93569738566532146</c:v>
                </c:pt>
                <c:pt idx="41">
                  <c:v>-0.57557701541633499</c:v>
                </c:pt>
                <c:pt idx="42">
                  <c:v>-0.55106677101944757</c:v>
                </c:pt>
                <c:pt idx="43">
                  <c:v>-0.8760437761405413</c:v>
                </c:pt>
                <c:pt idx="44">
                  <c:v>-0.43125492929113252</c:v>
                </c:pt>
                <c:pt idx="45">
                  <c:v>-2.2084278704507887</c:v>
                </c:pt>
              </c:numCache>
            </c:numRef>
          </c:val>
          <c:smooth val="0"/>
          <c:extLst>
            <c:ext xmlns:c16="http://schemas.microsoft.com/office/drawing/2014/chart" uri="{C3380CC4-5D6E-409C-BE32-E72D297353CC}">
              <c16:uniqueId val="{00000009-2E86-4D59-AD93-7B9EB73A52FB}"/>
            </c:ext>
          </c:extLst>
        </c:ser>
        <c:ser>
          <c:idx val="5"/>
          <c:order val="5"/>
          <c:tx>
            <c:v>Tmax</c:v>
          </c:tx>
          <c:spPr>
            <a:ln w="12700" cap="rnd">
              <a:solidFill>
                <a:srgbClr val="FF0000"/>
              </a:solidFill>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LH2019'!$I$61:$I$106</c:f>
              <c:numCache>
                <c:formatCode>0.00</c:formatCode>
                <c:ptCount val="46"/>
                <c:pt idx="0">
                  <c:v>-0.43797345344202299</c:v>
                </c:pt>
                <c:pt idx="1">
                  <c:v>7.9610029891306056E-2</c:v>
                </c:pt>
                <c:pt idx="2">
                  <c:v>-0.75844374510868917</c:v>
                </c:pt>
                <c:pt idx="3">
                  <c:v>-0.31386651177535541</c:v>
                </c:pt>
                <c:pt idx="4">
                  <c:v>8.4595204891307674E-2</c:v>
                </c:pt>
                <c:pt idx="5">
                  <c:v>-4.7393951086931452E-3</c:v>
                </c:pt>
                <c:pt idx="6">
                  <c:v>0.56118901322464154</c:v>
                </c:pt>
                <c:pt idx="7">
                  <c:v>-0.29942547844202494</c:v>
                </c:pt>
                <c:pt idx="8">
                  <c:v>-0.12785700344202411</c:v>
                </c:pt>
                <c:pt idx="9">
                  <c:v>-0.44452574510868814</c:v>
                </c:pt>
                <c:pt idx="10">
                  <c:v>-0.62303191177535666</c:v>
                </c:pt>
                <c:pt idx="11">
                  <c:v>0.74259762155797659</c:v>
                </c:pt>
                <c:pt idx="12">
                  <c:v>0.25360238822463899</c:v>
                </c:pt>
                <c:pt idx="13">
                  <c:v>-1.0161201086944516E-3</c:v>
                </c:pt>
                <c:pt idx="14">
                  <c:v>-0.45641623677535392</c:v>
                </c:pt>
                <c:pt idx="15">
                  <c:v>-0.6666806117753552</c:v>
                </c:pt>
                <c:pt idx="16">
                  <c:v>0.1942257632246438</c:v>
                </c:pt>
                <c:pt idx="17">
                  <c:v>-5.2784628442022807E-2</c:v>
                </c:pt>
                <c:pt idx="18">
                  <c:v>-0.47313671177535355</c:v>
                </c:pt>
                <c:pt idx="19">
                  <c:v>-0.21736560344202616</c:v>
                </c:pt>
                <c:pt idx="20">
                  <c:v>-0.27603792010869199</c:v>
                </c:pt>
                <c:pt idx="21">
                  <c:v>-1.0860558201086903</c:v>
                </c:pt>
                <c:pt idx="22">
                  <c:v>-3.2842870108691358E-2</c:v>
                </c:pt>
                <c:pt idx="23">
                  <c:v>0.20963572155797294</c:v>
                </c:pt>
                <c:pt idx="24">
                  <c:v>-0.13924298677535418</c:v>
                </c:pt>
                <c:pt idx="25">
                  <c:v>-0.20734130344202129</c:v>
                </c:pt>
                <c:pt idx="26">
                  <c:v>0.18248448822464525</c:v>
                </c:pt>
                <c:pt idx="27">
                  <c:v>2.7952663224645846E-2</c:v>
                </c:pt>
                <c:pt idx="28">
                  <c:v>-0.10439009510869113</c:v>
                </c:pt>
                <c:pt idx="29">
                  <c:v>0.32951685489131322</c:v>
                </c:pt>
                <c:pt idx="30">
                  <c:v>-0.38442635344202003</c:v>
                </c:pt>
                <c:pt idx="31">
                  <c:v>0.43773028822464255</c:v>
                </c:pt>
                <c:pt idx="32">
                  <c:v>-0.32688230344201941</c:v>
                </c:pt>
                <c:pt idx="33">
                  <c:v>0.23208300489131162</c:v>
                </c:pt>
                <c:pt idx="34">
                  <c:v>-0.88495280344201888</c:v>
                </c:pt>
                <c:pt idx="35">
                  <c:v>0.5697845798913086</c:v>
                </c:pt>
                <c:pt idx="36">
                  <c:v>0.12410272155797841</c:v>
                </c:pt>
                <c:pt idx="37">
                  <c:v>-0.24659742844202626</c:v>
                </c:pt>
                <c:pt idx="38">
                  <c:v>0.44408125489130867</c:v>
                </c:pt>
                <c:pt idx="39">
                  <c:v>0.79883852989131299</c:v>
                </c:pt>
                <c:pt idx="40">
                  <c:v>0.74866597989130668</c:v>
                </c:pt>
                <c:pt idx="41">
                  <c:v>0.77535051322464454</c:v>
                </c:pt>
                <c:pt idx="42">
                  <c:v>0.73972784655797597</c:v>
                </c:pt>
                <c:pt idx="43">
                  <c:v>0.68259432989130886</c:v>
                </c:pt>
                <c:pt idx="44">
                  <c:v>0.61947026322464183</c:v>
                </c:pt>
                <c:pt idx="45">
                  <c:v>-0.27180602010869137</c:v>
                </c:pt>
              </c:numCache>
            </c:numRef>
          </c:val>
          <c:smooth val="0"/>
          <c:extLst>
            <c:ext xmlns:c16="http://schemas.microsoft.com/office/drawing/2014/chart" uri="{C3380CC4-5D6E-409C-BE32-E72D297353CC}">
              <c16:uniqueId val="{0000000B-2E86-4D59-AD93-7B9EB73A52FB}"/>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6"/>
          <c:order val="6"/>
          <c:tx>
            <c:v>RH</c:v>
          </c:tx>
          <c:spPr>
            <a:ln w="12700" cap="rnd">
              <a:solidFill>
                <a:schemeClr val="accent2"/>
              </a:solidFill>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LH2019'!$H$61:$H$106</c:f>
              <c:numCache>
                <c:formatCode>0.00</c:formatCode>
                <c:ptCount val="46"/>
                <c:pt idx="0">
                  <c:v>2.4030224432971039</c:v>
                </c:pt>
                <c:pt idx="1">
                  <c:v>1.0818078932971034</c:v>
                </c:pt>
                <c:pt idx="2">
                  <c:v>3.9674371182970987</c:v>
                </c:pt>
                <c:pt idx="3">
                  <c:v>1.0408647766304355</c:v>
                </c:pt>
                <c:pt idx="4">
                  <c:v>0.81526676829709999</c:v>
                </c:pt>
                <c:pt idx="5">
                  <c:v>1.4327934599637686</c:v>
                </c:pt>
                <c:pt idx="6">
                  <c:v>1.7825110932970958</c:v>
                </c:pt>
                <c:pt idx="7">
                  <c:v>2.0525856682971053</c:v>
                </c:pt>
                <c:pt idx="8">
                  <c:v>2.7064100682971031</c:v>
                </c:pt>
                <c:pt idx="9">
                  <c:v>2.8130871182971049</c:v>
                </c:pt>
                <c:pt idx="10">
                  <c:v>1.7270708766304352</c:v>
                </c:pt>
                <c:pt idx="11">
                  <c:v>-0.81772253170289844</c:v>
                </c:pt>
                <c:pt idx="12">
                  <c:v>-6.0147131702890988E-2</c:v>
                </c:pt>
                <c:pt idx="13">
                  <c:v>-0.45896958170290247</c:v>
                </c:pt>
                <c:pt idx="14">
                  <c:v>0.61848639329709698</c:v>
                </c:pt>
                <c:pt idx="15">
                  <c:v>-0.31295025670289789</c:v>
                </c:pt>
                <c:pt idx="16">
                  <c:v>4.4975401630431122E-2</c:v>
                </c:pt>
                <c:pt idx="17">
                  <c:v>1.5593113349637662</c:v>
                </c:pt>
                <c:pt idx="18">
                  <c:v>3.0745990766304416</c:v>
                </c:pt>
                <c:pt idx="19">
                  <c:v>1.4265581349637699</c:v>
                </c:pt>
                <c:pt idx="20">
                  <c:v>3.0191830099637613</c:v>
                </c:pt>
                <c:pt idx="21">
                  <c:v>3.1165279432971005</c:v>
                </c:pt>
                <c:pt idx="22">
                  <c:v>-0.38092019003623534</c:v>
                </c:pt>
                <c:pt idx="23">
                  <c:v>-0.66724748170289416</c:v>
                </c:pt>
                <c:pt idx="24">
                  <c:v>-0.23992864003623282</c:v>
                </c:pt>
                <c:pt idx="25">
                  <c:v>0.42327075163043304</c:v>
                </c:pt>
                <c:pt idx="26">
                  <c:v>-1.5781551483695608</c:v>
                </c:pt>
                <c:pt idx="27">
                  <c:v>-0.44041879836957065</c:v>
                </c:pt>
                <c:pt idx="28">
                  <c:v>-1.7680371567028956</c:v>
                </c:pt>
                <c:pt idx="29">
                  <c:v>-2.3981649317029081</c:v>
                </c:pt>
                <c:pt idx="30">
                  <c:v>-1.3567505650362293</c:v>
                </c:pt>
                <c:pt idx="31">
                  <c:v>-1.3490078067028932</c:v>
                </c:pt>
                <c:pt idx="32">
                  <c:v>0.63118905163043593</c:v>
                </c:pt>
                <c:pt idx="33">
                  <c:v>-0.79948449836955859</c:v>
                </c:pt>
                <c:pt idx="34">
                  <c:v>-0.27881976503623207</c:v>
                </c:pt>
                <c:pt idx="35">
                  <c:v>-3.2591526150362355</c:v>
                </c:pt>
                <c:pt idx="36">
                  <c:v>-2.0825182567028975</c:v>
                </c:pt>
                <c:pt idx="37">
                  <c:v>-1.8343962733695705</c:v>
                </c:pt>
                <c:pt idx="38">
                  <c:v>-2.025808565036229</c:v>
                </c:pt>
                <c:pt idx="39">
                  <c:v>-4.2720031317029026</c:v>
                </c:pt>
                <c:pt idx="40">
                  <c:v>-2.6565225900362321</c:v>
                </c:pt>
                <c:pt idx="41">
                  <c:v>0.37036930996377038</c:v>
                </c:pt>
                <c:pt idx="42">
                  <c:v>-1.4662510567028946</c:v>
                </c:pt>
                <c:pt idx="43">
                  <c:v>-2.6548773150362379</c:v>
                </c:pt>
                <c:pt idx="44">
                  <c:v>-1.0920396900362377</c:v>
                </c:pt>
                <c:pt idx="45">
                  <c:v>-1.8570337150362306</c:v>
                </c:pt>
              </c:numCache>
            </c:numRef>
          </c:val>
          <c:smooth val="0"/>
          <c:extLst>
            <c:ext xmlns:c16="http://schemas.microsoft.com/office/drawing/2014/chart" uri="{C3380CC4-5D6E-409C-BE32-E72D297353CC}">
              <c16:uniqueId val="{0000000D-2E86-4D59-AD93-7B9EB73A52FB}"/>
            </c:ext>
          </c:extLst>
        </c:ser>
        <c:ser>
          <c:idx val="7"/>
          <c:order val="7"/>
          <c:tx>
            <c:v>V</c:v>
          </c:tx>
          <c:spPr>
            <a:ln w="12700" cap="rnd">
              <a:solidFill>
                <a:srgbClr val="7030A0"/>
              </a:solidFill>
              <a:round/>
            </a:ln>
            <a:effectLst/>
          </c:spPr>
          <c:marker>
            <c:symbol val="none"/>
          </c:marker>
          <c:cat>
            <c:strRef>
              <c:f>'SWWA LH2019'!$K$61:$K$106</c:f>
              <c:strCache>
                <c:ptCount val="46"/>
                <c:pt idx="0">
                  <c:v>1971−72</c:v>
                </c:pt>
                <c:pt idx="1">
                  <c:v>1972−73</c:v>
                </c:pt>
                <c:pt idx="2">
                  <c:v>1973−74</c:v>
                </c:pt>
                <c:pt idx="3">
                  <c:v>1974−75</c:v>
                </c:pt>
                <c:pt idx="4">
                  <c:v>1975−76</c:v>
                </c:pt>
                <c:pt idx="5">
                  <c:v>1976−77</c:v>
                </c:pt>
                <c:pt idx="6">
                  <c:v>1977−78</c:v>
                </c:pt>
                <c:pt idx="7">
                  <c:v>1978−79</c:v>
                </c:pt>
                <c:pt idx="8">
                  <c:v>1979−80</c:v>
                </c:pt>
                <c:pt idx="9">
                  <c:v>1980−81</c:v>
                </c:pt>
                <c:pt idx="10">
                  <c:v>1981−82</c:v>
                </c:pt>
                <c:pt idx="11">
                  <c:v>1982−83</c:v>
                </c:pt>
                <c:pt idx="12">
                  <c:v>1983−84</c:v>
                </c:pt>
                <c:pt idx="13">
                  <c:v>1984−85</c:v>
                </c:pt>
                <c:pt idx="14">
                  <c:v>1985−86</c:v>
                </c:pt>
                <c:pt idx="15">
                  <c:v>1986−87</c:v>
                </c:pt>
                <c:pt idx="16">
                  <c:v>1987−88</c:v>
                </c:pt>
                <c:pt idx="17">
                  <c:v>1988−89</c:v>
                </c:pt>
                <c:pt idx="18">
                  <c:v>1989−90</c:v>
                </c:pt>
                <c:pt idx="19">
                  <c:v>1990−91</c:v>
                </c:pt>
                <c:pt idx="20">
                  <c:v>1991−92</c:v>
                </c:pt>
                <c:pt idx="21">
                  <c:v>1992−93</c:v>
                </c:pt>
                <c:pt idx="22">
                  <c:v>1993−94</c:v>
                </c:pt>
                <c:pt idx="23">
                  <c:v>1994−95</c:v>
                </c:pt>
                <c:pt idx="24">
                  <c:v>1995−96</c:v>
                </c:pt>
                <c:pt idx="25">
                  <c:v>1996−97</c:v>
                </c:pt>
                <c:pt idx="26">
                  <c:v>1997−98</c:v>
                </c:pt>
                <c:pt idx="27">
                  <c:v>1998−99</c:v>
                </c:pt>
                <c:pt idx="28">
                  <c:v>1999−00</c:v>
                </c:pt>
                <c:pt idx="29">
                  <c:v>2000−01</c:v>
                </c:pt>
                <c:pt idx="30">
                  <c:v>2001−02</c:v>
                </c:pt>
                <c:pt idx="31">
                  <c:v>2002−03</c:v>
                </c:pt>
                <c:pt idx="32">
                  <c:v>2003−04</c:v>
                </c:pt>
                <c:pt idx="33">
                  <c:v>2004−05</c:v>
                </c:pt>
                <c:pt idx="34">
                  <c:v>2005−06</c:v>
                </c:pt>
                <c:pt idx="35">
                  <c:v>2006−07</c:v>
                </c:pt>
                <c:pt idx="36">
                  <c:v>2007−08</c:v>
                </c:pt>
                <c:pt idx="37">
                  <c:v>2008−09</c:v>
                </c:pt>
                <c:pt idx="38">
                  <c:v>2009−10</c:v>
                </c:pt>
                <c:pt idx="39">
                  <c:v>2010−11</c:v>
                </c:pt>
                <c:pt idx="40">
                  <c:v>2011−12</c:v>
                </c:pt>
                <c:pt idx="41">
                  <c:v>2012−13</c:v>
                </c:pt>
                <c:pt idx="42">
                  <c:v>2013−14</c:v>
                </c:pt>
                <c:pt idx="43">
                  <c:v>2014−15</c:v>
                </c:pt>
                <c:pt idx="44">
                  <c:v>2015−16</c:v>
                </c:pt>
                <c:pt idx="45">
                  <c:v>2016−17</c:v>
                </c:pt>
              </c:strCache>
            </c:strRef>
          </c:cat>
          <c:val>
            <c:numRef>
              <c:f>'SWWA LH2019'!$J$61:$J$106</c:f>
              <c:numCache>
                <c:formatCode>0.00</c:formatCode>
                <c:ptCount val="46"/>
                <c:pt idx="0">
                  <c:v>-2.1195723768115933</c:v>
                </c:pt>
                <c:pt idx="1">
                  <c:v>-0.81373282681159154</c:v>
                </c:pt>
                <c:pt idx="2">
                  <c:v>-0.79996011847825699</c:v>
                </c:pt>
                <c:pt idx="3">
                  <c:v>-2.2749555601449245</c:v>
                </c:pt>
                <c:pt idx="4">
                  <c:v>-0.9046671918115905</c:v>
                </c:pt>
                <c:pt idx="5">
                  <c:v>0.77554675485507829</c:v>
                </c:pt>
                <c:pt idx="6">
                  <c:v>0.16887922318840864</c:v>
                </c:pt>
                <c:pt idx="7">
                  <c:v>0.47187732318840858</c:v>
                </c:pt>
                <c:pt idx="8">
                  <c:v>-3.1986751811594161E-2</c:v>
                </c:pt>
                <c:pt idx="9">
                  <c:v>1.8603065481884045</c:v>
                </c:pt>
                <c:pt idx="10">
                  <c:v>0.53717855652174507</c:v>
                </c:pt>
                <c:pt idx="11">
                  <c:v>-0.34983333514492543</c:v>
                </c:pt>
                <c:pt idx="12">
                  <c:v>1.0470315481884072</c:v>
                </c:pt>
                <c:pt idx="13">
                  <c:v>-0.39083415181159253</c:v>
                </c:pt>
                <c:pt idx="14">
                  <c:v>2.0653798188405403E-2</c:v>
                </c:pt>
                <c:pt idx="15">
                  <c:v>0.15866337318841062</c:v>
                </c:pt>
                <c:pt idx="16">
                  <c:v>-0.10805945181158805</c:v>
                </c:pt>
                <c:pt idx="17">
                  <c:v>-0.61680622681159036</c:v>
                </c:pt>
                <c:pt idx="18">
                  <c:v>-1.1223859934782574</c:v>
                </c:pt>
                <c:pt idx="19">
                  <c:v>2.544229818840904E-2</c:v>
                </c:pt>
                <c:pt idx="20">
                  <c:v>-0.92836893514492402</c:v>
                </c:pt>
                <c:pt idx="21">
                  <c:v>-0.34193705181159118</c:v>
                </c:pt>
                <c:pt idx="22">
                  <c:v>-1.2443785144924391E-2</c:v>
                </c:pt>
                <c:pt idx="23">
                  <c:v>1.3143786481884057</c:v>
                </c:pt>
                <c:pt idx="24">
                  <c:v>0.97656482318840787</c:v>
                </c:pt>
                <c:pt idx="25">
                  <c:v>1.2542862565217376</c:v>
                </c:pt>
                <c:pt idx="26">
                  <c:v>0.11801246485507733</c:v>
                </c:pt>
                <c:pt idx="27">
                  <c:v>0.5748644315217426</c:v>
                </c:pt>
                <c:pt idx="28">
                  <c:v>0.33675228985507744</c:v>
                </c:pt>
                <c:pt idx="29">
                  <c:v>0.31350669818841226</c:v>
                </c:pt>
                <c:pt idx="30">
                  <c:v>-6.4695868478256813E-2</c:v>
                </c:pt>
                <c:pt idx="31">
                  <c:v>0.56376648152173914</c:v>
                </c:pt>
                <c:pt idx="32">
                  <c:v>0.37061038152174319</c:v>
                </c:pt>
                <c:pt idx="33">
                  <c:v>0.63008933985507554</c:v>
                </c:pt>
                <c:pt idx="34">
                  <c:v>6.4597639855076494E-2</c:v>
                </c:pt>
                <c:pt idx="35">
                  <c:v>0.71852167318840543</c:v>
                </c:pt>
                <c:pt idx="36">
                  <c:v>0.9844952565217362</c:v>
                </c:pt>
                <c:pt idx="37">
                  <c:v>-0.11901521847826046</c:v>
                </c:pt>
                <c:pt idx="38">
                  <c:v>8.2212223188403044E-2</c:v>
                </c:pt>
                <c:pt idx="39">
                  <c:v>-0.12978948514492572</c:v>
                </c:pt>
                <c:pt idx="40">
                  <c:v>-0.35940336014492402</c:v>
                </c:pt>
                <c:pt idx="41">
                  <c:v>-1.0933364934782546</c:v>
                </c:pt>
                <c:pt idx="42">
                  <c:v>0.10814254818840752</c:v>
                </c:pt>
                <c:pt idx="43">
                  <c:v>-0.18171491014492602</c:v>
                </c:pt>
                <c:pt idx="44">
                  <c:v>-0.38680946014492434</c:v>
                </c:pt>
                <c:pt idx="45">
                  <c:v>-0.32607202681159109</c:v>
                </c:pt>
              </c:numCache>
            </c:numRef>
          </c:val>
          <c:smooth val="0"/>
          <c:extLst>
            <c:ext xmlns:c16="http://schemas.microsoft.com/office/drawing/2014/chart" uri="{C3380CC4-5D6E-409C-BE32-E72D297353CC}">
              <c16:uniqueId val="{0000000F-2E86-4D59-AD93-7B9EB73A52FB}"/>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5"/>
        <c:noMultiLvlLbl val="0"/>
      </c:catAx>
      <c:valAx>
        <c:axId val="649718135"/>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 (RH, V)</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4.999998390389207E-2"/>
          <c:y val="0.92079967320261458"/>
          <c:w val="0.89999987123113656"/>
          <c:h val="7.5050000000000006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56931611822399"/>
          <c:y val="4.5654982324626205E-2"/>
          <c:w val="0.80408332504383762"/>
          <c:h val="0.77920294911116517"/>
        </c:manualLayout>
      </c:layout>
      <c:lineChart>
        <c:grouping val="standard"/>
        <c:varyColors val="0"/>
        <c:ser>
          <c:idx val="0"/>
          <c:order val="0"/>
          <c:tx>
            <c:v>ΣFFDI</c:v>
          </c:tx>
          <c:spPr>
            <a:ln w="25400" cap="rnd">
              <a:solidFill>
                <a:srgbClr val="C00000"/>
              </a:solidFill>
              <a:round/>
            </a:ln>
            <a:effectLst/>
          </c:spPr>
          <c:marker>
            <c:symbol val="none"/>
          </c:marker>
          <c:cat>
            <c:strRef>
              <c:f>'Sthn Aust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'Sthn Aust model'!$F$49:$F$113</c:f>
              <c:numCache>
                <c:formatCode>0</c:formatCode>
                <c:ptCount val="65"/>
                <c:pt idx="0">
                  <c:v>4208.0125766378078</c:v>
                </c:pt>
                <c:pt idx="1">
                  <c:v>3378.4931128557696</c:v>
                </c:pt>
                <c:pt idx="2">
                  <c:v>3446.2179898518211</c:v>
                </c:pt>
                <c:pt idx="3">
                  <c:v>3752.883745557986</c:v>
                </c:pt>
                <c:pt idx="4">
                  <c:v>3671.8830454413146</c:v>
                </c:pt>
                <c:pt idx="5">
                  <c:v>2977.8808383347723</c:v>
                </c:pt>
                <c:pt idx="6">
                  <c:v>3546.0730510958633</c:v>
                </c:pt>
                <c:pt idx="7">
                  <c:v>3799.8982313668221</c:v>
                </c:pt>
                <c:pt idx="8">
                  <c:v>3536.2682040030104</c:v>
                </c:pt>
                <c:pt idx="9">
                  <c:v>3204.8597134339943</c:v>
                </c:pt>
                <c:pt idx="10">
                  <c:v>3399.2447522231782</c:v>
                </c:pt>
                <c:pt idx="11">
                  <c:v>3481.1000308439143</c:v>
                </c:pt>
                <c:pt idx="12">
                  <c:v>3950.0371700958076</c:v>
                </c:pt>
                <c:pt idx="13">
                  <c:v>3364.6717649626103</c:v>
                </c:pt>
                <c:pt idx="14">
                  <c:v>3512.2698918870992</c:v>
                </c:pt>
                <c:pt idx="15">
                  <c:v>3574.5093905885396</c:v>
                </c:pt>
                <c:pt idx="16">
                  <c:v>2170.5013277765652</c:v>
                </c:pt>
                <c:pt idx="17">
                  <c:v>3173.6599919425425</c:v>
                </c:pt>
                <c:pt idx="18">
                  <c:v>2827.2480005204043</c:v>
                </c:pt>
                <c:pt idx="19">
                  <c:v>3491.2320203436034</c:v>
                </c:pt>
                <c:pt idx="20">
                  <c:v>3949.5122180424769</c:v>
                </c:pt>
                <c:pt idx="21">
                  <c:v>3253.4188379966777</c:v>
                </c:pt>
                <c:pt idx="22">
                  <c:v>3700.6241673119107</c:v>
                </c:pt>
                <c:pt idx="23">
                  <c:v>3797.8874388521176</c:v>
                </c:pt>
                <c:pt idx="24">
                  <c:v>3593.4304038556566</c:v>
                </c:pt>
                <c:pt idx="25">
                  <c:v>3934.1263842428657</c:v>
                </c:pt>
                <c:pt idx="26">
                  <c:v>3033.9969901666586</c:v>
                </c:pt>
                <c:pt idx="27">
                  <c:v>3697.5950053237848</c:v>
                </c:pt>
                <c:pt idx="28">
                  <c:v>3743.4018367430199</c:v>
                </c:pt>
                <c:pt idx="29">
                  <c:v>3257.5802513951621</c:v>
                </c:pt>
                <c:pt idx="30">
                  <c:v>3532.1112937225171</c:v>
                </c:pt>
                <c:pt idx="31">
                  <c:v>2904.7613506850857</c:v>
                </c:pt>
                <c:pt idx="32">
                  <c:v>3398.0622844720046</c:v>
                </c:pt>
                <c:pt idx="33">
                  <c:v>3880.0453089438993</c:v>
                </c:pt>
                <c:pt idx="34">
                  <c:v>3498.2766320340879</c:v>
                </c:pt>
                <c:pt idx="35">
                  <c:v>2954.3045047097239</c:v>
                </c:pt>
                <c:pt idx="36">
                  <c:v>3521.0252219284016</c:v>
                </c:pt>
                <c:pt idx="37">
                  <c:v>3833.8529632714312</c:v>
                </c:pt>
                <c:pt idx="38">
                  <c:v>3542.6632240695112</c:v>
                </c:pt>
                <c:pt idx="39">
                  <c:v>3489.5999819925132</c:v>
                </c:pt>
                <c:pt idx="40">
                  <c:v>3769.4825343683451</c:v>
                </c:pt>
                <c:pt idx="41">
                  <c:v>3145.9214561619729</c:v>
                </c:pt>
                <c:pt idx="42">
                  <c:v>2876.1692541766006</c:v>
                </c:pt>
                <c:pt idx="43">
                  <c:v>3720.9516742083929</c:v>
                </c:pt>
                <c:pt idx="44">
                  <c:v>3606.4032381148991</c:v>
                </c:pt>
                <c:pt idx="45">
                  <c:v>4384.7203876982458</c:v>
                </c:pt>
                <c:pt idx="46">
                  <c:v>3739.8451804252345</c:v>
                </c:pt>
                <c:pt idx="47">
                  <c:v>4172.6961181091983</c:v>
                </c:pt>
                <c:pt idx="48">
                  <c:v>3659.9574721909639</c:v>
                </c:pt>
                <c:pt idx="49">
                  <c:v>4476.9211241085941</c:v>
                </c:pt>
                <c:pt idx="50">
                  <c:v>4113.27273235553</c:v>
                </c:pt>
                <c:pt idx="51">
                  <c:v>3564.3416707295009</c:v>
                </c:pt>
                <c:pt idx="52">
                  <c:v>3991.0818923968209</c:v>
                </c:pt>
                <c:pt idx="53">
                  <c:v>2559.1532854096927</c:v>
                </c:pt>
                <c:pt idx="54">
                  <c:v>2957.6633119868643</c:v>
                </c:pt>
                <c:pt idx="55">
                  <c:v>4384.7863949350303</c:v>
                </c:pt>
                <c:pt idx="56">
                  <c:v>4138.9910936172519</c:v>
                </c:pt>
                <c:pt idx="57">
                  <c:v>4198.7264139191511</c:v>
                </c:pt>
                <c:pt idx="58">
                  <c:v>4070.2946942942453</c:v>
                </c:pt>
                <c:pt idx="59">
                  <c:v>3389.6900965223749</c:v>
                </c:pt>
                <c:pt idx="60">
                  <c:v>4472.8643480033224</c:v>
                </c:pt>
                <c:pt idx="61">
                  <c:v>4715.1097595949514</c:v>
                </c:pt>
                <c:pt idx="62">
                  <c:v>4624.6714280113056</c:v>
                </c:pt>
                <c:pt idx="63">
                  <c:v>3522.2099761187974</c:v>
                </c:pt>
                <c:pt idx="64">
                  <c:v>3155.0477319213614</c:v>
                </c:pt>
              </c:numCache>
            </c:numRef>
          </c:val>
          <c:smooth val="0"/>
          <c:extLst>
            <c:ext xmlns:c16="http://schemas.microsoft.com/office/drawing/2014/chart" uri="{C3380CC4-5D6E-409C-BE32-E72D297353CC}">
              <c16:uniqueId val="{00000001-B192-41CC-86C3-560A44096DF7}"/>
            </c:ext>
          </c:extLst>
        </c:ser>
        <c:dLbls>
          <c:showLegendKey val="0"/>
          <c:showVal val="0"/>
          <c:showCatName val="0"/>
          <c:showSerName val="0"/>
          <c:showPercent val="0"/>
          <c:showBubbleSize val="0"/>
        </c:dLbls>
        <c:marker val="1"/>
        <c:smooth val="0"/>
        <c:axId val="649712887"/>
        <c:axId val="649718135"/>
      </c:lineChart>
      <c:lineChart>
        <c:grouping val="standard"/>
        <c:varyColors val="0"/>
        <c:ser>
          <c:idx val="3"/>
          <c:order val="1"/>
          <c:tx>
            <c:v>P</c:v>
          </c:tx>
          <c:spPr>
            <a:ln w="12700" cap="rnd">
              <a:solidFill>
                <a:schemeClr val="accent1"/>
              </a:solidFill>
              <a:round/>
            </a:ln>
            <a:effectLst/>
          </c:spPr>
          <c:marker>
            <c:symbol val="none"/>
          </c:marker>
          <c:cat>
            <c:strRef>
              <c:f>'Sthn Aust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'Sthn Aust model'!$B$49:$B$113</c:f>
              <c:numCache>
                <c:formatCode>0.00</c:formatCode>
                <c:ptCount val="65"/>
                <c:pt idx="0">
                  <c:v>-1.3421429057693077</c:v>
                </c:pt>
                <c:pt idx="1">
                  <c:v>0.29936201381429484</c:v>
                </c:pt>
                <c:pt idx="2">
                  <c:v>-1.1216999676157271E-2</c:v>
                </c:pt>
                <c:pt idx="3">
                  <c:v>-0.58466202935557066</c:v>
                </c:pt>
                <c:pt idx="4">
                  <c:v>-0.34046631645849795</c:v>
                </c:pt>
                <c:pt idx="5">
                  <c:v>1.1162618713395163</c:v>
                </c:pt>
                <c:pt idx="6">
                  <c:v>-0.83789653987808221</c:v>
                </c:pt>
                <c:pt idx="7">
                  <c:v>-1.1742583531525701</c:v>
                </c:pt>
                <c:pt idx="8">
                  <c:v>-0.54509876761799936</c:v>
                </c:pt>
                <c:pt idx="9">
                  <c:v>0.10569466141352142</c:v>
                </c:pt>
                <c:pt idx="10">
                  <c:v>0.12614308882844619</c:v>
                </c:pt>
                <c:pt idx="11">
                  <c:v>-0.40847956416466064</c:v>
                </c:pt>
                <c:pt idx="12">
                  <c:v>-0.94621393437308254</c:v>
                </c:pt>
                <c:pt idx="13">
                  <c:v>0.19993523993447951</c:v>
                </c:pt>
                <c:pt idx="14">
                  <c:v>-0.80737207576594805</c:v>
                </c:pt>
                <c:pt idx="15">
                  <c:v>0.14333162201780364</c:v>
                </c:pt>
                <c:pt idx="16">
                  <c:v>3.5419195291824104</c:v>
                </c:pt>
                <c:pt idx="17">
                  <c:v>0.66580376017015808</c:v>
                </c:pt>
                <c:pt idx="18">
                  <c:v>1.5978371546620211</c:v>
                </c:pt>
                <c:pt idx="19">
                  <c:v>-0.2419286046402003</c:v>
                </c:pt>
                <c:pt idx="20">
                  <c:v>-0.78188563000241817</c:v>
                </c:pt>
                <c:pt idx="21">
                  <c:v>0.44087105860598491</c:v>
                </c:pt>
                <c:pt idx="22">
                  <c:v>-0.58066125007873781</c:v>
                </c:pt>
                <c:pt idx="23">
                  <c:v>-0.45974880971222543</c:v>
                </c:pt>
                <c:pt idx="24">
                  <c:v>-0.46760219125563907</c:v>
                </c:pt>
                <c:pt idx="25">
                  <c:v>-0.91050327490209026</c:v>
                </c:pt>
                <c:pt idx="26">
                  <c:v>0.83946721618676556</c:v>
                </c:pt>
                <c:pt idx="27">
                  <c:v>-0.61696461759074184</c:v>
                </c:pt>
                <c:pt idx="28">
                  <c:v>-0.70038827436322493</c:v>
                </c:pt>
                <c:pt idx="29">
                  <c:v>0.32307033545478775</c:v>
                </c:pt>
                <c:pt idx="30">
                  <c:v>-1.2698769778688392E-2</c:v>
                </c:pt>
                <c:pt idx="31">
                  <c:v>1.685261590711338</c:v>
                </c:pt>
                <c:pt idx="32">
                  <c:v>1.3824915056612954E-2</c:v>
                </c:pt>
                <c:pt idx="33">
                  <c:v>-0.9672550698290191</c:v>
                </c:pt>
                <c:pt idx="34">
                  <c:v>4.7905627414821163E-2</c:v>
                </c:pt>
                <c:pt idx="35">
                  <c:v>0.61690534678664211</c:v>
                </c:pt>
                <c:pt idx="36">
                  <c:v>-5.5521925741827863E-2</c:v>
                </c:pt>
                <c:pt idx="37">
                  <c:v>-0.35083870717621329</c:v>
                </c:pt>
                <c:pt idx="38">
                  <c:v>-8.2193787587382147E-2</c:v>
                </c:pt>
                <c:pt idx="39">
                  <c:v>0.44427912984180601</c:v>
                </c:pt>
                <c:pt idx="40">
                  <c:v>-0.325944969453696</c:v>
                </c:pt>
                <c:pt idx="41">
                  <c:v>1.176569914512519</c:v>
                </c:pt>
                <c:pt idx="42">
                  <c:v>1.5581257159141961</c:v>
                </c:pt>
                <c:pt idx="43">
                  <c:v>0.11784517625427375</c:v>
                </c:pt>
                <c:pt idx="44">
                  <c:v>-0.61666826357023596</c:v>
                </c:pt>
                <c:pt idx="45">
                  <c:v>-1.3505889953537331</c:v>
                </c:pt>
                <c:pt idx="46">
                  <c:v>-7.8193008310548456E-2</c:v>
                </c:pt>
                <c:pt idx="47">
                  <c:v>-0.95762356416256933</c:v>
                </c:pt>
                <c:pt idx="48">
                  <c:v>-0.25585724360398965</c:v>
                </c:pt>
                <c:pt idx="49">
                  <c:v>-1.0465297703144165</c:v>
                </c:pt>
                <c:pt idx="50">
                  <c:v>-0.90931785882006588</c:v>
                </c:pt>
                <c:pt idx="51">
                  <c:v>-0.18443592466200595</c:v>
                </c:pt>
                <c:pt idx="52">
                  <c:v>7.07248869937947E-2</c:v>
                </c:pt>
                <c:pt idx="53">
                  <c:v>3.0791627261620458</c:v>
                </c:pt>
                <c:pt idx="54">
                  <c:v>1.3423799889857138</c:v>
                </c:pt>
                <c:pt idx="55">
                  <c:v>-0.93747149076815051</c:v>
                </c:pt>
                <c:pt idx="56">
                  <c:v>-0.46404594300956503</c:v>
                </c:pt>
                <c:pt idx="57">
                  <c:v>-0.64497007252857352</c:v>
                </c:pt>
                <c:pt idx="58">
                  <c:v>0.14362797603830954</c:v>
                </c:pt>
                <c:pt idx="59">
                  <c:v>0.74848653189137559</c:v>
                </c:pt>
                <c:pt idx="60">
                  <c:v>-1.0238586877456959</c:v>
                </c:pt>
                <c:pt idx="61">
                  <c:v>-1.670354983479877</c:v>
                </c:pt>
                <c:pt idx="62">
                  <c:v>-1.5590740487798151</c:v>
                </c:pt>
                <c:pt idx="63">
                  <c:v>0.36944973966400124</c:v>
                </c:pt>
                <c:pt idx="64">
                  <c:v>1.142341025144058</c:v>
                </c:pt>
              </c:numCache>
            </c:numRef>
          </c:val>
          <c:smooth val="0"/>
          <c:extLst>
            <c:ext xmlns:c16="http://schemas.microsoft.com/office/drawing/2014/chart" uri="{C3380CC4-5D6E-409C-BE32-E72D297353CC}">
              <c16:uniqueId val="{00000003-B192-41CC-86C3-560A44096DF7}"/>
            </c:ext>
          </c:extLst>
        </c:ser>
        <c:ser>
          <c:idx val="6"/>
          <c:order val="2"/>
          <c:tx>
            <c:v>Tmax</c:v>
          </c:tx>
          <c:spPr>
            <a:ln w="12700" cap="rnd">
              <a:solidFill>
                <a:srgbClr val="FF0000"/>
              </a:solidFill>
              <a:round/>
            </a:ln>
            <a:effectLst/>
          </c:spPr>
          <c:marker>
            <c:symbol val="none"/>
          </c:marker>
          <c:cat>
            <c:strRef>
              <c:f>'Sthn Aust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'Sthn Aust model'!$AH$49:$AH$113</c:f>
              <c:numCache>
                <c:formatCode>General</c:formatCode>
                <c:ptCount val="65"/>
                <c:pt idx="0">
                  <c:v>0.51</c:v>
                </c:pt>
                <c:pt idx="1">
                  <c:v>-0.25</c:v>
                </c:pt>
                <c:pt idx="2">
                  <c:v>-0.38</c:v>
                </c:pt>
                <c:pt idx="3">
                  <c:v>-0.12</c:v>
                </c:pt>
                <c:pt idx="4">
                  <c:v>0.28999999999999998</c:v>
                </c:pt>
                <c:pt idx="5">
                  <c:v>-0.31</c:v>
                </c:pt>
                <c:pt idx="6">
                  <c:v>-0.12</c:v>
                </c:pt>
                <c:pt idx="7">
                  <c:v>-0.06</c:v>
                </c:pt>
                <c:pt idx="8">
                  <c:v>0.14000000000000001</c:v>
                </c:pt>
                <c:pt idx="9">
                  <c:v>-0.57999999999999996</c:v>
                </c:pt>
                <c:pt idx="10">
                  <c:v>-0.09</c:v>
                </c:pt>
                <c:pt idx="11">
                  <c:v>-0.43</c:v>
                </c:pt>
                <c:pt idx="12">
                  <c:v>-0.01</c:v>
                </c:pt>
                <c:pt idx="13">
                  <c:v>-0.26</c:v>
                </c:pt>
                <c:pt idx="14">
                  <c:v>-0.32</c:v>
                </c:pt>
                <c:pt idx="15">
                  <c:v>0.57999999999999996</c:v>
                </c:pt>
                <c:pt idx="16">
                  <c:v>-0.61</c:v>
                </c:pt>
                <c:pt idx="17">
                  <c:v>-0.44</c:v>
                </c:pt>
                <c:pt idx="18">
                  <c:v>-0.31</c:v>
                </c:pt>
                <c:pt idx="19">
                  <c:v>-0.13</c:v>
                </c:pt>
                <c:pt idx="20">
                  <c:v>0.77</c:v>
                </c:pt>
                <c:pt idx="21">
                  <c:v>-0.36</c:v>
                </c:pt>
                <c:pt idx="22">
                  <c:v>0.6</c:v>
                </c:pt>
                <c:pt idx="23">
                  <c:v>0.73</c:v>
                </c:pt>
                <c:pt idx="24">
                  <c:v>0.06</c:v>
                </c:pt>
                <c:pt idx="25">
                  <c:v>0.73</c:v>
                </c:pt>
                <c:pt idx="26">
                  <c:v>-0.16</c:v>
                </c:pt>
                <c:pt idx="27">
                  <c:v>0.03</c:v>
                </c:pt>
                <c:pt idx="28">
                  <c:v>0.1</c:v>
                </c:pt>
                <c:pt idx="29">
                  <c:v>-0.57999999999999996</c:v>
                </c:pt>
                <c:pt idx="30">
                  <c:v>0.31</c:v>
                </c:pt>
                <c:pt idx="31">
                  <c:v>0.03</c:v>
                </c:pt>
                <c:pt idx="32">
                  <c:v>-0.15</c:v>
                </c:pt>
                <c:pt idx="33">
                  <c:v>0.85</c:v>
                </c:pt>
                <c:pt idx="34">
                  <c:v>0.1</c:v>
                </c:pt>
                <c:pt idx="35">
                  <c:v>-0.37</c:v>
                </c:pt>
                <c:pt idx="36">
                  <c:v>0.26</c:v>
                </c:pt>
                <c:pt idx="37">
                  <c:v>0.2</c:v>
                </c:pt>
                <c:pt idx="38">
                  <c:v>0.45</c:v>
                </c:pt>
                <c:pt idx="39">
                  <c:v>0.36</c:v>
                </c:pt>
                <c:pt idx="40">
                  <c:v>0.83</c:v>
                </c:pt>
                <c:pt idx="41">
                  <c:v>0.26</c:v>
                </c:pt>
                <c:pt idx="42">
                  <c:v>-0.17</c:v>
                </c:pt>
                <c:pt idx="43">
                  <c:v>0.96</c:v>
                </c:pt>
                <c:pt idx="44">
                  <c:v>0.32</c:v>
                </c:pt>
                <c:pt idx="45">
                  <c:v>1.34</c:v>
                </c:pt>
                <c:pt idx="46">
                  <c:v>0.77</c:v>
                </c:pt>
                <c:pt idx="47">
                  <c:v>1.1599999999999999</c:v>
                </c:pt>
                <c:pt idx="48">
                  <c:v>0.61</c:v>
                </c:pt>
                <c:pt idx="49">
                  <c:v>1.52</c:v>
                </c:pt>
                <c:pt idx="50">
                  <c:v>1.1399999999999999</c:v>
                </c:pt>
                <c:pt idx="51">
                  <c:v>0.64</c:v>
                </c:pt>
                <c:pt idx="52">
                  <c:v>1.31</c:v>
                </c:pt>
                <c:pt idx="53">
                  <c:v>-0.39</c:v>
                </c:pt>
                <c:pt idx="54">
                  <c:v>0.48</c:v>
                </c:pt>
                <c:pt idx="55">
                  <c:v>1.56</c:v>
                </c:pt>
                <c:pt idx="56">
                  <c:v>1.72</c:v>
                </c:pt>
                <c:pt idx="57">
                  <c:v>1.34</c:v>
                </c:pt>
                <c:pt idx="58">
                  <c:v>1.43</c:v>
                </c:pt>
                <c:pt idx="59">
                  <c:v>0.84</c:v>
                </c:pt>
                <c:pt idx="60">
                  <c:v>1.73</c:v>
                </c:pt>
                <c:pt idx="61">
                  <c:v>1.75</c:v>
                </c:pt>
                <c:pt idx="62">
                  <c:v>1.65</c:v>
                </c:pt>
                <c:pt idx="63">
                  <c:v>0.87</c:v>
                </c:pt>
                <c:pt idx="64">
                  <c:v>0.57999999999999996</c:v>
                </c:pt>
              </c:numCache>
            </c:numRef>
          </c:val>
          <c:smooth val="0"/>
          <c:extLst>
            <c:ext xmlns:c16="http://schemas.microsoft.com/office/drawing/2014/chart" uri="{C3380CC4-5D6E-409C-BE32-E72D297353CC}">
              <c16:uniqueId val="{00000005-B192-41CC-86C3-560A44096DF7}"/>
            </c:ext>
          </c:extLst>
        </c:ser>
        <c:ser>
          <c:idx val="5"/>
          <c:order val="3"/>
          <c:tx>
            <c:v>TmaxFS</c:v>
          </c:tx>
          <c:spPr>
            <a:ln w="12700" cap="rnd">
              <a:solidFill>
                <a:schemeClr val="accent2"/>
              </a:solidFill>
              <a:round/>
            </a:ln>
            <a:effectLst/>
          </c:spPr>
          <c:marker>
            <c:symbol val="none"/>
          </c:marker>
          <c:cat>
            <c:strRef>
              <c:f>'Sthn Aust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'Sthn Aust model'!$Z$49:$Z$113</c:f>
              <c:numCache>
                <c:formatCode>0.00</c:formatCode>
                <c:ptCount val="65"/>
                <c:pt idx="0">
                  <c:v>0.8</c:v>
                </c:pt>
                <c:pt idx="1">
                  <c:v>-0.15</c:v>
                </c:pt>
                <c:pt idx="2">
                  <c:v>-0.41</c:v>
                </c:pt>
                <c:pt idx="3">
                  <c:v>0.05</c:v>
                </c:pt>
                <c:pt idx="4">
                  <c:v>0.17</c:v>
                </c:pt>
                <c:pt idx="5">
                  <c:v>-0.39</c:v>
                </c:pt>
                <c:pt idx="6">
                  <c:v>-0.16</c:v>
                </c:pt>
                <c:pt idx="7">
                  <c:v>-0.26</c:v>
                </c:pt>
                <c:pt idx="8">
                  <c:v>0.21</c:v>
                </c:pt>
                <c:pt idx="9">
                  <c:v>-0.7</c:v>
                </c:pt>
                <c:pt idx="10">
                  <c:v>0.43</c:v>
                </c:pt>
                <c:pt idx="11">
                  <c:v>0.05</c:v>
                </c:pt>
                <c:pt idx="12">
                  <c:v>0.04</c:v>
                </c:pt>
                <c:pt idx="13">
                  <c:v>-0.1</c:v>
                </c:pt>
                <c:pt idx="14">
                  <c:v>-0.76</c:v>
                </c:pt>
                <c:pt idx="15">
                  <c:v>0.67</c:v>
                </c:pt>
                <c:pt idx="16">
                  <c:v>-0.91</c:v>
                </c:pt>
                <c:pt idx="17">
                  <c:v>-0.75</c:v>
                </c:pt>
                <c:pt idx="18">
                  <c:v>-0.87</c:v>
                </c:pt>
                <c:pt idx="19">
                  <c:v>-0.27</c:v>
                </c:pt>
                <c:pt idx="20">
                  <c:v>0.87</c:v>
                </c:pt>
                <c:pt idx="21">
                  <c:v>0.09</c:v>
                </c:pt>
                <c:pt idx="22">
                  <c:v>1</c:v>
                </c:pt>
                <c:pt idx="23">
                  <c:v>0.87</c:v>
                </c:pt>
                <c:pt idx="24">
                  <c:v>-0.08</c:v>
                </c:pt>
                <c:pt idx="25">
                  <c:v>0.64</c:v>
                </c:pt>
                <c:pt idx="26">
                  <c:v>-0.73</c:v>
                </c:pt>
                <c:pt idx="27">
                  <c:v>0.47</c:v>
                </c:pt>
                <c:pt idx="28">
                  <c:v>0.13</c:v>
                </c:pt>
                <c:pt idx="29">
                  <c:v>-0.59</c:v>
                </c:pt>
                <c:pt idx="30">
                  <c:v>0.17</c:v>
                </c:pt>
                <c:pt idx="31">
                  <c:v>-0.06</c:v>
                </c:pt>
                <c:pt idx="32">
                  <c:v>-0.05</c:v>
                </c:pt>
                <c:pt idx="33">
                  <c:v>1.19</c:v>
                </c:pt>
                <c:pt idx="34">
                  <c:v>0</c:v>
                </c:pt>
                <c:pt idx="35">
                  <c:v>-0.35</c:v>
                </c:pt>
                <c:pt idx="36">
                  <c:v>-0.16</c:v>
                </c:pt>
                <c:pt idx="37">
                  <c:v>-7.0000000000000007E-2</c:v>
                </c:pt>
                <c:pt idx="38">
                  <c:v>-0.03</c:v>
                </c:pt>
                <c:pt idx="39">
                  <c:v>0.49</c:v>
                </c:pt>
                <c:pt idx="40">
                  <c:v>1.17</c:v>
                </c:pt>
                <c:pt idx="41">
                  <c:v>0.11</c:v>
                </c:pt>
                <c:pt idx="42">
                  <c:v>-0.86</c:v>
                </c:pt>
                <c:pt idx="43">
                  <c:v>0.81</c:v>
                </c:pt>
                <c:pt idx="44">
                  <c:v>-0.44</c:v>
                </c:pt>
                <c:pt idx="45">
                  <c:v>1.17</c:v>
                </c:pt>
                <c:pt idx="46">
                  <c:v>0.89</c:v>
                </c:pt>
                <c:pt idx="47">
                  <c:v>1.41</c:v>
                </c:pt>
                <c:pt idx="48">
                  <c:v>0.75</c:v>
                </c:pt>
                <c:pt idx="49">
                  <c:v>1.68</c:v>
                </c:pt>
                <c:pt idx="50">
                  <c:v>0.65</c:v>
                </c:pt>
                <c:pt idx="51">
                  <c:v>0.76</c:v>
                </c:pt>
                <c:pt idx="52">
                  <c:v>1.46</c:v>
                </c:pt>
                <c:pt idx="53">
                  <c:v>-0.36</c:v>
                </c:pt>
                <c:pt idx="54">
                  <c:v>-0.01</c:v>
                </c:pt>
                <c:pt idx="55">
                  <c:v>1.85</c:v>
                </c:pt>
                <c:pt idx="56">
                  <c:v>1.42</c:v>
                </c:pt>
                <c:pt idx="57">
                  <c:v>1.44</c:v>
                </c:pt>
                <c:pt idx="58">
                  <c:v>2.08</c:v>
                </c:pt>
                <c:pt idx="59">
                  <c:v>1.1599999999999999</c:v>
                </c:pt>
                <c:pt idx="60">
                  <c:v>1.91</c:v>
                </c:pt>
                <c:pt idx="61">
                  <c:v>2.11</c:v>
                </c:pt>
                <c:pt idx="62">
                  <c:v>1.75</c:v>
                </c:pt>
                <c:pt idx="63" formatCode="General">
                  <c:v>0.67</c:v>
                </c:pt>
                <c:pt idx="64" formatCode="General">
                  <c:v>0.37</c:v>
                </c:pt>
              </c:numCache>
            </c:numRef>
          </c:val>
          <c:smooth val="0"/>
          <c:extLst>
            <c:ext xmlns:c16="http://schemas.microsoft.com/office/drawing/2014/chart" uri="{C3380CC4-5D6E-409C-BE32-E72D297353CC}">
              <c16:uniqueId val="{00000007-B192-41CC-86C3-560A44096DF7}"/>
            </c:ext>
          </c:extLst>
        </c:ser>
        <c:ser>
          <c:idx val="2"/>
          <c:order val="4"/>
          <c:tx>
            <c:v>C 3pm</c:v>
          </c:tx>
          <c:spPr>
            <a:ln w="12700" cap="rnd">
              <a:solidFill>
                <a:schemeClr val="tx1">
                  <a:lumMod val="75000"/>
                  <a:lumOff val="25000"/>
                </a:schemeClr>
              </a:solidFill>
              <a:prstDash val="solid"/>
              <a:round/>
            </a:ln>
            <a:effectLst/>
          </c:spPr>
          <c:marker>
            <c:symbol val="none"/>
          </c:marker>
          <c:cat>
            <c:strRef>
              <c:f>'Sthn Aust model'!$V$49:$V$113</c:f>
              <c:strCache>
                <c:ptCount val="65"/>
                <c:pt idx="0">
                  <c:v>1957−58</c:v>
                </c:pt>
                <c:pt idx="1">
                  <c:v>1958−59</c:v>
                </c:pt>
                <c:pt idx="2">
                  <c:v>1959−60</c:v>
                </c:pt>
                <c:pt idx="3">
                  <c:v>1960−61</c:v>
                </c:pt>
                <c:pt idx="4">
                  <c:v>1961−62</c:v>
                </c:pt>
                <c:pt idx="5">
                  <c:v>1962−63</c:v>
                </c:pt>
                <c:pt idx="6">
                  <c:v>1963−64</c:v>
                </c:pt>
                <c:pt idx="7">
                  <c:v>1964−65</c:v>
                </c:pt>
                <c:pt idx="8">
                  <c:v>1965−66</c:v>
                </c:pt>
                <c:pt idx="9">
                  <c:v>1966−67</c:v>
                </c:pt>
                <c:pt idx="10">
                  <c:v>1967−68</c:v>
                </c:pt>
                <c:pt idx="11">
                  <c:v>1968−69</c:v>
                </c:pt>
                <c:pt idx="12">
                  <c:v>1969−70</c:v>
                </c:pt>
                <c:pt idx="13">
                  <c:v>1970−71</c:v>
                </c:pt>
                <c:pt idx="14">
                  <c:v>1971−72</c:v>
                </c:pt>
                <c:pt idx="15">
                  <c:v>1972−73</c:v>
                </c:pt>
                <c:pt idx="16">
                  <c:v>1973−74</c:v>
                </c:pt>
                <c:pt idx="17">
                  <c:v>1974−75</c:v>
                </c:pt>
                <c:pt idx="18">
                  <c:v>1975−76</c:v>
                </c:pt>
                <c:pt idx="19">
                  <c:v>1976−77</c:v>
                </c:pt>
                <c:pt idx="20">
                  <c:v>1977−78</c:v>
                </c:pt>
                <c:pt idx="21">
                  <c:v>1978−79</c:v>
                </c:pt>
                <c:pt idx="22">
                  <c:v>1979−80</c:v>
                </c:pt>
                <c:pt idx="23">
                  <c:v>1980−81</c:v>
                </c:pt>
                <c:pt idx="24">
                  <c:v>1981−82</c:v>
                </c:pt>
                <c:pt idx="25">
                  <c:v>1982−83</c:v>
                </c:pt>
                <c:pt idx="26">
                  <c:v>1983−84</c:v>
                </c:pt>
                <c:pt idx="27">
                  <c:v>1984−85</c:v>
                </c:pt>
                <c:pt idx="28">
                  <c:v>1985−86</c:v>
                </c:pt>
                <c:pt idx="29">
                  <c:v>1986−87</c:v>
                </c:pt>
                <c:pt idx="30">
                  <c:v>1987−88</c:v>
                </c:pt>
                <c:pt idx="31">
                  <c:v>1988−89</c:v>
                </c:pt>
                <c:pt idx="32">
                  <c:v>1989−90</c:v>
                </c:pt>
                <c:pt idx="33">
                  <c:v>1990−91</c:v>
                </c:pt>
                <c:pt idx="34">
                  <c:v>1991−92</c:v>
                </c:pt>
                <c:pt idx="35">
                  <c:v>1992−93</c:v>
                </c:pt>
                <c:pt idx="36">
                  <c:v>1993−94</c:v>
                </c:pt>
                <c:pt idx="37">
                  <c:v>1994−95</c:v>
                </c:pt>
                <c:pt idx="38">
                  <c:v>1995−96</c:v>
                </c:pt>
                <c:pt idx="39">
                  <c:v>1996−97</c:v>
                </c:pt>
                <c:pt idx="40">
                  <c:v>1997−98</c:v>
                </c:pt>
                <c:pt idx="41">
                  <c:v>1998−99</c:v>
                </c:pt>
                <c:pt idx="42">
                  <c:v>1999−00</c:v>
                </c:pt>
                <c:pt idx="43">
                  <c:v>2000−01</c:v>
                </c:pt>
                <c:pt idx="44">
                  <c:v>2001−02</c:v>
                </c:pt>
                <c:pt idx="45">
                  <c:v>2002−03</c:v>
                </c:pt>
                <c:pt idx="46">
                  <c:v>2003−04</c:v>
                </c:pt>
                <c:pt idx="47">
                  <c:v>2004−05</c:v>
                </c:pt>
                <c:pt idx="48">
                  <c:v>2005−06</c:v>
                </c:pt>
                <c:pt idx="49">
                  <c:v>2006−07</c:v>
                </c:pt>
                <c:pt idx="50">
                  <c:v>2007−08</c:v>
                </c:pt>
                <c:pt idx="51">
                  <c:v>2008−09</c:v>
                </c:pt>
                <c:pt idx="52">
                  <c:v>2009−10</c:v>
                </c:pt>
                <c:pt idx="53">
                  <c:v>2010−11</c:v>
                </c:pt>
                <c:pt idx="54">
                  <c:v>2011−12</c:v>
                </c:pt>
                <c:pt idx="55">
                  <c:v>2012−13</c:v>
                </c:pt>
                <c:pt idx="56">
                  <c:v>2013−14</c:v>
                </c:pt>
                <c:pt idx="57">
                  <c:v>2014−15</c:v>
                </c:pt>
                <c:pt idx="58">
                  <c:v>2015−16</c:v>
                </c:pt>
                <c:pt idx="59">
                  <c:v>2016−17</c:v>
                </c:pt>
                <c:pt idx="60">
                  <c:v>2017−18</c:v>
                </c:pt>
                <c:pt idx="61">
                  <c:v>2018−19</c:v>
                </c:pt>
                <c:pt idx="62">
                  <c:v>2019−20</c:v>
                </c:pt>
                <c:pt idx="63">
                  <c:v>2020−21</c:v>
                </c:pt>
                <c:pt idx="64">
                  <c:v>2021−22</c:v>
                </c:pt>
              </c:strCache>
            </c:strRef>
          </c:cat>
          <c:val>
            <c:numRef>
              <c:f>'Sthn Aust model'!$AC$49:$AC$113</c:f>
              <c:numCache>
                <c:formatCode>0.00</c:formatCode>
                <c:ptCount val="65"/>
                <c:pt idx="0">
                  <c:v>-0.46466666666666567</c:v>
                </c:pt>
                <c:pt idx="1">
                  <c:v>-0.12466666666666537</c:v>
                </c:pt>
                <c:pt idx="2">
                  <c:v>-0.12466666666666537</c:v>
                </c:pt>
                <c:pt idx="3">
                  <c:v>-0.25466666666666615</c:v>
                </c:pt>
                <c:pt idx="4">
                  <c:v>-0.20466666666666544</c:v>
                </c:pt>
                <c:pt idx="5">
                  <c:v>9.533333333333438E-2</c:v>
                </c:pt>
                <c:pt idx="6">
                  <c:v>0.29533333333333456</c:v>
                </c:pt>
                <c:pt idx="7">
                  <c:v>-3.4666666666665513E-2</c:v>
                </c:pt>
                <c:pt idx="8">
                  <c:v>0.21533333333333449</c:v>
                </c:pt>
                <c:pt idx="9">
                  <c:v>0.22533333333333427</c:v>
                </c:pt>
                <c:pt idx="10">
                  <c:v>0.10533333333333417</c:v>
                </c:pt>
                <c:pt idx="11">
                  <c:v>0.19533333333333402</c:v>
                </c:pt>
                <c:pt idx="12">
                  <c:v>-0.42466666666666564</c:v>
                </c:pt>
                <c:pt idx="13">
                  <c:v>-1.466666666666594E-2</c:v>
                </c:pt>
                <c:pt idx="14">
                  <c:v>0.18533333333333424</c:v>
                </c:pt>
                <c:pt idx="15">
                  <c:v>-0.19466666666666566</c:v>
                </c:pt>
                <c:pt idx="16">
                  <c:v>5.3333333333345223E-3</c:v>
                </c:pt>
                <c:pt idx="17">
                  <c:v>-0.1046666666666658</c:v>
                </c:pt>
                <c:pt idx="18">
                  <c:v>-4.46666666666653E-2</c:v>
                </c:pt>
                <c:pt idx="19">
                  <c:v>-2.4666666666665726E-2</c:v>
                </c:pt>
                <c:pt idx="20">
                  <c:v>-0.23466666666666569</c:v>
                </c:pt>
                <c:pt idx="21">
                  <c:v>0.10533333333333417</c:v>
                </c:pt>
                <c:pt idx="22">
                  <c:v>0.1453333333333342</c:v>
                </c:pt>
                <c:pt idx="23">
                  <c:v>-2.4666666666665726E-2</c:v>
                </c:pt>
                <c:pt idx="24">
                  <c:v>-3.4666666666665513E-2</c:v>
                </c:pt>
                <c:pt idx="25">
                  <c:v>-0.18466666666666587</c:v>
                </c:pt>
                <c:pt idx="26">
                  <c:v>7.5333333333333918E-2</c:v>
                </c:pt>
                <c:pt idx="27">
                  <c:v>-4.6666666666661527E-3</c:v>
                </c:pt>
                <c:pt idx="28">
                  <c:v>-0.13466666666666605</c:v>
                </c:pt>
                <c:pt idx="29">
                  <c:v>-4.6666666666661527E-3</c:v>
                </c:pt>
                <c:pt idx="30">
                  <c:v>-0.13466666666666605</c:v>
                </c:pt>
                <c:pt idx="31">
                  <c:v>-4.46666666666653E-2</c:v>
                </c:pt>
                <c:pt idx="32">
                  <c:v>5.5333333333334345E-2</c:v>
                </c:pt>
                <c:pt idx="33">
                  <c:v>0.1453333333333342</c:v>
                </c:pt>
                <c:pt idx="34">
                  <c:v>-0.16466666666666541</c:v>
                </c:pt>
                <c:pt idx="35">
                  <c:v>0.49533333333333385</c:v>
                </c:pt>
                <c:pt idx="36">
                  <c:v>-0.18466666666666587</c:v>
                </c:pt>
                <c:pt idx="37">
                  <c:v>-0.6046666666666658</c:v>
                </c:pt>
                <c:pt idx="38">
                  <c:v>-0.17466666666666608</c:v>
                </c:pt>
                <c:pt idx="39">
                  <c:v>-0.28466666666666551</c:v>
                </c:pt>
                <c:pt idx="40">
                  <c:v>-6.4666666666665762E-2</c:v>
                </c:pt>
                <c:pt idx="41">
                  <c:v>-0.16466666666666541</c:v>
                </c:pt>
                <c:pt idx="42">
                  <c:v>-8.4666666666665336E-2</c:v>
                </c:pt>
                <c:pt idx="43">
                  <c:v>-0.17466666666666608</c:v>
                </c:pt>
                <c:pt idx="44">
                  <c:v>-4.46666666666653E-2</c:v>
                </c:pt>
                <c:pt idx="45">
                  <c:v>-7.4666666666665549E-2</c:v>
                </c:pt>
                <c:pt idx="46">
                  <c:v>-0.21466666666666612</c:v>
                </c:pt>
                <c:pt idx="47">
                  <c:v>-7.4666666666665549E-2</c:v>
                </c:pt>
                <c:pt idx="48">
                  <c:v>8.5333333333334593E-2</c:v>
                </c:pt>
                <c:pt idx="49">
                  <c:v>-0.26466666666666594</c:v>
                </c:pt>
                <c:pt idx="50">
                  <c:v>-9.4666666666666011E-2</c:v>
                </c:pt>
                <c:pt idx="51">
                  <c:v>6.5333333333334132E-2</c:v>
                </c:pt>
                <c:pt idx="52">
                  <c:v>-0.24466666666666548</c:v>
                </c:pt>
                <c:pt idx="53">
                  <c:v>-0.28466666666666551</c:v>
                </c:pt>
                <c:pt idx="54">
                  <c:v>0.16533333333333466</c:v>
                </c:pt>
                <c:pt idx="55">
                  <c:v>-0.11466666666666558</c:v>
                </c:pt>
                <c:pt idx="56">
                  <c:v>2.5333333333334096E-2</c:v>
                </c:pt>
                <c:pt idx="57">
                  <c:v>-0.24466666666666548</c:v>
                </c:pt>
                <c:pt idx="58">
                  <c:v>-0.11176708815469372</c:v>
                </c:pt>
                <c:pt idx="59">
                  <c:v>-4.8717160606883247E-2</c:v>
                </c:pt>
                <c:pt idx="60">
                  <c:v>-0.13632072392230654</c:v>
                </c:pt>
                <c:pt idx="61">
                  <c:v>-0.15155676160729126</c:v>
                </c:pt>
                <c:pt idx="62">
                  <c:v>-0.21343566182532392</c:v>
                </c:pt>
                <c:pt idx="63">
                  <c:v>-9.6822525268828841E-2</c:v>
                </c:pt>
                <c:pt idx="64">
                  <c:v>-4.0083041312225731E-2</c:v>
                </c:pt>
              </c:numCache>
            </c:numRef>
          </c:val>
          <c:smooth val="0"/>
          <c:extLst>
            <c:ext xmlns:c16="http://schemas.microsoft.com/office/drawing/2014/chart" uri="{C3380CC4-5D6E-409C-BE32-E72D297353CC}">
              <c16:uniqueId val="{00000009-B192-41CC-86C3-560A44096DF7}"/>
            </c:ext>
          </c:extLst>
        </c:ser>
        <c:dLbls>
          <c:showLegendKey val="0"/>
          <c:showVal val="0"/>
          <c:showCatName val="0"/>
          <c:showSerName val="0"/>
          <c:showPercent val="0"/>
          <c:showBubbleSize val="0"/>
        </c:dLbls>
        <c:marker val="1"/>
        <c:smooth val="0"/>
        <c:axId val="637886087"/>
        <c:axId val="637884119"/>
      </c:lineChart>
      <c:catAx>
        <c:axId val="649712887"/>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8135"/>
        <c:crosses val="autoZero"/>
        <c:auto val="1"/>
        <c:lblAlgn val="ctr"/>
        <c:lblOffset val="100"/>
        <c:tickLblSkip val="10"/>
        <c:noMultiLvlLbl val="0"/>
      </c:catAx>
      <c:valAx>
        <c:axId val="649718135"/>
        <c:scaling>
          <c:orientation val="minMax"/>
          <c:max val="5000"/>
          <c:min val="2000"/>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l-GR" sz="1100"/>
                  <a:t>Σ</a:t>
                </a:r>
                <a:r>
                  <a:rPr lang="en-AU" sz="1100"/>
                  <a:t>FFDI</a:t>
                </a:r>
              </a:p>
            </c:rich>
          </c:tx>
          <c:layout>
            <c:manualLayout>
              <c:xMode val="edge"/>
              <c:yMode val="edge"/>
              <c:x val="2.7765786177370779E-4"/>
              <c:y val="0.36740683125783324"/>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49712887"/>
        <c:crosses val="autoZero"/>
        <c:crossBetween val="midCat"/>
      </c:valAx>
      <c:valAx>
        <c:axId val="637884119"/>
        <c:scaling>
          <c:orientation val="minMax"/>
          <c:max val="4"/>
          <c:min val="-3"/>
        </c:scaling>
        <c:delete val="0"/>
        <c:axPos val="r"/>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AU" sz="1100"/>
                  <a:t>Anomaly</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_ ;\–0\ " sourceLinked="0"/>
        <c:majorTickMark val="out"/>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37886087"/>
        <c:crosses val="max"/>
        <c:crossBetween val="between"/>
        <c:majorUnit val="1"/>
      </c:valAx>
      <c:catAx>
        <c:axId val="637886087"/>
        <c:scaling>
          <c:orientation val="minMax"/>
        </c:scaling>
        <c:delete val="1"/>
        <c:axPos val="b"/>
        <c:numFmt formatCode="General" sourceLinked="1"/>
        <c:majorTickMark val="out"/>
        <c:minorTickMark val="none"/>
        <c:tickLblPos val="nextTo"/>
        <c:crossAx val="637884119"/>
        <c:crosses val="autoZero"/>
        <c:auto val="1"/>
        <c:lblAlgn val="ctr"/>
        <c:lblOffset val="100"/>
        <c:noMultiLvlLbl val="0"/>
      </c:catAx>
      <c:spPr>
        <a:noFill/>
        <a:ln>
          <a:solidFill>
            <a:schemeClr val="tx1"/>
          </a:solidFill>
        </a:ln>
        <a:effectLst/>
      </c:spPr>
    </c:plotArea>
    <c:legend>
      <c:legendPos val="b"/>
      <c:layout>
        <c:manualLayout>
          <c:xMode val="edge"/>
          <c:yMode val="edge"/>
          <c:x val="0.2219774004206235"/>
          <c:y val="0.92494766994400157"/>
          <c:w val="0.5560450381976737"/>
          <c:h val="7.505233005599847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a:t>Σ</a:t>
            </a:r>
            <a:r>
              <a:rPr lang="en-US"/>
              <a:t>FFDI/DF</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'LH2019 averages'!$D$1796</c:f>
              <c:strCache>
                <c:ptCount val="1"/>
                <c:pt idx="0">
                  <c:v>ΣFFDI</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wer"/>
            <c:dispRSqr val="1"/>
            <c:dispEq val="1"/>
            <c:trendlineLbl>
              <c:layout>
                <c:manualLayout>
                  <c:x val="-0.25880096237970257"/>
                  <c:y val="-1.5048483522892972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'LH2019 averages'!$F$1797:$F$1835</c:f>
              <c:numCache>
                <c:formatCode>0.0</c:formatCode>
                <c:ptCount val="39"/>
                <c:pt idx="0">
                  <c:v>6.6185175394565219</c:v>
                </c:pt>
                <c:pt idx="1">
                  <c:v>5.6519738513829783</c:v>
                </c:pt>
                <c:pt idx="2">
                  <c:v>8.5558860011956526</c:v>
                </c:pt>
                <c:pt idx="3">
                  <c:v>6.7571569474456519</c:v>
                </c:pt>
                <c:pt idx="4">
                  <c:v>6.2726760098913061</c:v>
                </c:pt>
                <c:pt idx="5">
                  <c:v>8.1513676914673905</c:v>
                </c:pt>
                <c:pt idx="6">
                  <c:v>6.077401734076088</c:v>
                </c:pt>
                <c:pt idx="7">
                  <c:v>5.9096767173369571</c:v>
                </c:pt>
                <c:pt idx="8">
                  <c:v>8.8028697768478263</c:v>
                </c:pt>
                <c:pt idx="9">
                  <c:v>8.6698114314130468</c:v>
                </c:pt>
                <c:pt idx="10">
                  <c:v>7.8238884187499993</c:v>
                </c:pt>
                <c:pt idx="11">
                  <c:v>7.7895122594565231</c:v>
                </c:pt>
                <c:pt idx="12">
                  <c:v>5.203567851521739</c:v>
                </c:pt>
                <c:pt idx="13">
                  <c:v>6.3681711117934778</c:v>
                </c:pt>
                <c:pt idx="14">
                  <c:v>6.604878349673915</c:v>
                </c:pt>
                <c:pt idx="15">
                  <c:v>6.3122293377717389</c:v>
                </c:pt>
                <c:pt idx="16">
                  <c:v>7.6250968029347845</c:v>
                </c:pt>
                <c:pt idx="17">
                  <c:v>5.5160761753804346</c:v>
                </c:pt>
                <c:pt idx="18">
                  <c:v>8.5232785565760878</c:v>
                </c:pt>
                <c:pt idx="19">
                  <c:v>5.2447925141304355</c:v>
                </c:pt>
                <c:pt idx="20">
                  <c:v>6.4719279905978242</c:v>
                </c:pt>
                <c:pt idx="21">
                  <c:v>6.2125718874456517</c:v>
                </c:pt>
                <c:pt idx="22">
                  <c:v>8.7815850157065221</c:v>
                </c:pt>
                <c:pt idx="23">
                  <c:v>6.3982670983695655</c:v>
                </c:pt>
                <c:pt idx="24">
                  <c:v>8.525471305326084</c:v>
                </c:pt>
                <c:pt idx="25">
                  <c:v>7.1358389928804344</c:v>
                </c:pt>
                <c:pt idx="26">
                  <c:v>5.7349595811956524</c:v>
                </c:pt>
                <c:pt idx="27">
                  <c:v>8.3230136648369584</c:v>
                </c:pt>
                <c:pt idx="28">
                  <c:v>6.0096436276086953</c:v>
                </c:pt>
                <c:pt idx="29">
                  <c:v>6.6019817195652193</c:v>
                </c:pt>
                <c:pt idx="30">
                  <c:v>8.821935812771736</c:v>
                </c:pt>
                <c:pt idx="31">
                  <c:v>7.2369031362499996</c:v>
                </c:pt>
                <c:pt idx="32">
                  <c:v>6.1020293895652173</c:v>
                </c:pt>
                <c:pt idx="33">
                  <c:v>5.6449128646739144</c:v>
                </c:pt>
                <c:pt idx="34">
                  <c:v>8.3097871728804353</c:v>
                </c:pt>
                <c:pt idx="35">
                  <c:v>7.4678457554347837</c:v>
                </c:pt>
                <c:pt idx="36">
                  <c:v>6.542942614565221</c:v>
                </c:pt>
                <c:pt idx="37">
                  <c:v>5.4708870477173912</c:v>
                </c:pt>
                <c:pt idx="38">
                  <c:v>9.1960301464673879</c:v>
                </c:pt>
              </c:numCache>
            </c:numRef>
          </c:xVal>
          <c:yVal>
            <c:numRef>
              <c:f>'LH2019 averages'!$D$1797:$D$1835</c:f>
              <c:numCache>
                <c:formatCode>0</c:formatCode>
                <c:ptCount val="39"/>
                <c:pt idx="0">
                  <c:v>2164.0579526086958</c:v>
                </c:pt>
                <c:pt idx="1">
                  <c:v>1172.8097467659575</c:v>
                </c:pt>
                <c:pt idx="2">
                  <c:v>8674.033531250001</c:v>
                </c:pt>
                <c:pt idx="3">
                  <c:v>2741.1306805543481</c:v>
                </c:pt>
                <c:pt idx="4">
                  <c:v>1662.8520690760868</c:v>
                </c:pt>
                <c:pt idx="5">
                  <c:v>3658.1310373532615</c:v>
                </c:pt>
                <c:pt idx="6">
                  <c:v>1535.8643368586952</c:v>
                </c:pt>
                <c:pt idx="7">
                  <c:v>2129.5050088586954</c:v>
                </c:pt>
                <c:pt idx="8">
                  <c:v>3016.4603192934774</c:v>
                </c:pt>
                <c:pt idx="9">
                  <c:v>2984.0039357065216</c:v>
                </c:pt>
                <c:pt idx="10">
                  <c:v>6209.8815995652185</c:v>
                </c:pt>
                <c:pt idx="11">
                  <c:v>4993.3494144021734</c:v>
                </c:pt>
                <c:pt idx="12">
                  <c:v>1032.5264209673912</c:v>
                </c:pt>
                <c:pt idx="13">
                  <c:v>2846.7041497228261</c:v>
                </c:pt>
                <c:pt idx="14">
                  <c:v>3201.2157845434772</c:v>
                </c:pt>
                <c:pt idx="15">
                  <c:v>1439.3544185000001</c:v>
                </c:pt>
                <c:pt idx="16">
                  <c:v>3145.6283394021734</c:v>
                </c:pt>
                <c:pt idx="17">
                  <c:v>1131.438416967391</c:v>
                </c:pt>
                <c:pt idx="18">
                  <c:v>5302.1917916304346</c:v>
                </c:pt>
                <c:pt idx="19">
                  <c:v>1280.670043891304</c:v>
                </c:pt>
                <c:pt idx="20">
                  <c:v>1435.4851666304344</c:v>
                </c:pt>
                <c:pt idx="21">
                  <c:v>1024.449723179348</c:v>
                </c:pt>
                <c:pt idx="22">
                  <c:v>8237.0440829347826</c:v>
                </c:pt>
                <c:pt idx="23">
                  <c:v>1736.2078932065219</c:v>
                </c:pt>
                <c:pt idx="24">
                  <c:v>4421.4105801086962</c:v>
                </c:pt>
                <c:pt idx="25">
                  <c:v>4138.3143046195646</c:v>
                </c:pt>
                <c:pt idx="26">
                  <c:v>1417.5383675326086</c:v>
                </c:pt>
                <c:pt idx="27">
                  <c:v>7913.4659640217378</c:v>
                </c:pt>
                <c:pt idx="28">
                  <c:v>1324.4472914565217</c:v>
                </c:pt>
                <c:pt idx="29">
                  <c:v>3076.360223934782</c:v>
                </c:pt>
                <c:pt idx="30">
                  <c:v>6553.8239392391315</c:v>
                </c:pt>
                <c:pt idx="31">
                  <c:v>2926.5750202445661</c:v>
                </c:pt>
                <c:pt idx="32">
                  <c:v>1418.6747740108694</c:v>
                </c:pt>
                <c:pt idx="33">
                  <c:v>1511.006520304348</c:v>
                </c:pt>
                <c:pt idx="34">
                  <c:v>8416.4687604891333</c:v>
                </c:pt>
                <c:pt idx="35">
                  <c:v>2420.4820927282613</c:v>
                </c:pt>
                <c:pt idx="36">
                  <c:v>3031.8942477608703</c:v>
                </c:pt>
                <c:pt idx="37">
                  <c:v>1368.6286735869562</c:v>
                </c:pt>
                <c:pt idx="38">
                  <c:v>7015.7145682608707</c:v>
                </c:pt>
              </c:numCache>
            </c:numRef>
          </c:yVal>
          <c:smooth val="0"/>
          <c:extLst>
            <c:ext xmlns:c16="http://schemas.microsoft.com/office/drawing/2014/chart" uri="{C3380CC4-5D6E-409C-BE32-E72D297353CC}">
              <c16:uniqueId val="{00000001-35C4-4FA4-94F8-4D5F77DAB89F}"/>
            </c:ext>
          </c:extLst>
        </c:ser>
        <c:dLbls>
          <c:showLegendKey val="0"/>
          <c:showVal val="0"/>
          <c:showCatName val="0"/>
          <c:showSerName val="0"/>
          <c:showPercent val="0"/>
          <c:showBubbleSize val="0"/>
        </c:dLbls>
        <c:axId val="753367856"/>
        <c:axId val="753369824"/>
      </c:scatterChart>
      <c:valAx>
        <c:axId val="753367856"/>
        <c:scaling>
          <c:orientation val="minMax"/>
          <c:min val="5"/>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9824"/>
        <c:crosses val="autoZero"/>
        <c:crossBetween val="midCat"/>
      </c:valAx>
      <c:valAx>
        <c:axId val="75336982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785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a:t>Σ</a:t>
            </a:r>
            <a:r>
              <a:rPr lang="en-US"/>
              <a:t>FFDI/Raindays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'LH2019 averages'!$D$1796</c:f>
              <c:strCache>
                <c:ptCount val="1"/>
                <c:pt idx="0">
                  <c:v>ΣFFDI</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wer"/>
            <c:dispRSqr val="1"/>
            <c:dispEq val="1"/>
            <c:trendlineLbl>
              <c:layout>
                <c:manualLayout>
                  <c:x val="7.2836832895888017E-3"/>
                  <c:y val="-0.2955172790901137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'LH2019 averages'!$I$1797:$I$1835</c:f>
              <c:numCache>
                <c:formatCode>0</c:formatCode>
                <c:ptCount val="39"/>
                <c:pt idx="0">
                  <c:v>121.0871956521739</c:v>
                </c:pt>
                <c:pt idx="1">
                  <c:v>176.56078723404255</c:v>
                </c:pt>
                <c:pt idx="2">
                  <c:v>45.963847826086955</c:v>
                </c:pt>
                <c:pt idx="3">
                  <c:v>102.84058695652175</c:v>
                </c:pt>
                <c:pt idx="4">
                  <c:v>121.76810869565215</c:v>
                </c:pt>
                <c:pt idx="5">
                  <c:v>56.159456521739124</c:v>
                </c:pt>
                <c:pt idx="6">
                  <c:v>156.09419565217388</c:v>
                </c:pt>
                <c:pt idx="7">
                  <c:v>105.71752173913045</c:v>
                </c:pt>
                <c:pt idx="8">
                  <c:v>41.19580434782609</c:v>
                </c:pt>
                <c:pt idx="9">
                  <c:v>92.97841304347827</c:v>
                </c:pt>
                <c:pt idx="10">
                  <c:v>60.731934782608704</c:v>
                </c:pt>
                <c:pt idx="11">
                  <c:v>71.34067391304346</c:v>
                </c:pt>
                <c:pt idx="12">
                  <c:v>144.10143478260869</c:v>
                </c:pt>
                <c:pt idx="13">
                  <c:v>117.60869565217391</c:v>
                </c:pt>
                <c:pt idx="14">
                  <c:v>89.289978260869589</c:v>
                </c:pt>
                <c:pt idx="15">
                  <c:v>136.72489130434786</c:v>
                </c:pt>
                <c:pt idx="16">
                  <c:v>85.746500000000012</c:v>
                </c:pt>
                <c:pt idx="17">
                  <c:v>153.13065217391306</c:v>
                </c:pt>
                <c:pt idx="18">
                  <c:v>67.942152173913016</c:v>
                </c:pt>
                <c:pt idx="19">
                  <c:v>137.71767391304346</c:v>
                </c:pt>
                <c:pt idx="20">
                  <c:v>142.71758695652173</c:v>
                </c:pt>
                <c:pt idx="21">
                  <c:v>139.78995652173913</c:v>
                </c:pt>
                <c:pt idx="22">
                  <c:v>47.384217391304354</c:v>
                </c:pt>
                <c:pt idx="23">
                  <c:v>141.67410869565217</c:v>
                </c:pt>
                <c:pt idx="24">
                  <c:v>70.659521739130454</c:v>
                </c:pt>
                <c:pt idx="25">
                  <c:v>77.166782608695655</c:v>
                </c:pt>
                <c:pt idx="26">
                  <c:v>191.07997826086958</c:v>
                </c:pt>
                <c:pt idx="27">
                  <c:v>51.115934782608697</c:v>
                </c:pt>
                <c:pt idx="28">
                  <c:v>127.65221739130433</c:v>
                </c:pt>
                <c:pt idx="29">
                  <c:v>107.5292391304348</c:v>
                </c:pt>
                <c:pt idx="30">
                  <c:v>33.731934782608704</c:v>
                </c:pt>
                <c:pt idx="31">
                  <c:v>89.398673913043496</c:v>
                </c:pt>
                <c:pt idx="32">
                  <c:v>151.74656521739135</c:v>
                </c:pt>
                <c:pt idx="33">
                  <c:v>129.76823913043481</c:v>
                </c:pt>
                <c:pt idx="34">
                  <c:v>51.326108695652181</c:v>
                </c:pt>
                <c:pt idx="35">
                  <c:v>90.920347826086967</c:v>
                </c:pt>
                <c:pt idx="36">
                  <c:v>103.73204347826086</c:v>
                </c:pt>
                <c:pt idx="37">
                  <c:v>140.47110869565225</c:v>
                </c:pt>
                <c:pt idx="38">
                  <c:v>49.789978260869567</c:v>
                </c:pt>
              </c:numCache>
            </c:numRef>
          </c:xVal>
          <c:yVal>
            <c:numRef>
              <c:f>'LH2019 averages'!$D$1797:$D$1835</c:f>
              <c:numCache>
                <c:formatCode>0</c:formatCode>
                <c:ptCount val="39"/>
                <c:pt idx="0">
                  <c:v>2164.0579526086958</c:v>
                </c:pt>
                <c:pt idx="1">
                  <c:v>1172.8097467659575</c:v>
                </c:pt>
                <c:pt idx="2">
                  <c:v>8674.033531250001</c:v>
                </c:pt>
                <c:pt idx="3">
                  <c:v>2741.1306805543481</c:v>
                </c:pt>
                <c:pt idx="4">
                  <c:v>1662.8520690760868</c:v>
                </c:pt>
                <c:pt idx="5">
                  <c:v>3658.1310373532615</c:v>
                </c:pt>
                <c:pt idx="6">
                  <c:v>1535.8643368586952</c:v>
                </c:pt>
                <c:pt idx="7">
                  <c:v>2129.5050088586954</c:v>
                </c:pt>
                <c:pt idx="8">
                  <c:v>3016.4603192934774</c:v>
                </c:pt>
                <c:pt idx="9">
                  <c:v>2984.0039357065216</c:v>
                </c:pt>
                <c:pt idx="10">
                  <c:v>6209.8815995652185</c:v>
                </c:pt>
                <c:pt idx="11">
                  <c:v>4993.3494144021734</c:v>
                </c:pt>
                <c:pt idx="12">
                  <c:v>1032.5264209673912</c:v>
                </c:pt>
                <c:pt idx="13">
                  <c:v>2846.7041497228261</c:v>
                </c:pt>
                <c:pt idx="14">
                  <c:v>3201.2157845434772</c:v>
                </c:pt>
                <c:pt idx="15">
                  <c:v>1439.3544185000001</c:v>
                </c:pt>
                <c:pt idx="16">
                  <c:v>3145.6283394021734</c:v>
                </c:pt>
                <c:pt idx="17">
                  <c:v>1131.438416967391</c:v>
                </c:pt>
                <c:pt idx="18">
                  <c:v>5302.1917916304346</c:v>
                </c:pt>
                <c:pt idx="19">
                  <c:v>1280.670043891304</c:v>
                </c:pt>
                <c:pt idx="20">
                  <c:v>1435.4851666304344</c:v>
                </c:pt>
                <c:pt idx="21">
                  <c:v>1024.449723179348</c:v>
                </c:pt>
                <c:pt idx="22">
                  <c:v>8237.0440829347826</c:v>
                </c:pt>
                <c:pt idx="23">
                  <c:v>1736.2078932065219</c:v>
                </c:pt>
                <c:pt idx="24">
                  <c:v>4421.4105801086962</c:v>
                </c:pt>
                <c:pt idx="25">
                  <c:v>4138.3143046195646</c:v>
                </c:pt>
                <c:pt idx="26">
                  <c:v>1417.5383675326086</c:v>
                </c:pt>
                <c:pt idx="27">
                  <c:v>7913.4659640217378</c:v>
                </c:pt>
                <c:pt idx="28">
                  <c:v>1324.4472914565217</c:v>
                </c:pt>
                <c:pt idx="29">
                  <c:v>3076.360223934782</c:v>
                </c:pt>
                <c:pt idx="30">
                  <c:v>6553.8239392391315</c:v>
                </c:pt>
                <c:pt idx="31">
                  <c:v>2926.5750202445661</c:v>
                </c:pt>
                <c:pt idx="32">
                  <c:v>1418.6747740108694</c:v>
                </c:pt>
                <c:pt idx="33">
                  <c:v>1511.006520304348</c:v>
                </c:pt>
                <c:pt idx="34">
                  <c:v>8416.4687604891333</c:v>
                </c:pt>
                <c:pt idx="35">
                  <c:v>2420.4820927282613</c:v>
                </c:pt>
                <c:pt idx="36">
                  <c:v>3031.8942477608703</c:v>
                </c:pt>
                <c:pt idx="37">
                  <c:v>1368.6286735869562</c:v>
                </c:pt>
                <c:pt idx="38">
                  <c:v>7015.7145682608707</c:v>
                </c:pt>
              </c:numCache>
            </c:numRef>
          </c:yVal>
          <c:smooth val="0"/>
          <c:extLst>
            <c:ext xmlns:c16="http://schemas.microsoft.com/office/drawing/2014/chart" uri="{C3380CC4-5D6E-409C-BE32-E72D297353CC}">
              <c16:uniqueId val="{00000001-6B0E-4D37-B2EA-1D39CD588886}"/>
            </c:ext>
          </c:extLst>
        </c:ser>
        <c:dLbls>
          <c:showLegendKey val="0"/>
          <c:showVal val="0"/>
          <c:showCatName val="0"/>
          <c:showSerName val="0"/>
          <c:showPercent val="0"/>
          <c:showBubbleSize val="0"/>
        </c:dLbls>
        <c:axId val="753367856"/>
        <c:axId val="753369824"/>
      </c:scatterChart>
      <c:valAx>
        <c:axId val="753367856"/>
        <c:scaling>
          <c:orientation val="minMax"/>
          <c:max val="200"/>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9824"/>
        <c:crosses val="autoZero"/>
        <c:crossBetween val="midCat"/>
      </c:valAx>
      <c:valAx>
        <c:axId val="75336982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785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a:t>Σ</a:t>
            </a:r>
            <a:r>
              <a:rPr lang="en-US"/>
              <a:t>FFDI/P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'LH2019 averages'!$D$1796</c:f>
              <c:strCache>
                <c:ptCount val="1"/>
                <c:pt idx="0">
                  <c:v>ΣFFDI</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wer"/>
            <c:dispRSqr val="1"/>
            <c:dispEq val="1"/>
            <c:trendlineLbl>
              <c:layout>
                <c:manualLayout>
                  <c:x val="2.9330708661417324E-3"/>
                  <c:y val="-0.3944553805774277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'LH2019 averages'!$H$1797:$H$1835</c:f>
              <c:numCache>
                <c:formatCode>0</c:formatCode>
                <c:ptCount val="39"/>
                <c:pt idx="0">
                  <c:v>545.12279782608698</c:v>
                </c:pt>
                <c:pt idx="1">
                  <c:v>782.39727659574464</c:v>
                </c:pt>
                <c:pt idx="2">
                  <c:v>316.39297826086965</c:v>
                </c:pt>
                <c:pt idx="3">
                  <c:v>833.05298260869563</c:v>
                </c:pt>
                <c:pt idx="4">
                  <c:v>1104.0432804347824</c:v>
                </c:pt>
                <c:pt idx="5">
                  <c:v>675.76748260869545</c:v>
                </c:pt>
                <c:pt idx="6">
                  <c:v>2024.0316673913039</c:v>
                </c:pt>
                <c:pt idx="7">
                  <c:v>608.13739347826095</c:v>
                </c:pt>
                <c:pt idx="8">
                  <c:v>220.00212826086957</c:v>
                </c:pt>
                <c:pt idx="9">
                  <c:v>274.9245043478262</c:v>
                </c:pt>
                <c:pt idx="10">
                  <c:v>483.35328260869568</c:v>
                </c:pt>
                <c:pt idx="11">
                  <c:v>406.9044108695652</c:v>
                </c:pt>
                <c:pt idx="12">
                  <c:v>1681.4649608695652</c:v>
                </c:pt>
                <c:pt idx="13">
                  <c:v>1826.7282608695652</c:v>
                </c:pt>
                <c:pt idx="14">
                  <c:v>605.95825000000002</c:v>
                </c:pt>
                <c:pt idx="15">
                  <c:v>613.8153021739131</c:v>
                </c:pt>
                <c:pt idx="16">
                  <c:v>413.09014999999994</c:v>
                </c:pt>
                <c:pt idx="17">
                  <c:v>570.62384565217394</c:v>
                </c:pt>
                <c:pt idx="18">
                  <c:v>282.04664782608694</c:v>
                </c:pt>
                <c:pt idx="19">
                  <c:v>635.68325434782605</c:v>
                </c:pt>
                <c:pt idx="20">
                  <c:v>517.41070869565226</c:v>
                </c:pt>
                <c:pt idx="21">
                  <c:v>1601.7660478260868</c:v>
                </c:pt>
                <c:pt idx="22">
                  <c:v>254.71465434782607</c:v>
                </c:pt>
                <c:pt idx="23">
                  <c:v>532.42144782608693</c:v>
                </c:pt>
                <c:pt idx="24">
                  <c:v>288.96265434782612</c:v>
                </c:pt>
                <c:pt idx="25">
                  <c:v>591.46576521739132</c:v>
                </c:pt>
                <c:pt idx="26">
                  <c:v>706.4711369565216</c:v>
                </c:pt>
                <c:pt idx="27">
                  <c:v>474.22104565217387</c:v>
                </c:pt>
                <c:pt idx="28">
                  <c:v>1027.5490782608692</c:v>
                </c:pt>
                <c:pt idx="29">
                  <c:v>715.30126304347834</c:v>
                </c:pt>
                <c:pt idx="30">
                  <c:v>320.40212391304345</c:v>
                </c:pt>
                <c:pt idx="31">
                  <c:v>806.72846521739109</c:v>
                </c:pt>
                <c:pt idx="32">
                  <c:v>566.04011304347841</c:v>
                </c:pt>
                <c:pt idx="33">
                  <c:v>1083.2976413043473</c:v>
                </c:pt>
                <c:pt idx="34">
                  <c:v>486.72530652173918</c:v>
                </c:pt>
                <c:pt idx="35">
                  <c:v>1098.0014065217392</c:v>
                </c:pt>
                <c:pt idx="36">
                  <c:v>572.44921304347827</c:v>
                </c:pt>
                <c:pt idx="37">
                  <c:v>1125.6640391304347</c:v>
                </c:pt>
                <c:pt idx="38">
                  <c:v>185.40709347826092</c:v>
                </c:pt>
              </c:numCache>
            </c:numRef>
          </c:xVal>
          <c:yVal>
            <c:numRef>
              <c:f>'LH2019 averages'!$D$1797:$D$1835</c:f>
              <c:numCache>
                <c:formatCode>0</c:formatCode>
                <c:ptCount val="39"/>
                <c:pt idx="0">
                  <c:v>2164.0579526086958</c:v>
                </c:pt>
                <c:pt idx="1">
                  <c:v>1172.8097467659575</c:v>
                </c:pt>
                <c:pt idx="2">
                  <c:v>8674.033531250001</c:v>
                </c:pt>
                <c:pt idx="3">
                  <c:v>2741.1306805543481</c:v>
                </c:pt>
                <c:pt idx="4">
                  <c:v>1662.8520690760868</c:v>
                </c:pt>
                <c:pt idx="5">
                  <c:v>3658.1310373532615</c:v>
                </c:pt>
                <c:pt idx="6">
                  <c:v>1535.8643368586952</c:v>
                </c:pt>
                <c:pt idx="7">
                  <c:v>2129.5050088586954</c:v>
                </c:pt>
                <c:pt idx="8">
                  <c:v>3016.4603192934774</c:v>
                </c:pt>
                <c:pt idx="9">
                  <c:v>2984.0039357065216</c:v>
                </c:pt>
                <c:pt idx="10">
                  <c:v>6209.8815995652185</c:v>
                </c:pt>
                <c:pt idx="11">
                  <c:v>4993.3494144021734</c:v>
                </c:pt>
                <c:pt idx="12">
                  <c:v>1032.5264209673912</c:v>
                </c:pt>
                <c:pt idx="13">
                  <c:v>2846.7041497228261</c:v>
                </c:pt>
                <c:pt idx="14">
                  <c:v>3201.2157845434772</c:v>
                </c:pt>
                <c:pt idx="15">
                  <c:v>1439.3544185000001</c:v>
                </c:pt>
                <c:pt idx="16">
                  <c:v>3145.6283394021734</c:v>
                </c:pt>
                <c:pt idx="17">
                  <c:v>1131.438416967391</c:v>
                </c:pt>
                <c:pt idx="18">
                  <c:v>5302.1917916304346</c:v>
                </c:pt>
                <c:pt idx="19">
                  <c:v>1280.670043891304</c:v>
                </c:pt>
                <c:pt idx="20">
                  <c:v>1435.4851666304344</c:v>
                </c:pt>
                <c:pt idx="21">
                  <c:v>1024.449723179348</c:v>
                </c:pt>
                <c:pt idx="22">
                  <c:v>8237.0440829347826</c:v>
                </c:pt>
                <c:pt idx="23">
                  <c:v>1736.2078932065219</c:v>
                </c:pt>
                <c:pt idx="24">
                  <c:v>4421.4105801086962</c:v>
                </c:pt>
                <c:pt idx="25">
                  <c:v>4138.3143046195646</c:v>
                </c:pt>
                <c:pt idx="26">
                  <c:v>1417.5383675326086</c:v>
                </c:pt>
                <c:pt idx="27">
                  <c:v>7913.4659640217378</c:v>
                </c:pt>
                <c:pt idx="28">
                  <c:v>1324.4472914565217</c:v>
                </c:pt>
                <c:pt idx="29">
                  <c:v>3076.360223934782</c:v>
                </c:pt>
                <c:pt idx="30">
                  <c:v>6553.8239392391315</c:v>
                </c:pt>
                <c:pt idx="31">
                  <c:v>2926.5750202445661</c:v>
                </c:pt>
                <c:pt idx="32">
                  <c:v>1418.6747740108694</c:v>
                </c:pt>
                <c:pt idx="33">
                  <c:v>1511.006520304348</c:v>
                </c:pt>
                <c:pt idx="34">
                  <c:v>8416.4687604891333</c:v>
                </c:pt>
                <c:pt idx="35">
                  <c:v>2420.4820927282613</c:v>
                </c:pt>
                <c:pt idx="36">
                  <c:v>3031.8942477608703</c:v>
                </c:pt>
                <c:pt idx="37">
                  <c:v>1368.6286735869562</c:v>
                </c:pt>
                <c:pt idx="38">
                  <c:v>7015.7145682608707</c:v>
                </c:pt>
              </c:numCache>
            </c:numRef>
          </c:yVal>
          <c:smooth val="0"/>
          <c:extLst>
            <c:ext xmlns:c16="http://schemas.microsoft.com/office/drawing/2014/chart" uri="{C3380CC4-5D6E-409C-BE32-E72D297353CC}">
              <c16:uniqueId val="{00000001-1A78-4728-83A3-311E7931C534}"/>
            </c:ext>
          </c:extLst>
        </c:ser>
        <c:dLbls>
          <c:showLegendKey val="0"/>
          <c:showVal val="0"/>
          <c:showCatName val="0"/>
          <c:showSerName val="0"/>
          <c:showPercent val="0"/>
          <c:showBubbleSize val="0"/>
        </c:dLbls>
        <c:axId val="753367856"/>
        <c:axId val="753369824"/>
      </c:scatterChart>
      <c:valAx>
        <c:axId val="753367856"/>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9824"/>
        <c:crosses val="autoZero"/>
        <c:crossBetween val="midCat"/>
      </c:valAx>
      <c:valAx>
        <c:axId val="75336982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785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a:t>Σ</a:t>
            </a:r>
            <a:r>
              <a:rPr lang="en-US"/>
              <a:t>FFDI/RH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'LH2019 averages'!$D$1796</c:f>
              <c:strCache>
                <c:ptCount val="1"/>
                <c:pt idx="0">
                  <c:v>ΣFFDI</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wer"/>
            <c:dispRSqr val="1"/>
            <c:dispEq val="1"/>
            <c:trendlineLbl>
              <c:layout>
                <c:manualLayout>
                  <c:x val="-2.7138670166229222E-2"/>
                  <c:y val="-0.43511847477398657"/>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'LH2019 averages'!$J$1797:$J$1835</c:f>
              <c:numCache>
                <c:formatCode>0.0</c:formatCode>
                <c:ptCount val="39"/>
                <c:pt idx="0">
                  <c:v>47.377837297826083</c:v>
                </c:pt>
                <c:pt idx="1">
                  <c:v>61.230572089361708</c:v>
                </c:pt>
                <c:pt idx="2">
                  <c:v>24.761584767391309</c:v>
                </c:pt>
                <c:pt idx="3">
                  <c:v>46.004452517391321</c:v>
                </c:pt>
                <c:pt idx="4">
                  <c:v>56.548765617391311</c:v>
                </c:pt>
                <c:pt idx="5">
                  <c:v>49.249003765760868</c:v>
                </c:pt>
                <c:pt idx="6">
                  <c:v>62.348405044021732</c:v>
                </c:pt>
                <c:pt idx="7">
                  <c:v>46.45074473586957</c:v>
                </c:pt>
                <c:pt idx="8">
                  <c:v>52.9741578423913</c:v>
                </c:pt>
                <c:pt idx="9">
                  <c:v>47.078097714130436</c:v>
                </c:pt>
                <c:pt idx="10">
                  <c:v>29.774498827173904</c:v>
                </c:pt>
                <c:pt idx="11">
                  <c:v>34.841334304347825</c:v>
                </c:pt>
                <c:pt idx="12">
                  <c:v>62.848247911956506</c:v>
                </c:pt>
                <c:pt idx="13">
                  <c:v>53.221623451086955</c:v>
                </c:pt>
                <c:pt idx="14">
                  <c:v>42.870106910326086</c:v>
                </c:pt>
                <c:pt idx="15">
                  <c:v>57.836783760869572</c:v>
                </c:pt>
                <c:pt idx="16">
                  <c:v>48.714816440760885</c:v>
                </c:pt>
                <c:pt idx="17">
                  <c:v>55.273334369021725</c:v>
                </c:pt>
                <c:pt idx="18">
                  <c:v>32.465155567934787</c:v>
                </c:pt>
                <c:pt idx="19">
                  <c:v>56.74866307934785</c:v>
                </c:pt>
                <c:pt idx="20">
                  <c:v>55.914382144021722</c:v>
                </c:pt>
                <c:pt idx="21">
                  <c:v>68.520156566304337</c:v>
                </c:pt>
                <c:pt idx="22">
                  <c:v>24.960947341847827</c:v>
                </c:pt>
                <c:pt idx="23">
                  <c:v>52.865353594565228</c:v>
                </c:pt>
                <c:pt idx="24">
                  <c:v>37.343408282608699</c:v>
                </c:pt>
                <c:pt idx="25">
                  <c:v>37.172554064673911</c:v>
                </c:pt>
                <c:pt idx="26">
                  <c:v>57.522741506521747</c:v>
                </c:pt>
                <c:pt idx="27">
                  <c:v>26.556052745652174</c:v>
                </c:pt>
                <c:pt idx="28">
                  <c:v>57.145831344021737</c:v>
                </c:pt>
                <c:pt idx="29">
                  <c:v>45.129001942391312</c:v>
                </c:pt>
                <c:pt idx="30">
                  <c:v>39.141443517934775</c:v>
                </c:pt>
                <c:pt idx="31">
                  <c:v>46.536722104891304</c:v>
                </c:pt>
                <c:pt idx="32">
                  <c:v>56.611009090760874</c:v>
                </c:pt>
                <c:pt idx="33">
                  <c:v>55.734780976630439</c:v>
                </c:pt>
                <c:pt idx="34">
                  <c:v>25.00065646141304</c:v>
                </c:pt>
                <c:pt idx="35">
                  <c:v>57.165868265217391</c:v>
                </c:pt>
                <c:pt idx="36">
                  <c:v>44.660912358695661</c:v>
                </c:pt>
                <c:pt idx="37">
                  <c:v>56.134139830978249</c:v>
                </c:pt>
                <c:pt idx="38">
                  <c:v>29.582234430434777</c:v>
                </c:pt>
              </c:numCache>
            </c:numRef>
          </c:xVal>
          <c:yVal>
            <c:numRef>
              <c:f>'LH2019 averages'!$D$1797:$D$1835</c:f>
              <c:numCache>
                <c:formatCode>0</c:formatCode>
                <c:ptCount val="39"/>
                <c:pt idx="0">
                  <c:v>2164.0579526086958</c:v>
                </c:pt>
                <c:pt idx="1">
                  <c:v>1172.8097467659575</c:v>
                </c:pt>
                <c:pt idx="2">
                  <c:v>8674.033531250001</c:v>
                </c:pt>
                <c:pt idx="3">
                  <c:v>2741.1306805543481</c:v>
                </c:pt>
                <c:pt idx="4">
                  <c:v>1662.8520690760868</c:v>
                </c:pt>
                <c:pt idx="5">
                  <c:v>3658.1310373532615</c:v>
                </c:pt>
                <c:pt idx="6">
                  <c:v>1535.8643368586952</c:v>
                </c:pt>
                <c:pt idx="7">
                  <c:v>2129.5050088586954</c:v>
                </c:pt>
                <c:pt idx="8">
                  <c:v>3016.4603192934774</c:v>
                </c:pt>
                <c:pt idx="9">
                  <c:v>2984.0039357065216</c:v>
                </c:pt>
                <c:pt idx="10">
                  <c:v>6209.8815995652185</c:v>
                </c:pt>
                <c:pt idx="11">
                  <c:v>4993.3494144021734</c:v>
                </c:pt>
                <c:pt idx="12">
                  <c:v>1032.5264209673912</c:v>
                </c:pt>
                <c:pt idx="13">
                  <c:v>2846.7041497228261</c:v>
                </c:pt>
                <c:pt idx="14">
                  <c:v>3201.2157845434772</c:v>
                </c:pt>
                <c:pt idx="15">
                  <c:v>1439.3544185000001</c:v>
                </c:pt>
                <c:pt idx="16">
                  <c:v>3145.6283394021734</c:v>
                </c:pt>
                <c:pt idx="17">
                  <c:v>1131.438416967391</c:v>
                </c:pt>
                <c:pt idx="18">
                  <c:v>5302.1917916304346</c:v>
                </c:pt>
                <c:pt idx="19">
                  <c:v>1280.670043891304</c:v>
                </c:pt>
                <c:pt idx="20">
                  <c:v>1435.4851666304344</c:v>
                </c:pt>
                <c:pt idx="21">
                  <c:v>1024.449723179348</c:v>
                </c:pt>
                <c:pt idx="22">
                  <c:v>8237.0440829347826</c:v>
                </c:pt>
                <c:pt idx="23">
                  <c:v>1736.2078932065219</c:v>
                </c:pt>
                <c:pt idx="24">
                  <c:v>4421.4105801086962</c:v>
                </c:pt>
                <c:pt idx="25">
                  <c:v>4138.3143046195646</c:v>
                </c:pt>
                <c:pt idx="26">
                  <c:v>1417.5383675326086</c:v>
                </c:pt>
                <c:pt idx="27">
                  <c:v>7913.4659640217378</c:v>
                </c:pt>
                <c:pt idx="28">
                  <c:v>1324.4472914565217</c:v>
                </c:pt>
                <c:pt idx="29">
                  <c:v>3076.360223934782</c:v>
                </c:pt>
                <c:pt idx="30">
                  <c:v>6553.8239392391315</c:v>
                </c:pt>
                <c:pt idx="31">
                  <c:v>2926.5750202445661</c:v>
                </c:pt>
                <c:pt idx="32">
                  <c:v>1418.6747740108694</c:v>
                </c:pt>
                <c:pt idx="33">
                  <c:v>1511.006520304348</c:v>
                </c:pt>
                <c:pt idx="34">
                  <c:v>8416.4687604891333</c:v>
                </c:pt>
                <c:pt idx="35">
                  <c:v>2420.4820927282613</c:v>
                </c:pt>
                <c:pt idx="36">
                  <c:v>3031.8942477608703</c:v>
                </c:pt>
                <c:pt idx="37">
                  <c:v>1368.6286735869562</c:v>
                </c:pt>
                <c:pt idx="38">
                  <c:v>7015.7145682608707</c:v>
                </c:pt>
              </c:numCache>
            </c:numRef>
          </c:yVal>
          <c:smooth val="0"/>
          <c:extLst>
            <c:ext xmlns:c16="http://schemas.microsoft.com/office/drawing/2014/chart" uri="{C3380CC4-5D6E-409C-BE32-E72D297353CC}">
              <c16:uniqueId val="{00000001-9ACB-44E5-B7F4-FFE07EFB52D4}"/>
            </c:ext>
          </c:extLst>
        </c:ser>
        <c:dLbls>
          <c:showLegendKey val="0"/>
          <c:showVal val="0"/>
          <c:showCatName val="0"/>
          <c:showSerName val="0"/>
          <c:showPercent val="0"/>
          <c:showBubbleSize val="0"/>
        </c:dLbls>
        <c:axId val="753367856"/>
        <c:axId val="753369824"/>
      </c:scatterChart>
      <c:valAx>
        <c:axId val="753367856"/>
        <c:scaling>
          <c:orientation val="minMax"/>
          <c:max val="70"/>
          <c:min val="20"/>
        </c:scaling>
        <c:delete val="0"/>
        <c:axPos val="b"/>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9824"/>
        <c:crosses val="autoZero"/>
        <c:crossBetween val="midCat"/>
      </c:valAx>
      <c:valAx>
        <c:axId val="75336982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785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a:t>Σ</a:t>
            </a:r>
            <a:r>
              <a:rPr lang="en-US"/>
              <a:t>FFDI/Tmax</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'LH2019 averages'!$D$1796</c:f>
              <c:strCache>
                <c:ptCount val="1"/>
                <c:pt idx="0">
                  <c:v>ΣFFDI</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wer"/>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'LH2019 averages'!$K$1797:$K$1835</c:f>
              <c:numCache>
                <c:formatCode>0.0</c:formatCode>
                <c:ptCount val="39"/>
                <c:pt idx="0">
                  <c:v>22.28976335108695</c:v>
                </c:pt>
                <c:pt idx="1">
                  <c:v>20.375730882978722</c:v>
                </c:pt>
                <c:pt idx="2">
                  <c:v>29.072587001086955</c:v>
                </c:pt>
                <c:pt idx="3">
                  <c:v>26.97230956630435</c:v>
                </c:pt>
                <c:pt idx="4">
                  <c:v>25.390669129347831</c:v>
                </c:pt>
                <c:pt idx="5">
                  <c:v>32.283983167934778</c:v>
                </c:pt>
                <c:pt idx="6">
                  <c:v>29.165031721739144</c:v>
                </c:pt>
                <c:pt idx="7">
                  <c:v>20.180253116847826</c:v>
                </c:pt>
                <c:pt idx="8">
                  <c:v>27.621209611956527</c:v>
                </c:pt>
                <c:pt idx="9">
                  <c:v>23.705721068478258</c:v>
                </c:pt>
                <c:pt idx="10">
                  <c:v>28.441855960869564</c:v>
                </c:pt>
                <c:pt idx="11">
                  <c:v>25.429706129347828</c:v>
                </c:pt>
                <c:pt idx="12">
                  <c:v>23.507528837500001</c:v>
                </c:pt>
                <c:pt idx="13">
                  <c:v>32.214670972282619</c:v>
                </c:pt>
                <c:pt idx="14">
                  <c:v>24.317421354347822</c:v>
                </c:pt>
                <c:pt idx="15">
                  <c:v>21.905875210869571</c:v>
                </c:pt>
                <c:pt idx="16">
                  <c:v>26.168840604347828</c:v>
                </c:pt>
                <c:pt idx="17">
                  <c:v>17.376134440760868</c:v>
                </c:pt>
                <c:pt idx="18">
                  <c:v>25.41637128260869</c:v>
                </c:pt>
                <c:pt idx="19">
                  <c:v>17.318924751630437</c:v>
                </c:pt>
                <c:pt idx="20">
                  <c:v>19.935454520652176</c:v>
                </c:pt>
                <c:pt idx="21">
                  <c:v>26.536211441847829</c:v>
                </c:pt>
                <c:pt idx="22">
                  <c:v>29.211970561956516</c:v>
                </c:pt>
                <c:pt idx="23">
                  <c:v>19.844781663043481</c:v>
                </c:pt>
                <c:pt idx="24">
                  <c:v>24.082325960869554</c:v>
                </c:pt>
                <c:pt idx="25">
                  <c:v>26.379166240760863</c:v>
                </c:pt>
                <c:pt idx="26">
                  <c:v>19.299333397826086</c:v>
                </c:pt>
                <c:pt idx="27">
                  <c:v>31.950699173369561</c:v>
                </c:pt>
                <c:pt idx="28">
                  <c:v>21.704072405978263</c:v>
                </c:pt>
                <c:pt idx="29">
                  <c:v>24.811982876630431</c:v>
                </c:pt>
                <c:pt idx="30">
                  <c:v>33.416985989673925</c:v>
                </c:pt>
                <c:pt idx="31">
                  <c:v>28.566328476630435</c:v>
                </c:pt>
                <c:pt idx="32">
                  <c:v>19.920916395652171</c:v>
                </c:pt>
                <c:pt idx="33">
                  <c:v>22.618769748369569</c:v>
                </c:pt>
                <c:pt idx="34">
                  <c:v>31.912571761956528</c:v>
                </c:pt>
                <c:pt idx="35">
                  <c:v>29.143528783152171</c:v>
                </c:pt>
                <c:pt idx="36">
                  <c:v>22.502435266304346</c:v>
                </c:pt>
                <c:pt idx="37">
                  <c:v>23.421128415760876</c:v>
                </c:pt>
                <c:pt idx="38">
                  <c:v>26.065036953260861</c:v>
                </c:pt>
              </c:numCache>
            </c:numRef>
          </c:xVal>
          <c:yVal>
            <c:numRef>
              <c:f>'LH2019 averages'!$D$1797:$D$1835</c:f>
              <c:numCache>
                <c:formatCode>0</c:formatCode>
                <c:ptCount val="39"/>
                <c:pt idx="0">
                  <c:v>2164.0579526086958</c:v>
                </c:pt>
                <c:pt idx="1">
                  <c:v>1172.8097467659575</c:v>
                </c:pt>
                <c:pt idx="2">
                  <c:v>8674.033531250001</c:v>
                </c:pt>
                <c:pt idx="3">
                  <c:v>2741.1306805543481</c:v>
                </c:pt>
                <c:pt idx="4">
                  <c:v>1662.8520690760868</c:v>
                </c:pt>
                <c:pt idx="5">
                  <c:v>3658.1310373532615</c:v>
                </c:pt>
                <c:pt idx="6">
                  <c:v>1535.8643368586952</c:v>
                </c:pt>
                <c:pt idx="7">
                  <c:v>2129.5050088586954</c:v>
                </c:pt>
                <c:pt idx="8">
                  <c:v>3016.4603192934774</c:v>
                </c:pt>
                <c:pt idx="9">
                  <c:v>2984.0039357065216</c:v>
                </c:pt>
                <c:pt idx="10">
                  <c:v>6209.8815995652185</c:v>
                </c:pt>
                <c:pt idx="11">
                  <c:v>4993.3494144021734</c:v>
                </c:pt>
                <c:pt idx="12">
                  <c:v>1032.5264209673912</c:v>
                </c:pt>
                <c:pt idx="13">
                  <c:v>2846.7041497228261</c:v>
                </c:pt>
                <c:pt idx="14">
                  <c:v>3201.2157845434772</c:v>
                </c:pt>
                <c:pt idx="15">
                  <c:v>1439.3544185000001</c:v>
                </c:pt>
                <c:pt idx="16">
                  <c:v>3145.6283394021734</c:v>
                </c:pt>
                <c:pt idx="17">
                  <c:v>1131.438416967391</c:v>
                </c:pt>
                <c:pt idx="18">
                  <c:v>5302.1917916304346</c:v>
                </c:pt>
                <c:pt idx="19">
                  <c:v>1280.670043891304</c:v>
                </c:pt>
                <c:pt idx="20">
                  <c:v>1435.4851666304344</c:v>
                </c:pt>
                <c:pt idx="21">
                  <c:v>1024.449723179348</c:v>
                </c:pt>
                <c:pt idx="22">
                  <c:v>8237.0440829347826</c:v>
                </c:pt>
                <c:pt idx="23">
                  <c:v>1736.2078932065219</c:v>
                </c:pt>
                <c:pt idx="24">
                  <c:v>4421.4105801086962</c:v>
                </c:pt>
                <c:pt idx="25">
                  <c:v>4138.3143046195646</c:v>
                </c:pt>
                <c:pt idx="26">
                  <c:v>1417.5383675326086</c:v>
                </c:pt>
                <c:pt idx="27">
                  <c:v>7913.4659640217378</c:v>
                </c:pt>
                <c:pt idx="28">
                  <c:v>1324.4472914565217</c:v>
                </c:pt>
                <c:pt idx="29">
                  <c:v>3076.360223934782</c:v>
                </c:pt>
                <c:pt idx="30">
                  <c:v>6553.8239392391315</c:v>
                </c:pt>
                <c:pt idx="31">
                  <c:v>2926.5750202445661</c:v>
                </c:pt>
                <c:pt idx="32">
                  <c:v>1418.6747740108694</c:v>
                </c:pt>
                <c:pt idx="33">
                  <c:v>1511.006520304348</c:v>
                </c:pt>
                <c:pt idx="34">
                  <c:v>8416.4687604891333</c:v>
                </c:pt>
                <c:pt idx="35">
                  <c:v>2420.4820927282613</c:v>
                </c:pt>
                <c:pt idx="36">
                  <c:v>3031.8942477608703</c:v>
                </c:pt>
                <c:pt idx="37">
                  <c:v>1368.6286735869562</c:v>
                </c:pt>
                <c:pt idx="38">
                  <c:v>7015.7145682608707</c:v>
                </c:pt>
              </c:numCache>
            </c:numRef>
          </c:yVal>
          <c:smooth val="0"/>
          <c:extLst>
            <c:ext xmlns:c16="http://schemas.microsoft.com/office/drawing/2014/chart" uri="{C3380CC4-5D6E-409C-BE32-E72D297353CC}">
              <c16:uniqueId val="{00000001-2489-4A61-BC97-7D3672182BF1}"/>
            </c:ext>
          </c:extLst>
        </c:ser>
        <c:dLbls>
          <c:showLegendKey val="0"/>
          <c:showVal val="0"/>
          <c:showCatName val="0"/>
          <c:showSerName val="0"/>
          <c:showPercent val="0"/>
          <c:showBubbleSize val="0"/>
        </c:dLbls>
        <c:axId val="753367856"/>
        <c:axId val="753369824"/>
      </c:scatterChart>
      <c:valAx>
        <c:axId val="753367856"/>
        <c:scaling>
          <c:orientation val="minMax"/>
          <c:min val="15"/>
        </c:scaling>
        <c:delete val="0"/>
        <c:axPos val="b"/>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9824"/>
        <c:crosses val="autoZero"/>
        <c:crossBetween val="midCat"/>
      </c:valAx>
      <c:valAx>
        <c:axId val="75336982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785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a:t>Σ</a:t>
            </a:r>
            <a:r>
              <a:rPr lang="en-US"/>
              <a:t>FFDI/WS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'LH2019 averages'!$D$1796</c:f>
              <c:strCache>
                <c:ptCount val="1"/>
                <c:pt idx="0">
                  <c:v>ΣFFDI</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wer"/>
            <c:dispRSqr val="1"/>
            <c:dispEq val="1"/>
            <c:trendlineLbl>
              <c:layout>
                <c:manualLayout>
                  <c:x val="4.9452755905511812E-2"/>
                  <c:y val="-0.27041083406240884"/>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'LH2019 averages'!$L$1797:$L$1835</c:f>
              <c:numCache>
                <c:formatCode>0.0</c:formatCode>
                <c:ptCount val="39"/>
                <c:pt idx="0">
                  <c:v>15.900803169565222</c:v>
                </c:pt>
                <c:pt idx="1">
                  <c:v>22.075078379255316</c:v>
                </c:pt>
                <c:pt idx="2">
                  <c:v>15.394523353804351</c:v>
                </c:pt>
                <c:pt idx="3">
                  <c:v>15.119453420543476</c:v>
                </c:pt>
                <c:pt idx="4">
                  <c:v>19.908985502717403</c:v>
                </c:pt>
                <c:pt idx="5">
                  <c:v>18.170203433695654</c:v>
                </c:pt>
                <c:pt idx="6">
                  <c:v>18.980861813043479</c:v>
                </c:pt>
                <c:pt idx="7">
                  <c:v>18.080337364130436</c:v>
                </c:pt>
                <c:pt idx="8">
                  <c:v>26.026119865217396</c:v>
                </c:pt>
                <c:pt idx="9">
                  <c:v>23.629708161956525</c:v>
                </c:pt>
                <c:pt idx="10">
                  <c:v>13.853613214239132</c:v>
                </c:pt>
                <c:pt idx="11">
                  <c:v>12.780306274456525</c:v>
                </c:pt>
                <c:pt idx="12">
                  <c:v>19.81262684293478</c:v>
                </c:pt>
                <c:pt idx="13">
                  <c:v>18.459054448369578</c:v>
                </c:pt>
                <c:pt idx="14">
                  <c:v>14.904218056467395</c:v>
                </c:pt>
                <c:pt idx="15">
                  <c:v>24.21550372989131</c:v>
                </c:pt>
                <c:pt idx="16">
                  <c:v>24.826059061956531</c:v>
                </c:pt>
                <c:pt idx="17">
                  <c:v>17.968122260869563</c:v>
                </c:pt>
                <c:pt idx="18">
                  <c:v>15.652607477717394</c:v>
                </c:pt>
                <c:pt idx="19">
                  <c:v>19.555012877717388</c:v>
                </c:pt>
                <c:pt idx="20">
                  <c:v>21.600902940760868</c:v>
                </c:pt>
                <c:pt idx="21">
                  <c:v>20.200965203804351</c:v>
                </c:pt>
                <c:pt idx="22">
                  <c:v>15.38684025108696</c:v>
                </c:pt>
                <c:pt idx="23">
                  <c:v>22.184554766847821</c:v>
                </c:pt>
                <c:pt idx="24">
                  <c:v>17.132368245108697</c:v>
                </c:pt>
                <c:pt idx="25">
                  <c:v>13.457729105434781</c:v>
                </c:pt>
                <c:pt idx="26">
                  <c:v>20.869283776086956</c:v>
                </c:pt>
                <c:pt idx="27">
                  <c:v>14.176583119565219</c:v>
                </c:pt>
                <c:pt idx="28">
                  <c:v>18.007899653804351</c:v>
                </c:pt>
                <c:pt idx="29">
                  <c:v>19.129423466304342</c:v>
                </c:pt>
                <c:pt idx="30">
                  <c:v>22.934166146739127</c:v>
                </c:pt>
                <c:pt idx="31">
                  <c:v>15.664837305434776</c:v>
                </c:pt>
                <c:pt idx="32">
                  <c:v>20.430383861956521</c:v>
                </c:pt>
                <c:pt idx="33">
                  <c:v>21.812418720652172</c:v>
                </c:pt>
                <c:pt idx="34">
                  <c:v>15.919126146195653</c:v>
                </c:pt>
                <c:pt idx="35">
                  <c:v>21.790802905978257</c:v>
                </c:pt>
                <c:pt idx="36">
                  <c:v>14.330659762282609</c:v>
                </c:pt>
                <c:pt idx="37">
                  <c:v>20.940374193478259</c:v>
                </c:pt>
                <c:pt idx="38">
                  <c:v>18.722715245108695</c:v>
                </c:pt>
              </c:numCache>
            </c:numRef>
          </c:xVal>
          <c:yVal>
            <c:numRef>
              <c:f>'LH2019 averages'!$D$1797:$D$1835</c:f>
              <c:numCache>
                <c:formatCode>0</c:formatCode>
                <c:ptCount val="39"/>
                <c:pt idx="0">
                  <c:v>2164.0579526086958</c:v>
                </c:pt>
                <c:pt idx="1">
                  <c:v>1172.8097467659575</c:v>
                </c:pt>
                <c:pt idx="2">
                  <c:v>8674.033531250001</c:v>
                </c:pt>
                <c:pt idx="3">
                  <c:v>2741.1306805543481</c:v>
                </c:pt>
                <c:pt idx="4">
                  <c:v>1662.8520690760868</c:v>
                </c:pt>
                <c:pt idx="5">
                  <c:v>3658.1310373532615</c:v>
                </c:pt>
                <c:pt idx="6">
                  <c:v>1535.8643368586952</c:v>
                </c:pt>
                <c:pt idx="7">
                  <c:v>2129.5050088586954</c:v>
                </c:pt>
                <c:pt idx="8">
                  <c:v>3016.4603192934774</c:v>
                </c:pt>
                <c:pt idx="9">
                  <c:v>2984.0039357065216</c:v>
                </c:pt>
                <c:pt idx="10">
                  <c:v>6209.8815995652185</c:v>
                </c:pt>
                <c:pt idx="11">
                  <c:v>4993.3494144021734</c:v>
                </c:pt>
                <c:pt idx="12">
                  <c:v>1032.5264209673912</c:v>
                </c:pt>
                <c:pt idx="13">
                  <c:v>2846.7041497228261</c:v>
                </c:pt>
                <c:pt idx="14">
                  <c:v>3201.2157845434772</c:v>
                </c:pt>
                <c:pt idx="15">
                  <c:v>1439.3544185000001</c:v>
                </c:pt>
                <c:pt idx="16">
                  <c:v>3145.6283394021734</c:v>
                </c:pt>
                <c:pt idx="17">
                  <c:v>1131.438416967391</c:v>
                </c:pt>
                <c:pt idx="18">
                  <c:v>5302.1917916304346</c:v>
                </c:pt>
                <c:pt idx="19">
                  <c:v>1280.670043891304</c:v>
                </c:pt>
                <c:pt idx="20">
                  <c:v>1435.4851666304344</c:v>
                </c:pt>
                <c:pt idx="21">
                  <c:v>1024.449723179348</c:v>
                </c:pt>
                <c:pt idx="22">
                  <c:v>8237.0440829347826</c:v>
                </c:pt>
                <c:pt idx="23">
                  <c:v>1736.2078932065219</c:v>
                </c:pt>
                <c:pt idx="24">
                  <c:v>4421.4105801086962</c:v>
                </c:pt>
                <c:pt idx="25">
                  <c:v>4138.3143046195646</c:v>
                </c:pt>
                <c:pt idx="26">
                  <c:v>1417.5383675326086</c:v>
                </c:pt>
                <c:pt idx="27">
                  <c:v>7913.4659640217378</c:v>
                </c:pt>
                <c:pt idx="28">
                  <c:v>1324.4472914565217</c:v>
                </c:pt>
                <c:pt idx="29">
                  <c:v>3076.360223934782</c:v>
                </c:pt>
                <c:pt idx="30">
                  <c:v>6553.8239392391315</c:v>
                </c:pt>
                <c:pt idx="31">
                  <c:v>2926.5750202445661</c:v>
                </c:pt>
                <c:pt idx="32">
                  <c:v>1418.6747740108694</c:v>
                </c:pt>
                <c:pt idx="33">
                  <c:v>1511.006520304348</c:v>
                </c:pt>
                <c:pt idx="34">
                  <c:v>8416.4687604891333</c:v>
                </c:pt>
                <c:pt idx="35">
                  <c:v>2420.4820927282613</c:v>
                </c:pt>
                <c:pt idx="36">
                  <c:v>3031.8942477608703</c:v>
                </c:pt>
                <c:pt idx="37">
                  <c:v>1368.6286735869562</c:v>
                </c:pt>
                <c:pt idx="38">
                  <c:v>7015.7145682608707</c:v>
                </c:pt>
              </c:numCache>
            </c:numRef>
          </c:yVal>
          <c:smooth val="0"/>
          <c:extLst>
            <c:ext xmlns:c16="http://schemas.microsoft.com/office/drawing/2014/chart" uri="{C3380CC4-5D6E-409C-BE32-E72D297353CC}">
              <c16:uniqueId val="{00000001-ED7A-450F-903E-A4364413F301}"/>
            </c:ext>
          </c:extLst>
        </c:ser>
        <c:dLbls>
          <c:showLegendKey val="0"/>
          <c:showVal val="0"/>
          <c:showCatName val="0"/>
          <c:showSerName val="0"/>
          <c:showPercent val="0"/>
          <c:showBubbleSize val="0"/>
        </c:dLbls>
        <c:axId val="753367856"/>
        <c:axId val="753369824"/>
      </c:scatterChart>
      <c:valAx>
        <c:axId val="753367856"/>
        <c:scaling>
          <c:orientation val="minMax"/>
          <c:min val="12"/>
        </c:scaling>
        <c:delete val="0"/>
        <c:axPos val="b"/>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9824"/>
        <c:crosses val="autoZero"/>
        <c:crossBetween val="midCat"/>
      </c:valAx>
      <c:valAx>
        <c:axId val="75336982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785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97th%</a:t>
            </a:r>
            <a:r>
              <a:rPr lang="en-US"/>
              <a:t>/DF</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'LH2019 averages'!$E$1796</c:f>
              <c:strCache>
                <c:ptCount val="1"/>
                <c:pt idx="0">
                  <c:v>Av 97th</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wer"/>
            <c:dispRSqr val="1"/>
            <c:dispEq val="1"/>
            <c:trendlineLbl>
              <c:layout>
                <c:manualLayout>
                  <c:x val="-0.25880096237970257"/>
                  <c:y val="-1.5048483522892972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'LH2019 averages'!$F$1797:$F$1835</c:f>
              <c:numCache>
                <c:formatCode>0.0</c:formatCode>
                <c:ptCount val="39"/>
                <c:pt idx="0">
                  <c:v>6.6185175394565219</c:v>
                </c:pt>
                <c:pt idx="1">
                  <c:v>5.6519738513829783</c:v>
                </c:pt>
                <c:pt idx="2">
                  <c:v>8.5558860011956526</c:v>
                </c:pt>
                <c:pt idx="3">
                  <c:v>6.7571569474456519</c:v>
                </c:pt>
                <c:pt idx="4">
                  <c:v>6.2726760098913061</c:v>
                </c:pt>
                <c:pt idx="5">
                  <c:v>8.1513676914673905</c:v>
                </c:pt>
                <c:pt idx="6">
                  <c:v>6.077401734076088</c:v>
                </c:pt>
                <c:pt idx="7">
                  <c:v>5.9096767173369571</c:v>
                </c:pt>
                <c:pt idx="8">
                  <c:v>8.8028697768478263</c:v>
                </c:pt>
                <c:pt idx="9">
                  <c:v>8.6698114314130468</c:v>
                </c:pt>
                <c:pt idx="10">
                  <c:v>7.8238884187499993</c:v>
                </c:pt>
                <c:pt idx="11">
                  <c:v>7.7895122594565231</c:v>
                </c:pt>
                <c:pt idx="12">
                  <c:v>5.203567851521739</c:v>
                </c:pt>
                <c:pt idx="13">
                  <c:v>6.3681711117934778</c:v>
                </c:pt>
                <c:pt idx="14">
                  <c:v>6.604878349673915</c:v>
                </c:pt>
                <c:pt idx="15">
                  <c:v>6.3122293377717389</c:v>
                </c:pt>
                <c:pt idx="16">
                  <c:v>7.6250968029347845</c:v>
                </c:pt>
                <c:pt idx="17">
                  <c:v>5.5160761753804346</c:v>
                </c:pt>
                <c:pt idx="18">
                  <c:v>8.5232785565760878</c:v>
                </c:pt>
                <c:pt idx="19">
                  <c:v>5.2447925141304355</c:v>
                </c:pt>
                <c:pt idx="20">
                  <c:v>6.4719279905978242</c:v>
                </c:pt>
                <c:pt idx="21">
                  <c:v>6.2125718874456517</c:v>
                </c:pt>
                <c:pt idx="22">
                  <c:v>8.7815850157065221</c:v>
                </c:pt>
                <c:pt idx="23">
                  <c:v>6.3982670983695655</c:v>
                </c:pt>
                <c:pt idx="24">
                  <c:v>8.525471305326084</c:v>
                </c:pt>
                <c:pt idx="25">
                  <c:v>7.1358389928804344</c:v>
                </c:pt>
                <c:pt idx="26">
                  <c:v>5.7349595811956524</c:v>
                </c:pt>
                <c:pt idx="27">
                  <c:v>8.3230136648369584</c:v>
                </c:pt>
                <c:pt idx="28">
                  <c:v>6.0096436276086953</c:v>
                </c:pt>
                <c:pt idx="29">
                  <c:v>6.6019817195652193</c:v>
                </c:pt>
                <c:pt idx="30">
                  <c:v>8.821935812771736</c:v>
                </c:pt>
                <c:pt idx="31">
                  <c:v>7.2369031362499996</c:v>
                </c:pt>
                <c:pt idx="32">
                  <c:v>6.1020293895652173</c:v>
                </c:pt>
                <c:pt idx="33">
                  <c:v>5.6449128646739144</c:v>
                </c:pt>
                <c:pt idx="34">
                  <c:v>8.3097871728804353</c:v>
                </c:pt>
                <c:pt idx="35">
                  <c:v>7.4678457554347837</c:v>
                </c:pt>
                <c:pt idx="36">
                  <c:v>6.542942614565221</c:v>
                </c:pt>
                <c:pt idx="37">
                  <c:v>5.4708870477173912</c:v>
                </c:pt>
                <c:pt idx="38">
                  <c:v>9.1960301464673879</c:v>
                </c:pt>
              </c:numCache>
            </c:numRef>
          </c:xVal>
          <c:yVal>
            <c:numRef>
              <c:f>'LH2019 averages'!$E$1797:$E$1835</c:f>
              <c:numCache>
                <c:formatCode>0.0</c:formatCode>
                <c:ptCount val="39"/>
                <c:pt idx="0">
                  <c:v>23.841541309673918</c:v>
                </c:pt>
                <c:pt idx="1">
                  <c:v>11.223807422446813</c:v>
                </c:pt>
                <c:pt idx="2">
                  <c:v>49.100567394565211</c:v>
                </c:pt>
                <c:pt idx="3">
                  <c:v>23.865140798369563</c:v>
                </c:pt>
                <c:pt idx="4">
                  <c:v>15.498458208695652</c:v>
                </c:pt>
                <c:pt idx="5">
                  <c:v>29.562410944565222</c:v>
                </c:pt>
                <c:pt idx="6">
                  <c:v>12.703286164510871</c:v>
                </c:pt>
                <c:pt idx="7">
                  <c:v>19.996830950271736</c:v>
                </c:pt>
                <c:pt idx="8">
                  <c:v>25.163504545652167</c:v>
                </c:pt>
                <c:pt idx="9">
                  <c:v>44.490592138913044</c:v>
                </c:pt>
                <c:pt idx="10">
                  <c:v>37.401016078260874</c:v>
                </c:pt>
                <c:pt idx="11">
                  <c:v>33.756840805978264</c:v>
                </c:pt>
                <c:pt idx="12">
                  <c:v>10.990177532336956</c:v>
                </c:pt>
                <c:pt idx="13">
                  <c:v>22.456616569021737</c:v>
                </c:pt>
                <c:pt idx="14">
                  <c:v>24.310998273858697</c:v>
                </c:pt>
                <c:pt idx="15">
                  <c:v>18.418827624184782</c:v>
                </c:pt>
                <c:pt idx="16">
                  <c:v>36.323428898913036</c:v>
                </c:pt>
                <c:pt idx="17">
                  <c:v>11.366810734891306</c:v>
                </c:pt>
                <c:pt idx="18">
                  <c:v>41.770577830978254</c:v>
                </c:pt>
                <c:pt idx="19">
                  <c:v>10.544034221902177</c:v>
                </c:pt>
                <c:pt idx="20">
                  <c:v>20.909243767065217</c:v>
                </c:pt>
                <c:pt idx="21">
                  <c:v>7.5197375772282591</c:v>
                </c:pt>
                <c:pt idx="22">
                  <c:v>47.150458834239132</c:v>
                </c:pt>
                <c:pt idx="23">
                  <c:v>23.955868544836953</c:v>
                </c:pt>
                <c:pt idx="24">
                  <c:v>35.417421838695653</c:v>
                </c:pt>
                <c:pt idx="25">
                  <c:v>29.729895680434787</c:v>
                </c:pt>
                <c:pt idx="26">
                  <c:v>20.484881195543476</c:v>
                </c:pt>
                <c:pt idx="27">
                  <c:v>43.67125233913044</c:v>
                </c:pt>
                <c:pt idx="28">
                  <c:v>19.756781145923917</c:v>
                </c:pt>
                <c:pt idx="29">
                  <c:v>27.193409548152175</c:v>
                </c:pt>
                <c:pt idx="30">
                  <c:v>46.343878865217391</c:v>
                </c:pt>
                <c:pt idx="31">
                  <c:v>21.459350765217394</c:v>
                </c:pt>
                <c:pt idx="32">
                  <c:v>16.23826985141304</c:v>
                </c:pt>
                <c:pt idx="33">
                  <c:v>20.74865562907608</c:v>
                </c:pt>
                <c:pt idx="34">
                  <c:v>44.841125101630439</c:v>
                </c:pt>
                <c:pt idx="35">
                  <c:v>17.826476177173912</c:v>
                </c:pt>
                <c:pt idx="36">
                  <c:v>25.991743030760869</c:v>
                </c:pt>
                <c:pt idx="37">
                  <c:v>21.198215157934786</c:v>
                </c:pt>
                <c:pt idx="38">
                  <c:v>52.668691927173917</c:v>
                </c:pt>
              </c:numCache>
            </c:numRef>
          </c:yVal>
          <c:smooth val="0"/>
          <c:extLst>
            <c:ext xmlns:c16="http://schemas.microsoft.com/office/drawing/2014/chart" uri="{C3380CC4-5D6E-409C-BE32-E72D297353CC}">
              <c16:uniqueId val="{00000001-1A41-4D6B-A71C-7BA545C43EE7}"/>
            </c:ext>
          </c:extLst>
        </c:ser>
        <c:dLbls>
          <c:showLegendKey val="0"/>
          <c:showVal val="0"/>
          <c:showCatName val="0"/>
          <c:showSerName val="0"/>
          <c:showPercent val="0"/>
          <c:showBubbleSize val="0"/>
        </c:dLbls>
        <c:axId val="753367856"/>
        <c:axId val="753369824"/>
      </c:scatterChart>
      <c:valAx>
        <c:axId val="753367856"/>
        <c:scaling>
          <c:orientation val="minMax"/>
          <c:min val="5"/>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9824"/>
        <c:crosses val="autoZero"/>
        <c:crossBetween val="midCat"/>
      </c:valAx>
      <c:valAx>
        <c:axId val="75336982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785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sz="1400" b="0" i="0" u="none" strike="noStrike" baseline="0">
                <a:effectLst/>
              </a:rPr>
              <a:t>97th%</a:t>
            </a:r>
            <a:r>
              <a:rPr lang="en-US"/>
              <a:t>/P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'LH2019 averages'!$E$1796</c:f>
              <c:strCache>
                <c:ptCount val="1"/>
                <c:pt idx="0">
                  <c:v>Av 97th</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wer"/>
            <c:dispRSqr val="1"/>
            <c:dispEq val="1"/>
            <c:trendlineLbl>
              <c:layout>
                <c:manualLayout>
                  <c:x val="-0.10813867016622922"/>
                  <c:y val="-0.22048884514435696"/>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'LH2019 averages'!$H$1797:$H$1835</c:f>
              <c:numCache>
                <c:formatCode>0</c:formatCode>
                <c:ptCount val="39"/>
                <c:pt idx="0">
                  <c:v>545.12279782608698</c:v>
                </c:pt>
                <c:pt idx="1">
                  <c:v>782.39727659574464</c:v>
                </c:pt>
                <c:pt idx="2">
                  <c:v>316.39297826086965</c:v>
                </c:pt>
                <c:pt idx="3">
                  <c:v>833.05298260869563</c:v>
                </c:pt>
                <c:pt idx="4">
                  <c:v>1104.0432804347824</c:v>
                </c:pt>
                <c:pt idx="5">
                  <c:v>675.76748260869545</c:v>
                </c:pt>
                <c:pt idx="6">
                  <c:v>2024.0316673913039</c:v>
                </c:pt>
                <c:pt idx="7">
                  <c:v>608.13739347826095</c:v>
                </c:pt>
                <c:pt idx="8">
                  <c:v>220.00212826086957</c:v>
                </c:pt>
                <c:pt idx="9">
                  <c:v>274.9245043478262</c:v>
                </c:pt>
                <c:pt idx="10">
                  <c:v>483.35328260869568</c:v>
                </c:pt>
                <c:pt idx="11">
                  <c:v>406.9044108695652</c:v>
                </c:pt>
                <c:pt idx="12">
                  <c:v>1681.4649608695652</c:v>
                </c:pt>
                <c:pt idx="13">
                  <c:v>1826.7282608695652</c:v>
                </c:pt>
                <c:pt idx="14">
                  <c:v>605.95825000000002</c:v>
                </c:pt>
                <c:pt idx="15">
                  <c:v>613.8153021739131</c:v>
                </c:pt>
                <c:pt idx="16">
                  <c:v>413.09014999999994</c:v>
                </c:pt>
                <c:pt idx="17">
                  <c:v>570.62384565217394</c:v>
                </c:pt>
                <c:pt idx="18">
                  <c:v>282.04664782608694</c:v>
                </c:pt>
                <c:pt idx="19">
                  <c:v>635.68325434782605</c:v>
                </c:pt>
                <c:pt idx="20">
                  <c:v>517.41070869565226</c:v>
                </c:pt>
                <c:pt idx="21">
                  <c:v>1601.7660478260868</c:v>
                </c:pt>
                <c:pt idx="22">
                  <c:v>254.71465434782607</c:v>
                </c:pt>
                <c:pt idx="23">
                  <c:v>532.42144782608693</c:v>
                </c:pt>
                <c:pt idx="24">
                  <c:v>288.96265434782612</c:v>
                </c:pt>
                <c:pt idx="25">
                  <c:v>591.46576521739132</c:v>
                </c:pt>
                <c:pt idx="26">
                  <c:v>706.4711369565216</c:v>
                </c:pt>
                <c:pt idx="27">
                  <c:v>474.22104565217387</c:v>
                </c:pt>
                <c:pt idx="28">
                  <c:v>1027.5490782608692</c:v>
                </c:pt>
                <c:pt idx="29">
                  <c:v>715.30126304347834</c:v>
                </c:pt>
                <c:pt idx="30">
                  <c:v>320.40212391304345</c:v>
                </c:pt>
                <c:pt idx="31">
                  <c:v>806.72846521739109</c:v>
                </c:pt>
                <c:pt idx="32">
                  <c:v>566.04011304347841</c:v>
                </c:pt>
                <c:pt idx="33">
                  <c:v>1083.2976413043473</c:v>
                </c:pt>
                <c:pt idx="34">
                  <c:v>486.72530652173918</c:v>
                </c:pt>
                <c:pt idx="35">
                  <c:v>1098.0014065217392</c:v>
                </c:pt>
                <c:pt idx="36">
                  <c:v>572.44921304347827</c:v>
                </c:pt>
                <c:pt idx="37">
                  <c:v>1125.6640391304347</c:v>
                </c:pt>
                <c:pt idx="38">
                  <c:v>185.40709347826092</c:v>
                </c:pt>
              </c:numCache>
            </c:numRef>
          </c:xVal>
          <c:yVal>
            <c:numRef>
              <c:f>'LH2019 averages'!$E$1797:$E$1835</c:f>
              <c:numCache>
                <c:formatCode>0.0</c:formatCode>
                <c:ptCount val="39"/>
                <c:pt idx="0">
                  <c:v>23.841541309673918</c:v>
                </c:pt>
                <c:pt idx="1">
                  <c:v>11.223807422446813</c:v>
                </c:pt>
                <c:pt idx="2">
                  <c:v>49.100567394565211</c:v>
                </c:pt>
                <c:pt idx="3">
                  <c:v>23.865140798369563</c:v>
                </c:pt>
                <c:pt idx="4">
                  <c:v>15.498458208695652</c:v>
                </c:pt>
                <c:pt idx="5">
                  <c:v>29.562410944565222</c:v>
                </c:pt>
                <c:pt idx="6">
                  <c:v>12.703286164510871</c:v>
                </c:pt>
                <c:pt idx="7">
                  <c:v>19.996830950271736</c:v>
                </c:pt>
                <c:pt idx="8">
                  <c:v>25.163504545652167</c:v>
                </c:pt>
                <c:pt idx="9">
                  <c:v>44.490592138913044</c:v>
                </c:pt>
                <c:pt idx="10">
                  <c:v>37.401016078260874</c:v>
                </c:pt>
                <c:pt idx="11">
                  <c:v>33.756840805978264</c:v>
                </c:pt>
                <c:pt idx="12">
                  <c:v>10.990177532336956</c:v>
                </c:pt>
                <c:pt idx="13">
                  <c:v>22.456616569021737</c:v>
                </c:pt>
                <c:pt idx="14">
                  <c:v>24.310998273858697</c:v>
                </c:pt>
                <c:pt idx="15">
                  <c:v>18.418827624184782</c:v>
                </c:pt>
                <c:pt idx="16">
                  <c:v>36.323428898913036</c:v>
                </c:pt>
                <c:pt idx="17">
                  <c:v>11.366810734891306</c:v>
                </c:pt>
                <c:pt idx="18">
                  <c:v>41.770577830978254</c:v>
                </c:pt>
                <c:pt idx="19">
                  <c:v>10.544034221902177</c:v>
                </c:pt>
                <c:pt idx="20">
                  <c:v>20.909243767065217</c:v>
                </c:pt>
                <c:pt idx="21">
                  <c:v>7.5197375772282591</c:v>
                </c:pt>
                <c:pt idx="22">
                  <c:v>47.150458834239132</c:v>
                </c:pt>
                <c:pt idx="23">
                  <c:v>23.955868544836953</c:v>
                </c:pt>
                <c:pt idx="24">
                  <c:v>35.417421838695653</c:v>
                </c:pt>
                <c:pt idx="25">
                  <c:v>29.729895680434787</c:v>
                </c:pt>
                <c:pt idx="26">
                  <c:v>20.484881195543476</c:v>
                </c:pt>
                <c:pt idx="27">
                  <c:v>43.67125233913044</c:v>
                </c:pt>
                <c:pt idx="28">
                  <c:v>19.756781145923917</c:v>
                </c:pt>
                <c:pt idx="29">
                  <c:v>27.193409548152175</c:v>
                </c:pt>
                <c:pt idx="30">
                  <c:v>46.343878865217391</c:v>
                </c:pt>
                <c:pt idx="31">
                  <c:v>21.459350765217394</c:v>
                </c:pt>
                <c:pt idx="32">
                  <c:v>16.23826985141304</c:v>
                </c:pt>
                <c:pt idx="33">
                  <c:v>20.74865562907608</c:v>
                </c:pt>
                <c:pt idx="34">
                  <c:v>44.841125101630439</c:v>
                </c:pt>
                <c:pt idx="35">
                  <c:v>17.826476177173912</c:v>
                </c:pt>
                <c:pt idx="36">
                  <c:v>25.991743030760869</c:v>
                </c:pt>
                <c:pt idx="37">
                  <c:v>21.198215157934786</c:v>
                </c:pt>
                <c:pt idx="38">
                  <c:v>52.668691927173917</c:v>
                </c:pt>
              </c:numCache>
            </c:numRef>
          </c:yVal>
          <c:smooth val="0"/>
          <c:extLst>
            <c:ext xmlns:c16="http://schemas.microsoft.com/office/drawing/2014/chart" uri="{C3380CC4-5D6E-409C-BE32-E72D297353CC}">
              <c16:uniqueId val="{00000001-7B20-4255-8AA9-7C2C880FF1DE}"/>
            </c:ext>
          </c:extLst>
        </c:ser>
        <c:dLbls>
          <c:showLegendKey val="0"/>
          <c:showVal val="0"/>
          <c:showCatName val="0"/>
          <c:showSerName val="0"/>
          <c:showPercent val="0"/>
          <c:showBubbleSize val="0"/>
        </c:dLbls>
        <c:axId val="753367856"/>
        <c:axId val="753369824"/>
      </c:scatterChart>
      <c:valAx>
        <c:axId val="753367856"/>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9824"/>
        <c:crosses val="autoZero"/>
        <c:crossBetween val="midCat"/>
      </c:valAx>
      <c:valAx>
        <c:axId val="75336982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785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97th%</a:t>
            </a:r>
            <a:r>
              <a:rPr lang="en-US"/>
              <a:t>/Raindays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'LH2019 averages'!$E$1796</c:f>
              <c:strCache>
                <c:ptCount val="1"/>
                <c:pt idx="0">
                  <c:v>Av 97th</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wer"/>
            <c:dispRSqr val="1"/>
            <c:dispEq val="1"/>
            <c:trendlineLbl>
              <c:layout>
                <c:manualLayout>
                  <c:x val="7.2836832895888017E-3"/>
                  <c:y val="-0.2955172790901137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'LH2019 averages'!$I$1797:$I$1835</c:f>
              <c:numCache>
                <c:formatCode>0</c:formatCode>
                <c:ptCount val="39"/>
                <c:pt idx="0">
                  <c:v>121.0871956521739</c:v>
                </c:pt>
                <c:pt idx="1">
                  <c:v>176.56078723404255</c:v>
                </c:pt>
                <c:pt idx="2">
                  <c:v>45.963847826086955</c:v>
                </c:pt>
                <c:pt idx="3">
                  <c:v>102.84058695652175</c:v>
                </c:pt>
                <c:pt idx="4">
                  <c:v>121.76810869565215</c:v>
                </c:pt>
                <c:pt idx="5">
                  <c:v>56.159456521739124</c:v>
                </c:pt>
                <c:pt idx="6">
                  <c:v>156.09419565217388</c:v>
                </c:pt>
                <c:pt idx="7">
                  <c:v>105.71752173913045</c:v>
                </c:pt>
                <c:pt idx="8">
                  <c:v>41.19580434782609</c:v>
                </c:pt>
                <c:pt idx="9">
                  <c:v>92.97841304347827</c:v>
                </c:pt>
                <c:pt idx="10">
                  <c:v>60.731934782608704</c:v>
                </c:pt>
                <c:pt idx="11">
                  <c:v>71.34067391304346</c:v>
                </c:pt>
                <c:pt idx="12">
                  <c:v>144.10143478260869</c:v>
                </c:pt>
                <c:pt idx="13">
                  <c:v>117.60869565217391</c:v>
                </c:pt>
                <c:pt idx="14">
                  <c:v>89.289978260869589</c:v>
                </c:pt>
                <c:pt idx="15">
                  <c:v>136.72489130434786</c:v>
                </c:pt>
                <c:pt idx="16">
                  <c:v>85.746500000000012</c:v>
                </c:pt>
                <c:pt idx="17">
                  <c:v>153.13065217391306</c:v>
                </c:pt>
                <c:pt idx="18">
                  <c:v>67.942152173913016</c:v>
                </c:pt>
                <c:pt idx="19">
                  <c:v>137.71767391304346</c:v>
                </c:pt>
                <c:pt idx="20">
                  <c:v>142.71758695652173</c:v>
                </c:pt>
                <c:pt idx="21">
                  <c:v>139.78995652173913</c:v>
                </c:pt>
                <c:pt idx="22">
                  <c:v>47.384217391304354</c:v>
                </c:pt>
                <c:pt idx="23">
                  <c:v>141.67410869565217</c:v>
                </c:pt>
                <c:pt idx="24">
                  <c:v>70.659521739130454</c:v>
                </c:pt>
                <c:pt idx="25">
                  <c:v>77.166782608695655</c:v>
                </c:pt>
                <c:pt idx="26">
                  <c:v>191.07997826086958</c:v>
                </c:pt>
                <c:pt idx="27">
                  <c:v>51.115934782608697</c:v>
                </c:pt>
                <c:pt idx="28">
                  <c:v>127.65221739130433</c:v>
                </c:pt>
                <c:pt idx="29">
                  <c:v>107.5292391304348</c:v>
                </c:pt>
                <c:pt idx="30">
                  <c:v>33.731934782608704</c:v>
                </c:pt>
                <c:pt idx="31">
                  <c:v>89.398673913043496</c:v>
                </c:pt>
                <c:pt idx="32">
                  <c:v>151.74656521739135</c:v>
                </c:pt>
                <c:pt idx="33">
                  <c:v>129.76823913043481</c:v>
                </c:pt>
                <c:pt idx="34">
                  <c:v>51.326108695652181</c:v>
                </c:pt>
                <c:pt idx="35">
                  <c:v>90.920347826086967</c:v>
                </c:pt>
                <c:pt idx="36">
                  <c:v>103.73204347826086</c:v>
                </c:pt>
                <c:pt idx="37">
                  <c:v>140.47110869565225</c:v>
                </c:pt>
                <c:pt idx="38">
                  <c:v>49.789978260869567</c:v>
                </c:pt>
              </c:numCache>
            </c:numRef>
          </c:xVal>
          <c:yVal>
            <c:numRef>
              <c:f>'LH2019 averages'!$E$1797:$E$1835</c:f>
              <c:numCache>
                <c:formatCode>0.0</c:formatCode>
                <c:ptCount val="39"/>
                <c:pt idx="0">
                  <c:v>23.841541309673918</c:v>
                </c:pt>
                <c:pt idx="1">
                  <c:v>11.223807422446813</c:v>
                </c:pt>
                <c:pt idx="2">
                  <c:v>49.100567394565211</c:v>
                </c:pt>
                <c:pt idx="3">
                  <c:v>23.865140798369563</c:v>
                </c:pt>
                <c:pt idx="4">
                  <c:v>15.498458208695652</c:v>
                </c:pt>
                <c:pt idx="5">
                  <c:v>29.562410944565222</c:v>
                </c:pt>
                <c:pt idx="6">
                  <c:v>12.703286164510871</c:v>
                </c:pt>
                <c:pt idx="7">
                  <c:v>19.996830950271736</c:v>
                </c:pt>
                <c:pt idx="8">
                  <c:v>25.163504545652167</c:v>
                </c:pt>
                <c:pt idx="9">
                  <c:v>44.490592138913044</c:v>
                </c:pt>
                <c:pt idx="10">
                  <c:v>37.401016078260874</c:v>
                </c:pt>
                <c:pt idx="11">
                  <c:v>33.756840805978264</c:v>
                </c:pt>
                <c:pt idx="12">
                  <c:v>10.990177532336956</c:v>
                </c:pt>
                <c:pt idx="13">
                  <c:v>22.456616569021737</c:v>
                </c:pt>
                <c:pt idx="14">
                  <c:v>24.310998273858697</c:v>
                </c:pt>
                <c:pt idx="15">
                  <c:v>18.418827624184782</c:v>
                </c:pt>
                <c:pt idx="16">
                  <c:v>36.323428898913036</c:v>
                </c:pt>
                <c:pt idx="17">
                  <c:v>11.366810734891306</c:v>
                </c:pt>
                <c:pt idx="18">
                  <c:v>41.770577830978254</c:v>
                </c:pt>
                <c:pt idx="19">
                  <c:v>10.544034221902177</c:v>
                </c:pt>
                <c:pt idx="20">
                  <c:v>20.909243767065217</c:v>
                </c:pt>
                <c:pt idx="21">
                  <c:v>7.5197375772282591</c:v>
                </c:pt>
                <c:pt idx="22">
                  <c:v>47.150458834239132</c:v>
                </c:pt>
                <c:pt idx="23">
                  <c:v>23.955868544836953</c:v>
                </c:pt>
                <c:pt idx="24">
                  <c:v>35.417421838695653</c:v>
                </c:pt>
                <c:pt idx="25">
                  <c:v>29.729895680434787</c:v>
                </c:pt>
                <c:pt idx="26">
                  <c:v>20.484881195543476</c:v>
                </c:pt>
                <c:pt idx="27">
                  <c:v>43.67125233913044</c:v>
                </c:pt>
                <c:pt idx="28">
                  <c:v>19.756781145923917</c:v>
                </c:pt>
                <c:pt idx="29">
                  <c:v>27.193409548152175</c:v>
                </c:pt>
                <c:pt idx="30">
                  <c:v>46.343878865217391</c:v>
                </c:pt>
                <c:pt idx="31">
                  <c:v>21.459350765217394</c:v>
                </c:pt>
                <c:pt idx="32">
                  <c:v>16.23826985141304</c:v>
                </c:pt>
                <c:pt idx="33">
                  <c:v>20.74865562907608</c:v>
                </c:pt>
                <c:pt idx="34">
                  <c:v>44.841125101630439</c:v>
                </c:pt>
                <c:pt idx="35">
                  <c:v>17.826476177173912</c:v>
                </c:pt>
                <c:pt idx="36">
                  <c:v>25.991743030760869</c:v>
                </c:pt>
                <c:pt idx="37">
                  <c:v>21.198215157934786</c:v>
                </c:pt>
                <c:pt idx="38">
                  <c:v>52.668691927173917</c:v>
                </c:pt>
              </c:numCache>
            </c:numRef>
          </c:yVal>
          <c:smooth val="0"/>
          <c:extLst>
            <c:ext xmlns:c16="http://schemas.microsoft.com/office/drawing/2014/chart" uri="{C3380CC4-5D6E-409C-BE32-E72D297353CC}">
              <c16:uniqueId val="{00000001-11AA-4B86-9EFF-9879C47D8C97}"/>
            </c:ext>
          </c:extLst>
        </c:ser>
        <c:dLbls>
          <c:showLegendKey val="0"/>
          <c:showVal val="0"/>
          <c:showCatName val="0"/>
          <c:showSerName val="0"/>
          <c:showPercent val="0"/>
          <c:showBubbleSize val="0"/>
        </c:dLbls>
        <c:axId val="753367856"/>
        <c:axId val="753369824"/>
      </c:scatterChart>
      <c:valAx>
        <c:axId val="753367856"/>
        <c:scaling>
          <c:orientation val="minMax"/>
          <c:max val="200"/>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9824"/>
        <c:crosses val="autoZero"/>
        <c:crossBetween val="midCat"/>
      </c:valAx>
      <c:valAx>
        <c:axId val="75336982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785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97th%/RH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'LH2019 averages'!$E$1796</c:f>
              <c:strCache>
                <c:ptCount val="1"/>
                <c:pt idx="0">
                  <c:v>Av 97th</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wer"/>
            <c:dispRSqr val="1"/>
            <c:dispEq val="1"/>
            <c:trendlineLbl>
              <c:layout>
                <c:manualLayout>
                  <c:x val="-2.7138670166229222E-2"/>
                  <c:y val="-0.43511847477398657"/>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'LH2019 averages'!$J$1797:$J$1835</c:f>
              <c:numCache>
                <c:formatCode>0.0</c:formatCode>
                <c:ptCount val="39"/>
                <c:pt idx="0">
                  <c:v>47.377837297826083</c:v>
                </c:pt>
                <c:pt idx="1">
                  <c:v>61.230572089361708</c:v>
                </c:pt>
                <c:pt idx="2">
                  <c:v>24.761584767391309</c:v>
                </c:pt>
                <c:pt idx="3">
                  <c:v>46.004452517391321</c:v>
                </c:pt>
                <c:pt idx="4">
                  <c:v>56.548765617391311</c:v>
                </c:pt>
                <c:pt idx="5">
                  <c:v>49.249003765760868</c:v>
                </c:pt>
                <c:pt idx="6">
                  <c:v>62.348405044021732</c:v>
                </c:pt>
                <c:pt idx="7">
                  <c:v>46.45074473586957</c:v>
                </c:pt>
                <c:pt idx="8">
                  <c:v>52.9741578423913</c:v>
                </c:pt>
                <c:pt idx="9">
                  <c:v>47.078097714130436</c:v>
                </c:pt>
                <c:pt idx="10">
                  <c:v>29.774498827173904</c:v>
                </c:pt>
                <c:pt idx="11">
                  <c:v>34.841334304347825</c:v>
                </c:pt>
                <c:pt idx="12">
                  <c:v>62.848247911956506</c:v>
                </c:pt>
                <c:pt idx="13">
                  <c:v>53.221623451086955</c:v>
                </c:pt>
                <c:pt idx="14">
                  <c:v>42.870106910326086</c:v>
                </c:pt>
                <c:pt idx="15">
                  <c:v>57.836783760869572</c:v>
                </c:pt>
                <c:pt idx="16">
                  <c:v>48.714816440760885</c:v>
                </c:pt>
                <c:pt idx="17">
                  <c:v>55.273334369021725</c:v>
                </c:pt>
                <c:pt idx="18">
                  <c:v>32.465155567934787</c:v>
                </c:pt>
                <c:pt idx="19">
                  <c:v>56.74866307934785</c:v>
                </c:pt>
                <c:pt idx="20">
                  <c:v>55.914382144021722</c:v>
                </c:pt>
                <c:pt idx="21">
                  <c:v>68.520156566304337</c:v>
                </c:pt>
                <c:pt idx="22">
                  <c:v>24.960947341847827</c:v>
                </c:pt>
                <c:pt idx="23">
                  <c:v>52.865353594565228</c:v>
                </c:pt>
                <c:pt idx="24">
                  <c:v>37.343408282608699</c:v>
                </c:pt>
                <c:pt idx="25">
                  <c:v>37.172554064673911</c:v>
                </c:pt>
                <c:pt idx="26">
                  <c:v>57.522741506521747</c:v>
                </c:pt>
                <c:pt idx="27">
                  <c:v>26.556052745652174</c:v>
                </c:pt>
                <c:pt idx="28">
                  <c:v>57.145831344021737</c:v>
                </c:pt>
                <c:pt idx="29">
                  <c:v>45.129001942391312</c:v>
                </c:pt>
                <c:pt idx="30">
                  <c:v>39.141443517934775</c:v>
                </c:pt>
                <c:pt idx="31">
                  <c:v>46.536722104891304</c:v>
                </c:pt>
                <c:pt idx="32">
                  <c:v>56.611009090760874</c:v>
                </c:pt>
                <c:pt idx="33">
                  <c:v>55.734780976630439</c:v>
                </c:pt>
                <c:pt idx="34">
                  <c:v>25.00065646141304</c:v>
                </c:pt>
                <c:pt idx="35">
                  <c:v>57.165868265217391</c:v>
                </c:pt>
                <c:pt idx="36">
                  <c:v>44.660912358695661</c:v>
                </c:pt>
                <c:pt idx="37">
                  <c:v>56.134139830978249</c:v>
                </c:pt>
                <c:pt idx="38">
                  <c:v>29.582234430434777</c:v>
                </c:pt>
              </c:numCache>
            </c:numRef>
          </c:xVal>
          <c:yVal>
            <c:numRef>
              <c:f>'LH2019 averages'!$E$1797:$E$1835</c:f>
              <c:numCache>
                <c:formatCode>0.0</c:formatCode>
                <c:ptCount val="39"/>
                <c:pt idx="0">
                  <c:v>23.841541309673918</c:v>
                </c:pt>
                <c:pt idx="1">
                  <c:v>11.223807422446813</c:v>
                </c:pt>
                <c:pt idx="2">
                  <c:v>49.100567394565211</c:v>
                </c:pt>
                <c:pt idx="3">
                  <c:v>23.865140798369563</c:v>
                </c:pt>
                <c:pt idx="4">
                  <c:v>15.498458208695652</c:v>
                </c:pt>
                <c:pt idx="5">
                  <c:v>29.562410944565222</c:v>
                </c:pt>
                <c:pt idx="6">
                  <c:v>12.703286164510871</c:v>
                </c:pt>
                <c:pt idx="7">
                  <c:v>19.996830950271736</c:v>
                </c:pt>
                <c:pt idx="8">
                  <c:v>25.163504545652167</c:v>
                </c:pt>
                <c:pt idx="9">
                  <c:v>44.490592138913044</c:v>
                </c:pt>
                <c:pt idx="10">
                  <c:v>37.401016078260874</c:v>
                </c:pt>
                <c:pt idx="11">
                  <c:v>33.756840805978264</c:v>
                </c:pt>
                <c:pt idx="12">
                  <c:v>10.990177532336956</c:v>
                </c:pt>
                <c:pt idx="13">
                  <c:v>22.456616569021737</c:v>
                </c:pt>
                <c:pt idx="14">
                  <c:v>24.310998273858697</c:v>
                </c:pt>
                <c:pt idx="15">
                  <c:v>18.418827624184782</c:v>
                </c:pt>
                <c:pt idx="16">
                  <c:v>36.323428898913036</c:v>
                </c:pt>
                <c:pt idx="17">
                  <c:v>11.366810734891306</c:v>
                </c:pt>
                <c:pt idx="18">
                  <c:v>41.770577830978254</c:v>
                </c:pt>
                <c:pt idx="19">
                  <c:v>10.544034221902177</c:v>
                </c:pt>
                <c:pt idx="20">
                  <c:v>20.909243767065217</c:v>
                </c:pt>
                <c:pt idx="21">
                  <c:v>7.5197375772282591</c:v>
                </c:pt>
                <c:pt idx="22">
                  <c:v>47.150458834239132</c:v>
                </c:pt>
                <c:pt idx="23">
                  <c:v>23.955868544836953</c:v>
                </c:pt>
                <c:pt idx="24">
                  <c:v>35.417421838695653</c:v>
                </c:pt>
                <c:pt idx="25">
                  <c:v>29.729895680434787</c:v>
                </c:pt>
                <c:pt idx="26">
                  <c:v>20.484881195543476</c:v>
                </c:pt>
                <c:pt idx="27">
                  <c:v>43.67125233913044</c:v>
                </c:pt>
                <c:pt idx="28">
                  <c:v>19.756781145923917</c:v>
                </c:pt>
                <c:pt idx="29">
                  <c:v>27.193409548152175</c:v>
                </c:pt>
                <c:pt idx="30">
                  <c:v>46.343878865217391</c:v>
                </c:pt>
                <c:pt idx="31">
                  <c:v>21.459350765217394</c:v>
                </c:pt>
                <c:pt idx="32">
                  <c:v>16.23826985141304</c:v>
                </c:pt>
                <c:pt idx="33">
                  <c:v>20.74865562907608</c:v>
                </c:pt>
                <c:pt idx="34">
                  <c:v>44.841125101630439</c:v>
                </c:pt>
                <c:pt idx="35">
                  <c:v>17.826476177173912</c:v>
                </c:pt>
                <c:pt idx="36">
                  <c:v>25.991743030760869</c:v>
                </c:pt>
                <c:pt idx="37">
                  <c:v>21.198215157934786</c:v>
                </c:pt>
                <c:pt idx="38">
                  <c:v>52.668691927173917</c:v>
                </c:pt>
              </c:numCache>
            </c:numRef>
          </c:yVal>
          <c:smooth val="0"/>
          <c:extLst>
            <c:ext xmlns:c16="http://schemas.microsoft.com/office/drawing/2014/chart" uri="{C3380CC4-5D6E-409C-BE32-E72D297353CC}">
              <c16:uniqueId val="{00000001-C058-4D6C-889C-57819E89ECD5}"/>
            </c:ext>
          </c:extLst>
        </c:ser>
        <c:dLbls>
          <c:showLegendKey val="0"/>
          <c:showVal val="0"/>
          <c:showCatName val="0"/>
          <c:showSerName val="0"/>
          <c:showPercent val="0"/>
          <c:showBubbleSize val="0"/>
        </c:dLbls>
        <c:axId val="753367856"/>
        <c:axId val="753369824"/>
      </c:scatterChart>
      <c:valAx>
        <c:axId val="753367856"/>
        <c:scaling>
          <c:orientation val="minMax"/>
          <c:max val="70"/>
          <c:min val="20"/>
        </c:scaling>
        <c:delete val="0"/>
        <c:axPos val="b"/>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9824"/>
        <c:crosses val="autoZero"/>
        <c:crossBetween val="midCat"/>
      </c:valAx>
      <c:valAx>
        <c:axId val="75336982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785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97th%</a:t>
            </a:r>
            <a:r>
              <a:rPr lang="en-US"/>
              <a:t>/Tmax</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'LH2019 averages'!$E$1796</c:f>
              <c:strCache>
                <c:ptCount val="1"/>
                <c:pt idx="0">
                  <c:v>Av 97th</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wer"/>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'LH2019 averages'!$K$1797:$K$1835</c:f>
              <c:numCache>
                <c:formatCode>0.0</c:formatCode>
                <c:ptCount val="39"/>
                <c:pt idx="0">
                  <c:v>22.28976335108695</c:v>
                </c:pt>
                <c:pt idx="1">
                  <c:v>20.375730882978722</c:v>
                </c:pt>
                <c:pt idx="2">
                  <c:v>29.072587001086955</c:v>
                </c:pt>
                <c:pt idx="3">
                  <c:v>26.97230956630435</c:v>
                </c:pt>
                <c:pt idx="4">
                  <c:v>25.390669129347831</c:v>
                </c:pt>
                <c:pt idx="5">
                  <c:v>32.283983167934778</c:v>
                </c:pt>
                <c:pt idx="6">
                  <c:v>29.165031721739144</c:v>
                </c:pt>
                <c:pt idx="7">
                  <c:v>20.180253116847826</c:v>
                </c:pt>
                <c:pt idx="8">
                  <c:v>27.621209611956527</c:v>
                </c:pt>
                <c:pt idx="9">
                  <c:v>23.705721068478258</c:v>
                </c:pt>
                <c:pt idx="10">
                  <c:v>28.441855960869564</c:v>
                </c:pt>
                <c:pt idx="11">
                  <c:v>25.429706129347828</c:v>
                </c:pt>
                <c:pt idx="12">
                  <c:v>23.507528837500001</c:v>
                </c:pt>
                <c:pt idx="13">
                  <c:v>32.214670972282619</c:v>
                </c:pt>
                <c:pt idx="14">
                  <c:v>24.317421354347822</c:v>
                </c:pt>
                <c:pt idx="15">
                  <c:v>21.905875210869571</c:v>
                </c:pt>
                <c:pt idx="16">
                  <c:v>26.168840604347828</c:v>
                </c:pt>
                <c:pt idx="17">
                  <c:v>17.376134440760868</c:v>
                </c:pt>
                <c:pt idx="18">
                  <c:v>25.41637128260869</c:v>
                </c:pt>
                <c:pt idx="19">
                  <c:v>17.318924751630437</c:v>
                </c:pt>
                <c:pt idx="20">
                  <c:v>19.935454520652176</c:v>
                </c:pt>
                <c:pt idx="21">
                  <c:v>26.536211441847829</c:v>
                </c:pt>
                <c:pt idx="22">
                  <c:v>29.211970561956516</c:v>
                </c:pt>
                <c:pt idx="23">
                  <c:v>19.844781663043481</c:v>
                </c:pt>
                <c:pt idx="24">
                  <c:v>24.082325960869554</c:v>
                </c:pt>
                <c:pt idx="25">
                  <c:v>26.379166240760863</c:v>
                </c:pt>
                <c:pt idx="26">
                  <c:v>19.299333397826086</c:v>
                </c:pt>
                <c:pt idx="27">
                  <c:v>31.950699173369561</c:v>
                </c:pt>
                <c:pt idx="28">
                  <c:v>21.704072405978263</c:v>
                </c:pt>
                <c:pt idx="29">
                  <c:v>24.811982876630431</c:v>
                </c:pt>
                <c:pt idx="30">
                  <c:v>33.416985989673925</c:v>
                </c:pt>
                <c:pt idx="31">
                  <c:v>28.566328476630435</c:v>
                </c:pt>
                <c:pt idx="32">
                  <c:v>19.920916395652171</c:v>
                </c:pt>
                <c:pt idx="33">
                  <c:v>22.618769748369569</c:v>
                </c:pt>
                <c:pt idx="34">
                  <c:v>31.912571761956528</c:v>
                </c:pt>
                <c:pt idx="35">
                  <c:v>29.143528783152171</c:v>
                </c:pt>
                <c:pt idx="36">
                  <c:v>22.502435266304346</c:v>
                </c:pt>
                <c:pt idx="37">
                  <c:v>23.421128415760876</c:v>
                </c:pt>
                <c:pt idx="38">
                  <c:v>26.065036953260861</c:v>
                </c:pt>
              </c:numCache>
            </c:numRef>
          </c:xVal>
          <c:yVal>
            <c:numRef>
              <c:f>'LH2019 averages'!$E$1797:$E$1835</c:f>
              <c:numCache>
                <c:formatCode>0.0</c:formatCode>
                <c:ptCount val="39"/>
                <c:pt idx="0">
                  <c:v>23.841541309673918</c:v>
                </c:pt>
                <c:pt idx="1">
                  <c:v>11.223807422446813</c:v>
                </c:pt>
                <c:pt idx="2">
                  <c:v>49.100567394565211</c:v>
                </c:pt>
                <c:pt idx="3">
                  <c:v>23.865140798369563</c:v>
                </c:pt>
                <c:pt idx="4">
                  <c:v>15.498458208695652</c:v>
                </c:pt>
                <c:pt idx="5">
                  <c:v>29.562410944565222</c:v>
                </c:pt>
                <c:pt idx="6">
                  <c:v>12.703286164510871</c:v>
                </c:pt>
                <c:pt idx="7">
                  <c:v>19.996830950271736</c:v>
                </c:pt>
                <c:pt idx="8">
                  <c:v>25.163504545652167</c:v>
                </c:pt>
                <c:pt idx="9">
                  <c:v>44.490592138913044</c:v>
                </c:pt>
                <c:pt idx="10">
                  <c:v>37.401016078260874</c:v>
                </c:pt>
                <c:pt idx="11">
                  <c:v>33.756840805978264</c:v>
                </c:pt>
                <c:pt idx="12">
                  <c:v>10.990177532336956</c:v>
                </c:pt>
                <c:pt idx="13">
                  <c:v>22.456616569021737</c:v>
                </c:pt>
                <c:pt idx="14">
                  <c:v>24.310998273858697</c:v>
                </c:pt>
                <c:pt idx="15">
                  <c:v>18.418827624184782</c:v>
                </c:pt>
                <c:pt idx="16">
                  <c:v>36.323428898913036</c:v>
                </c:pt>
                <c:pt idx="17">
                  <c:v>11.366810734891306</c:v>
                </c:pt>
                <c:pt idx="18">
                  <c:v>41.770577830978254</c:v>
                </c:pt>
                <c:pt idx="19">
                  <c:v>10.544034221902177</c:v>
                </c:pt>
                <c:pt idx="20">
                  <c:v>20.909243767065217</c:v>
                </c:pt>
                <c:pt idx="21">
                  <c:v>7.5197375772282591</c:v>
                </c:pt>
                <c:pt idx="22">
                  <c:v>47.150458834239132</c:v>
                </c:pt>
                <c:pt idx="23">
                  <c:v>23.955868544836953</c:v>
                </c:pt>
                <c:pt idx="24">
                  <c:v>35.417421838695653</c:v>
                </c:pt>
                <c:pt idx="25">
                  <c:v>29.729895680434787</c:v>
                </c:pt>
                <c:pt idx="26">
                  <c:v>20.484881195543476</c:v>
                </c:pt>
                <c:pt idx="27">
                  <c:v>43.67125233913044</c:v>
                </c:pt>
                <c:pt idx="28">
                  <c:v>19.756781145923917</c:v>
                </c:pt>
                <c:pt idx="29">
                  <c:v>27.193409548152175</c:v>
                </c:pt>
                <c:pt idx="30">
                  <c:v>46.343878865217391</c:v>
                </c:pt>
                <c:pt idx="31">
                  <c:v>21.459350765217394</c:v>
                </c:pt>
                <c:pt idx="32">
                  <c:v>16.23826985141304</c:v>
                </c:pt>
                <c:pt idx="33">
                  <c:v>20.74865562907608</c:v>
                </c:pt>
                <c:pt idx="34">
                  <c:v>44.841125101630439</c:v>
                </c:pt>
                <c:pt idx="35">
                  <c:v>17.826476177173912</c:v>
                </c:pt>
                <c:pt idx="36">
                  <c:v>25.991743030760869</c:v>
                </c:pt>
                <c:pt idx="37">
                  <c:v>21.198215157934786</c:v>
                </c:pt>
                <c:pt idx="38">
                  <c:v>52.668691927173917</c:v>
                </c:pt>
              </c:numCache>
            </c:numRef>
          </c:yVal>
          <c:smooth val="0"/>
          <c:extLst>
            <c:ext xmlns:c16="http://schemas.microsoft.com/office/drawing/2014/chart" uri="{C3380CC4-5D6E-409C-BE32-E72D297353CC}">
              <c16:uniqueId val="{00000001-6077-44A8-BB02-58B63C5E32B1}"/>
            </c:ext>
          </c:extLst>
        </c:ser>
        <c:dLbls>
          <c:showLegendKey val="0"/>
          <c:showVal val="0"/>
          <c:showCatName val="0"/>
          <c:showSerName val="0"/>
          <c:showPercent val="0"/>
          <c:showBubbleSize val="0"/>
        </c:dLbls>
        <c:axId val="753367856"/>
        <c:axId val="753369824"/>
      </c:scatterChart>
      <c:valAx>
        <c:axId val="753367856"/>
        <c:scaling>
          <c:orientation val="minMax"/>
          <c:min val="15"/>
        </c:scaling>
        <c:delete val="0"/>
        <c:axPos val="b"/>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9824"/>
        <c:crosses val="autoZero"/>
        <c:crossBetween val="midCat"/>
      </c:valAx>
      <c:valAx>
        <c:axId val="75336982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785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97th%</a:t>
            </a:r>
            <a:r>
              <a:rPr lang="en-US"/>
              <a:t>/WS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'LH2019 averages'!$E$1796</c:f>
              <c:strCache>
                <c:ptCount val="1"/>
                <c:pt idx="0">
                  <c:v>Av 97th</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wer"/>
            <c:dispRSqr val="1"/>
            <c:dispEq val="1"/>
            <c:trendlineLbl>
              <c:layout>
                <c:manualLayout>
                  <c:x val="8.1550087489063866E-2"/>
                  <c:y val="-0.35166338582677165"/>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'LH2019 averages'!$L$1797:$L$1835</c:f>
              <c:numCache>
                <c:formatCode>0.0</c:formatCode>
                <c:ptCount val="39"/>
                <c:pt idx="0">
                  <c:v>15.900803169565222</c:v>
                </c:pt>
                <c:pt idx="1">
                  <c:v>22.075078379255316</c:v>
                </c:pt>
                <c:pt idx="2">
                  <c:v>15.394523353804351</c:v>
                </c:pt>
                <c:pt idx="3">
                  <c:v>15.119453420543476</c:v>
                </c:pt>
                <c:pt idx="4">
                  <c:v>19.908985502717403</c:v>
                </c:pt>
                <c:pt idx="5">
                  <c:v>18.170203433695654</c:v>
                </c:pt>
                <c:pt idx="6">
                  <c:v>18.980861813043479</c:v>
                </c:pt>
                <c:pt idx="7">
                  <c:v>18.080337364130436</c:v>
                </c:pt>
                <c:pt idx="8">
                  <c:v>26.026119865217396</c:v>
                </c:pt>
                <c:pt idx="9">
                  <c:v>23.629708161956525</c:v>
                </c:pt>
                <c:pt idx="10">
                  <c:v>13.853613214239132</c:v>
                </c:pt>
                <c:pt idx="11">
                  <c:v>12.780306274456525</c:v>
                </c:pt>
                <c:pt idx="12">
                  <c:v>19.81262684293478</c:v>
                </c:pt>
                <c:pt idx="13">
                  <c:v>18.459054448369578</c:v>
                </c:pt>
                <c:pt idx="14">
                  <c:v>14.904218056467395</c:v>
                </c:pt>
                <c:pt idx="15">
                  <c:v>24.21550372989131</c:v>
                </c:pt>
                <c:pt idx="16">
                  <c:v>24.826059061956531</c:v>
                </c:pt>
                <c:pt idx="17">
                  <c:v>17.968122260869563</c:v>
                </c:pt>
                <c:pt idx="18">
                  <c:v>15.652607477717394</c:v>
                </c:pt>
                <c:pt idx="19">
                  <c:v>19.555012877717388</c:v>
                </c:pt>
                <c:pt idx="20">
                  <c:v>21.600902940760868</c:v>
                </c:pt>
                <c:pt idx="21">
                  <c:v>20.200965203804351</c:v>
                </c:pt>
                <c:pt idx="22">
                  <c:v>15.38684025108696</c:v>
                </c:pt>
                <c:pt idx="23">
                  <c:v>22.184554766847821</c:v>
                </c:pt>
                <c:pt idx="24">
                  <c:v>17.132368245108697</c:v>
                </c:pt>
                <c:pt idx="25">
                  <c:v>13.457729105434781</c:v>
                </c:pt>
                <c:pt idx="26">
                  <c:v>20.869283776086956</c:v>
                </c:pt>
                <c:pt idx="27">
                  <c:v>14.176583119565219</c:v>
                </c:pt>
                <c:pt idx="28">
                  <c:v>18.007899653804351</c:v>
                </c:pt>
                <c:pt idx="29">
                  <c:v>19.129423466304342</c:v>
                </c:pt>
                <c:pt idx="30">
                  <c:v>22.934166146739127</c:v>
                </c:pt>
                <c:pt idx="31">
                  <c:v>15.664837305434776</c:v>
                </c:pt>
                <c:pt idx="32">
                  <c:v>20.430383861956521</c:v>
                </c:pt>
                <c:pt idx="33">
                  <c:v>21.812418720652172</c:v>
                </c:pt>
                <c:pt idx="34">
                  <c:v>15.919126146195653</c:v>
                </c:pt>
                <c:pt idx="35">
                  <c:v>21.790802905978257</c:v>
                </c:pt>
                <c:pt idx="36">
                  <c:v>14.330659762282609</c:v>
                </c:pt>
                <c:pt idx="37">
                  <c:v>20.940374193478259</c:v>
                </c:pt>
                <c:pt idx="38">
                  <c:v>18.722715245108695</c:v>
                </c:pt>
              </c:numCache>
            </c:numRef>
          </c:xVal>
          <c:yVal>
            <c:numRef>
              <c:f>'LH2019 averages'!$E$1797:$E$1835</c:f>
              <c:numCache>
                <c:formatCode>0.0</c:formatCode>
                <c:ptCount val="39"/>
                <c:pt idx="0">
                  <c:v>23.841541309673918</c:v>
                </c:pt>
                <c:pt idx="1">
                  <c:v>11.223807422446813</c:v>
                </c:pt>
                <c:pt idx="2">
                  <c:v>49.100567394565211</c:v>
                </c:pt>
                <c:pt idx="3">
                  <c:v>23.865140798369563</c:v>
                </c:pt>
                <c:pt idx="4">
                  <c:v>15.498458208695652</c:v>
                </c:pt>
                <c:pt idx="5">
                  <c:v>29.562410944565222</c:v>
                </c:pt>
                <c:pt idx="6">
                  <c:v>12.703286164510871</c:v>
                </c:pt>
                <c:pt idx="7">
                  <c:v>19.996830950271736</c:v>
                </c:pt>
                <c:pt idx="8">
                  <c:v>25.163504545652167</c:v>
                </c:pt>
                <c:pt idx="9">
                  <c:v>44.490592138913044</c:v>
                </c:pt>
                <c:pt idx="10">
                  <c:v>37.401016078260874</c:v>
                </c:pt>
                <c:pt idx="11">
                  <c:v>33.756840805978264</c:v>
                </c:pt>
                <c:pt idx="12">
                  <c:v>10.990177532336956</c:v>
                </c:pt>
                <c:pt idx="13">
                  <c:v>22.456616569021737</c:v>
                </c:pt>
                <c:pt idx="14">
                  <c:v>24.310998273858697</c:v>
                </c:pt>
                <c:pt idx="15">
                  <c:v>18.418827624184782</c:v>
                </c:pt>
                <c:pt idx="16">
                  <c:v>36.323428898913036</c:v>
                </c:pt>
                <c:pt idx="17">
                  <c:v>11.366810734891306</c:v>
                </c:pt>
                <c:pt idx="18">
                  <c:v>41.770577830978254</c:v>
                </c:pt>
                <c:pt idx="19">
                  <c:v>10.544034221902177</c:v>
                </c:pt>
                <c:pt idx="20">
                  <c:v>20.909243767065217</c:v>
                </c:pt>
                <c:pt idx="21">
                  <c:v>7.5197375772282591</c:v>
                </c:pt>
                <c:pt idx="22">
                  <c:v>47.150458834239132</c:v>
                </c:pt>
                <c:pt idx="23">
                  <c:v>23.955868544836953</c:v>
                </c:pt>
                <c:pt idx="24">
                  <c:v>35.417421838695653</c:v>
                </c:pt>
                <c:pt idx="25">
                  <c:v>29.729895680434787</c:v>
                </c:pt>
                <c:pt idx="26">
                  <c:v>20.484881195543476</c:v>
                </c:pt>
                <c:pt idx="27">
                  <c:v>43.67125233913044</c:v>
                </c:pt>
                <c:pt idx="28">
                  <c:v>19.756781145923917</c:v>
                </c:pt>
                <c:pt idx="29">
                  <c:v>27.193409548152175</c:v>
                </c:pt>
                <c:pt idx="30">
                  <c:v>46.343878865217391</c:v>
                </c:pt>
                <c:pt idx="31">
                  <c:v>21.459350765217394</c:v>
                </c:pt>
                <c:pt idx="32">
                  <c:v>16.23826985141304</c:v>
                </c:pt>
                <c:pt idx="33">
                  <c:v>20.74865562907608</c:v>
                </c:pt>
                <c:pt idx="34">
                  <c:v>44.841125101630439</c:v>
                </c:pt>
                <c:pt idx="35">
                  <c:v>17.826476177173912</c:v>
                </c:pt>
                <c:pt idx="36">
                  <c:v>25.991743030760869</c:v>
                </c:pt>
                <c:pt idx="37">
                  <c:v>21.198215157934786</c:v>
                </c:pt>
                <c:pt idx="38">
                  <c:v>52.668691927173917</c:v>
                </c:pt>
              </c:numCache>
            </c:numRef>
          </c:yVal>
          <c:smooth val="0"/>
          <c:extLst>
            <c:ext xmlns:c16="http://schemas.microsoft.com/office/drawing/2014/chart" uri="{C3380CC4-5D6E-409C-BE32-E72D297353CC}">
              <c16:uniqueId val="{00000001-F56F-4A15-A420-82AF089B9BDD}"/>
            </c:ext>
          </c:extLst>
        </c:ser>
        <c:dLbls>
          <c:showLegendKey val="0"/>
          <c:showVal val="0"/>
          <c:showCatName val="0"/>
          <c:showSerName val="0"/>
          <c:showPercent val="0"/>
          <c:showBubbleSize val="0"/>
        </c:dLbls>
        <c:axId val="753367856"/>
        <c:axId val="753369824"/>
      </c:scatterChart>
      <c:valAx>
        <c:axId val="753367856"/>
        <c:scaling>
          <c:orientation val="minMax"/>
          <c:min val="12"/>
        </c:scaling>
        <c:delete val="0"/>
        <c:axPos val="b"/>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9824"/>
        <c:crosses val="autoZero"/>
        <c:crossBetween val="midCat"/>
      </c:valAx>
      <c:valAx>
        <c:axId val="75336982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336785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'LH2019 averages'!$D$1839:$D$1877</c:f>
              <c:numCache>
                <c:formatCode>0</c:formatCode>
                <c:ptCount val="39"/>
                <c:pt idx="0">
                  <c:v>2153.9516642499998</c:v>
                </c:pt>
                <c:pt idx="1">
                  <c:v>1151.0706030000001</c:v>
                </c:pt>
                <c:pt idx="2">
                  <c:v>9251.4853893333329</c:v>
                </c:pt>
                <c:pt idx="3">
                  <c:v>2932.865143333333</c:v>
                </c:pt>
                <c:pt idx="4">
                  <c:v>1707.6233595000001</c:v>
                </c:pt>
                <c:pt idx="5">
                  <c:v>3700.4126963999997</c:v>
                </c:pt>
                <c:pt idx="6">
                  <c:v>1552.6412024083334</c:v>
                </c:pt>
                <c:pt idx="7">
                  <c:v>2200.2640761666671</c:v>
                </c:pt>
                <c:pt idx="8">
                  <c:v>3002.1191544166663</c:v>
                </c:pt>
                <c:pt idx="9">
                  <c:v>3094.3035431666663</c:v>
                </c:pt>
                <c:pt idx="10">
                  <c:v>6465.1737983333333</c:v>
                </c:pt>
                <c:pt idx="11">
                  <c:v>5098.0459072499998</c:v>
                </c:pt>
                <c:pt idx="12">
                  <c:v>1053.8942138083337</c:v>
                </c:pt>
                <c:pt idx="13">
                  <c:v>2876.6744141833328</c:v>
                </c:pt>
                <c:pt idx="14">
                  <c:v>3343.8137069666668</c:v>
                </c:pt>
                <c:pt idx="15">
                  <c:v>1458.8795071999998</c:v>
                </c:pt>
                <c:pt idx="16">
                  <c:v>3137.9323141666664</c:v>
                </c:pt>
                <c:pt idx="17">
                  <c:v>1125.5458186666665</c:v>
                </c:pt>
                <c:pt idx="18">
                  <c:v>5322.4008913333337</c:v>
                </c:pt>
                <c:pt idx="19">
                  <c:v>1327.5702160333335</c:v>
                </c:pt>
                <c:pt idx="20">
                  <c:v>1475.2175161666669</c:v>
                </c:pt>
                <c:pt idx="21">
                  <c:v>1065.4472722833336</c:v>
                </c:pt>
                <c:pt idx="22">
                  <c:v>8207.091773666667</c:v>
                </c:pt>
                <c:pt idx="23">
                  <c:v>1785.0465895</c:v>
                </c:pt>
                <c:pt idx="24">
                  <c:v>4608.2584891666656</c:v>
                </c:pt>
                <c:pt idx="25">
                  <c:v>4141.2467584999995</c:v>
                </c:pt>
                <c:pt idx="26">
                  <c:v>1418.3943948666667</c:v>
                </c:pt>
                <c:pt idx="27">
                  <c:v>8308.5350474999996</c:v>
                </c:pt>
                <c:pt idx="28">
                  <c:v>1358.1104604499997</c:v>
                </c:pt>
                <c:pt idx="29">
                  <c:v>3018.7080479666665</c:v>
                </c:pt>
                <c:pt idx="30">
                  <c:v>6561.8848592500008</c:v>
                </c:pt>
                <c:pt idx="31">
                  <c:v>3032.5246681666672</c:v>
                </c:pt>
                <c:pt idx="32">
                  <c:v>1457.346789733333</c:v>
                </c:pt>
                <c:pt idx="33">
                  <c:v>1530.9390163833334</c:v>
                </c:pt>
                <c:pt idx="34">
                  <c:v>8953.4782935833337</c:v>
                </c:pt>
                <c:pt idx="35">
                  <c:v>2484.3372468333332</c:v>
                </c:pt>
                <c:pt idx="36">
                  <c:v>3157.1805442833333</c:v>
                </c:pt>
                <c:pt idx="37">
                  <c:v>1361.7851064166668</c:v>
                </c:pt>
                <c:pt idx="38">
                  <c:v>7200.9116858333336</c:v>
                </c:pt>
              </c:numCache>
            </c:numRef>
          </c:xVal>
          <c:yVal>
            <c:numRef>
              <c:f>'LH2019 averages'!$L$1839:$L$1877</c:f>
              <c:numCache>
                <c:formatCode>0.0</c:formatCode>
                <c:ptCount val="39"/>
                <c:pt idx="0">
                  <c:v>15.893293798333334</c:v>
                </c:pt>
                <c:pt idx="1">
                  <c:v>22.721153489166671</c:v>
                </c:pt>
                <c:pt idx="2">
                  <c:v>15.368603609166668</c:v>
                </c:pt>
                <c:pt idx="3">
                  <c:v>14.784072655000001</c:v>
                </c:pt>
                <c:pt idx="4">
                  <c:v>20.053651800833343</c:v>
                </c:pt>
                <c:pt idx="5">
                  <c:v>18.190877907500003</c:v>
                </c:pt>
                <c:pt idx="6">
                  <c:v>19.096966192500002</c:v>
                </c:pt>
                <c:pt idx="7">
                  <c:v>17.869128355000001</c:v>
                </c:pt>
                <c:pt idx="8">
                  <c:v>25.834102160833321</c:v>
                </c:pt>
                <c:pt idx="9">
                  <c:v>24.218789141666669</c:v>
                </c:pt>
                <c:pt idx="10">
                  <c:v>14.350227953833331</c:v>
                </c:pt>
                <c:pt idx="11">
                  <c:v>12.144321094750001</c:v>
                </c:pt>
                <c:pt idx="12">
                  <c:v>19.413766715833333</c:v>
                </c:pt>
                <c:pt idx="13">
                  <c:v>18.19300338</c:v>
                </c:pt>
                <c:pt idx="14">
                  <c:v>15.501871763166664</c:v>
                </c:pt>
                <c:pt idx="15">
                  <c:v>24.358806872500001</c:v>
                </c:pt>
                <c:pt idx="16">
                  <c:v>24.779104425</c:v>
                </c:pt>
                <c:pt idx="17">
                  <c:v>18.291869919166665</c:v>
                </c:pt>
                <c:pt idx="18">
                  <c:v>15.685826696666668</c:v>
                </c:pt>
                <c:pt idx="19">
                  <c:v>19.568620251666669</c:v>
                </c:pt>
                <c:pt idx="20">
                  <c:v>21.715692264999994</c:v>
                </c:pt>
                <c:pt idx="21">
                  <c:v>21.532916498333332</c:v>
                </c:pt>
                <c:pt idx="22">
                  <c:v>15.397546615000005</c:v>
                </c:pt>
                <c:pt idx="23">
                  <c:v>22.147539872500001</c:v>
                </c:pt>
                <c:pt idx="24">
                  <c:v>17.563153115000002</c:v>
                </c:pt>
                <c:pt idx="25">
                  <c:v>13.413730715000002</c:v>
                </c:pt>
                <c:pt idx="26">
                  <c:v>20.812537666666667</c:v>
                </c:pt>
                <c:pt idx="27">
                  <c:v>14.170076471666667</c:v>
                </c:pt>
                <c:pt idx="28">
                  <c:v>17.980933782500003</c:v>
                </c:pt>
                <c:pt idx="29">
                  <c:v>19.305888267500002</c:v>
                </c:pt>
                <c:pt idx="30">
                  <c:v>22.65678436</c:v>
                </c:pt>
                <c:pt idx="31">
                  <c:v>15.680594885833329</c:v>
                </c:pt>
                <c:pt idx="32">
                  <c:v>20.423696014999997</c:v>
                </c:pt>
                <c:pt idx="33">
                  <c:v>21.449936901666664</c:v>
                </c:pt>
                <c:pt idx="34">
                  <c:v>16.423944421666668</c:v>
                </c:pt>
                <c:pt idx="35">
                  <c:v>22.230336925000003</c:v>
                </c:pt>
                <c:pt idx="36">
                  <c:v>14.043365200000002</c:v>
                </c:pt>
                <c:pt idx="37">
                  <c:v>21.178972535000003</c:v>
                </c:pt>
                <c:pt idx="38">
                  <c:v>18.678590392499999</c:v>
                </c:pt>
              </c:numCache>
            </c:numRef>
          </c:yVal>
          <c:smooth val="0"/>
          <c:extLst>
            <c:ext xmlns:c16="http://schemas.microsoft.com/office/drawing/2014/chart" uri="{C3380CC4-5D6E-409C-BE32-E72D297353CC}">
              <c16:uniqueId val="{00000000-DFE8-44A7-9FB0-45483355F801}"/>
            </c:ext>
          </c:extLst>
        </c:ser>
        <c:dLbls>
          <c:showLegendKey val="0"/>
          <c:showVal val="0"/>
          <c:showCatName val="0"/>
          <c:showSerName val="0"/>
          <c:showPercent val="0"/>
          <c:showBubbleSize val="0"/>
        </c:dLbls>
        <c:axId val="1914924640"/>
        <c:axId val="1914925296"/>
      </c:scatterChart>
      <c:valAx>
        <c:axId val="1914924640"/>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4925296"/>
        <c:crosses val="autoZero"/>
        <c:crossBetween val="midCat"/>
      </c:valAx>
      <c:valAx>
        <c:axId val="1914925296"/>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4924640"/>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'Spatial regs'!$H$135</c:f>
              <c:strCache>
                <c:ptCount val="1"/>
                <c:pt idx="0">
                  <c:v>Pred ΣFFDI</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33618788276465444"/>
                  <c:y val="-0.3047765383493730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'Spatial regs'!$G$136:$G$171</c:f>
              <c:numCache>
                <c:formatCode>0.0</c:formatCode>
                <c:ptCount val="36"/>
                <c:pt idx="0">
                  <c:v>17.869128355000001</c:v>
                </c:pt>
                <c:pt idx="1">
                  <c:v>12.144321094750001</c:v>
                </c:pt>
                <c:pt idx="2">
                  <c:v>19.413766715833333</c:v>
                </c:pt>
                <c:pt idx="3">
                  <c:v>15.501871763166664</c:v>
                </c:pt>
                <c:pt idx="4">
                  <c:v>13.413730715000002</c:v>
                </c:pt>
                <c:pt idx="5">
                  <c:v>17.980933782500003</c:v>
                </c:pt>
                <c:pt idx="6">
                  <c:v>21.449936901666664</c:v>
                </c:pt>
                <c:pt idx="7">
                  <c:v>14.043365200000002</c:v>
                </c:pt>
                <c:pt idx="8">
                  <c:v>21.178972535000003</c:v>
                </c:pt>
                <c:pt idx="9">
                  <c:v>18.19300338</c:v>
                </c:pt>
                <c:pt idx="10">
                  <c:v>14.784072655000001</c:v>
                </c:pt>
                <c:pt idx="11">
                  <c:v>20.053651800833343</c:v>
                </c:pt>
                <c:pt idx="12">
                  <c:v>19.096966192500002</c:v>
                </c:pt>
                <c:pt idx="13">
                  <c:v>21.532916498333332</c:v>
                </c:pt>
                <c:pt idx="14">
                  <c:v>14.170076471666667</c:v>
                </c:pt>
                <c:pt idx="15">
                  <c:v>15.680594885833329</c:v>
                </c:pt>
                <c:pt idx="16">
                  <c:v>22.230336925000003</c:v>
                </c:pt>
                <c:pt idx="17">
                  <c:v>15.893293798333334</c:v>
                </c:pt>
                <c:pt idx="18">
                  <c:v>24.218789141666669</c:v>
                </c:pt>
                <c:pt idx="19">
                  <c:v>20.812537666666667</c:v>
                </c:pt>
                <c:pt idx="20">
                  <c:v>18.678590392499999</c:v>
                </c:pt>
                <c:pt idx="21">
                  <c:v>18.291869919166665</c:v>
                </c:pt>
                <c:pt idx="22">
                  <c:v>19.568620251666669</c:v>
                </c:pt>
                <c:pt idx="23">
                  <c:v>20.423696014999997</c:v>
                </c:pt>
                <c:pt idx="24">
                  <c:v>21.715692264999994</c:v>
                </c:pt>
                <c:pt idx="25">
                  <c:v>22.147539872500001</c:v>
                </c:pt>
                <c:pt idx="26">
                  <c:v>17.563153115000002</c:v>
                </c:pt>
                <c:pt idx="27">
                  <c:v>22.721153489166671</c:v>
                </c:pt>
                <c:pt idx="28">
                  <c:v>18.190877907500003</c:v>
                </c:pt>
                <c:pt idx="29">
                  <c:v>25.834102160833321</c:v>
                </c:pt>
                <c:pt idx="30">
                  <c:v>24.358806872500001</c:v>
                </c:pt>
                <c:pt idx="31">
                  <c:v>24.779104425</c:v>
                </c:pt>
                <c:pt idx="32">
                  <c:v>15.685826696666668</c:v>
                </c:pt>
                <c:pt idx="33">
                  <c:v>15.397546615000005</c:v>
                </c:pt>
                <c:pt idx="34">
                  <c:v>19.305888267500002</c:v>
                </c:pt>
                <c:pt idx="35">
                  <c:v>22.65678436</c:v>
                </c:pt>
              </c:numCache>
            </c:numRef>
          </c:xVal>
          <c:yVal>
            <c:numRef>
              <c:f>'Spatial regs'!$C$136:$C$171</c:f>
              <c:numCache>
                <c:formatCode>General</c:formatCode>
                <c:ptCount val="36"/>
                <c:pt idx="0">
                  <c:v>1.4</c:v>
                </c:pt>
                <c:pt idx="1">
                  <c:v>4.5999999999999996</c:v>
                </c:pt>
                <c:pt idx="2">
                  <c:v>0.1</c:v>
                </c:pt>
                <c:pt idx="3">
                  <c:v>2</c:v>
                </c:pt>
                <c:pt idx="4">
                  <c:v>2.4</c:v>
                </c:pt>
                <c:pt idx="5">
                  <c:v>0.9</c:v>
                </c:pt>
                <c:pt idx="6">
                  <c:v>1.1000000000000001</c:v>
                </c:pt>
                <c:pt idx="7">
                  <c:v>4.3</c:v>
                </c:pt>
                <c:pt idx="8">
                  <c:v>1.3</c:v>
                </c:pt>
                <c:pt idx="9">
                  <c:v>0.4</c:v>
                </c:pt>
                <c:pt idx="10">
                  <c:v>1.3</c:v>
                </c:pt>
                <c:pt idx="11">
                  <c:v>0.6</c:v>
                </c:pt>
                <c:pt idx="12">
                  <c:v>0</c:v>
                </c:pt>
                <c:pt idx="13">
                  <c:v>0</c:v>
                </c:pt>
                <c:pt idx="14">
                  <c:v>12.9</c:v>
                </c:pt>
                <c:pt idx="15">
                  <c:v>0.6</c:v>
                </c:pt>
                <c:pt idx="16">
                  <c:v>0.2</c:v>
                </c:pt>
                <c:pt idx="17">
                  <c:v>1.7</c:v>
                </c:pt>
                <c:pt idx="18">
                  <c:v>11.1</c:v>
                </c:pt>
                <c:pt idx="19">
                  <c:v>1.6</c:v>
                </c:pt>
                <c:pt idx="20">
                  <c:v>17.7</c:v>
                </c:pt>
                <c:pt idx="21">
                  <c:v>0.2</c:v>
                </c:pt>
                <c:pt idx="22">
                  <c:v>0</c:v>
                </c:pt>
                <c:pt idx="23">
                  <c:v>0.5</c:v>
                </c:pt>
                <c:pt idx="24">
                  <c:v>1.7</c:v>
                </c:pt>
                <c:pt idx="25">
                  <c:v>2.7</c:v>
                </c:pt>
                <c:pt idx="26">
                  <c:v>7.2</c:v>
                </c:pt>
                <c:pt idx="27">
                  <c:v>0.3</c:v>
                </c:pt>
                <c:pt idx="28">
                  <c:v>1.5</c:v>
                </c:pt>
                <c:pt idx="29">
                  <c:v>0.6</c:v>
                </c:pt>
                <c:pt idx="30">
                  <c:v>1.4</c:v>
                </c:pt>
                <c:pt idx="31">
                  <c:v>8.1</c:v>
                </c:pt>
                <c:pt idx="32">
                  <c:v>10.7</c:v>
                </c:pt>
                <c:pt idx="33">
                  <c:v>23.8</c:v>
                </c:pt>
                <c:pt idx="34">
                  <c:v>2.5</c:v>
                </c:pt>
                <c:pt idx="35">
                  <c:v>10.7</c:v>
                </c:pt>
              </c:numCache>
            </c:numRef>
          </c:yVal>
          <c:smooth val="0"/>
          <c:extLst>
            <c:ext xmlns:c16="http://schemas.microsoft.com/office/drawing/2014/chart" uri="{C3380CC4-5D6E-409C-BE32-E72D297353CC}">
              <c16:uniqueId val="{00000001-C6FE-410D-B8C5-0C642B18C4F0}"/>
            </c:ext>
          </c:extLst>
        </c:ser>
        <c:dLbls>
          <c:showLegendKey val="0"/>
          <c:showVal val="0"/>
          <c:showCatName val="0"/>
          <c:showSerName val="0"/>
          <c:showPercent val="0"/>
          <c:showBubbleSize val="0"/>
        </c:dLbls>
        <c:axId val="890692656"/>
        <c:axId val="890696920"/>
      </c:scatterChart>
      <c:valAx>
        <c:axId val="890692656"/>
        <c:scaling>
          <c:orientation val="minMax"/>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90696920"/>
        <c:crosses val="autoZero"/>
        <c:crossBetween val="midCat"/>
      </c:valAx>
      <c:valAx>
        <c:axId val="8906969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9069265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8" Type="http://schemas.openxmlformats.org/officeDocument/2006/relationships/image" Target="../media/image3.emf"/><Relationship Id="rId3" Type="http://schemas.openxmlformats.org/officeDocument/2006/relationships/chart" Target="../charts/chart3.xml"/><Relationship Id="rId7" Type="http://schemas.openxmlformats.org/officeDocument/2006/relationships/image" Target="../media/image2.emf"/><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image" Target="../media/image1.emf"/><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image" Target="../media/image4.emf"/></Relationships>
</file>

<file path=xl/drawings/_rels/drawing3.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5" Type="http://schemas.openxmlformats.org/officeDocument/2006/relationships/chart" Target="../charts/chart10.xml"/><Relationship Id="rId4" Type="http://schemas.openxmlformats.org/officeDocument/2006/relationships/chart" Target="../charts/chart9.xml"/></Relationships>
</file>

<file path=xl/drawings/_rels/drawing4.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chart" Target="../charts/chart11.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 Id="rId5" Type="http://schemas.openxmlformats.org/officeDocument/2006/relationships/chart" Target="../charts/chart16.xml"/><Relationship Id="rId4" Type="http://schemas.openxmlformats.org/officeDocument/2006/relationships/chart" Target="../charts/chart15.xml"/></Relationships>
</file>

<file path=xl/drawings/_rels/drawing6.x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7.emf"/><Relationship Id="rId1" Type="http://schemas.openxmlformats.org/officeDocument/2006/relationships/chart" Target="../charts/chart17.xml"/></Relationships>
</file>

<file path=xl/drawings/_rels/drawing7.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 Id="rId5" Type="http://schemas.openxmlformats.org/officeDocument/2006/relationships/chart" Target="../charts/chart22.xml"/><Relationship Id="rId4" Type="http://schemas.openxmlformats.org/officeDocument/2006/relationships/chart" Target="../charts/chart21.xml"/></Relationships>
</file>

<file path=xl/drawings/_rels/drawing8.x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emf"/><Relationship Id="rId1" Type="http://schemas.openxmlformats.org/officeDocument/2006/relationships/chart" Target="../charts/chart23.xml"/></Relationships>
</file>

<file path=xl/drawings/_rels/drawing9.xml.rels><?xml version="1.0" encoding="UTF-8" standalone="yes"?>
<Relationships xmlns="http://schemas.openxmlformats.org/package/2006/relationships"><Relationship Id="rId3" Type="http://schemas.openxmlformats.org/officeDocument/2006/relationships/chart" Target="../charts/chart26.xml"/><Relationship Id="rId2" Type="http://schemas.openxmlformats.org/officeDocument/2006/relationships/chart" Target="../charts/chart25.xml"/><Relationship Id="rId1" Type="http://schemas.openxmlformats.org/officeDocument/2006/relationships/chart" Target="../charts/chart24.xml"/><Relationship Id="rId5" Type="http://schemas.openxmlformats.org/officeDocument/2006/relationships/chart" Target="../charts/chart28.xml"/><Relationship Id="rId4" Type="http://schemas.openxmlformats.org/officeDocument/2006/relationships/chart" Target="../charts/chart27.xml"/></Relationships>
</file>

<file path=xl/drawings/_rels/drawing10.xml.rels><?xml version="1.0" encoding="UTF-8" standalone="yes"?>
<Relationships xmlns="http://schemas.openxmlformats.org/package/2006/relationships"><Relationship Id="rId3" Type="http://schemas.openxmlformats.org/officeDocument/2006/relationships/image" Target="../media/image12.emf"/><Relationship Id="rId2" Type="http://schemas.openxmlformats.org/officeDocument/2006/relationships/image" Target="../media/image11.emf"/><Relationship Id="rId1" Type="http://schemas.openxmlformats.org/officeDocument/2006/relationships/chart" Target="../charts/chart29.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32.xml"/><Relationship Id="rId2" Type="http://schemas.openxmlformats.org/officeDocument/2006/relationships/chart" Target="../charts/chart31.xml"/><Relationship Id="rId1" Type="http://schemas.openxmlformats.org/officeDocument/2006/relationships/chart" Target="../charts/chart30.xml"/><Relationship Id="rId5" Type="http://schemas.openxmlformats.org/officeDocument/2006/relationships/chart" Target="../charts/chart34.xml"/><Relationship Id="rId4" Type="http://schemas.openxmlformats.org/officeDocument/2006/relationships/chart" Target="../charts/chart33.xml"/></Relationships>
</file>

<file path=xl/drawings/_rels/drawing12.x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3.emf"/><Relationship Id="rId1" Type="http://schemas.openxmlformats.org/officeDocument/2006/relationships/chart" Target="../charts/chart35.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38.xml"/><Relationship Id="rId2" Type="http://schemas.openxmlformats.org/officeDocument/2006/relationships/chart" Target="../charts/chart37.xml"/><Relationship Id="rId1" Type="http://schemas.openxmlformats.org/officeDocument/2006/relationships/chart" Target="../charts/chart36.xml"/><Relationship Id="rId5" Type="http://schemas.openxmlformats.org/officeDocument/2006/relationships/chart" Target="../charts/chart40.xml"/><Relationship Id="rId4" Type="http://schemas.openxmlformats.org/officeDocument/2006/relationships/chart" Target="../charts/chart39.xml"/></Relationships>
</file>

<file path=xl/drawings/_rels/drawing14.xml.rels><?xml version="1.0" encoding="UTF-8" standalone="yes"?>
<Relationships xmlns="http://schemas.openxmlformats.org/package/2006/relationships"><Relationship Id="rId3" Type="http://schemas.openxmlformats.org/officeDocument/2006/relationships/image" Target="../media/image16.emf"/><Relationship Id="rId2" Type="http://schemas.openxmlformats.org/officeDocument/2006/relationships/image" Target="../media/image15.emf"/><Relationship Id="rId1" Type="http://schemas.openxmlformats.org/officeDocument/2006/relationships/chart" Target="../charts/chart41.xml"/></Relationships>
</file>

<file path=xl/drawings/_rels/drawing15.xml.rels><?xml version="1.0" encoding="UTF-8" standalone="yes"?>
<Relationships xmlns="http://schemas.openxmlformats.org/package/2006/relationships"><Relationship Id="rId3" Type="http://schemas.openxmlformats.org/officeDocument/2006/relationships/chart" Target="../charts/chart44.xml"/><Relationship Id="rId2" Type="http://schemas.openxmlformats.org/officeDocument/2006/relationships/chart" Target="../charts/chart43.xml"/><Relationship Id="rId1" Type="http://schemas.openxmlformats.org/officeDocument/2006/relationships/chart" Target="../charts/chart42.xml"/><Relationship Id="rId5" Type="http://schemas.openxmlformats.org/officeDocument/2006/relationships/chart" Target="../charts/chart46.xml"/><Relationship Id="rId4" Type="http://schemas.openxmlformats.org/officeDocument/2006/relationships/chart" Target="../charts/chart45.xml"/></Relationships>
</file>

<file path=xl/drawings/_rels/drawing16.xml.rels><?xml version="1.0" encoding="UTF-8" standalone="yes"?>
<Relationships xmlns="http://schemas.openxmlformats.org/package/2006/relationships"><Relationship Id="rId3" Type="http://schemas.openxmlformats.org/officeDocument/2006/relationships/image" Target="../media/image18.emf"/><Relationship Id="rId2" Type="http://schemas.openxmlformats.org/officeDocument/2006/relationships/image" Target="../media/image17.emf"/><Relationship Id="rId1" Type="http://schemas.openxmlformats.org/officeDocument/2006/relationships/chart" Target="../charts/chart47.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50.xml"/><Relationship Id="rId2" Type="http://schemas.openxmlformats.org/officeDocument/2006/relationships/chart" Target="../charts/chart49.xml"/><Relationship Id="rId1" Type="http://schemas.openxmlformats.org/officeDocument/2006/relationships/chart" Target="../charts/chart48.xml"/><Relationship Id="rId5" Type="http://schemas.openxmlformats.org/officeDocument/2006/relationships/chart" Target="../charts/chart52.xml"/><Relationship Id="rId4" Type="http://schemas.openxmlformats.org/officeDocument/2006/relationships/chart" Target="../charts/chart51.xml"/></Relationships>
</file>

<file path=xl/drawings/_rels/drawing18.xml.rels><?xml version="1.0" encoding="UTF-8" standalone="yes"?>
<Relationships xmlns="http://schemas.openxmlformats.org/package/2006/relationships"><Relationship Id="rId3" Type="http://schemas.openxmlformats.org/officeDocument/2006/relationships/image" Target="../media/image20.emf"/><Relationship Id="rId2" Type="http://schemas.openxmlformats.org/officeDocument/2006/relationships/image" Target="../media/image19.emf"/><Relationship Id="rId1" Type="http://schemas.openxmlformats.org/officeDocument/2006/relationships/chart" Target="../charts/chart53.xml"/></Relationships>
</file>

<file path=xl/drawings/_rels/drawing19.xml.rels><?xml version="1.0" encoding="UTF-8" standalone="yes"?>
<Relationships xmlns="http://schemas.openxmlformats.org/package/2006/relationships"><Relationship Id="rId3" Type="http://schemas.openxmlformats.org/officeDocument/2006/relationships/chart" Target="../charts/chart56.xml"/><Relationship Id="rId2" Type="http://schemas.openxmlformats.org/officeDocument/2006/relationships/chart" Target="../charts/chart55.xml"/><Relationship Id="rId1" Type="http://schemas.openxmlformats.org/officeDocument/2006/relationships/chart" Target="../charts/chart54.xml"/><Relationship Id="rId5" Type="http://schemas.openxmlformats.org/officeDocument/2006/relationships/chart" Target="../charts/chart58.xml"/><Relationship Id="rId4" Type="http://schemas.openxmlformats.org/officeDocument/2006/relationships/chart" Target="../charts/chart57.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21.xml.rels><?xml version="1.0" encoding="UTF-8" standalone="yes"?>
<Relationships xmlns="http://schemas.openxmlformats.org/package/2006/relationships"><Relationship Id="rId8" Type="http://schemas.openxmlformats.org/officeDocument/2006/relationships/chart" Target="../charts/chart67.xml"/><Relationship Id="rId13" Type="http://schemas.openxmlformats.org/officeDocument/2006/relationships/chart" Target="../charts/chart72.xml"/><Relationship Id="rId3" Type="http://schemas.openxmlformats.org/officeDocument/2006/relationships/chart" Target="../charts/chart62.xml"/><Relationship Id="rId7" Type="http://schemas.openxmlformats.org/officeDocument/2006/relationships/chart" Target="../charts/chart66.xml"/><Relationship Id="rId12" Type="http://schemas.openxmlformats.org/officeDocument/2006/relationships/chart" Target="../charts/chart71.xml"/><Relationship Id="rId2" Type="http://schemas.openxmlformats.org/officeDocument/2006/relationships/chart" Target="../charts/chart61.xml"/><Relationship Id="rId1" Type="http://schemas.openxmlformats.org/officeDocument/2006/relationships/chart" Target="../charts/chart60.xml"/><Relationship Id="rId6" Type="http://schemas.openxmlformats.org/officeDocument/2006/relationships/chart" Target="../charts/chart65.xml"/><Relationship Id="rId11" Type="http://schemas.openxmlformats.org/officeDocument/2006/relationships/chart" Target="../charts/chart70.xml"/><Relationship Id="rId5" Type="http://schemas.openxmlformats.org/officeDocument/2006/relationships/chart" Target="../charts/chart64.xml"/><Relationship Id="rId10" Type="http://schemas.openxmlformats.org/officeDocument/2006/relationships/chart" Target="../charts/chart69.xml"/><Relationship Id="rId4" Type="http://schemas.openxmlformats.org/officeDocument/2006/relationships/chart" Target="../charts/chart63.xml"/><Relationship Id="rId9" Type="http://schemas.openxmlformats.org/officeDocument/2006/relationships/chart" Target="../charts/chart68.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73.xml"/></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1</xdr:rowOff>
    </xdr:from>
    <xdr:to>
      <xdr:col>7</xdr:col>
      <xdr:colOff>233363</xdr:colOff>
      <xdr:row>27</xdr:row>
      <xdr:rowOff>100014</xdr:rowOff>
    </xdr:to>
    <xdr:sp macro="" textlink="">
      <xdr:nvSpPr>
        <xdr:cNvPr id="2" name="TextBox 1">
          <a:extLst>
            <a:ext uri="{FF2B5EF4-FFF2-40B4-BE49-F238E27FC236}">
              <a16:creationId xmlns:a16="http://schemas.microsoft.com/office/drawing/2014/main" id="{7F663B25-3D14-C4CD-A44E-23ECA409F0F4}"/>
            </a:ext>
          </a:extLst>
        </xdr:cNvPr>
        <xdr:cNvSpPr txBox="1"/>
      </xdr:nvSpPr>
      <xdr:spPr>
        <a:xfrm>
          <a:off x="0" y="1"/>
          <a:ext cx="10601326" cy="498633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100" b="1"/>
            <a:t>Supplementary Information</a:t>
          </a:r>
        </a:p>
        <a:p>
          <a:r>
            <a:rPr lang="en-AU" sz="1100"/>
            <a:t>Identifying and attributing regime shifts in Australian fire climates</a:t>
          </a:r>
        </a:p>
        <a:p>
          <a:r>
            <a:rPr lang="en-AU" sz="1100"/>
            <a:t>Roger N. Jones and James H. Ricketts</a:t>
          </a:r>
        </a:p>
        <a:p>
          <a:endParaRPr lang="en-AU" sz="1100"/>
        </a:p>
        <a:p>
          <a:r>
            <a:rPr lang="en-AU" sz="1100"/>
            <a:t>This workbook contains</a:t>
          </a:r>
          <a:r>
            <a:rPr lang="en-AU" sz="1100" baseline="0"/>
            <a:t> the processed data analysed for the project, along with many of the workings. These have been left with active formulae in many cases because of the nonstandard methods used and the complicated nature of the analyses. Climatology is so invested in trend analysis that nonlinear analyses are not often performed. Methods for nonlinear detection and attribution are uncommon and unpractised. The authors hope this encourages others to improve on the work undertaken here.</a:t>
          </a:r>
        </a:p>
        <a:p>
          <a:endParaRPr lang="en-AU" sz="1100" baseline="0"/>
        </a:p>
        <a:p>
          <a:r>
            <a:rPr lang="en-AU" sz="1100" baseline="0"/>
            <a:t>The regional analyses are all provided in a common template. The Victorian reference data and model is commented as is the LH2019 worksheet, where the HQD model and LH2019 results are compared. The worksheets also contain the bivariate test results. We have also included the LH2019 data converted from seasonal data into fire years, the regional averages cited in the paper and bivariate test results for each of these. The station averages from the LH2019 and CCIA2015 data sets used to undertake the spatial analyses are also included. The CCIA2015 data was collated from the original technical report and the original LH2019 can be accessed via the reference list.</a:t>
          </a:r>
        </a:p>
        <a:p>
          <a:endParaRPr lang="en-AU" sz="1100" baseline="0"/>
        </a:p>
        <a:p>
          <a:r>
            <a:rPr lang="en-AU" sz="1100" baseline="0"/>
            <a:t>The High Quality Data from the BoM climate tracker was refreshed during March-April 2023. Please note these will change in the future as quality adjustments are being made on a continual basis. (http://www.bom.gov.au/climate/change/index.shtml#tabs=Tracker&amp;tracker=timeseries). </a:t>
          </a:r>
        </a:p>
        <a:p>
          <a:endParaRPr lang="en-AU" sz="1100" baseline="0"/>
        </a:p>
        <a:p>
          <a:r>
            <a:rPr lang="en-AU" sz="1100" baseline="0"/>
            <a:t>The bivariate test has not been included is it contains macros. It can only manage one time series at a time, but researchers who are interested in testing or using it can contact roger.jones@vu.edu.au</a:t>
          </a:r>
        </a:p>
        <a:p>
          <a:r>
            <a:rPr lang="en-AU" sz="1100" baseline="0"/>
            <a:t>Original LH2019 data</a:t>
          </a:r>
        </a:p>
        <a:p>
          <a:r>
            <a:rPr lang="en-AU" sz="1100"/>
            <a:t>Lucas, C.; Harris, S. Seasonal McArthur Forest Fire Danger Index (FFDI) data for Australia: 1973-2017, 2; Mendeley Data: https://data.mendeley.com/datasets/xf5bv3hcvw/2 (accessed on 7 February 2020), 2019, doi:10.17632/xf5bv3hcvw.2</a:t>
          </a:r>
        </a:p>
        <a:p>
          <a:r>
            <a:rPr lang="en-AU" sz="1100"/>
            <a:t>CCIA2015 Technical data</a:t>
          </a:r>
        </a:p>
        <a:p>
          <a:r>
            <a:rPr lang="en-AU" sz="1100"/>
            <a:t>CSIRO; Bureau of Meteorology. Climate Change in Australia. Information for Australia’s Natural Resource Management Regions: Technical Report; CSIRO and Bureau of Meteorology: Australia, 2015.</a:t>
          </a:r>
        </a:p>
        <a:p>
          <a:r>
            <a:rPr lang="en-AU" sz="1100"/>
            <a:t>Global fire</a:t>
          </a:r>
          <a:r>
            <a:rPr lang="en-AU" sz="1100" baseline="0"/>
            <a:t> season length data</a:t>
          </a:r>
        </a:p>
        <a:p>
          <a:r>
            <a:rPr lang="en-AU" sz="1100"/>
            <a:t>Jolly, W.M.; Cochrane, M.A.; Freeborn, P.H.; Holden, Z.A.; Brown, T.J.; Williamson, G.J.; Bowman, D.M.J.S. Climate-induced variations in global wildfire danger from 1979 to 2013. Nat Commun 2015, 6, 7537, doi:10.1038/ncomms8537.</a:t>
          </a:r>
        </a:p>
        <a:p>
          <a:r>
            <a:rPr lang="en-AU" sz="1100"/>
            <a:t>Data used under the CC BY 4.0 Licence https://creativecommons.org/licenses/by/4.0/</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61</xdr:col>
      <xdr:colOff>0</xdr:colOff>
      <xdr:row>1</xdr:row>
      <xdr:rowOff>0</xdr:rowOff>
    </xdr:from>
    <xdr:to>
      <xdr:col>70</xdr:col>
      <xdr:colOff>383382</xdr:colOff>
      <xdr:row>17</xdr:row>
      <xdr:rowOff>113505</xdr:rowOff>
    </xdr:to>
    <xdr:graphicFrame macro="">
      <xdr:nvGraphicFramePr>
        <xdr:cNvPr id="7" name="Chart 6">
          <a:extLst>
            <a:ext uri="{FF2B5EF4-FFF2-40B4-BE49-F238E27FC236}">
              <a16:creationId xmlns:a16="http://schemas.microsoft.com/office/drawing/2014/main" id="{C4F469AD-5C8A-4EC8-B984-403B4C54BD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50800</xdr:colOff>
      <xdr:row>129</xdr:row>
      <xdr:rowOff>171451</xdr:rowOff>
    </xdr:from>
    <xdr:to>
      <xdr:col>20</xdr:col>
      <xdr:colOff>171451</xdr:colOff>
      <xdr:row>145</xdr:row>
      <xdr:rowOff>1589</xdr:rowOff>
    </xdr:to>
    <xdr:graphicFrame macro="">
      <xdr:nvGraphicFramePr>
        <xdr:cNvPr id="8" name="Chart 7">
          <a:extLst>
            <a:ext uri="{FF2B5EF4-FFF2-40B4-BE49-F238E27FC236}">
              <a16:creationId xmlns:a16="http://schemas.microsoft.com/office/drawing/2014/main" id="{48D728D3-5A6E-48E7-8CC6-1FACE2CA66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228600</xdr:colOff>
      <xdr:row>130</xdr:row>
      <xdr:rowOff>31749</xdr:rowOff>
    </xdr:from>
    <xdr:to>
      <xdr:col>28</xdr:col>
      <xdr:colOff>349251</xdr:colOff>
      <xdr:row>145</xdr:row>
      <xdr:rowOff>41278</xdr:rowOff>
    </xdr:to>
    <xdr:graphicFrame macro="">
      <xdr:nvGraphicFramePr>
        <xdr:cNvPr id="9" name="Chart 8">
          <a:extLst>
            <a:ext uri="{FF2B5EF4-FFF2-40B4-BE49-F238E27FC236}">
              <a16:creationId xmlns:a16="http://schemas.microsoft.com/office/drawing/2014/main" id="{6A8F8CAA-572B-499E-8651-91A09E8575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615157</xdr:colOff>
      <xdr:row>145</xdr:row>
      <xdr:rowOff>137321</xdr:rowOff>
    </xdr:from>
    <xdr:to>
      <xdr:col>20</xdr:col>
      <xdr:colOff>88108</xdr:colOff>
      <xdr:row>160</xdr:row>
      <xdr:rowOff>151608</xdr:rowOff>
    </xdr:to>
    <xdr:graphicFrame macro="">
      <xdr:nvGraphicFramePr>
        <xdr:cNvPr id="10" name="Chart 9">
          <a:extLst>
            <a:ext uri="{FF2B5EF4-FFF2-40B4-BE49-F238E27FC236}">
              <a16:creationId xmlns:a16="http://schemas.microsoft.com/office/drawing/2014/main" id="{FA040564-F1D5-4DE8-93FF-395805DC1A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234157</xdr:colOff>
      <xdr:row>145</xdr:row>
      <xdr:rowOff>175423</xdr:rowOff>
    </xdr:from>
    <xdr:to>
      <xdr:col>28</xdr:col>
      <xdr:colOff>354808</xdr:colOff>
      <xdr:row>161</xdr:row>
      <xdr:rowOff>796</xdr:rowOff>
    </xdr:to>
    <xdr:graphicFrame macro="">
      <xdr:nvGraphicFramePr>
        <xdr:cNvPr id="11" name="Chart 10">
          <a:extLst>
            <a:ext uri="{FF2B5EF4-FFF2-40B4-BE49-F238E27FC236}">
              <a16:creationId xmlns:a16="http://schemas.microsoft.com/office/drawing/2014/main" id="{BF4F9176-30F6-44BD-BCD6-5D2CBA1778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31</xdr:col>
      <xdr:colOff>0</xdr:colOff>
      <xdr:row>121</xdr:row>
      <xdr:rowOff>0</xdr:rowOff>
    </xdr:from>
    <xdr:to>
      <xdr:col>39</xdr:col>
      <xdr:colOff>423863</xdr:colOff>
      <xdr:row>134</xdr:row>
      <xdr:rowOff>180973</xdr:rowOff>
    </xdr:to>
    <xdr:pic>
      <xdr:nvPicPr>
        <xdr:cNvPr id="2" name="Picture 1">
          <a:extLst>
            <a:ext uri="{FF2B5EF4-FFF2-40B4-BE49-F238E27FC236}">
              <a16:creationId xmlns:a16="http://schemas.microsoft.com/office/drawing/2014/main" id="{B1845B21-93BD-490B-AD05-ABAEE0E5F107}"/>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78700" y="22288500"/>
          <a:ext cx="5605463" cy="25749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88900</xdr:colOff>
      <xdr:row>136</xdr:row>
      <xdr:rowOff>50798</xdr:rowOff>
    </xdr:from>
    <xdr:to>
      <xdr:col>39</xdr:col>
      <xdr:colOff>512763</xdr:colOff>
      <xdr:row>150</xdr:row>
      <xdr:rowOff>65086</xdr:rowOff>
    </xdr:to>
    <xdr:pic>
      <xdr:nvPicPr>
        <xdr:cNvPr id="3" name="Picture 2">
          <a:extLst>
            <a:ext uri="{FF2B5EF4-FFF2-40B4-BE49-F238E27FC236}">
              <a16:creationId xmlns:a16="http://schemas.microsoft.com/office/drawing/2014/main" id="{AB5EFF54-0ED2-445C-8D69-24C126975584}"/>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20167600" y="25101549"/>
          <a:ext cx="5605463" cy="25923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88900</xdr:colOff>
      <xdr:row>152</xdr:row>
      <xdr:rowOff>50798</xdr:rowOff>
    </xdr:from>
    <xdr:to>
      <xdr:col>39</xdr:col>
      <xdr:colOff>512763</xdr:colOff>
      <xdr:row>166</xdr:row>
      <xdr:rowOff>65086</xdr:rowOff>
    </xdr:to>
    <xdr:pic>
      <xdr:nvPicPr>
        <xdr:cNvPr id="4" name="Picture 3">
          <a:extLst>
            <a:ext uri="{FF2B5EF4-FFF2-40B4-BE49-F238E27FC236}">
              <a16:creationId xmlns:a16="http://schemas.microsoft.com/office/drawing/2014/main" id="{4AE30C4F-25BC-4058-B3DE-85CCE0EFAC09}"/>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0167600" y="28047949"/>
          <a:ext cx="5605463" cy="25923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88900</xdr:colOff>
      <xdr:row>167</xdr:row>
      <xdr:rowOff>50798</xdr:rowOff>
    </xdr:from>
    <xdr:to>
      <xdr:col>39</xdr:col>
      <xdr:colOff>512763</xdr:colOff>
      <xdr:row>181</xdr:row>
      <xdr:rowOff>61911</xdr:rowOff>
    </xdr:to>
    <xdr:pic>
      <xdr:nvPicPr>
        <xdr:cNvPr id="5" name="Picture 4">
          <a:extLst>
            <a:ext uri="{FF2B5EF4-FFF2-40B4-BE49-F238E27FC236}">
              <a16:creationId xmlns:a16="http://schemas.microsoft.com/office/drawing/2014/main" id="{47159A53-EE87-40BF-855A-C35A99569F0C}"/>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20167600" y="30810198"/>
          <a:ext cx="5605463" cy="25892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19</xdr:col>
      <xdr:colOff>409575</xdr:colOff>
      <xdr:row>82</xdr:row>
      <xdr:rowOff>73026</xdr:rowOff>
    </xdr:from>
    <xdr:to>
      <xdr:col>27</xdr:col>
      <xdr:colOff>447975</xdr:colOff>
      <xdr:row>97</xdr:row>
      <xdr:rowOff>101599</xdr:rowOff>
    </xdr:to>
    <xdr:graphicFrame macro="">
      <xdr:nvGraphicFramePr>
        <xdr:cNvPr id="2" name="Chart 1">
          <a:extLst>
            <a:ext uri="{FF2B5EF4-FFF2-40B4-BE49-F238E27FC236}">
              <a16:creationId xmlns:a16="http://schemas.microsoft.com/office/drawing/2014/main" id="{6CE5E160-7BDD-4C55-9C01-CE9F3AEA1C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374650</xdr:colOff>
      <xdr:row>66</xdr:row>
      <xdr:rowOff>3175</xdr:rowOff>
    </xdr:from>
    <xdr:to>
      <xdr:col>27</xdr:col>
      <xdr:colOff>413050</xdr:colOff>
      <xdr:row>81</xdr:row>
      <xdr:rowOff>31750</xdr:rowOff>
    </xdr:to>
    <xdr:graphicFrame macro="">
      <xdr:nvGraphicFramePr>
        <xdr:cNvPr id="3" name="Chart 2">
          <a:extLst>
            <a:ext uri="{FF2B5EF4-FFF2-40B4-BE49-F238E27FC236}">
              <a16:creationId xmlns:a16="http://schemas.microsoft.com/office/drawing/2014/main" id="{49F4CFE7-6AA2-4250-8F6A-EAA336C0AA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387350</xdr:colOff>
      <xdr:row>49</xdr:row>
      <xdr:rowOff>130174</xdr:rowOff>
    </xdr:from>
    <xdr:to>
      <xdr:col>27</xdr:col>
      <xdr:colOff>425750</xdr:colOff>
      <xdr:row>64</xdr:row>
      <xdr:rowOff>158751</xdr:rowOff>
    </xdr:to>
    <xdr:graphicFrame macro="">
      <xdr:nvGraphicFramePr>
        <xdr:cNvPr id="4" name="Chart 3">
          <a:extLst>
            <a:ext uri="{FF2B5EF4-FFF2-40B4-BE49-F238E27FC236}">
              <a16:creationId xmlns:a16="http://schemas.microsoft.com/office/drawing/2014/main" id="{21856ADA-683A-4F55-B431-923257D460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25</xdr:col>
      <xdr:colOff>272256</xdr:colOff>
      <xdr:row>4</xdr:row>
      <xdr:rowOff>165892</xdr:rowOff>
    </xdr:from>
    <xdr:to>
      <xdr:col>35</xdr:col>
      <xdr:colOff>7938</xdr:colOff>
      <xdr:row>21</xdr:row>
      <xdr:rowOff>95341</xdr:rowOff>
    </xdr:to>
    <xdr:graphicFrame macro="">
      <xdr:nvGraphicFramePr>
        <xdr:cNvPr id="5" name="Chart 4">
          <a:extLst>
            <a:ext uri="{FF2B5EF4-FFF2-40B4-BE49-F238E27FC236}">
              <a16:creationId xmlns:a16="http://schemas.microsoft.com/office/drawing/2014/main" id="{4C98DC6B-2901-4B53-A6B2-E6E0769772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26</xdr:col>
      <xdr:colOff>0</xdr:colOff>
      <xdr:row>23</xdr:row>
      <xdr:rowOff>0</xdr:rowOff>
    </xdr:from>
    <xdr:to>
      <xdr:col>35</xdr:col>
      <xdr:colOff>383382</xdr:colOff>
      <xdr:row>39</xdr:row>
      <xdr:rowOff>113600</xdr:rowOff>
    </xdr:to>
    <xdr:graphicFrame macro="">
      <xdr:nvGraphicFramePr>
        <xdr:cNvPr id="9" name="Chart 8">
          <a:extLst>
            <a:ext uri="{FF2B5EF4-FFF2-40B4-BE49-F238E27FC236}">
              <a16:creationId xmlns:a16="http://schemas.microsoft.com/office/drawing/2014/main" id="{80319BD9-B1FF-4E10-BE47-D763DCFB5B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3</xdr:col>
      <xdr:colOff>279400</xdr:colOff>
      <xdr:row>139</xdr:row>
      <xdr:rowOff>19049</xdr:rowOff>
    </xdr:from>
    <xdr:to>
      <xdr:col>13</xdr:col>
      <xdr:colOff>15082</xdr:colOff>
      <xdr:row>155</xdr:row>
      <xdr:rowOff>132556</xdr:rowOff>
    </xdr:to>
    <xdr:graphicFrame macro="">
      <xdr:nvGraphicFramePr>
        <xdr:cNvPr id="16" name="Chart 15">
          <a:extLst>
            <a:ext uri="{FF2B5EF4-FFF2-40B4-BE49-F238E27FC236}">
              <a16:creationId xmlns:a16="http://schemas.microsoft.com/office/drawing/2014/main" id="{600B4938-9310-4A03-927D-3933D5B60F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17</xdr:col>
      <xdr:colOff>88900</xdr:colOff>
      <xdr:row>141</xdr:row>
      <xdr:rowOff>171449</xdr:rowOff>
    </xdr:from>
    <xdr:to>
      <xdr:col>25</xdr:col>
      <xdr:colOff>512763</xdr:colOff>
      <xdr:row>156</xdr:row>
      <xdr:rowOff>1588</xdr:rowOff>
    </xdr:to>
    <xdr:pic>
      <xdr:nvPicPr>
        <xdr:cNvPr id="19" name="Picture 18">
          <a:extLst>
            <a:ext uri="{FF2B5EF4-FFF2-40B4-BE49-F238E27FC236}">
              <a16:creationId xmlns:a16="http://schemas.microsoft.com/office/drawing/2014/main" id="{C61D0791-45FB-30D6-9E35-ADC2A6BEDDE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099800" y="26136600"/>
          <a:ext cx="5605463" cy="25923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0</xdr:colOff>
      <xdr:row>143</xdr:row>
      <xdr:rowOff>0</xdr:rowOff>
    </xdr:from>
    <xdr:to>
      <xdr:col>35</xdr:col>
      <xdr:colOff>423863</xdr:colOff>
      <xdr:row>157</xdr:row>
      <xdr:rowOff>14288</xdr:rowOff>
    </xdr:to>
    <xdr:pic>
      <xdr:nvPicPr>
        <xdr:cNvPr id="20" name="Picture 19">
          <a:extLst>
            <a:ext uri="{FF2B5EF4-FFF2-40B4-BE49-F238E27FC236}">
              <a16:creationId xmlns:a16="http://schemas.microsoft.com/office/drawing/2014/main" id="{249783A8-92FF-F625-673A-76CC4BA53353}"/>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7487900" y="25898475"/>
          <a:ext cx="5605463" cy="25479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16</xdr:col>
      <xdr:colOff>543718</xdr:colOff>
      <xdr:row>58</xdr:row>
      <xdr:rowOff>172244</xdr:rowOff>
    </xdr:from>
    <xdr:to>
      <xdr:col>24</xdr:col>
      <xdr:colOff>582118</xdr:colOff>
      <xdr:row>74</xdr:row>
      <xdr:rowOff>16668</xdr:rowOff>
    </xdr:to>
    <xdr:graphicFrame macro="">
      <xdr:nvGraphicFramePr>
        <xdr:cNvPr id="2" name="Chart 1">
          <a:extLst>
            <a:ext uri="{FF2B5EF4-FFF2-40B4-BE49-F238E27FC236}">
              <a16:creationId xmlns:a16="http://schemas.microsoft.com/office/drawing/2014/main" id="{FFB0180A-BC49-477A-9459-625C65B633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361950</xdr:colOff>
      <xdr:row>90</xdr:row>
      <xdr:rowOff>161926</xdr:rowOff>
    </xdr:from>
    <xdr:to>
      <xdr:col>24</xdr:col>
      <xdr:colOff>400350</xdr:colOff>
      <xdr:row>106</xdr:row>
      <xdr:rowOff>6350</xdr:rowOff>
    </xdr:to>
    <xdr:graphicFrame macro="">
      <xdr:nvGraphicFramePr>
        <xdr:cNvPr id="3" name="Chart 2">
          <a:extLst>
            <a:ext uri="{FF2B5EF4-FFF2-40B4-BE49-F238E27FC236}">
              <a16:creationId xmlns:a16="http://schemas.microsoft.com/office/drawing/2014/main" id="{51205F3D-76AC-418B-8E75-F7CF301AC9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577850</xdr:colOff>
      <xdr:row>74</xdr:row>
      <xdr:rowOff>47625</xdr:rowOff>
    </xdr:from>
    <xdr:to>
      <xdr:col>24</xdr:col>
      <xdr:colOff>616250</xdr:colOff>
      <xdr:row>89</xdr:row>
      <xdr:rowOff>76200</xdr:rowOff>
    </xdr:to>
    <xdr:graphicFrame macro="">
      <xdr:nvGraphicFramePr>
        <xdr:cNvPr id="4" name="Chart 3">
          <a:extLst>
            <a:ext uri="{FF2B5EF4-FFF2-40B4-BE49-F238E27FC236}">
              <a16:creationId xmlns:a16="http://schemas.microsoft.com/office/drawing/2014/main" id="{EF91BFA6-9C3F-4297-9143-F9BD2F7CE3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12700</xdr:colOff>
      <xdr:row>9</xdr:row>
      <xdr:rowOff>127000</xdr:rowOff>
    </xdr:from>
    <xdr:to>
      <xdr:col>32</xdr:col>
      <xdr:colOff>396082</xdr:colOff>
      <xdr:row>26</xdr:row>
      <xdr:rowOff>51688</xdr:rowOff>
    </xdr:to>
    <xdr:graphicFrame macro="">
      <xdr:nvGraphicFramePr>
        <xdr:cNvPr id="5" name="Chart 4">
          <a:extLst>
            <a:ext uri="{FF2B5EF4-FFF2-40B4-BE49-F238E27FC236}">
              <a16:creationId xmlns:a16="http://schemas.microsoft.com/office/drawing/2014/main" id="{882BC59A-6A42-4B71-99B6-EBB3E92952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23</xdr:col>
      <xdr:colOff>88900</xdr:colOff>
      <xdr:row>28</xdr:row>
      <xdr:rowOff>44451</xdr:rowOff>
    </xdr:from>
    <xdr:to>
      <xdr:col>32</xdr:col>
      <xdr:colOff>472282</xdr:colOff>
      <xdr:row>44</xdr:row>
      <xdr:rowOff>158051</xdr:rowOff>
    </xdr:to>
    <xdr:graphicFrame macro="">
      <xdr:nvGraphicFramePr>
        <xdr:cNvPr id="6" name="Chart 5">
          <a:extLst>
            <a:ext uri="{FF2B5EF4-FFF2-40B4-BE49-F238E27FC236}">
              <a16:creationId xmlns:a16="http://schemas.microsoft.com/office/drawing/2014/main" id="{3B03CF62-D626-401F-B2E0-4B0876F800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3</xdr:col>
      <xdr:colOff>279400</xdr:colOff>
      <xdr:row>139</xdr:row>
      <xdr:rowOff>19049</xdr:rowOff>
    </xdr:from>
    <xdr:to>
      <xdr:col>13</xdr:col>
      <xdr:colOff>15082</xdr:colOff>
      <xdr:row>155</xdr:row>
      <xdr:rowOff>132556</xdr:rowOff>
    </xdr:to>
    <xdr:graphicFrame macro="">
      <xdr:nvGraphicFramePr>
        <xdr:cNvPr id="4" name="Chart 3">
          <a:extLst>
            <a:ext uri="{FF2B5EF4-FFF2-40B4-BE49-F238E27FC236}">
              <a16:creationId xmlns:a16="http://schemas.microsoft.com/office/drawing/2014/main" id="{982890B2-A623-48CA-ABFA-A15AFCC87F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38100</xdr:colOff>
      <xdr:row>142</xdr:row>
      <xdr:rowOff>6351</xdr:rowOff>
    </xdr:from>
    <xdr:to>
      <xdr:col>24</xdr:col>
      <xdr:colOff>461963</xdr:colOff>
      <xdr:row>156</xdr:row>
      <xdr:rowOff>20639</xdr:rowOff>
    </xdr:to>
    <xdr:pic>
      <xdr:nvPicPr>
        <xdr:cNvPr id="6" name="Picture 5">
          <a:extLst>
            <a:ext uri="{FF2B5EF4-FFF2-40B4-BE49-F238E27FC236}">
              <a16:creationId xmlns:a16="http://schemas.microsoft.com/office/drawing/2014/main" id="{99ACE4A3-8C8F-782A-E5EC-B4ED88A7DD6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401300" y="26155651"/>
          <a:ext cx="5605463" cy="25923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143</xdr:row>
      <xdr:rowOff>0</xdr:rowOff>
    </xdr:from>
    <xdr:to>
      <xdr:col>33</xdr:col>
      <xdr:colOff>423863</xdr:colOff>
      <xdr:row>157</xdr:row>
      <xdr:rowOff>14288</xdr:rowOff>
    </xdr:to>
    <xdr:pic>
      <xdr:nvPicPr>
        <xdr:cNvPr id="7" name="Picture 6">
          <a:extLst>
            <a:ext uri="{FF2B5EF4-FFF2-40B4-BE49-F238E27FC236}">
              <a16:creationId xmlns:a16="http://schemas.microsoft.com/office/drawing/2014/main" id="{2C4A03E9-1056-4AB9-F26B-444C5C8A156A}"/>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6192500" y="25898475"/>
          <a:ext cx="5605463" cy="25479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17</xdr:col>
      <xdr:colOff>318293</xdr:colOff>
      <xdr:row>56</xdr:row>
      <xdr:rowOff>121443</xdr:rowOff>
    </xdr:from>
    <xdr:to>
      <xdr:col>25</xdr:col>
      <xdr:colOff>356693</xdr:colOff>
      <xdr:row>71</xdr:row>
      <xdr:rowOff>150018</xdr:rowOff>
    </xdr:to>
    <xdr:graphicFrame macro="">
      <xdr:nvGraphicFramePr>
        <xdr:cNvPr id="2" name="Chart 1">
          <a:extLst>
            <a:ext uri="{FF2B5EF4-FFF2-40B4-BE49-F238E27FC236}">
              <a16:creationId xmlns:a16="http://schemas.microsoft.com/office/drawing/2014/main" id="{79384C0B-41FF-4659-B819-CE19BD4564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539750</xdr:colOff>
      <xdr:row>90</xdr:row>
      <xdr:rowOff>98426</xdr:rowOff>
    </xdr:from>
    <xdr:to>
      <xdr:col>24</xdr:col>
      <xdr:colOff>578150</xdr:colOff>
      <xdr:row>105</xdr:row>
      <xdr:rowOff>126999</xdr:rowOff>
    </xdr:to>
    <xdr:graphicFrame macro="">
      <xdr:nvGraphicFramePr>
        <xdr:cNvPr id="3" name="Chart 2">
          <a:extLst>
            <a:ext uri="{FF2B5EF4-FFF2-40B4-BE49-F238E27FC236}">
              <a16:creationId xmlns:a16="http://schemas.microsoft.com/office/drawing/2014/main" id="{020F1DD9-4170-451E-88AE-3EB937ED02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158750</xdr:colOff>
      <xdr:row>73</xdr:row>
      <xdr:rowOff>28574</xdr:rowOff>
    </xdr:from>
    <xdr:to>
      <xdr:col>25</xdr:col>
      <xdr:colOff>197150</xdr:colOff>
      <xdr:row>88</xdr:row>
      <xdr:rowOff>57151</xdr:rowOff>
    </xdr:to>
    <xdr:graphicFrame macro="">
      <xdr:nvGraphicFramePr>
        <xdr:cNvPr id="4" name="Chart 3">
          <a:extLst>
            <a:ext uri="{FF2B5EF4-FFF2-40B4-BE49-F238E27FC236}">
              <a16:creationId xmlns:a16="http://schemas.microsoft.com/office/drawing/2014/main" id="{F6C63E8D-BB24-43CF-AC1B-A86B8922A4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38100</xdr:colOff>
      <xdr:row>11</xdr:row>
      <xdr:rowOff>127000</xdr:rowOff>
    </xdr:from>
    <xdr:to>
      <xdr:col>32</xdr:col>
      <xdr:colOff>421482</xdr:colOff>
      <xdr:row>28</xdr:row>
      <xdr:rowOff>51688</xdr:rowOff>
    </xdr:to>
    <xdr:graphicFrame macro="">
      <xdr:nvGraphicFramePr>
        <xdr:cNvPr id="5" name="Chart 4">
          <a:extLst>
            <a:ext uri="{FF2B5EF4-FFF2-40B4-BE49-F238E27FC236}">
              <a16:creationId xmlns:a16="http://schemas.microsoft.com/office/drawing/2014/main" id="{488DE8C9-2AB7-4E71-9AB2-56FC04C2E9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23</xdr:col>
      <xdr:colOff>50800</xdr:colOff>
      <xdr:row>29</xdr:row>
      <xdr:rowOff>101600</xdr:rowOff>
    </xdr:from>
    <xdr:to>
      <xdr:col>32</xdr:col>
      <xdr:colOff>434182</xdr:colOff>
      <xdr:row>46</xdr:row>
      <xdr:rowOff>31051</xdr:rowOff>
    </xdr:to>
    <xdr:graphicFrame macro="">
      <xdr:nvGraphicFramePr>
        <xdr:cNvPr id="6" name="Chart 5">
          <a:extLst>
            <a:ext uri="{FF2B5EF4-FFF2-40B4-BE49-F238E27FC236}">
              <a16:creationId xmlns:a16="http://schemas.microsoft.com/office/drawing/2014/main" id="{58F56838-9FFE-465D-BE68-37EC695839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3</xdr:col>
      <xdr:colOff>279400</xdr:colOff>
      <xdr:row>139</xdr:row>
      <xdr:rowOff>19049</xdr:rowOff>
    </xdr:from>
    <xdr:to>
      <xdr:col>13</xdr:col>
      <xdr:colOff>15082</xdr:colOff>
      <xdr:row>155</xdr:row>
      <xdr:rowOff>132556</xdr:rowOff>
    </xdr:to>
    <xdr:graphicFrame macro="">
      <xdr:nvGraphicFramePr>
        <xdr:cNvPr id="2" name="Chart 1">
          <a:extLst>
            <a:ext uri="{FF2B5EF4-FFF2-40B4-BE49-F238E27FC236}">
              <a16:creationId xmlns:a16="http://schemas.microsoft.com/office/drawing/2014/main" id="{9B5F4526-AE98-4803-9E17-FA7B1EA2F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0</xdr:colOff>
      <xdr:row>142</xdr:row>
      <xdr:rowOff>0</xdr:rowOff>
    </xdr:from>
    <xdr:to>
      <xdr:col>24</xdr:col>
      <xdr:colOff>423863</xdr:colOff>
      <xdr:row>156</xdr:row>
      <xdr:rowOff>14288</xdr:rowOff>
    </xdr:to>
    <xdr:pic>
      <xdr:nvPicPr>
        <xdr:cNvPr id="3" name="Picture 2">
          <a:extLst>
            <a:ext uri="{FF2B5EF4-FFF2-40B4-BE49-F238E27FC236}">
              <a16:creationId xmlns:a16="http://schemas.microsoft.com/office/drawing/2014/main" id="{D6751B1F-EA00-F8D4-9A06-A5FA1E7C1A8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63200" y="25717500"/>
          <a:ext cx="5605463" cy="25479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143</xdr:row>
      <xdr:rowOff>0</xdr:rowOff>
    </xdr:from>
    <xdr:to>
      <xdr:col>33</xdr:col>
      <xdr:colOff>423863</xdr:colOff>
      <xdr:row>157</xdr:row>
      <xdr:rowOff>14288</xdr:rowOff>
    </xdr:to>
    <xdr:pic>
      <xdr:nvPicPr>
        <xdr:cNvPr id="4" name="Picture 3">
          <a:extLst>
            <a:ext uri="{FF2B5EF4-FFF2-40B4-BE49-F238E27FC236}">
              <a16:creationId xmlns:a16="http://schemas.microsoft.com/office/drawing/2014/main" id="{52712F39-91D3-7206-B61C-261914D63448}"/>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6192500" y="25898475"/>
          <a:ext cx="5605463" cy="25479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16</xdr:col>
      <xdr:colOff>591343</xdr:colOff>
      <xdr:row>59</xdr:row>
      <xdr:rowOff>23017</xdr:rowOff>
    </xdr:from>
    <xdr:to>
      <xdr:col>24</xdr:col>
      <xdr:colOff>629743</xdr:colOff>
      <xdr:row>74</xdr:row>
      <xdr:rowOff>54768</xdr:rowOff>
    </xdr:to>
    <xdr:graphicFrame macro="">
      <xdr:nvGraphicFramePr>
        <xdr:cNvPr id="2" name="Chart 1">
          <a:extLst>
            <a:ext uri="{FF2B5EF4-FFF2-40B4-BE49-F238E27FC236}">
              <a16:creationId xmlns:a16="http://schemas.microsoft.com/office/drawing/2014/main" id="{7F9C394A-EB74-458D-AB8B-FA5A840073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209550</xdr:colOff>
      <xdr:row>91</xdr:row>
      <xdr:rowOff>53975</xdr:rowOff>
    </xdr:from>
    <xdr:to>
      <xdr:col>25</xdr:col>
      <xdr:colOff>247950</xdr:colOff>
      <xdr:row>106</xdr:row>
      <xdr:rowOff>82550</xdr:rowOff>
    </xdr:to>
    <xdr:graphicFrame macro="">
      <xdr:nvGraphicFramePr>
        <xdr:cNvPr id="3" name="Chart 2">
          <a:extLst>
            <a:ext uri="{FF2B5EF4-FFF2-40B4-BE49-F238E27FC236}">
              <a16:creationId xmlns:a16="http://schemas.microsoft.com/office/drawing/2014/main" id="{F83F5B25-AF55-4478-AA55-75F774E92A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565150</xdr:colOff>
      <xdr:row>74</xdr:row>
      <xdr:rowOff>174625</xdr:rowOff>
    </xdr:from>
    <xdr:to>
      <xdr:col>24</xdr:col>
      <xdr:colOff>603550</xdr:colOff>
      <xdr:row>90</xdr:row>
      <xdr:rowOff>19051</xdr:rowOff>
    </xdr:to>
    <xdr:graphicFrame macro="">
      <xdr:nvGraphicFramePr>
        <xdr:cNvPr id="4" name="Chart 3">
          <a:extLst>
            <a:ext uri="{FF2B5EF4-FFF2-40B4-BE49-F238E27FC236}">
              <a16:creationId xmlns:a16="http://schemas.microsoft.com/office/drawing/2014/main" id="{565E6814-D52D-4BD3-9A60-03635ECAD2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12700</xdr:colOff>
      <xdr:row>9</xdr:row>
      <xdr:rowOff>82549</xdr:rowOff>
    </xdr:from>
    <xdr:to>
      <xdr:col>32</xdr:col>
      <xdr:colOff>396082</xdr:colOff>
      <xdr:row>26</xdr:row>
      <xdr:rowOff>7237</xdr:rowOff>
    </xdr:to>
    <xdr:graphicFrame macro="">
      <xdr:nvGraphicFramePr>
        <xdr:cNvPr id="5" name="Chart 4">
          <a:extLst>
            <a:ext uri="{FF2B5EF4-FFF2-40B4-BE49-F238E27FC236}">
              <a16:creationId xmlns:a16="http://schemas.microsoft.com/office/drawing/2014/main" id="{62CA8B77-E41B-4097-9891-DE17C0BC05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23</xdr:col>
      <xdr:colOff>215900</xdr:colOff>
      <xdr:row>27</xdr:row>
      <xdr:rowOff>6349</xdr:rowOff>
    </xdr:from>
    <xdr:to>
      <xdr:col>32</xdr:col>
      <xdr:colOff>599282</xdr:colOff>
      <xdr:row>43</xdr:row>
      <xdr:rowOff>119949</xdr:rowOff>
    </xdr:to>
    <xdr:graphicFrame macro="">
      <xdr:nvGraphicFramePr>
        <xdr:cNvPr id="6" name="Chart 5">
          <a:extLst>
            <a:ext uri="{FF2B5EF4-FFF2-40B4-BE49-F238E27FC236}">
              <a16:creationId xmlns:a16="http://schemas.microsoft.com/office/drawing/2014/main" id="{BAB6A806-8629-4C9A-BFE3-D2CAD15D6B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279400</xdr:colOff>
      <xdr:row>139</xdr:row>
      <xdr:rowOff>19049</xdr:rowOff>
    </xdr:from>
    <xdr:to>
      <xdr:col>13</xdr:col>
      <xdr:colOff>15082</xdr:colOff>
      <xdr:row>155</xdr:row>
      <xdr:rowOff>132556</xdr:rowOff>
    </xdr:to>
    <xdr:graphicFrame macro="">
      <xdr:nvGraphicFramePr>
        <xdr:cNvPr id="2" name="Chart 1">
          <a:extLst>
            <a:ext uri="{FF2B5EF4-FFF2-40B4-BE49-F238E27FC236}">
              <a16:creationId xmlns:a16="http://schemas.microsoft.com/office/drawing/2014/main" id="{299F154F-C5E8-4F63-899E-FCEEEE3A7F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0</xdr:colOff>
      <xdr:row>142</xdr:row>
      <xdr:rowOff>0</xdr:rowOff>
    </xdr:from>
    <xdr:to>
      <xdr:col>24</xdr:col>
      <xdr:colOff>423863</xdr:colOff>
      <xdr:row>156</xdr:row>
      <xdr:rowOff>14288</xdr:rowOff>
    </xdr:to>
    <xdr:pic>
      <xdr:nvPicPr>
        <xdr:cNvPr id="7" name="Picture 6">
          <a:extLst>
            <a:ext uri="{FF2B5EF4-FFF2-40B4-BE49-F238E27FC236}">
              <a16:creationId xmlns:a16="http://schemas.microsoft.com/office/drawing/2014/main" id="{F1336E70-A9EF-9A52-7BE4-91E74F2570F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63200" y="25717500"/>
          <a:ext cx="5605463" cy="25479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143</xdr:row>
      <xdr:rowOff>0</xdr:rowOff>
    </xdr:from>
    <xdr:to>
      <xdr:col>33</xdr:col>
      <xdr:colOff>423863</xdr:colOff>
      <xdr:row>157</xdr:row>
      <xdr:rowOff>14288</xdr:rowOff>
    </xdr:to>
    <xdr:pic>
      <xdr:nvPicPr>
        <xdr:cNvPr id="8" name="Picture 7">
          <a:extLst>
            <a:ext uri="{FF2B5EF4-FFF2-40B4-BE49-F238E27FC236}">
              <a16:creationId xmlns:a16="http://schemas.microsoft.com/office/drawing/2014/main" id="{E0DB9972-B8AA-A31A-E674-4F1D8815684A}"/>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6192500" y="25898475"/>
          <a:ext cx="5605463" cy="25479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17</xdr:col>
      <xdr:colOff>165893</xdr:colOff>
      <xdr:row>53</xdr:row>
      <xdr:rowOff>57942</xdr:rowOff>
    </xdr:from>
    <xdr:to>
      <xdr:col>25</xdr:col>
      <xdr:colOff>204293</xdr:colOff>
      <xdr:row>68</xdr:row>
      <xdr:rowOff>89693</xdr:rowOff>
    </xdr:to>
    <xdr:graphicFrame macro="">
      <xdr:nvGraphicFramePr>
        <xdr:cNvPr id="2" name="Chart 1">
          <a:extLst>
            <a:ext uri="{FF2B5EF4-FFF2-40B4-BE49-F238E27FC236}">
              <a16:creationId xmlns:a16="http://schemas.microsoft.com/office/drawing/2014/main" id="{1B8E6D83-DDB6-4E0B-95D1-4D9532CE17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31750</xdr:colOff>
      <xdr:row>85</xdr:row>
      <xdr:rowOff>92075</xdr:rowOff>
    </xdr:from>
    <xdr:to>
      <xdr:col>25</xdr:col>
      <xdr:colOff>70150</xdr:colOff>
      <xdr:row>100</xdr:row>
      <xdr:rowOff>120650</xdr:rowOff>
    </xdr:to>
    <xdr:graphicFrame macro="">
      <xdr:nvGraphicFramePr>
        <xdr:cNvPr id="3" name="Chart 2">
          <a:extLst>
            <a:ext uri="{FF2B5EF4-FFF2-40B4-BE49-F238E27FC236}">
              <a16:creationId xmlns:a16="http://schemas.microsoft.com/office/drawing/2014/main" id="{257092E0-3348-4851-A3BA-41827F0A60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114300</xdr:colOff>
      <xdr:row>69</xdr:row>
      <xdr:rowOff>66674</xdr:rowOff>
    </xdr:from>
    <xdr:to>
      <xdr:col>25</xdr:col>
      <xdr:colOff>152700</xdr:colOff>
      <xdr:row>84</xdr:row>
      <xdr:rowOff>95251</xdr:rowOff>
    </xdr:to>
    <xdr:graphicFrame macro="">
      <xdr:nvGraphicFramePr>
        <xdr:cNvPr id="4" name="Chart 3">
          <a:extLst>
            <a:ext uri="{FF2B5EF4-FFF2-40B4-BE49-F238E27FC236}">
              <a16:creationId xmlns:a16="http://schemas.microsoft.com/office/drawing/2014/main" id="{82F79267-20B8-45EC-A0D5-FA2A179831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393700</xdr:colOff>
      <xdr:row>6</xdr:row>
      <xdr:rowOff>171451</xdr:rowOff>
    </xdr:from>
    <xdr:to>
      <xdr:col>33</xdr:col>
      <xdr:colOff>129382</xdr:colOff>
      <xdr:row>23</xdr:row>
      <xdr:rowOff>96137</xdr:rowOff>
    </xdr:to>
    <xdr:graphicFrame macro="">
      <xdr:nvGraphicFramePr>
        <xdr:cNvPr id="5" name="Chart 4">
          <a:extLst>
            <a:ext uri="{FF2B5EF4-FFF2-40B4-BE49-F238E27FC236}">
              <a16:creationId xmlns:a16="http://schemas.microsoft.com/office/drawing/2014/main" id="{F88185BE-8019-448E-AB3A-560C364BDD6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23</xdr:col>
      <xdr:colOff>292100</xdr:colOff>
      <xdr:row>25</xdr:row>
      <xdr:rowOff>101600</xdr:rowOff>
    </xdr:from>
    <xdr:to>
      <xdr:col>33</xdr:col>
      <xdr:colOff>27782</xdr:colOff>
      <xdr:row>42</xdr:row>
      <xdr:rowOff>31051</xdr:rowOff>
    </xdr:to>
    <xdr:graphicFrame macro="">
      <xdr:nvGraphicFramePr>
        <xdr:cNvPr id="6" name="Chart 5">
          <a:extLst>
            <a:ext uri="{FF2B5EF4-FFF2-40B4-BE49-F238E27FC236}">
              <a16:creationId xmlns:a16="http://schemas.microsoft.com/office/drawing/2014/main" id="{2614A18B-51D0-474B-8577-FA1BC41A58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3</xdr:col>
      <xdr:colOff>279400</xdr:colOff>
      <xdr:row>139</xdr:row>
      <xdr:rowOff>19049</xdr:rowOff>
    </xdr:from>
    <xdr:to>
      <xdr:col>13</xdr:col>
      <xdr:colOff>15082</xdr:colOff>
      <xdr:row>155</xdr:row>
      <xdr:rowOff>132556</xdr:rowOff>
    </xdr:to>
    <xdr:graphicFrame macro="">
      <xdr:nvGraphicFramePr>
        <xdr:cNvPr id="4" name="Chart 3">
          <a:extLst>
            <a:ext uri="{FF2B5EF4-FFF2-40B4-BE49-F238E27FC236}">
              <a16:creationId xmlns:a16="http://schemas.microsoft.com/office/drawing/2014/main" id="{B89042A8-0FBD-4636-9B09-2C74BC5039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0</xdr:colOff>
      <xdr:row>142</xdr:row>
      <xdr:rowOff>0</xdr:rowOff>
    </xdr:from>
    <xdr:to>
      <xdr:col>24</xdr:col>
      <xdr:colOff>423863</xdr:colOff>
      <xdr:row>156</xdr:row>
      <xdr:rowOff>14288</xdr:rowOff>
    </xdr:to>
    <xdr:pic>
      <xdr:nvPicPr>
        <xdr:cNvPr id="5" name="Picture 4">
          <a:extLst>
            <a:ext uri="{FF2B5EF4-FFF2-40B4-BE49-F238E27FC236}">
              <a16:creationId xmlns:a16="http://schemas.microsoft.com/office/drawing/2014/main" id="{C4BD4B1C-5E33-6FD4-AE29-0C247C2DD66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63200" y="25717500"/>
          <a:ext cx="5605463" cy="25479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25</xdr:col>
      <xdr:colOff>0</xdr:colOff>
      <xdr:row>143</xdr:row>
      <xdr:rowOff>0</xdr:rowOff>
    </xdr:from>
    <xdr:to>
      <xdr:col>33</xdr:col>
      <xdr:colOff>423863</xdr:colOff>
      <xdr:row>157</xdr:row>
      <xdr:rowOff>14288</xdr:rowOff>
    </xdr:to>
    <xdr:pic>
      <xdr:nvPicPr>
        <xdr:cNvPr id="6" name="Picture 5">
          <a:extLst>
            <a:ext uri="{FF2B5EF4-FFF2-40B4-BE49-F238E27FC236}">
              <a16:creationId xmlns:a16="http://schemas.microsoft.com/office/drawing/2014/main" id="{6D6AE6E4-4DDA-BC43-8F17-49D0203DEA97}"/>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6192500" y="25898475"/>
          <a:ext cx="5605463" cy="25479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16</xdr:col>
      <xdr:colOff>559593</xdr:colOff>
      <xdr:row>56</xdr:row>
      <xdr:rowOff>51593</xdr:rowOff>
    </xdr:from>
    <xdr:to>
      <xdr:col>24</xdr:col>
      <xdr:colOff>597993</xdr:colOff>
      <xdr:row>71</xdr:row>
      <xdr:rowOff>80168</xdr:rowOff>
    </xdr:to>
    <xdr:graphicFrame macro="">
      <xdr:nvGraphicFramePr>
        <xdr:cNvPr id="2" name="Chart 1">
          <a:extLst>
            <a:ext uri="{FF2B5EF4-FFF2-40B4-BE49-F238E27FC236}">
              <a16:creationId xmlns:a16="http://schemas.microsoft.com/office/drawing/2014/main" id="{FBED8AC4-EF46-41AE-B253-FE6DFC3B19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438150</xdr:colOff>
      <xdr:row>90</xdr:row>
      <xdr:rowOff>73026</xdr:rowOff>
    </xdr:from>
    <xdr:to>
      <xdr:col>24</xdr:col>
      <xdr:colOff>476550</xdr:colOff>
      <xdr:row>105</xdr:row>
      <xdr:rowOff>101599</xdr:rowOff>
    </xdr:to>
    <xdr:graphicFrame macro="">
      <xdr:nvGraphicFramePr>
        <xdr:cNvPr id="3" name="Chart 2">
          <a:extLst>
            <a:ext uri="{FF2B5EF4-FFF2-40B4-BE49-F238E27FC236}">
              <a16:creationId xmlns:a16="http://schemas.microsoft.com/office/drawing/2014/main" id="{662EAD62-5C0F-4DA0-B111-7C424391E7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463550</xdr:colOff>
      <xdr:row>73</xdr:row>
      <xdr:rowOff>15874</xdr:rowOff>
    </xdr:from>
    <xdr:to>
      <xdr:col>24</xdr:col>
      <xdr:colOff>501950</xdr:colOff>
      <xdr:row>88</xdr:row>
      <xdr:rowOff>44451</xdr:rowOff>
    </xdr:to>
    <xdr:graphicFrame macro="">
      <xdr:nvGraphicFramePr>
        <xdr:cNvPr id="4" name="Chart 3">
          <a:extLst>
            <a:ext uri="{FF2B5EF4-FFF2-40B4-BE49-F238E27FC236}">
              <a16:creationId xmlns:a16="http://schemas.microsoft.com/office/drawing/2014/main" id="{EF7DB62A-EF47-4345-A626-DF38A3C7CD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292100</xdr:colOff>
      <xdr:row>5</xdr:row>
      <xdr:rowOff>127000</xdr:rowOff>
    </xdr:from>
    <xdr:to>
      <xdr:col>33</xdr:col>
      <xdr:colOff>27782</xdr:colOff>
      <xdr:row>22</xdr:row>
      <xdr:rowOff>51688</xdr:rowOff>
    </xdr:to>
    <xdr:graphicFrame macro="">
      <xdr:nvGraphicFramePr>
        <xdr:cNvPr id="5" name="Chart 4">
          <a:extLst>
            <a:ext uri="{FF2B5EF4-FFF2-40B4-BE49-F238E27FC236}">
              <a16:creationId xmlns:a16="http://schemas.microsoft.com/office/drawing/2014/main" id="{449309DC-7FA5-46CE-911E-18792AECA6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23</xdr:col>
      <xdr:colOff>431800</xdr:colOff>
      <xdr:row>23</xdr:row>
      <xdr:rowOff>63500</xdr:rowOff>
    </xdr:from>
    <xdr:to>
      <xdr:col>33</xdr:col>
      <xdr:colOff>167482</xdr:colOff>
      <xdr:row>39</xdr:row>
      <xdr:rowOff>177100</xdr:rowOff>
    </xdr:to>
    <xdr:graphicFrame macro="">
      <xdr:nvGraphicFramePr>
        <xdr:cNvPr id="6" name="Chart 5">
          <a:extLst>
            <a:ext uri="{FF2B5EF4-FFF2-40B4-BE49-F238E27FC236}">
              <a16:creationId xmlns:a16="http://schemas.microsoft.com/office/drawing/2014/main" id="{E8A7FBE4-74D9-4851-B549-91D7946B4B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3</xdr:col>
      <xdr:colOff>279400</xdr:colOff>
      <xdr:row>139</xdr:row>
      <xdr:rowOff>19049</xdr:rowOff>
    </xdr:from>
    <xdr:to>
      <xdr:col>13</xdr:col>
      <xdr:colOff>15082</xdr:colOff>
      <xdr:row>155</xdr:row>
      <xdr:rowOff>132556</xdr:rowOff>
    </xdr:to>
    <xdr:graphicFrame macro="">
      <xdr:nvGraphicFramePr>
        <xdr:cNvPr id="2" name="Chart 1">
          <a:extLst>
            <a:ext uri="{FF2B5EF4-FFF2-40B4-BE49-F238E27FC236}">
              <a16:creationId xmlns:a16="http://schemas.microsoft.com/office/drawing/2014/main" id="{43EE7FF0-EEAE-40F2-9773-2CE64494AD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495300</xdr:colOff>
      <xdr:row>142</xdr:row>
      <xdr:rowOff>95251</xdr:rowOff>
    </xdr:from>
    <xdr:to>
      <xdr:col>25</xdr:col>
      <xdr:colOff>271463</xdr:colOff>
      <xdr:row>156</xdr:row>
      <xdr:rowOff>109539</xdr:rowOff>
    </xdr:to>
    <xdr:pic>
      <xdr:nvPicPr>
        <xdr:cNvPr id="3" name="Picture 2">
          <a:extLst>
            <a:ext uri="{FF2B5EF4-FFF2-40B4-BE49-F238E27FC236}">
              <a16:creationId xmlns:a16="http://schemas.microsoft.com/office/drawing/2014/main" id="{37711780-4239-0802-3F77-7EFC3EE244D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858500" y="26244551"/>
          <a:ext cx="5605463" cy="25923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0</xdr:colOff>
      <xdr:row>144</xdr:row>
      <xdr:rowOff>0</xdr:rowOff>
    </xdr:from>
    <xdr:to>
      <xdr:col>34</xdr:col>
      <xdr:colOff>423863</xdr:colOff>
      <xdr:row>158</xdr:row>
      <xdr:rowOff>14288</xdr:rowOff>
    </xdr:to>
    <xdr:pic>
      <xdr:nvPicPr>
        <xdr:cNvPr id="4" name="Picture 3">
          <a:extLst>
            <a:ext uri="{FF2B5EF4-FFF2-40B4-BE49-F238E27FC236}">
              <a16:creationId xmlns:a16="http://schemas.microsoft.com/office/drawing/2014/main" id="{B932EC16-F8D2-79C0-C8E7-CB77E291E9E9}"/>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6840200" y="26079450"/>
          <a:ext cx="5605463" cy="25479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16</xdr:col>
      <xdr:colOff>553243</xdr:colOff>
      <xdr:row>55</xdr:row>
      <xdr:rowOff>64292</xdr:rowOff>
    </xdr:from>
    <xdr:to>
      <xdr:col>24</xdr:col>
      <xdr:colOff>591643</xdr:colOff>
      <xdr:row>70</xdr:row>
      <xdr:rowOff>92869</xdr:rowOff>
    </xdr:to>
    <xdr:graphicFrame macro="">
      <xdr:nvGraphicFramePr>
        <xdr:cNvPr id="2" name="Chart 1">
          <a:extLst>
            <a:ext uri="{FF2B5EF4-FFF2-40B4-BE49-F238E27FC236}">
              <a16:creationId xmlns:a16="http://schemas.microsoft.com/office/drawing/2014/main" id="{17BBDFC5-B45E-4A2E-AFD5-74982EBA22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641350</xdr:colOff>
      <xdr:row>88</xdr:row>
      <xdr:rowOff>149226</xdr:rowOff>
    </xdr:from>
    <xdr:to>
      <xdr:col>25</xdr:col>
      <xdr:colOff>32050</xdr:colOff>
      <xdr:row>103</xdr:row>
      <xdr:rowOff>177799</xdr:rowOff>
    </xdr:to>
    <xdr:graphicFrame macro="">
      <xdr:nvGraphicFramePr>
        <xdr:cNvPr id="3" name="Chart 2">
          <a:extLst>
            <a:ext uri="{FF2B5EF4-FFF2-40B4-BE49-F238E27FC236}">
              <a16:creationId xmlns:a16="http://schemas.microsoft.com/office/drawing/2014/main" id="{C0556D07-8AE9-41A4-8C6E-1B817BFA17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444500</xdr:colOff>
      <xdr:row>71</xdr:row>
      <xdr:rowOff>155574</xdr:rowOff>
    </xdr:from>
    <xdr:to>
      <xdr:col>24</xdr:col>
      <xdr:colOff>482900</xdr:colOff>
      <xdr:row>87</xdr:row>
      <xdr:rowOff>0</xdr:rowOff>
    </xdr:to>
    <xdr:graphicFrame macro="">
      <xdr:nvGraphicFramePr>
        <xdr:cNvPr id="4" name="Chart 3">
          <a:extLst>
            <a:ext uri="{FF2B5EF4-FFF2-40B4-BE49-F238E27FC236}">
              <a16:creationId xmlns:a16="http://schemas.microsoft.com/office/drawing/2014/main" id="{B7B8C3F4-8F47-4DFB-91AD-890E49D30C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12700</xdr:colOff>
      <xdr:row>4</xdr:row>
      <xdr:rowOff>82551</xdr:rowOff>
    </xdr:from>
    <xdr:to>
      <xdr:col>32</xdr:col>
      <xdr:colOff>396082</xdr:colOff>
      <xdr:row>21</xdr:row>
      <xdr:rowOff>7237</xdr:rowOff>
    </xdr:to>
    <xdr:graphicFrame macro="">
      <xdr:nvGraphicFramePr>
        <xdr:cNvPr id="5" name="Chart 4">
          <a:extLst>
            <a:ext uri="{FF2B5EF4-FFF2-40B4-BE49-F238E27FC236}">
              <a16:creationId xmlns:a16="http://schemas.microsoft.com/office/drawing/2014/main" id="{6E1B1228-04F4-4714-B4A5-5499C58393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22</xdr:col>
      <xdr:colOff>622300</xdr:colOff>
      <xdr:row>25</xdr:row>
      <xdr:rowOff>0</xdr:rowOff>
    </xdr:from>
    <xdr:to>
      <xdr:col>32</xdr:col>
      <xdr:colOff>357982</xdr:colOff>
      <xdr:row>41</xdr:row>
      <xdr:rowOff>113600</xdr:rowOff>
    </xdr:to>
    <xdr:graphicFrame macro="">
      <xdr:nvGraphicFramePr>
        <xdr:cNvPr id="6" name="Chart 5">
          <a:extLst>
            <a:ext uri="{FF2B5EF4-FFF2-40B4-BE49-F238E27FC236}">
              <a16:creationId xmlns:a16="http://schemas.microsoft.com/office/drawing/2014/main" id="{B4C7AE69-426D-4670-BD8F-912E1A6E8D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3</xdr:col>
      <xdr:colOff>279400</xdr:colOff>
      <xdr:row>139</xdr:row>
      <xdr:rowOff>19049</xdr:rowOff>
    </xdr:from>
    <xdr:to>
      <xdr:col>13</xdr:col>
      <xdr:colOff>15082</xdr:colOff>
      <xdr:row>155</xdr:row>
      <xdr:rowOff>132556</xdr:rowOff>
    </xdr:to>
    <xdr:graphicFrame macro="">
      <xdr:nvGraphicFramePr>
        <xdr:cNvPr id="2" name="Chart 1">
          <a:extLst>
            <a:ext uri="{FF2B5EF4-FFF2-40B4-BE49-F238E27FC236}">
              <a16:creationId xmlns:a16="http://schemas.microsoft.com/office/drawing/2014/main" id="{F6602792-667F-4398-9C78-8CCC922E5F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177800</xdr:colOff>
      <xdr:row>142</xdr:row>
      <xdr:rowOff>158751</xdr:rowOff>
    </xdr:from>
    <xdr:to>
      <xdr:col>24</xdr:col>
      <xdr:colOff>601663</xdr:colOff>
      <xdr:row>156</xdr:row>
      <xdr:rowOff>173039</xdr:rowOff>
    </xdr:to>
    <xdr:pic>
      <xdr:nvPicPr>
        <xdr:cNvPr id="3" name="Picture 2">
          <a:extLst>
            <a:ext uri="{FF2B5EF4-FFF2-40B4-BE49-F238E27FC236}">
              <a16:creationId xmlns:a16="http://schemas.microsoft.com/office/drawing/2014/main" id="{F50E85AD-EAB4-31DD-0E4C-7D11FCDA1BE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541000" y="26308051"/>
          <a:ext cx="5605463" cy="25923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0</xdr:colOff>
      <xdr:row>143</xdr:row>
      <xdr:rowOff>0</xdr:rowOff>
    </xdr:from>
    <xdr:to>
      <xdr:col>34</xdr:col>
      <xdr:colOff>423863</xdr:colOff>
      <xdr:row>157</xdr:row>
      <xdr:rowOff>14288</xdr:rowOff>
    </xdr:to>
    <xdr:pic>
      <xdr:nvPicPr>
        <xdr:cNvPr id="5" name="Picture 4">
          <a:extLst>
            <a:ext uri="{FF2B5EF4-FFF2-40B4-BE49-F238E27FC236}">
              <a16:creationId xmlns:a16="http://schemas.microsoft.com/office/drawing/2014/main" id="{877D8867-54A1-C390-3051-66044D92FD9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6840200" y="25898475"/>
          <a:ext cx="5605463" cy="25479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16</xdr:col>
      <xdr:colOff>432593</xdr:colOff>
      <xdr:row>59</xdr:row>
      <xdr:rowOff>111917</xdr:rowOff>
    </xdr:from>
    <xdr:to>
      <xdr:col>24</xdr:col>
      <xdr:colOff>470993</xdr:colOff>
      <xdr:row>74</xdr:row>
      <xdr:rowOff>140494</xdr:rowOff>
    </xdr:to>
    <xdr:graphicFrame macro="">
      <xdr:nvGraphicFramePr>
        <xdr:cNvPr id="2" name="Chart 1">
          <a:extLst>
            <a:ext uri="{FF2B5EF4-FFF2-40B4-BE49-F238E27FC236}">
              <a16:creationId xmlns:a16="http://schemas.microsoft.com/office/drawing/2014/main" id="{E6304CA8-2CE3-440D-A653-6E4B2DA0C0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533400</xdr:colOff>
      <xdr:row>92</xdr:row>
      <xdr:rowOff>95250</xdr:rowOff>
    </xdr:from>
    <xdr:to>
      <xdr:col>24</xdr:col>
      <xdr:colOff>571800</xdr:colOff>
      <xdr:row>107</xdr:row>
      <xdr:rowOff>123825</xdr:rowOff>
    </xdr:to>
    <xdr:graphicFrame macro="">
      <xdr:nvGraphicFramePr>
        <xdr:cNvPr id="3" name="Chart 2">
          <a:extLst>
            <a:ext uri="{FF2B5EF4-FFF2-40B4-BE49-F238E27FC236}">
              <a16:creationId xmlns:a16="http://schemas.microsoft.com/office/drawing/2014/main" id="{89B25CA7-D34B-4D38-B18E-514E860B74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492125</xdr:colOff>
      <xdr:row>76</xdr:row>
      <xdr:rowOff>6350</xdr:rowOff>
    </xdr:from>
    <xdr:to>
      <xdr:col>24</xdr:col>
      <xdr:colOff>530525</xdr:colOff>
      <xdr:row>91</xdr:row>
      <xdr:rowOff>34925</xdr:rowOff>
    </xdr:to>
    <xdr:graphicFrame macro="">
      <xdr:nvGraphicFramePr>
        <xdr:cNvPr id="4" name="Chart 3">
          <a:extLst>
            <a:ext uri="{FF2B5EF4-FFF2-40B4-BE49-F238E27FC236}">
              <a16:creationId xmlns:a16="http://schemas.microsoft.com/office/drawing/2014/main" id="{34102CBB-D0FA-42C0-8C80-8D84CE5CE5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22</xdr:col>
      <xdr:colOff>622300</xdr:colOff>
      <xdr:row>6</xdr:row>
      <xdr:rowOff>152400</xdr:rowOff>
    </xdr:from>
    <xdr:to>
      <xdr:col>32</xdr:col>
      <xdr:colOff>357982</xdr:colOff>
      <xdr:row>23</xdr:row>
      <xdr:rowOff>77086</xdr:rowOff>
    </xdr:to>
    <xdr:graphicFrame macro="">
      <xdr:nvGraphicFramePr>
        <xdr:cNvPr id="6" name="Chart 5">
          <a:extLst>
            <a:ext uri="{FF2B5EF4-FFF2-40B4-BE49-F238E27FC236}">
              <a16:creationId xmlns:a16="http://schemas.microsoft.com/office/drawing/2014/main" id="{A71307F0-2E9A-425D-AF80-74E1B97205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23</xdr:col>
      <xdr:colOff>127000</xdr:colOff>
      <xdr:row>24</xdr:row>
      <xdr:rowOff>139700</xdr:rowOff>
    </xdr:from>
    <xdr:to>
      <xdr:col>32</xdr:col>
      <xdr:colOff>510382</xdr:colOff>
      <xdr:row>41</xdr:row>
      <xdr:rowOff>69149</xdr:rowOff>
    </xdr:to>
    <xdr:graphicFrame macro="">
      <xdr:nvGraphicFramePr>
        <xdr:cNvPr id="7" name="Chart 6">
          <a:extLst>
            <a:ext uri="{FF2B5EF4-FFF2-40B4-BE49-F238E27FC236}">
              <a16:creationId xmlns:a16="http://schemas.microsoft.com/office/drawing/2014/main" id="{F41664F4-C0F3-4A84-A771-22626FCDE12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3</xdr:col>
      <xdr:colOff>279400</xdr:colOff>
      <xdr:row>139</xdr:row>
      <xdr:rowOff>19049</xdr:rowOff>
    </xdr:from>
    <xdr:to>
      <xdr:col>13</xdr:col>
      <xdr:colOff>15082</xdr:colOff>
      <xdr:row>155</xdr:row>
      <xdr:rowOff>132556</xdr:rowOff>
    </xdr:to>
    <xdr:graphicFrame macro="">
      <xdr:nvGraphicFramePr>
        <xdr:cNvPr id="2" name="Chart 1">
          <a:extLst>
            <a:ext uri="{FF2B5EF4-FFF2-40B4-BE49-F238E27FC236}">
              <a16:creationId xmlns:a16="http://schemas.microsoft.com/office/drawing/2014/main" id="{3C96CDD8-C0B5-459F-96D6-C15DCE6843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25</xdr:col>
      <xdr:colOff>0</xdr:colOff>
      <xdr:row>143</xdr:row>
      <xdr:rowOff>0</xdr:rowOff>
    </xdr:from>
    <xdr:to>
      <xdr:col>33</xdr:col>
      <xdr:colOff>423863</xdr:colOff>
      <xdr:row>157</xdr:row>
      <xdr:rowOff>14288</xdr:rowOff>
    </xdr:to>
    <xdr:pic>
      <xdr:nvPicPr>
        <xdr:cNvPr id="5" name="Picture 4">
          <a:extLst>
            <a:ext uri="{FF2B5EF4-FFF2-40B4-BE49-F238E27FC236}">
              <a16:creationId xmlns:a16="http://schemas.microsoft.com/office/drawing/2014/main" id="{AA345B91-B7BB-A23F-EDA2-2984C9A41BE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00" y="25898475"/>
          <a:ext cx="5605463" cy="25479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419100</xdr:colOff>
      <xdr:row>142</xdr:row>
      <xdr:rowOff>165100</xdr:rowOff>
    </xdr:from>
    <xdr:to>
      <xdr:col>24</xdr:col>
      <xdr:colOff>195263</xdr:colOff>
      <xdr:row>156</xdr:row>
      <xdr:rowOff>179388</xdr:rowOff>
    </xdr:to>
    <xdr:pic>
      <xdr:nvPicPr>
        <xdr:cNvPr id="6" name="Picture 5">
          <a:extLst>
            <a:ext uri="{FF2B5EF4-FFF2-40B4-BE49-F238E27FC236}">
              <a16:creationId xmlns:a16="http://schemas.microsoft.com/office/drawing/2014/main" id="{6B6DE497-6412-3624-E9F8-32A8E2FC8989}"/>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134600" y="26314400"/>
          <a:ext cx="5605463" cy="25923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17</xdr:col>
      <xdr:colOff>407193</xdr:colOff>
      <xdr:row>60</xdr:row>
      <xdr:rowOff>7143</xdr:rowOff>
    </xdr:from>
    <xdr:to>
      <xdr:col>25</xdr:col>
      <xdr:colOff>445593</xdr:colOff>
      <xdr:row>75</xdr:row>
      <xdr:rowOff>35718</xdr:rowOff>
    </xdr:to>
    <xdr:graphicFrame macro="">
      <xdr:nvGraphicFramePr>
        <xdr:cNvPr id="2" name="Chart 1">
          <a:extLst>
            <a:ext uri="{FF2B5EF4-FFF2-40B4-BE49-F238E27FC236}">
              <a16:creationId xmlns:a16="http://schemas.microsoft.com/office/drawing/2014/main" id="{1800C725-8B56-4B86-8F77-4D34859DFEF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171450</xdr:colOff>
      <xdr:row>93</xdr:row>
      <xdr:rowOff>130175</xdr:rowOff>
    </xdr:from>
    <xdr:to>
      <xdr:col>25</xdr:col>
      <xdr:colOff>209850</xdr:colOff>
      <xdr:row>108</xdr:row>
      <xdr:rowOff>158750</xdr:rowOff>
    </xdr:to>
    <xdr:graphicFrame macro="">
      <xdr:nvGraphicFramePr>
        <xdr:cNvPr id="3" name="Chart 2">
          <a:extLst>
            <a:ext uri="{FF2B5EF4-FFF2-40B4-BE49-F238E27FC236}">
              <a16:creationId xmlns:a16="http://schemas.microsoft.com/office/drawing/2014/main" id="{F14893C2-47FD-425C-8D5D-F40B615E2E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387350</xdr:colOff>
      <xdr:row>76</xdr:row>
      <xdr:rowOff>34925</xdr:rowOff>
    </xdr:from>
    <xdr:to>
      <xdr:col>25</xdr:col>
      <xdr:colOff>425750</xdr:colOff>
      <xdr:row>91</xdr:row>
      <xdr:rowOff>63500</xdr:rowOff>
    </xdr:to>
    <xdr:graphicFrame macro="">
      <xdr:nvGraphicFramePr>
        <xdr:cNvPr id="4" name="Chart 3">
          <a:extLst>
            <a:ext uri="{FF2B5EF4-FFF2-40B4-BE49-F238E27FC236}">
              <a16:creationId xmlns:a16="http://schemas.microsoft.com/office/drawing/2014/main" id="{E80EBE9A-3C08-4A7D-B2AB-9EC603DC346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381000</xdr:colOff>
      <xdr:row>7</xdr:row>
      <xdr:rowOff>44449</xdr:rowOff>
    </xdr:from>
    <xdr:to>
      <xdr:col>33</xdr:col>
      <xdr:colOff>116682</xdr:colOff>
      <xdr:row>23</xdr:row>
      <xdr:rowOff>153286</xdr:rowOff>
    </xdr:to>
    <xdr:graphicFrame macro="">
      <xdr:nvGraphicFramePr>
        <xdr:cNvPr id="6" name="Chart 5">
          <a:extLst>
            <a:ext uri="{FF2B5EF4-FFF2-40B4-BE49-F238E27FC236}">
              <a16:creationId xmlns:a16="http://schemas.microsoft.com/office/drawing/2014/main" id="{E542B7BE-B349-4EC5-809E-263389B9FBC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23</xdr:col>
      <xdr:colOff>317500</xdr:colOff>
      <xdr:row>26</xdr:row>
      <xdr:rowOff>76200</xdr:rowOff>
    </xdr:from>
    <xdr:to>
      <xdr:col>33</xdr:col>
      <xdr:colOff>53182</xdr:colOff>
      <xdr:row>43</xdr:row>
      <xdr:rowOff>5649</xdr:rowOff>
    </xdr:to>
    <xdr:graphicFrame macro="">
      <xdr:nvGraphicFramePr>
        <xdr:cNvPr id="7" name="Chart 6">
          <a:extLst>
            <a:ext uri="{FF2B5EF4-FFF2-40B4-BE49-F238E27FC236}">
              <a16:creationId xmlns:a16="http://schemas.microsoft.com/office/drawing/2014/main" id="{018B9678-9BAD-4E56-99E5-09157FD2F8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3</xdr:col>
      <xdr:colOff>279400</xdr:colOff>
      <xdr:row>139</xdr:row>
      <xdr:rowOff>19049</xdr:rowOff>
    </xdr:from>
    <xdr:to>
      <xdr:col>13</xdr:col>
      <xdr:colOff>15082</xdr:colOff>
      <xdr:row>155</xdr:row>
      <xdr:rowOff>132556</xdr:rowOff>
    </xdr:to>
    <xdr:graphicFrame macro="">
      <xdr:nvGraphicFramePr>
        <xdr:cNvPr id="2" name="Chart 1">
          <a:extLst>
            <a:ext uri="{FF2B5EF4-FFF2-40B4-BE49-F238E27FC236}">
              <a16:creationId xmlns:a16="http://schemas.microsoft.com/office/drawing/2014/main" id="{A69F3921-FB41-4514-B17C-7A4AE1DAA8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17</xdr:col>
      <xdr:colOff>180975</xdr:colOff>
      <xdr:row>1744</xdr:row>
      <xdr:rowOff>35718</xdr:rowOff>
    </xdr:from>
    <xdr:to>
      <xdr:col>24</xdr:col>
      <xdr:colOff>219075</xdr:colOff>
      <xdr:row>1759</xdr:row>
      <xdr:rowOff>64293</xdr:rowOff>
    </xdr:to>
    <xdr:graphicFrame macro="">
      <xdr:nvGraphicFramePr>
        <xdr:cNvPr id="2" name="Chart 1">
          <a:extLst>
            <a:ext uri="{FF2B5EF4-FFF2-40B4-BE49-F238E27FC236}">
              <a16:creationId xmlns:a16="http://schemas.microsoft.com/office/drawing/2014/main" id="{87F5DC4C-7ED4-4C76-92E9-26D06C0E7B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31</xdr:col>
      <xdr:colOff>209550</xdr:colOff>
      <xdr:row>1744</xdr:row>
      <xdr:rowOff>95250</xdr:rowOff>
    </xdr:from>
    <xdr:to>
      <xdr:col>38</xdr:col>
      <xdr:colOff>247650</xdr:colOff>
      <xdr:row>1759</xdr:row>
      <xdr:rowOff>123825</xdr:rowOff>
    </xdr:to>
    <xdr:graphicFrame macro="">
      <xdr:nvGraphicFramePr>
        <xdr:cNvPr id="3" name="Chart 2">
          <a:extLst>
            <a:ext uri="{FF2B5EF4-FFF2-40B4-BE49-F238E27FC236}">
              <a16:creationId xmlns:a16="http://schemas.microsoft.com/office/drawing/2014/main" id="{CDB1FD3B-CA44-442B-93C4-272F8EBA282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23</xdr:col>
      <xdr:colOff>638175</xdr:colOff>
      <xdr:row>1744</xdr:row>
      <xdr:rowOff>95250</xdr:rowOff>
    </xdr:from>
    <xdr:to>
      <xdr:col>31</xdr:col>
      <xdr:colOff>28575</xdr:colOff>
      <xdr:row>1759</xdr:row>
      <xdr:rowOff>123825</xdr:rowOff>
    </xdr:to>
    <xdr:graphicFrame macro="">
      <xdr:nvGraphicFramePr>
        <xdr:cNvPr id="4" name="Chart 3">
          <a:extLst>
            <a:ext uri="{FF2B5EF4-FFF2-40B4-BE49-F238E27FC236}">
              <a16:creationId xmlns:a16="http://schemas.microsoft.com/office/drawing/2014/main" id="{6EEF6624-219A-4507-AE3B-343FD00523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447675</xdr:colOff>
      <xdr:row>1760</xdr:row>
      <xdr:rowOff>152400</xdr:rowOff>
    </xdr:from>
    <xdr:to>
      <xdr:col>23</xdr:col>
      <xdr:colOff>485775</xdr:colOff>
      <xdr:row>1776</xdr:row>
      <xdr:rowOff>0</xdr:rowOff>
    </xdr:to>
    <xdr:graphicFrame macro="">
      <xdr:nvGraphicFramePr>
        <xdr:cNvPr id="5" name="Chart 4">
          <a:extLst>
            <a:ext uri="{FF2B5EF4-FFF2-40B4-BE49-F238E27FC236}">
              <a16:creationId xmlns:a16="http://schemas.microsoft.com/office/drawing/2014/main" id="{F62FF5A5-D327-4AAD-8871-3B0CEF61BD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23</xdr:col>
      <xdr:colOff>638175</xdr:colOff>
      <xdr:row>1760</xdr:row>
      <xdr:rowOff>133350</xdr:rowOff>
    </xdr:from>
    <xdr:to>
      <xdr:col>31</xdr:col>
      <xdr:colOff>28575</xdr:colOff>
      <xdr:row>1775</xdr:row>
      <xdr:rowOff>161925</xdr:rowOff>
    </xdr:to>
    <xdr:graphicFrame macro="">
      <xdr:nvGraphicFramePr>
        <xdr:cNvPr id="6" name="Chart 5">
          <a:extLst>
            <a:ext uri="{FF2B5EF4-FFF2-40B4-BE49-F238E27FC236}">
              <a16:creationId xmlns:a16="http://schemas.microsoft.com/office/drawing/2014/main" id="{05AF2687-9279-42C1-A4EB-061D336838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31</xdr:col>
      <xdr:colOff>447675</xdr:colOff>
      <xdr:row>1760</xdr:row>
      <xdr:rowOff>152400</xdr:rowOff>
    </xdr:from>
    <xdr:to>
      <xdr:col>38</xdr:col>
      <xdr:colOff>485775</xdr:colOff>
      <xdr:row>1776</xdr:row>
      <xdr:rowOff>0</xdr:rowOff>
    </xdr:to>
    <xdr:graphicFrame macro="">
      <xdr:nvGraphicFramePr>
        <xdr:cNvPr id="7" name="Chart 6">
          <a:extLst>
            <a:ext uri="{FF2B5EF4-FFF2-40B4-BE49-F238E27FC236}">
              <a16:creationId xmlns:a16="http://schemas.microsoft.com/office/drawing/2014/main" id="{EC422A87-3E6D-4EBF-AAC7-3B495C21DA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76200</xdr:colOff>
      <xdr:row>1782</xdr:row>
      <xdr:rowOff>0</xdr:rowOff>
    </xdr:from>
    <xdr:to>
      <xdr:col>25</xdr:col>
      <xdr:colOff>114300</xdr:colOff>
      <xdr:row>1797</xdr:row>
      <xdr:rowOff>28575</xdr:rowOff>
    </xdr:to>
    <xdr:graphicFrame macro="">
      <xdr:nvGraphicFramePr>
        <xdr:cNvPr id="8" name="Chart 7">
          <a:extLst>
            <a:ext uri="{FF2B5EF4-FFF2-40B4-BE49-F238E27FC236}">
              <a16:creationId xmlns:a16="http://schemas.microsoft.com/office/drawing/2014/main" id="{3F21673F-70D8-485E-8D19-45BB7D995E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25</xdr:col>
      <xdr:colOff>304800</xdr:colOff>
      <xdr:row>1781</xdr:row>
      <xdr:rowOff>161925</xdr:rowOff>
    </xdr:from>
    <xdr:to>
      <xdr:col>32</xdr:col>
      <xdr:colOff>342900</xdr:colOff>
      <xdr:row>1797</xdr:row>
      <xdr:rowOff>9525</xdr:rowOff>
    </xdr:to>
    <xdr:graphicFrame macro="">
      <xdr:nvGraphicFramePr>
        <xdr:cNvPr id="9" name="Chart 8">
          <a:extLst>
            <a:ext uri="{FF2B5EF4-FFF2-40B4-BE49-F238E27FC236}">
              <a16:creationId xmlns:a16="http://schemas.microsoft.com/office/drawing/2014/main" id="{3388E8D0-44AE-40D9-BB14-34636FDE8E9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33</xdr:col>
      <xdr:colOff>76200</xdr:colOff>
      <xdr:row>1782</xdr:row>
      <xdr:rowOff>19050</xdr:rowOff>
    </xdr:from>
    <xdr:to>
      <xdr:col>40</xdr:col>
      <xdr:colOff>114300</xdr:colOff>
      <xdr:row>1797</xdr:row>
      <xdr:rowOff>47625</xdr:rowOff>
    </xdr:to>
    <xdr:graphicFrame macro="">
      <xdr:nvGraphicFramePr>
        <xdr:cNvPr id="10" name="Chart 9">
          <a:extLst>
            <a:ext uri="{FF2B5EF4-FFF2-40B4-BE49-F238E27FC236}">
              <a16:creationId xmlns:a16="http://schemas.microsoft.com/office/drawing/2014/main" id="{F2A46635-0568-4FF3-9E9E-BF9503919E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18</xdr:col>
      <xdr:colOff>76200</xdr:colOff>
      <xdr:row>1798</xdr:row>
      <xdr:rowOff>0</xdr:rowOff>
    </xdr:from>
    <xdr:to>
      <xdr:col>25</xdr:col>
      <xdr:colOff>114300</xdr:colOff>
      <xdr:row>1813</xdr:row>
      <xdr:rowOff>28575</xdr:rowOff>
    </xdr:to>
    <xdr:graphicFrame macro="">
      <xdr:nvGraphicFramePr>
        <xdr:cNvPr id="11" name="Chart 10">
          <a:extLst>
            <a:ext uri="{FF2B5EF4-FFF2-40B4-BE49-F238E27FC236}">
              <a16:creationId xmlns:a16="http://schemas.microsoft.com/office/drawing/2014/main" id="{A3482FAD-2575-4C3D-B159-96B38B672B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25</xdr:col>
      <xdr:colOff>285750</xdr:colOff>
      <xdr:row>1798</xdr:row>
      <xdr:rowOff>0</xdr:rowOff>
    </xdr:from>
    <xdr:to>
      <xdr:col>32</xdr:col>
      <xdr:colOff>323850</xdr:colOff>
      <xdr:row>1813</xdr:row>
      <xdr:rowOff>28575</xdr:rowOff>
    </xdr:to>
    <xdr:graphicFrame macro="">
      <xdr:nvGraphicFramePr>
        <xdr:cNvPr id="12" name="Chart 11">
          <a:extLst>
            <a:ext uri="{FF2B5EF4-FFF2-40B4-BE49-F238E27FC236}">
              <a16:creationId xmlns:a16="http://schemas.microsoft.com/office/drawing/2014/main" id="{B7C98EBA-CC7B-4496-85D3-7A5E797A14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33</xdr:col>
      <xdr:colOff>76200</xdr:colOff>
      <xdr:row>1798</xdr:row>
      <xdr:rowOff>19050</xdr:rowOff>
    </xdr:from>
    <xdr:to>
      <xdr:col>40</xdr:col>
      <xdr:colOff>114300</xdr:colOff>
      <xdr:row>1813</xdr:row>
      <xdr:rowOff>47625</xdr:rowOff>
    </xdr:to>
    <xdr:graphicFrame macro="">
      <xdr:nvGraphicFramePr>
        <xdr:cNvPr id="13" name="Chart 12">
          <a:extLst>
            <a:ext uri="{FF2B5EF4-FFF2-40B4-BE49-F238E27FC236}">
              <a16:creationId xmlns:a16="http://schemas.microsoft.com/office/drawing/2014/main" id="{88779D40-BC0D-4337-9A10-9542031A5C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13</xdr:col>
      <xdr:colOff>42862</xdr:colOff>
      <xdr:row>1815</xdr:row>
      <xdr:rowOff>64293</xdr:rowOff>
    </xdr:from>
    <xdr:to>
      <xdr:col>20</xdr:col>
      <xdr:colOff>80962</xdr:colOff>
      <xdr:row>1830</xdr:row>
      <xdr:rowOff>92868</xdr:rowOff>
    </xdr:to>
    <xdr:graphicFrame macro="">
      <xdr:nvGraphicFramePr>
        <xdr:cNvPr id="14" name="Chart 13">
          <a:extLst>
            <a:ext uri="{FF2B5EF4-FFF2-40B4-BE49-F238E27FC236}">
              <a16:creationId xmlns:a16="http://schemas.microsoft.com/office/drawing/2014/main" id="{2ED47290-853E-4634-8E11-CCD5BA53DD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15</xdr:col>
      <xdr:colOff>569118</xdr:colOff>
      <xdr:row>139</xdr:row>
      <xdr:rowOff>16668</xdr:rowOff>
    </xdr:from>
    <xdr:to>
      <xdr:col>22</xdr:col>
      <xdr:colOff>607218</xdr:colOff>
      <xdr:row>154</xdr:row>
      <xdr:rowOff>45243</xdr:rowOff>
    </xdr:to>
    <xdr:graphicFrame macro="">
      <xdr:nvGraphicFramePr>
        <xdr:cNvPr id="2" name="Chart 1">
          <a:extLst>
            <a:ext uri="{FF2B5EF4-FFF2-40B4-BE49-F238E27FC236}">
              <a16:creationId xmlns:a16="http://schemas.microsoft.com/office/drawing/2014/main" id="{4C732E53-DB2D-456F-92FF-AA37812CD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roger\Documents\Work%20documents\SE%20Australia\Fire\Summary%20fire%20stats_2021-22_v2.xlsm" TargetMode="External"/><Relationship Id="rId1" Type="http://schemas.openxmlformats.org/officeDocument/2006/relationships/externalLinkPath" Target="/Users/roger/Documents/Work%20documents/SE%20Australia/Fire/Summary%20fire%20stats_2021-22_v2.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FDI Summary"/>
      <sheetName val="FFDI Adj Summary"/>
      <sheetName val="High+ FD Adj Summary"/>
      <sheetName val="High+ FD Summary"/>
      <sheetName val="VHigh+ FD Adj Summary"/>
      <sheetName val="Sev+ FD Adj Summary"/>
      <sheetName val="fSEASON Adj Summary"/>
      <sheetName val="Wind Summary Adj"/>
      <sheetName val="Wind Summary"/>
      <sheetName val="Maxtemp"/>
      <sheetName val="RH"/>
      <sheetName val="Rain"/>
      <sheetName val="Drought Factor"/>
      <sheetName val="MaxFFDI adj"/>
      <sheetName val="Tables"/>
      <sheetName val="Vic model"/>
      <sheetName val="Vic H&amp;L"/>
      <sheetName val="NSW model"/>
      <sheetName val="NSW H&amp;L"/>
      <sheetName val="Tas model"/>
      <sheetName val="Tas H&amp;L"/>
      <sheetName val="SA model"/>
      <sheetName val="SA H&amp;L"/>
      <sheetName val="SWWA model"/>
      <sheetName val="SWWA H&amp;L"/>
      <sheetName val="SEA model"/>
      <sheetName val="SEA H&amp;L"/>
      <sheetName val="Qld model"/>
      <sheetName val="Qld H&amp;L"/>
      <sheetName val="WA model"/>
      <sheetName val="WA H&amp;L"/>
      <sheetName val="NT model"/>
      <sheetName val="NT H&amp;L"/>
      <sheetName val="Aust model"/>
      <sheetName val="Aust H&amp;L"/>
      <sheetName val="Southern model"/>
      <sheetName val="Shift sheets"/>
      <sheetName val="CCIA summary"/>
      <sheetName val="Inhomog checks"/>
      <sheetName val="Results table"/>
      <sheetName val="2019-20 data"/>
      <sheetName val="Global fire"/>
      <sheetName val="Western NSW"/>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61">
          <cell r="D61">
            <v>-0.29461626658967077</v>
          </cell>
          <cell r="E61">
            <v>-0.68828050519879447</v>
          </cell>
          <cell r="F61">
            <v>0.14587116403648503</v>
          </cell>
          <cell r="G61">
            <v>0.26976828742291598</v>
          </cell>
          <cell r="H61">
            <v>-2.7361533967391267</v>
          </cell>
          <cell r="I61">
            <v>-0.3700139975543415</v>
          </cell>
          <cell r="J61">
            <v>-1.5037829786684718</v>
          </cell>
          <cell r="K61" t="str">
            <v>1971−72</v>
          </cell>
          <cell r="R61">
            <v>-0.8947371208291971</v>
          </cell>
        </row>
        <row r="62">
          <cell r="D62">
            <v>-0.22462028346467022</v>
          </cell>
          <cell r="E62">
            <v>-0.12395086547676459</v>
          </cell>
          <cell r="F62">
            <v>0.24096199777885774</v>
          </cell>
          <cell r="G62">
            <v>-1.6552049094558146</v>
          </cell>
          <cell r="H62">
            <v>-1.0162217391282979E-3</v>
          </cell>
          <cell r="I62">
            <v>0.25534213994565391</v>
          </cell>
          <cell r="J62">
            <v>0.10839453383152531</v>
          </cell>
          <cell r="K62" t="str">
            <v>1972−73</v>
          </cell>
          <cell r="R62">
            <v>0.50357697739565621</v>
          </cell>
        </row>
        <row r="63">
          <cell r="D63">
            <v>-1.7018580290896699</v>
          </cell>
          <cell r="E63">
            <v>-1.8262062683224447</v>
          </cell>
          <cell r="F63">
            <v>2.1713302362550979</v>
          </cell>
          <cell r="G63">
            <v>1.7343674313388227</v>
          </cell>
          <cell r="H63">
            <v>6.9680793845108724</v>
          </cell>
          <cell r="I63">
            <v>-0.20131519755434013</v>
          </cell>
          <cell r="J63">
            <v>-1.447403659918475</v>
          </cell>
          <cell r="K63" t="str">
            <v>1973−74</v>
          </cell>
          <cell r="R63">
            <v>-1.6403255184814058</v>
          </cell>
        </row>
        <row r="64">
          <cell r="D64">
            <v>-0.64382188846466981</v>
          </cell>
          <cell r="E64">
            <v>-0.87999500573523814</v>
          </cell>
          <cell r="F64">
            <v>0.27039262591072621</v>
          </cell>
          <cell r="G64">
            <v>1.7269805012719868</v>
          </cell>
          <cell r="H64">
            <v>2.331842384510864</v>
          </cell>
          <cell r="I64">
            <v>-0.91096034755434374</v>
          </cell>
          <cell r="J64">
            <v>0.20122672133152619</v>
          </cell>
          <cell r="K64" t="str">
            <v>1974−75</v>
          </cell>
          <cell r="R64">
            <v>-1.5022086599644802</v>
          </cell>
        </row>
        <row r="65">
          <cell r="D65">
            <v>-0.30886602971467081</v>
          </cell>
          <cell r="E65">
            <v>-0.38680486581384282</v>
          </cell>
          <cell r="F65">
            <v>0.75393305947247924</v>
          </cell>
          <cell r="G65">
            <v>0.46468038519909233</v>
          </cell>
          <cell r="H65">
            <v>2.9028564220108706</v>
          </cell>
          <cell r="I65">
            <v>-0.24306777880434538</v>
          </cell>
          <cell r="J65">
            <v>-1.2365700724184734</v>
          </cell>
          <cell r="K65" t="str">
            <v>1975−76</v>
          </cell>
          <cell r="R65">
            <v>-0.88235659896880447</v>
          </cell>
        </row>
        <row r="66">
          <cell r="D66">
            <v>-0.41168330158967059</v>
          </cell>
          <cell r="E66">
            <v>-0.60596961765062507</v>
          </cell>
          <cell r="F66">
            <v>1.0675579056913449</v>
          </cell>
          <cell r="G66">
            <v>0.58906600192577063</v>
          </cell>
          <cell r="H66">
            <v>2.3406071032608722</v>
          </cell>
          <cell r="I66">
            <v>-0.71870679755434352</v>
          </cell>
          <cell r="J66">
            <v>-0.71402640991847477</v>
          </cell>
          <cell r="K66" t="str">
            <v>1976−77</v>
          </cell>
          <cell r="R66">
            <v>-0.91227805411487528</v>
          </cell>
        </row>
        <row r="67">
          <cell r="D67">
            <v>-0.16741344971467065</v>
          </cell>
          <cell r="E67">
            <v>-7.7609440300579688E-2</v>
          </cell>
          <cell r="F67">
            <v>0.39361475046754146</v>
          </cell>
          <cell r="G67">
            <v>-0.27613987033278747</v>
          </cell>
          <cell r="H67">
            <v>2.6157441032608659</v>
          </cell>
          <cell r="I67">
            <v>-0.3278189100543436</v>
          </cell>
          <cell r="J67">
            <v>-0.76078780366847454</v>
          </cell>
          <cell r="K67" t="str">
            <v>1977−78</v>
          </cell>
          <cell r="R67">
            <v>0.25324670255295023</v>
          </cell>
        </row>
        <row r="68">
          <cell r="D68">
            <v>-0.8275470653396706</v>
          </cell>
          <cell r="E68">
            <v>-0.92697047849559566</v>
          </cell>
          <cell r="F68">
            <v>1.1237674932000328</v>
          </cell>
          <cell r="G68">
            <v>1.1193821269138207</v>
          </cell>
          <cell r="H68">
            <v>4.4077653470108658</v>
          </cell>
          <cell r="I68">
            <v>-0.3875210163043441</v>
          </cell>
          <cell r="J68">
            <v>-2.6574111036684727</v>
          </cell>
          <cell r="K68" t="str">
            <v>1978−79</v>
          </cell>
          <cell r="R68">
            <v>-0.87729528575027593</v>
          </cell>
        </row>
        <row r="69">
          <cell r="D69">
            <v>0.43573000841032972</v>
          </cell>
          <cell r="E69">
            <v>9.2909531631284209E-2</v>
          </cell>
          <cell r="F69">
            <v>-0.76359405399106695</v>
          </cell>
          <cell r="G69">
            <v>0.16043704716156282</v>
          </cell>
          <cell r="H69">
            <v>-0.22980992798913036</v>
          </cell>
          <cell r="I69">
            <v>0.12495681494565858</v>
          </cell>
          <cell r="J69">
            <v>0.14493370883152679</v>
          </cell>
          <cell r="K69" t="str">
            <v>1979−80</v>
          </cell>
          <cell r="R69">
            <v>-0.23211887617512642</v>
          </cell>
        </row>
        <row r="70">
          <cell r="D70">
            <v>0.30982532403532925</v>
          </cell>
          <cell r="E70">
            <v>0.40030596488245729</v>
          </cell>
          <cell r="F70">
            <v>5.9112391644541417E-3</v>
          </cell>
          <cell r="G70">
            <v>-2.6830980577100025E-2</v>
          </cell>
          <cell r="H70">
            <v>0.20220710326087499</v>
          </cell>
          <cell r="I70">
            <v>0.83301532744565421</v>
          </cell>
          <cell r="J70">
            <v>1.0935991775815275</v>
          </cell>
          <cell r="K70" t="str">
            <v>1980−81</v>
          </cell>
          <cell r="R70">
            <v>0.7397972452617203</v>
          </cell>
        </row>
        <row r="71">
          <cell r="D71">
            <v>4.4140240285329924E-2</v>
          </cell>
          <cell r="E71">
            <v>-8.7224247712305469E-2</v>
          </cell>
          <cell r="F71">
            <v>-0.63632425816104887</v>
          </cell>
          <cell r="G71">
            <v>-0.88280319025211318</v>
          </cell>
          <cell r="H71">
            <v>-0.79444896548913135</v>
          </cell>
          <cell r="I71">
            <v>0.21303265244565495</v>
          </cell>
          <cell r="J71">
            <v>-9.5700509918472676E-2</v>
          </cell>
          <cell r="K71" t="str">
            <v>1981−82</v>
          </cell>
          <cell r="R71">
            <v>0.13048430668418007</v>
          </cell>
        </row>
        <row r="72">
          <cell r="D72">
            <v>1.0543979596603297</v>
          </cell>
          <cell r="E72">
            <v>1.6075839493632607</v>
          </cell>
          <cell r="F72">
            <v>-0.94409742493166915</v>
          </cell>
          <cell r="G72">
            <v>-1.4061064069488665</v>
          </cell>
          <cell r="H72">
            <v>-2.8687885092391312</v>
          </cell>
          <cell r="I72">
            <v>0.21667508994565665</v>
          </cell>
          <cell r="J72">
            <v>-0.65908152866847303</v>
          </cell>
          <cell r="K72" t="str">
            <v>1982−83</v>
          </cell>
          <cell r="R72">
            <v>1.7754292255496078</v>
          </cell>
        </row>
        <row r="73">
          <cell r="D73">
            <v>-0.29571394721467037</v>
          </cell>
          <cell r="E73">
            <v>-0.35286071628647164</v>
          </cell>
          <cell r="F73">
            <v>0.56335148265476609</v>
          </cell>
          <cell r="G73">
            <v>0.34763494581730903</v>
          </cell>
          <cell r="H73">
            <v>2.3865727782608701</v>
          </cell>
          <cell r="I73">
            <v>-0.81870752255434454</v>
          </cell>
          <cell r="J73">
            <v>-0.78761630991847298</v>
          </cell>
          <cell r="K73" t="str">
            <v>1983−84</v>
          </cell>
          <cell r="R73">
            <v>-1.0695028385225642</v>
          </cell>
        </row>
        <row r="74">
          <cell r="D74">
            <v>0.12565244153532973</v>
          </cell>
          <cell r="E74">
            <v>-6.2912169788625696E-2</v>
          </cell>
          <cell r="F74">
            <v>-0.67449155583096676</v>
          </cell>
          <cell r="G74">
            <v>-0.25245961666916622</v>
          </cell>
          <cell r="H74">
            <v>-0.75002567798913589</v>
          </cell>
          <cell r="I74">
            <v>-0.32617083505434508</v>
          </cell>
          <cell r="J74">
            <v>0.50438964008152709</v>
          </cell>
          <cell r="K74" t="str">
            <v>1984−85</v>
          </cell>
          <cell r="R74">
            <v>-0.16319612873895711</v>
          </cell>
        </row>
        <row r="75">
          <cell r="D75">
            <v>-0.25577164721467049</v>
          </cell>
          <cell r="E75">
            <v>-8.3223011804281335E-2</v>
          </cell>
          <cell r="F75">
            <v>0.23646878334696098</v>
          </cell>
          <cell r="G75">
            <v>0.7605549860090085</v>
          </cell>
          <cell r="H75">
            <v>1.6775470157608652</v>
          </cell>
          <cell r="I75">
            <v>-0.76001451630434502</v>
          </cell>
          <cell r="J75">
            <v>-0.58579429116847237</v>
          </cell>
          <cell r="K75" t="str">
            <v>1985−86</v>
          </cell>
          <cell r="R75">
            <v>-0.5321896142333119</v>
          </cell>
        </row>
        <row r="76">
          <cell r="D76">
            <v>-0.3921694922146699</v>
          </cell>
          <cell r="E76">
            <v>-0.61332613602699648</v>
          </cell>
          <cell r="F76">
            <v>0.12427777745821064</v>
          </cell>
          <cell r="G76">
            <v>0.6904259030960187</v>
          </cell>
          <cell r="H76">
            <v>1.2145946095108684</v>
          </cell>
          <cell r="I76">
            <v>-1.0726726913043443</v>
          </cell>
          <cell r="J76">
            <v>-0.53654995366847302</v>
          </cell>
          <cell r="K76" t="str">
            <v>1986−87</v>
          </cell>
          <cell r="R76">
            <v>-1.2244772064922544</v>
          </cell>
        </row>
        <row r="77">
          <cell r="D77">
            <v>-0.11751158033967002</v>
          </cell>
          <cell r="E77">
            <v>-0.14501427065062442</v>
          </cell>
          <cell r="F77">
            <v>0.12597506136341177</v>
          </cell>
          <cell r="G77">
            <v>-0.46270660724231838</v>
          </cell>
          <cell r="H77">
            <v>0.48519315951087094</v>
          </cell>
          <cell r="I77">
            <v>0.13271048369565719</v>
          </cell>
          <cell r="J77">
            <v>-1.3356866536684748</v>
          </cell>
          <cell r="K77" t="str">
            <v>1987−88</v>
          </cell>
          <cell r="R77">
            <v>0.17065523152852441</v>
          </cell>
        </row>
        <row r="78">
          <cell r="D78">
            <v>-0.77880050908967124</v>
          </cell>
          <cell r="E78">
            <v>-0.83772259013404771</v>
          </cell>
          <cell r="F78">
            <v>1.2598588472976764</v>
          </cell>
          <cell r="G78">
            <v>0.62001630385137296</v>
          </cell>
          <cell r="H78">
            <v>3.8077873470108727</v>
          </cell>
          <cell r="I78">
            <v>-4.7539653804342663E-2</v>
          </cell>
          <cell r="J78">
            <v>-1.0827354661684758</v>
          </cell>
          <cell r="K78" t="str">
            <v>1988−89</v>
          </cell>
          <cell r="R78">
            <v>-0.74847914957354911</v>
          </cell>
        </row>
        <row r="79">
          <cell r="D79">
            <v>-0.70264486096467049</v>
          </cell>
          <cell r="E79">
            <v>-1.0634104046622632</v>
          </cell>
          <cell r="F79">
            <v>0.14157422412383661</v>
          </cell>
          <cell r="G79">
            <v>0.63584210022873866</v>
          </cell>
          <cell r="H79">
            <v>1.9319366970108689</v>
          </cell>
          <cell r="I79">
            <v>-0.34266392880434182</v>
          </cell>
          <cell r="J79">
            <v>-0.5044440036684712</v>
          </cell>
          <cell r="K79" t="str">
            <v>1989−90</v>
          </cell>
          <cell r="R79">
            <v>-0.30503125429572414</v>
          </cell>
        </row>
        <row r="80">
          <cell r="D80">
            <v>-0.41346643908966918</v>
          </cell>
          <cell r="E80">
            <v>-0.71740187019290036</v>
          </cell>
          <cell r="F80">
            <v>-5.4283702457575835E-2</v>
          </cell>
          <cell r="G80">
            <v>-0.29918896225019082</v>
          </cell>
          <cell r="H80">
            <v>0.31199011576087798</v>
          </cell>
          <cell r="I80">
            <v>-3.5598975543393863E-3</v>
          </cell>
          <cell r="J80">
            <v>-0.95792849116847023</v>
          </cell>
          <cell r="K80" t="str">
            <v>1990−91</v>
          </cell>
          <cell r="R80">
            <v>-0.18793455448380506</v>
          </cell>
        </row>
        <row r="81">
          <cell r="D81">
            <v>-0.40673112658967003</v>
          </cell>
          <cell r="E81">
            <v>-0.6111530106886196</v>
          </cell>
          <cell r="F81">
            <v>-2.6971367074698004E-2</v>
          </cell>
          <cell r="G81">
            <v>1.1816567525405604</v>
          </cell>
          <cell r="H81">
            <v>1.2503211407608674</v>
          </cell>
          <cell r="I81">
            <v>-0.52155677255434085</v>
          </cell>
          <cell r="J81">
            <v>-0.23334654116847275</v>
          </cell>
          <cell r="K81" t="str">
            <v>1991−92</v>
          </cell>
          <cell r="R81">
            <v>-0.23128704224136307</v>
          </cell>
        </row>
        <row r="82">
          <cell r="D82">
            <v>-1.0278410034646699</v>
          </cell>
          <cell r="E82">
            <v>-1.125558461492536</v>
          </cell>
          <cell r="F82">
            <v>1.7235451318648463</v>
          </cell>
          <cell r="G82">
            <v>2.29575074005733</v>
          </cell>
          <cell r="H82">
            <v>3.9545199657608805</v>
          </cell>
          <cell r="I82">
            <v>-0.73203696005434438</v>
          </cell>
          <cell r="J82">
            <v>-1.4081315099184728</v>
          </cell>
          <cell r="K82" t="str">
            <v>1992−93</v>
          </cell>
          <cell r="R82">
            <v>-1.6403255184814058</v>
          </cell>
        </row>
        <row r="83">
          <cell r="D83">
            <v>-1.1629882453396707</v>
          </cell>
          <cell r="E83">
            <v>-1.5563287234971777</v>
          </cell>
          <cell r="F83">
            <v>1.1899605841302976</v>
          </cell>
          <cell r="G83">
            <v>-0.21321070659886207</v>
          </cell>
          <cell r="H83">
            <v>2.2086269845108717</v>
          </cell>
          <cell r="I83">
            <v>-0.69555747255434142</v>
          </cell>
          <cell r="J83">
            <v>-0.40249412241847438</v>
          </cell>
          <cell r="K83" t="str">
            <v>1993−94</v>
          </cell>
          <cell r="R83">
            <v>-1.2492840735932615</v>
          </cell>
        </row>
        <row r="84">
          <cell r="D84">
            <v>-0.27443662596467089</v>
          </cell>
          <cell r="E84">
            <v>-0.54934483116185517</v>
          </cell>
          <cell r="F84">
            <v>-0.22071983326048655</v>
          </cell>
          <cell r="G84">
            <v>-0.14385304359791284</v>
          </cell>
          <cell r="H84">
            <v>-0.48553257173912812</v>
          </cell>
          <cell r="I84">
            <v>-0.41111802880434567</v>
          </cell>
          <cell r="J84">
            <v>-0.29807606616847337</v>
          </cell>
          <cell r="K84" t="str">
            <v>1994−95</v>
          </cell>
          <cell r="R84">
            <v>0.19583603952542353</v>
          </cell>
        </row>
        <row r="85">
          <cell r="D85">
            <v>-1.1357555859646702</v>
          </cell>
          <cell r="E85">
            <v>-1.2144694960744378</v>
          </cell>
          <cell r="F85">
            <v>0.91592798859109326</v>
          </cell>
          <cell r="G85">
            <v>0.34737780584662881</v>
          </cell>
          <cell r="H85">
            <v>3.7950036157608764</v>
          </cell>
          <cell r="I85">
            <v>-1.2508957225543433</v>
          </cell>
          <cell r="J85">
            <v>-0.4704991974184729</v>
          </cell>
          <cell r="K85" t="str">
            <v>1995−96</v>
          </cell>
          <cell r="R85">
            <v>-1.1037442380268512</v>
          </cell>
        </row>
        <row r="86">
          <cell r="D86">
            <v>0.54487446653533045</v>
          </cell>
          <cell r="E86">
            <v>0.51963094945910948</v>
          </cell>
          <cell r="F86">
            <v>-1.3958737716708385</v>
          </cell>
          <cell r="G86">
            <v>-0.20495885117609974</v>
          </cell>
          <cell r="H86">
            <v>-1.6410117154891211</v>
          </cell>
          <cell r="I86">
            <v>-0.29726247880434542</v>
          </cell>
          <cell r="J86">
            <v>1.125271058831526</v>
          </cell>
          <cell r="K86" t="str">
            <v>1996−97</v>
          </cell>
          <cell r="R86">
            <v>-0.1550482657455925</v>
          </cell>
        </row>
        <row r="87">
          <cell r="D87">
            <v>1.34210886403533</v>
          </cell>
          <cell r="E87">
            <v>1.7103982746788069</v>
          </cell>
          <cell r="F87">
            <v>-1.1863590640401143</v>
          </cell>
          <cell r="G87">
            <v>-2.005850324020777</v>
          </cell>
          <cell r="H87">
            <v>-3.1715624842391321</v>
          </cell>
          <cell r="I87">
            <v>-5.93756350543444E-2</v>
          </cell>
          <cell r="J87">
            <v>0.14067736508152606</v>
          </cell>
          <cell r="K87" t="str">
            <v>1997−98</v>
          </cell>
          <cell r="R87">
            <v>0.90981816819548822</v>
          </cell>
        </row>
        <row r="88">
          <cell r="D88">
            <v>0.18789176841032962</v>
          </cell>
          <cell r="E88">
            <v>0.41129758339311573</v>
          </cell>
          <cell r="F88">
            <v>-0.16438757417726788</v>
          </cell>
          <cell r="G88">
            <v>0.20742353271326758</v>
          </cell>
          <cell r="H88">
            <v>-0.51049226548912685</v>
          </cell>
          <cell r="I88">
            <v>-0.14359579130434241</v>
          </cell>
          <cell r="J88">
            <v>-4.6790047418472369E-2</v>
          </cell>
          <cell r="K88" t="str">
            <v>1998−99</v>
          </cell>
          <cell r="R88">
            <v>7.8370336048042485E-2</v>
          </cell>
        </row>
        <row r="89">
          <cell r="D89">
            <v>0.19994077028533042</v>
          </cell>
          <cell r="E89">
            <v>4.2853168887760449E-3</v>
          </cell>
          <cell r="F89">
            <v>-0.21747296202581742</v>
          </cell>
          <cell r="G89">
            <v>-1.3123204467332232</v>
          </cell>
          <cell r="H89">
            <v>-1.0184365967391358</v>
          </cell>
          <cell r="I89">
            <v>0.2483528961956587</v>
          </cell>
          <cell r="J89">
            <v>0.15171692133152703</v>
          </cell>
          <cell r="K89" t="str">
            <v>1999−00</v>
          </cell>
          <cell r="R89">
            <v>0.21715272874092664</v>
          </cell>
        </row>
        <row r="90">
          <cell r="D90">
            <v>-0.30747463096466987</v>
          </cell>
          <cell r="E90">
            <v>-0.32636604539795794</v>
          </cell>
          <cell r="F90">
            <v>0.2672833921826801</v>
          </cell>
          <cell r="G90">
            <v>-0.50186201186873813</v>
          </cell>
          <cell r="H90">
            <v>0.53244532201087225</v>
          </cell>
          <cell r="I90">
            <v>0.49187273369565787</v>
          </cell>
          <cell r="J90">
            <v>-8.2167591168474274E-2</v>
          </cell>
          <cell r="K90" t="str">
            <v>2000−01</v>
          </cell>
          <cell r="R90">
            <v>0.44289325745827179</v>
          </cell>
        </row>
        <row r="91">
          <cell r="D91">
            <v>-0.4058500897146704</v>
          </cell>
          <cell r="E91">
            <v>-0.44414772726462298</v>
          </cell>
          <cell r="F91">
            <v>-0.32217167882855502</v>
          </cell>
          <cell r="G91">
            <v>1.1583037679305306</v>
          </cell>
          <cell r="H91">
            <v>0.59260560951086916</v>
          </cell>
          <cell r="I91">
            <v>-0.38521607880434416</v>
          </cell>
          <cell r="J91">
            <v>-0.19689660991847546</v>
          </cell>
          <cell r="K91" t="str">
            <v>2001−02</v>
          </cell>
          <cell r="R91">
            <v>-0.56213551458501576</v>
          </cell>
        </row>
        <row r="92">
          <cell r="D92">
            <v>1.3696807184103292</v>
          </cell>
          <cell r="E92">
            <v>1.6579427013879091</v>
          </cell>
          <cell r="F92">
            <v>-1.9514204567366997</v>
          </cell>
          <cell r="G92">
            <v>-1.4605265752893479</v>
          </cell>
          <cell r="H92">
            <v>-5.0758841592391306</v>
          </cell>
          <cell r="I92">
            <v>0.69927553994565628</v>
          </cell>
          <cell r="J92">
            <v>1.8051155463315247</v>
          </cell>
          <cell r="K92" t="str">
            <v>2002−03</v>
          </cell>
          <cell r="R92">
            <v>1.6769614619458937</v>
          </cell>
        </row>
        <row r="93">
          <cell r="D93">
            <v>0.90795896591033021</v>
          </cell>
          <cell r="E93">
            <v>0.94476758970622732</v>
          </cell>
          <cell r="F93">
            <v>-0.62072975692045607</v>
          </cell>
          <cell r="G93">
            <v>-5.76176479759039E-2</v>
          </cell>
          <cell r="H93">
            <v>-2.7553421717391302</v>
          </cell>
          <cell r="I93">
            <v>-2.6474841304342078E-2</v>
          </cell>
          <cell r="J93">
            <v>1.6583302025815279</v>
          </cell>
          <cell r="K93" t="str">
            <v>2003−04</v>
          </cell>
          <cell r="R93">
            <v>0.62934504722732443</v>
          </cell>
        </row>
        <row r="94">
          <cell r="D94">
            <v>0.18844098153533029</v>
          </cell>
          <cell r="E94">
            <v>0.2817831875370943</v>
          </cell>
          <cell r="F94">
            <v>2.5415283485328146E-2</v>
          </cell>
          <cell r="G94">
            <v>-0.71196874427606494</v>
          </cell>
          <cell r="H94">
            <v>-1.7858273654891264</v>
          </cell>
          <cell r="I94">
            <v>0.19521793369565899</v>
          </cell>
          <cell r="J94">
            <v>0.79488389008152538</v>
          </cell>
          <cell r="K94" t="str">
            <v>2004−05</v>
          </cell>
          <cell r="R94">
            <v>0.19152928777436773</v>
          </cell>
        </row>
        <row r="95">
          <cell r="D95">
            <v>0.70712833841032996</v>
          </cell>
          <cell r="E95">
            <v>0.88504208178915522</v>
          </cell>
          <cell r="F95">
            <v>-0.54951988927819961</v>
          </cell>
          <cell r="G95">
            <v>-0.31459398413007794</v>
          </cell>
          <cell r="H95">
            <v>-2.1649405842391261</v>
          </cell>
          <cell r="I95">
            <v>0.55883989619565355</v>
          </cell>
          <cell r="J95">
            <v>1.1814136713315264</v>
          </cell>
          <cell r="K95" t="str">
            <v>2005−06</v>
          </cell>
          <cell r="R95">
            <v>0.69602379186139696</v>
          </cell>
        </row>
        <row r="96">
          <cell r="D96">
            <v>1.485940988410329</v>
          </cell>
          <cell r="E96">
            <v>2.0562259419908919</v>
          </cell>
          <cell r="F96">
            <v>-1.5383622030370885</v>
          </cell>
          <cell r="G96">
            <v>-1.998206253983261</v>
          </cell>
          <cell r="H96">
            <v>-5.5743065717391289</v>
          </cell>
          <cell r="I96">
            <v>1.1204987774456541</v>
          </cell>
          <cell r="J96">
            <v>1.7239819900815228</v>
          </cell>
          <cell r="K96" t="str">
            <v>2006−07</v>
          </cell>
          <cell r="R96">
            <v>2.5941585099734397</v>
          </cell>
        </row>
        <row r="97">
          <cell r="D97">
            <v>1.10885181591033</v>
          </cell>
          <cell r="E97">
            <v>1.5448896989455938</v>
          </cell>
          <cell r="F97">
            <v>-1.0021485581172065</v>
          </cell>
          <cell r="G97">
            <v>-0.79011591900211009</v>
          </cell>
          <cell r="H97">
            <v>-3.5723425404891245</v>
          </cell>
          <cell r="I97">
            <v>0.63332574619565207</v>
          </cell>
          <cell r="J97">
            <v>1.277661921331525</v>
          </cell>
          <cell r="K97" t="str">
            <v>2007−08</v>
          </cell>
          <cell r="R97">
            <v>1.9245177497682835</v>
          </cell>
        </row>
        <row r="98">
          <cell r="D98">
            <v>1.6158379396603308</v>
          </cell>
          <cell r="E98">
            <v>2.0418781667917116</v>
          </cell>
          <cell r="F98">
            <v>-1.6410618638612797</v>
          </cell>
          <cell r="G98">
            <v>-0.65750182321363981</v>
          </cell>
          <cell r="H98">
            <v>-4.4300625092391215</v>
          </cell>
          <cell r="I98">
            <v>0.51374908994565871</v>
          </cell>
          <cell r="J98">
            <v>1.8459996963315284</v>
          </cell>
          <cell r="K98" t="str">
            <v>2008−09</v>
          </cell>
          <cell r="R98">
            <v>1.0383238406675195</v>
          </cell>
        </row>
        <row r="99">
          <cell r="D99">
            <v>1.0541297809103307</v>
          </cell>
          <cell r="E99">
            <v>1.5345958526085535</v>
          </cell>
          <cell r="F99">
            <v>-0.29443171033686361</v>
          </cell>
          <cell r="G99">
            <v>7.4786060563828291E-2</v>
          </cell>
          <cell r="H99">
            <v>-2.4869221967391297</v>
          </cell>
          <cell r="I99">
            <v>1.0826557961956595</v>
          </cell>
          <cell r="J99">
            <v>1.284125365081529</v>
          </cell>
          <cell r="K99" t="str">
            <v>2009−10</v>
          </cell>
          <cell r="R99">
            <v>0.89409081713110494</v>
          </cell>
        </row>
        <row r="100">
          <cell r="D100">
            <v>-1.4170581578396702</v>
          </cell>
          <cell r="E100">
            <v>-1.4648231593767052</v>
          </cell>
          <cell r="F100">
            <v>3.1543029605158588</v>
          </cell>
          <cell r="G100">
            <v>2.1710378542770576</v>
          </cell>
          <cell r="H100">
            <v>4.8491227720108725</v>
          </cell>
          <cell r="I100">
            <v>-0.7665303475543439</v>
          </cell>
          <cell r="J100">
            <v>-0.1321392661684726</v>
          </cell>
          <cell r="K100" t="str">
            <v>2010−11</v>
          </cell>
          <cell r="R100">
            <v>-1.6403255184814058</v>
          </cell>
        </row>
        <row r="101">
          <cell r="D101">
            <v>-1.0719547765896706</v>
          </cell>
          <cell r="E101">
            <v>-1.4383209173773406</v>
          </cell>
          <cell r="F101">
            <v>0.99012073823963065</v>
          </cell>
          <cell r="G101">
            <v>0.97858630478550479</v>
          </cell>
          <cell r="H101">
            <v>-0.1320466092391257</v>
          </cell>
          <cell r="I101">
            <v>0.25794035244565805</v>
          </cell>
          <cell r="J101">
            <v>0.74806000883152635</v>
          </cell>
          <cell r="K101" t="str">
            <v>2011−12</v>
          </cell>
          <cell r="R101">
            <v>-0.52103679783859302</v>
          </cell>
        </row>
        <row r="102">
          <cell r="D102">
            <v>0.33893909466032923</v>
          </cell>
          <cell r="E102">
            <v>0.31979372262782224</v>
          </cell>
          <cell r="F102">
            <v>-1.0867423852270197</v>
          </cell>
          <cell r="G102">
            <v>0.19187825266755246</v>
          </cell>
          <cell r="H102">
            <v>-4.5080156717391233</v>
          </cell>
          <cell r="I102">
            <v>1.0243218274456574</v>
          </cell>
          <cell r="J102">
            <v>0.95081440258152838</v>
          </cell>
          <cell r="K102" t="str">
            <v>2012−13</v>
          </cell>
          <cell r="R102">
            <v>0.88663712794988048</v>
          </cell>
        </row>
        <row r="103">
          <cell r="D103">
            <v>0.25223415528533</v>
          </cell>
          <cell r="E103">
            <v>0.42889477249621949</v>
          </cell>
          <cell r="F103">
            <v>-0.26612745260233378</v>
          </cell>
          <cell r="G103">
            <v>-6.5378599818274916E-2</v>
          </cell>
          <cell r="H103">
            <v>-1.3690920467391337</v>
          </cell>
          <cell r="I103">
            <v>0.96237887119565357</v>
          </cell>
          <cell r="J103">
            <v>0.72916968383152536</v>
          </cell>
          <cell r="K103" t="str">
            <v>2013−14</v>
          </cell>
          <cell r="R103">
            <v>0.29434386495870285</v>
          </cell>
        </row>
        <row r="104">
          <cell r="D104">
            <v>0.72839213216033016</v>
          </cell>
          <cell r="E104">
            <v>0.79105222756494109</v>
          </cell>
          <cell r="F104">
            <v>-0.41827185428616315</v>
          </cell>
          <cell r="G104">
            <v>-0.55628218020921971</v>
          </cell>
          <cell r="H104">
            <v>-1.315734565489123</v>
          </cell>
          <cell r="I104">
            <v>0.45391342744565932</v>
          </cell>
          <cell r="J104">
            <v>0.23499728383152885</v>
          </cell>
          <cell r="K104" t="str">
            <v>2014−15</v>
          </cell>
          <cell r="R104">
            <v>0.9464793807895131</v>
          </cell>
        </row>
        <row r="105">
          <cell r="D105">
            <v>0.84709652153532922</v>
          </cell>
          <cell r="E105">
            <v>1.0470984687588305</v>
          </cell>
          <cell r="F105">
            <v>-0.87905131322326235</v>
          </cell>
          <cell r="G105">
            <v>-0.81353903269504979</v>
          </cell>
          <cell r="H105">
            <v>-1.7728559404891229</v>
          </cell>
          <cell r="I105">
            <v>1.3599490461956556</v>
          </cell>
          <cell r="J105">
            <v>0.29863992758152946</v>
          </cell>
          <cell r="K105" t="str">
            <v>2015−16</v>
          </cell>
          <cell r="R105">
            <v>1.1648121843465453</v>
          </cell>
        </row>
        <row r="106">
          <cell r="D106">
            <v>-0.10259824346466928</v>
          </cell>
          <cell r="E106">
            <v>-7.0981145918124877E-2</v>
          </cell>
          <cell r="F106">
            <v>-3.6788037154911878E-2</v>
          </cell>
          <cell r="G106">
            <v>-0.65673040330159926</v>
          </cell>
          <cell r="H106">
            <v>0.38328228451086943</v>
          </cell>
          <cell r="I106">
            <v>0.44232877744565258</v>
          </cell>
          <cell r="J106">
            <v>0.13265747133153027</v>
          </cell>
          <cell r="K106" t="str">
            <v>2016−17</v>
          </cell>
          <cell r="R106">
            <v>-7.916545371694253E-2</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1.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1.xml"/><Relationship Id="rId1" Type="http://schemas.openxmlformats.org/officeDocument/2006/relationships/printerSettings" Target="../printerSettings/printerSettings19.bin"/><Relationship Id="rId4" Type="http://schemas.openxmlformats.org/officeDocument/2006/relationships/comments" Target="../comments3.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2.xml"/><Relationship Id="rId1" Type="http://schemas.openxmlformats.org/officeDocument/2006/relationships/printerSettings" Target="../printerSettings/printerSettings20.bin"/><Relationship Id="rId4" Type="http://schemas.openxmlformats.org/officeDocument/2006/relationships/comments" Target="../comments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17CF8F-B1F3-434C-AA8B-82357722D4EB}">
  <dimension ref="A1:J51"/>
  <sheetViews>
    <sheetView tabSelected="1" workbookViewId="0">
      <selection activeCell="C36" sqref="C36"/>
    </sheetView>
  </sheetViews>
  <sheetFormatPr defaultRowHeight="14.25"/>
  <cols>
    <col min="1" max="1" width="12.53125" bestFit="1" customWidth="1"/>
    <col min="2" max="2" width="87.265625" bestFit="1" customWidth="1"/>
  </cols>
  <sheetData>
    <row r="1" spans="1:10">
      <c r="A1" s="117"/>
      <c r="B1" s="117"/>
      <c r="C1" s="117"/>
      <c r="D1" s="117"/>
      <c r="E1" s="117"/>
      <c r="F1" s="117"/>
      <c r="G1" s="117"/>
      <c r="H1" s="117"/>
      <c r="I1" s="117"/>
      <c r="J1" s="117"/>
    </row>
    <row r="2" spans="1:10">
      <c r="A2" s="117"/>
      <c r="B2" s="117"/>
      <c r="C2" s="117"/>
      <c r="D2" s="117"/>
      <c r="E2" s="117"/>
      <c r="F2" s="117"/>
      <c r="G2" s="117"/>
      <c r="H2" s="117"/>
      <c r="I2" s="117"/>
      <c r="J2" s="117"/>
    </row>
    <row r="3" spans="1:10">
      <c r="A3" s="117"/>
      <c r="B3" s="117"/>
      <c r="C3" s="117"/>
      <c r="D3" s="117"/>
      <c r="E3" s="117"/>
      <c r="F3" s="117"/>
      <c r="G3" s="117"/>
      <c r="H3" s="117"/>
      <c r="I3" s="117"/>
      <c r="J3" s="117"/>
    </row>
    <row r="4" spans="1:10">
      <c r="A4" s="117"/>
      <c r="B4" s="117"/>
      <c r="C4" s="117"/>
      <c r="D4" s="117"/>
      <c r="E4" s="117"/>
      <c r="F4" s="117"/>
      <c r="G4" s="117"/>
      <c r="H4" s="117"/>
      <c r="I4" s="117"/>
      <c r="J4" s="117"/>
    </row>
    <row r="5" spans="1:10">
      <c r="A5" s="117"/>
      <c r="B5" s="117"/>
      <c r="C5" s="117"/>
      <c r="D5" s="117"/>
      <c r="E5" s="117"/>
      <c r="F5" s="117"/>
      <c r="G5" s="117"/>
      <c r="H5" s="117"/>
      <c r="I5" s="117"/>
      <c r="J5" s="117"/>
    </row>
    <row r="6" spans="1:10">
      <c r="A6" s="117"/>
      <c r="B6" s="117"/>
      <c r="C6" s="117"/>
      <c r="D6" s="117"/>
      <c r="E6" s="117"/>
      <c r="F6" s="117"/>
      <c r="G6" s="117"/>
      <c r="H6" s="117"/>
      <c r="I6" s="117"/>
      <c r="J6" s="117"/>
    </row>
    <row r="7" spans="1:10">
      <c r="A7" s="117"/>
      <c r="B7" s="117"/>
      <c r="C7" s="117"/>
      <c r="D7" s="117"/>
      <c r="E7" s="117"/>
      <c r="F7" s="117"/>
      <c r="G7" s="117"/>
      <c r="H7" s="117"/>
      <c r="I7" s="117"/>
      <c r="J7" s="117"/>
    </row>
    <row r="8" spans="1:10">
      <c r="A8" s="117"/>
      <c r="B8" s="117"/>
      <c r="C8" s="117"/>
      <c r="D8" s="117"/>
      <c r="E8" s="117"/>
      <c r="F8" s="117"/>
      <c r="G8" s="117"/>
      <c r="H8" s="117"/>
      <c r="I8" s="117"/>
      <c r="J8" s="117"/>
    </row>
    <row r="9" spans="1:10">
      <c r="A9" s="117"/>
      <c r="B9" s="117"/>
      <c r="C9" s="117"/>
      <c r="D9" s="117"/>
      <c r="E9" s="117"/>
      <c r="F9" s="117"/>
      <c r="G9" s="117"/>
      <c r="H9" s="117"/>
      <c r="I9" s="117"/>
      <c r="J9" s="117"/>
    </row>
    <row r="10" spans="1:10">
      <c r="A10" s="117"/>
      <c r="B10" s="117"/>
      <c r="C10" s="117"/>
      <c r="D10" s="117"/>
      <c r="E10" s="117"/>
      <c r="F10" s="117"/>
      <c r="G10" s="117"/>
      <c r="H10" s="117"/>
      <c r="I10" s="117"/>
      <c r="J10" s="117"/>
    </row>
    <row r="11" spans="1:10">
      <c r="A11" s="117"/>
      <c r="B11" s="117"/>
      <c r="C11" s="117"/>
      <c r="D11" s="117"/>
      <c r="E11" s="117"/>
      <c r="F11" s="117"/>
      <c r="G11" s="117"/>
      <c r="H11" s="117"/>
      <c r="I11" s="117"/>
      <c r="J11" s="117"/>
    </row>
    <row r="12" spans="1:10">
      <c r="A12" s="117"/>
      <c r="B12" s="117"/>
      <c r="C12" s="117"/>
      <c r="D12" s="117"/>
      <c r="E12" s="117"/>
      <c r="F12" s="117"/>
      <c r="G12" s="117"/>
      <c r="H12" s="117"/>
      <c r="I12" s="117"/>
      <c r="J12" s="117"/>
    </row>
    <row r="13" spans="1:10">
      <c r="A13" s="117"/>
      <c r="B13" s="117"/>
      <c r="C13" s="117"/>
      <c r="D13" s="117"/>
      <c r="E13" s="117"/>
      <c r="F13" s="117"/>
      <c r="G13" s="117"/>
      <c r="H13" s="117"/>
      <c r="I13" s="117"/>
      <c r="J13" s="117"/>
    </row>
    <row r="14" spans="1:10">
      <c r="A14" s="117"/>
      <c r="B14" s="117"/>
      <c r="C14" s="117"/>
      <c r="D14" s="117"/>
      <c r="E14" s="117"/>
      <c r="F14" s="117"/>
      <c r="G14" s="117"/>
      <c r="H14" s="117"/>
      <c r="I14" s="117"/>
      <c r="J14" s="117"/>
    </row>
    <row r="15" spans="1:10">
      <c r="A15" s="117"/>
      <c r="B15" s="117"/>
      <c r="C15" s="117"/>
      <c r="D15" s="117"/>
      <c r="E15" s="117"/>
      <c r="F15" s="117"/>
      <c r="G15" s="117"/>
      <c r="H15" s="117"/>
      <c r="I15" s="117"/>
      <c r="J15" s="117"/>
    </row>
    <row r="16" spans="1:10">
      <c r="A16" s="117"/>
      <c r="B16" s="117"/>
      <c r="C16" s="117"/>
      <c r="D16" s="117"/>
      <c r="E16" s="117"/>
      <c r="F16" s="117"/>
      <c r="G16" s="117"/>
      <c r="H16" s="117"/>
      <c r="I16" s="117"/>
      <c r="J16" s="117"/>
    </row>
    <row r="17" spans="1:10">
      <c r="A17" s="117"/>
      <c r="B17" s="117"/>
      <c r="C17" s="117"/>
      <c r="D17" s="117"/>
      <c r="E17" s="117"/>
      <c r="F17" s="117"/>
      <c r="G17" s="117"/>
      <c r="H17" s="117"/>
      <c r="I17" s="117"/>
      <c r="J17" s="117"/>
    </row>
    <row r="18" spans="1:10">
      <c r="A18" s="117"/>
      <c r="B18" s="117"/>
      <c r="C18" s="117"/>
      <c r="D18" s="117"/>
      <c r="E18" s="117"/>
      <c r="F18" s="117"/>
      <c r="G18" s="117"/>
      <c r="H18" s="117"/>
      <c r="I18" s="117"/>
      <c r="J18" s="117"/>
    </row>
    <row r="19" spans="1:10">
      <c r="A19" s="117"/>
      <c r="B19" s="117"/>
      <c r="C19" s="117"/>
      <c r="D19" s="117"/>
      <c r="E19" s="117"/>
      <c r="F19" s="117"/>
      <c r="G19" s="117"/>
      <c r="H19" s="117"/>
      <c r="I19" s="117"/>
      <c r="J19" s="117"/>
    </row>
    <row r="20" spans="1:10">
      <c r="A20" s="117"/>
      <c r="B20" s="117"/>
      <c r="C20" s="117"/>
      <c r="D20" s="117"/>
      <c r="E20" s="117"/>
      <c r="F20" s="117"/>
      <c r="G20" s="117"/>
      <c r="H20" s="117"/>
      <c r="I20" s="117"/>
      <c r="J20" s="117"/>
    </row>
    <row r="21" spans="1:10">
      <c r="A21" s="117"/>
      <c r="B21" s="117"/>
      <c r="C21" s="117"/>
      <c r="D21" s="117"/>
      <c r="E21" s="117"/>
      <c r="F21" s="117"/>
      <c r="G21" s="117"/>
      <c r="H21" s="117"/>
      <c r="I21" s="117"/>
      <c r="J21" s="117"/>
    </row>
    <row r="22" spans="1:10">
      <c r="A22" s="117"/>
      <c r="B22" s="117"/>
      <c r="C22" s="117"/>
      <c r="D22" s="117"/>
      <c r="E22" s="117"/>
      <c r="F22" s="117"/>
      <c r="G22" s="117"/>
      <c r="H22" s="117"/>
      <c r="I22" s="117"/>
      <c r="J22" s="117"/>
    </row>
    <row r="23" spans="1:10">
      <c r="A23" s="117"/>
      <c r="B23" s="117"/>
      <c r="C23" s="117"/>
      <c r="D23" s="117"/>
      <c r="E23" s="117"/>
      <c r="F23" s="117"/>
      <c r="G23" s="117"/>
      <c r="H23" s="117"/>
      <c r="I23" s="117"/>
      <c r="J23" s="117"/>
    </row>
    <row r="24" spans="1:10">
      <c r="A24" s="117"/>
      <c r="B24" s="117"/>
      <c r="C24" s="117"/>
      <c r="D24" s="117"/>
      <c r="E24" s="117"/>
      <c r="F24" s="117"/>
      <c r="G24" s="117"/>
      <c r="H24" s="117"/>
      <c r="I24" s="117"/>
      <c r="J24" s="117"/>
    </row>
    <row r="25" spans="1:10">
      <c r="A25" s="117"/>
      <c r="B25" s="117"/>
      <c r="C25" s="117"/>
      <c r="D25" s="117"/>
      <c r="E25" s="117"/>
      <c r="F25" s="117"/>
      <c r="G25" s="117"/>
      <c r="H25" s="117"/>
      <c r="I25" s="117"/>
      <c r="J25" s="117"/>
    </row>
    <row r="26" spans="1:10">
      <c r="A26" s="117"/>
      <c r="B26" s="117"/>
      <c r="C26" s="117"/>
      <c r="D26" s="117"/>
      <c r="E26" s="117"/>
      <c r="F26" s="117"/>
      <c r="G26" s="117"/>
      <c r="H26" s="117"/>
      <c r="I26" s="117"/>
      <c r="J26" s="117"/>
    </row>
    <row r="27" spans="1:10">
      <c r="A27" s="117"/>
      <c r="B27" s="117"/>
      <c r="C27" s="117"/>
      <c r="D27" s="117"/>
      <c r="E27" s="117"/>
      <c r="F27" s="117"/>
      <c r="G27" s="117"/>
      <c r="H27" s="117"/>
      <c r="I27" s="117"/>
      <c r="J27" s="117"/>
    </row>
    <row r="28" spans="1:10">
      <c r="A28" s="117"/>
      <c r="B28" s="117"/>
      <c r="C28" s="117"/>
      <c r="D28" s="117"/>
      <c r="E28" s="117"/>
      <c r="F28" s="117"/>
      <c r="G28" s="117"/>
      <c r="H28" s="117"/>
      <c r="I28" s="117"/>
      <c r="J28" s="117"/>
    </row>
    <row r="29" spans="1:10">
      <c r="A29" s="117"/>
      <c r="B29" s="117"/>
      <c r="C29" s="117"/>
      <c r="D29" s="117"/>
      <c r="E29" s="117"/>
      <c r="F29" s="117"/>
      <c r="G29" s="117"/>
      <c r="H29" s="117"/>
      <c r="I29" s="117"/>
      <c r="J29" s="117"/>
    </row>
    <row r="30" spans="1:10">
      <c r="A30" s="117" t="s">
        <v>544</v>
      </c>
      <c r="B30" s="117" t="s">
        <v>547</v>
      </c>
      <c r="C30" s="117"/>
      <c r="D30" s="117"/>
      <c r="E30" s="117"/>
      <c r="F30" s="117"/>
      <c r="G30" s="117"/>
      <c r="H30" s="117"/>
      <c r="I30" s="117"/>
      <c r="J30" s="117"/>
    </row>
    <row r="31" spans="1:10">
      <c r="A31" s="117" t="s">
        <v>545</v>
      </c>
      <c r="B31" s="117" t="s">
        <v>551</v>
      </c>
      <c r="C31" s="117"/>
      <c r="D31" s="117"/>
      <c r="E31" s="117"/>
      <c r="F31" s="117"/>
      <c r="G31" s="117"/>
      <c r="H31" s="117"/>
      <c r="I31" s="117"/>
      <c r="J31" s="117"/>
    </row>
    <row r="32" spans="1:10">
      <c r="A32" s="117" t="s">
        <v>546</v>
      </c>
      <c r="B32" s="117" t="s">
        <v>548</v>
      </c>
      <c r="C32" s="117"/>
      <c r="D32" s="117"/>
      <c r="E32" s="117"/>
      <c r="F32" s="117"/>
      <c r="G32" s="117"/>
      <c r="H32" s="117"/>
      <c r="I32" s="117"/>
      <c r="J32" s="117"/>
    </row>
    <row r="33" spans="1:10">
      <c r="A33" s="117" t="s">
        <v>549</v>
      </c>
      <c r="B33" s="117" t="s">
        <v>552</v>
      </c>
      <c r="C33" s="117"/>
      <c r="D33" s="117"/>
      <c r="E33" s="117"/>
      <c r="F33" s="117"/>
      <c r="G33" s="117"/>
      <c r="H33" s="117"/>
      <c r="I33" s="117"/>
      <c r="J33" s="117"/>
    </row>
    <row r="34" spans="1:10">
      <c r="A34" s="117" t="s">
        <v>550</v>
      </c>
      <c r="B34" s="117" t="s">
        <v>553</v>
      </c>
      <c r="C34" s="117"/>
      <c r="D34" s="117"/>
      <c r="E34" s="117"/>
      <c r="F34" s="117"/>
      <c r="G34" s="117"/>
      <c r="H34" s="117"/>
      <c r="I34" s="117"/>
      <c r="J34" s="117"/>
    </row>
    <row r="35" spans="1:10">
      <c r="A35" s="117" t="s">
        <v>554</v>
      </c>
      <c r="B35" s="117" t="s">
        <v>556</v>
      </c>
      <c r="C35" s="117"/>
      <c r="D35" s="117"/>
      <c r="E35" s="117"/>
      <c r="F35" s="117"/>
      <c r="G35" s="117"/>
      <c r="H35" s="117"/>
      <c r="I35" s="117"/>
      <c r="J35" s="117"/>
    </row>
    <row r="36" spans="1:10">
      <c r="A36" s="117" t="s">
        <v>555</v>
      </c>
      <c r="B36" s="117" t="s">
        <v>557</v>
      </c>
      <c r="C36" s="117"/>
      <c r="D36" s="117"/>
      <c r="E36" s="117"/>
      <c r="F36" s="117"/>
      <c r="G36" s="117"/>
      <c r="H36" s="117"/>
      <c r="I36" s="117"/>
      <c r="J36" s="117"/>
    </row>
    <row r="37" spans="1:10">
      <c r="A37" s="117" t="s">
        <v>558</v>
      </c>
      <c r="B37" s="117" t="s">
        <v>560</v>
      </c>
    </row>
    <row r="38" spans="1:10">
      <c r="A38" s="117" t="s">
        <v>559</v>
      </c>
      <c r="B38" s="117" t="s">
        <v>561</v>
      </c>
    </row>
    <row r="39" spans="1:10">
      <c r="A39" s="117" t="s">
        <v>563</v>
      </c>
      <c r="B39" s="117" t="s">
        <v>565</v>
      </c>
    </row>
    <row r="40" spans="1:10">
      <c r="A40" s="117" t="s">
        <v>564</v>
      </c>
      <c r="B40" s="117" t="s">
        <v>566</v>
      </c>
    </row>
    <row r="41" spans="1:10">
      <c r="A41" s="117" t="s">
        <v>567</v>
      </c>
      <c r="B41" s="117" t="s">
        <v>569</v>
      </c>
    </row>
    <row r="42" spans="1:10">
      <c r="A42" s="117" t="s">
        <v>568</v>
      </c>
      <c r="B42" s="117" t="s">
        <v>570</v>
      </c>
    </row>
    <row r="43" spans="1:10">
      <c r="A43" s="117" t="s">
        <v>571</v>
      </c>
      <c r="B43" s="117" t="s">
        <v>573</v>
      </c>
    </row>
    <row r="44" spans="1:10">
      <c r="A44" s="117" t="s">
        <v>572</v>
      </c>
      <c r="B44" s="117" t="s">
        <v>574</v>
      </c>
    </row>
    <row r="45" spans="1:10">
      <c r="A45" s="117" t="s">
        <v>618</v>
      </c>
      <c r="B45" s="117" t="s">
        <v>623</v>
      </c>
    </row>
    <row r="46" spans="1:10">
      <c r="A46" s="117" t="s">
        <v>619</v>
      </c>
      <c r="B46" s="117" t="s">
        <v>624</v>
      </c>
    </row>
    <row r="47" spans="1:10">
      <c r="A47" s="117" t="s">
        <v>620</v>
      </c>
      <c r="B47" s="117" t="s">
        <v>625</v>
      </c>
    </row>
    <row r="48" spans="1:10">
      <c r="A48" s="117" t="s">
        <v>621</v>
      </c>
      <c r="B48" s="117" t="s">
        <v>626</v>
      </c>
    </row>
    <row r="49" spans="1:2">
      <c r="A49" s="117" t="s">
        <v>622</v>
      </c>
      <c r="B49" s="117" t="s">
        <v>627</v>
      </c>
    </row>
    <row r="50" spans="1:2">
      <c r="A50" s="117" t="s">
        <v>628</v>
      </c>
      <c r="B50" s="117" t="s">
        <v>631</v>
      </c>
    </row>
    <row r="51" spans="1:2">
      <c r="A51" s="117" t="s">
        <v>629</v>
      </c>
      <c r="B51" s="117" t="s">
        <v>630</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293D00-7C5D-4A1E-8EB6-B530B1A9079A}">
  <dimension ref="A1:BV170"/>
  <sheetViews>
    <sheetView topLeftCell="M1" zoomScale="75" zoomScaleNormal="75" workbookViewId="0">
      <selection activeCell="AO173" sqref="AO173"/>
    </sheetView>
  </sheetViews>
  <sheetFormatPr defaultRowHeight="14.25"/>
  <cols>
    <col min="2" max="2" width="9.06640625" customWidth="1"/>
    <col min="42" max="42" width="9.06640625" customWidth="1"/>
  </cols>
  <sheetData>
    <row r="1" spans="1:57">
      <c r="A1" t="s">
        <v>0</v>
      </c>
      <c r="B1" t="s">
        <v>174</v>
      </c>
      <c r="C1" s="1" t="s">
        <v>169</v>
      </c>
      <c r="D1" s="1" t="s">
        <v>3</v>
      </c>
      <c r="E1" t="s">
        <v>170</v>
      </c>
      <c r="F1" s="2" t="s">
        <v>11</v>
      </c>
      <c r="G1" s="2" t="s">
        <v>135</v>
      </c>
      <c r="H1" t="s">
        <v>134</v>
      </c>
      <c r="I1" s="2" t="s">
        <v>136</v>
      </c>
      <c r="J1" s="2" t="s">
        <v>12</v>
      </c>
      <c r="K1" s="2" t="s">
        <v>7</v>
      </c>
      <c r="L1" s="2" t="s">
        <v>8</v>
      </c>
      <c r="M1" s="2" t="s">
        <v>10</v>
      </c>
      <c r="N1" s="2" t="s">
        <v>137</v>
      </c>
      <c r="O1" s="2" t="s">
        <v>138</v>
      </c>
      <c r="P1" t="s">
        <v>139</v>
      </c>
      <c r="Q1" s="2" t="s">
        <v>140</v>
      </c>
      <c r="S1" t="s">
        <v>289</v>
      </c>
      <c r="T1" t="s">
        <v>177</v>
      </c>
      <c r="U1" t="s">
        <v>174</v>
      </c>
      <c r="V1" t="s">
        <v>154</v>
      </c>
      <c r="W1" t="s">
        <v>2</v>
      </c>
      <c r="X1" t="s">
        <v>2</v>
      </c>
      <c r="Y1" t="s">
        <v>172</v>
      </c>
      <c r="Z1" t="s">
        <v>3</v>
      </c>
      <c r="AA1" t="s">
        <v>175</v>
      </c>
      <c r="AB1" t="s">
        <v>176</v>
      </c>
      <c r="AC1" t="s">
        <v>181</v>
      </c>
      <c r="AD1" t="s">
        <v>155</v>
      </c>
      <c r="AE1" t="s">
        <v>12</v>
      </c>
      <c r="AF1" s="2" t="s">
        <v>7</v>
      </c>
      <c r="AG1" t="s">
        <v>8</v>
      </c>
      <c r="AH1" t="s">
        <v>10</v>
      </c>
      <c r="AI1" t="s">
        <v>162</v>
      </c>
      <c r="AJ1" t="s">
        <v>163</v>
      </c>
      <c r="AK1" t="s">
        <v>156</v>
      </c>
      <c r="AL1" t="s">
        <v>157</v>
      </c>
      <c r="AM1" t="s">
        <v>158</v>
      </c>
      <c r="AN1" t="s">
        <v>159</v>
      </c>
      <c r="AO1" t="s">
        <v>160</v>
      </c>
      <c r="AP1" t="s">
        <v>161</v>
      </c>
      <c r="AQ1" t="s">
        <v>164</v>
      </c>
      <c r="AR1" t="s">
        <v>165</v>
      </c>
      <c r="AS1" t="s">
        <v>166</v>
      </c>
      <c r="AT1" t="s">
        <v>167</v>
      </c>
      <c r="AW1" t="s">
        <v>131</v>
      </c>
    </row>
    <row r="2" spans="1:57" ht="14.65" thickBot="1">
      <c r="A2" t="s">
        <v>13</v>
      </c>
      <c r="B2" s="1">
        <v>0.28673230478338568</v>
      </c>
      <c r="C2" s="1">
        <v>24.18</v>
      </c>
      <c r="D2" s="1">
        <v>0.5</v>
      </c>
      <c r="E2" s="1">
        <v>4.16</v>
      </c>
      <c r="F2" s="2">
        <v>2441.8267278352928</v>
      </c>
      <c r="G2" s="2">
        <v>64.285714285714292</v>
      </c>
      <c r="H2" s="2">
        <v>20.142857142857142</v>
      </c>
      <c r="I2" s="2">
        <v>3</v>
      </c>
      <c r="J2" s="2">
        <f t="shared" ref="J2:J33" si="0">IF(AX$17+AX$18*B2+AX$19*C2+AX$20*D2+AX$21*E2&lt;0,0,AX$17+AX$18*B2+AX$19*C2+AX$20*D2+AX$21*E2)</f>
        <v>2696.4824177081364</v>
      </c>
      <c r="K2" s="2">
        <f t="shared" ref="K2:K33" si="1">AX$41+AX$42*B2+AX$43*C2+AX$44*D2+AX$45*E2</f>
        <v>72.305431137356521</v>
      </c>
      <c r="L2" s="2">
        <f t="shared" ref="L2:L33" si="2">IF(AX$65+AX$66*B2+AX$67*C2+AX$68*D2+AX$69*E2&lt;0,0,AX$65+AX$66*B2+AX$67*C2+AX$68*D2+AX$69*E2)</f>
        <v>23.555362915532555</v>
      </c>
      <c r="M2" s="2">
        <f>IF(AX$90+AX$91*B2+AX$92*C2+AX$93*D2+AX$94*E2&lt;0,0,K$100+AX$91*B2+AX$92*C2+AX$93*D2+AX$94*E2)</f>
        <v>1.5575060097915028</v>
      </c>
      <c r="N2" s="2">
        <f>F2-J2</f>
        <v>-254.6556898728436</v>
      </c>
      <c r="O2" s="2">
        <f>G2-K2</f>
        <v>-8.0197168516422295</v>
      </c>
      <c r="P2" s="2">
        <f>H2-L2</f>
        <v>-3.4125057726754129</v>
      </c>
      <c r="Q2" s="2">
        <f>I2-M2</f>
        <v>1.4424939902084972</v>
      </c>
      <c r="T2">
        <v>1910</v>
      </c>
      <c r="U2">
        <v>872.2</v>
      </c>
      <c r="V2" s="1">
        <f t="shared" ref="V2:V33" si="3">(U2-U$115)/U$116</f>
        <v>2.7686849305860242</v>
      </c>
      <c r="W2">
        <v>-1.53</v>
      </c>
      <c r="X2">
        <f t="shared" ref="X2:X65" si="4">W2+W$115</f>
        <v>22.369999999999997</v>
      </c>
      <c r="Y2">
        <v>-0.99</v>
      </c>
      <c r="Z2">
        <v>0</v>
      </c>
    </row>
    <row r="3" spans="1:57">
      <c r="A3" t="s">
        <v>14</v>
      </c>
      <c r="B3" s="1">
        <v>2.9106822202169562</v>
      </c>
      <c r="C3" s="1">
        <v>23.729999999999997</v>
      </c>
      <c r="D3" s="1">
        <v>1.3</v>
      </c>
      <c r="E3" s="1">
        <v>4.8600000000000003</v>
      </c>
      <c r="F3" s="2">
        <v>1421.7894892079121</v>
      </c>
      <c r="G3" s="2">
        <v>32.285714285714285</v>
      </c>
      <c r="H3" s="2">
        <v>3.7142857142857144</v>
      </c>
      <c r="I3" s="2">
        <v>0.14285714285714285</v>
      </c>
      <c r="J3" s="2">
        <f t="shared" si="0"/>
        <v>1456.9106337843723</v>
      </c>
      <c r="K3" s="2">
        <f t="shared" si="1"/>
        <v>30.749472048299054</v>
      </c>
      <c r="L3" s="2">
        <f t="shared" si="2"/>
        <v>4.6647720484818791</v>
      </c>
      <c r="M3" s="2">
        <f>IF(AX$90+AX$91*B3+AX$92*C3+AX$93*D3+AX$94*E3&lt;0,0,K$100+AX$91*B3+AX$92*C3+AX$93*D3+AX$94*E3)</f>
        <v>0</v>
      </c>
      <c r="N3" s="2">
        <f t="shared" ref="N3:N39" si="5">F3-J3</f>
        <v>-35.12114457646021</v>
      </c>
      <c r="O3" s="2">
        <f t="shared" ref="O3:O39" si="6">G3-K3</f>
        <v>1.5362422374152302</v>
      </c>
      <c r="P3" s="2">
        <f t="shared" ref="P3:P39" si="7">H3-L3</f>
        <v>-0.95048633419616468</v>
      </c>
      <c r="Q3" s="2">
        <f t="shared" ref="Q3:Q39" si="8">I3-M3</f>
        <v>0.14285714285714285</v>
      </c>
      <c r="T3">
        <v>1911</v>
      </c>
      <c r="U3">
        <v>461.41</v>
      </c>
      <c r="V3" s="1">
        <f t="shared" si="3"/>
        <v>-2.7084105255163955</v>
      </c>
      <c r="W3">
        <v>0.3</v>
      </c>
      <c r="X3">
        <f t="shared" si="4"/>
        <v>24.2</v>
      </c>
      <c r="Y3">
        <v>0.37</v>
      </c>
      <c r="Z3">
        <v>0</v>
      </c>
      <c r="AW3" s="13" t="s">
        <v>103</v>
      </c>
      <c r="AX3" s="13"/>
    </row>
    <row r="4" spans="1:57">
      <c r="A4" t="s">
        <v>15</v>
      </c>
      <c r="B4" s="1">
        <v>0.63512565483561723</v>
      </c>
      <c r="C4" s="1">
        <v>22.83</v>
      </c>
      <c r="D4" s="1">
        <v>0</v>
      </c>
      <c r="E4" s="1">
        <v>5.08</v>
      </c>
      <c r="F4" s="2">
        <v>2096.3350209750138</v>
      </c>
      <c r="G4" s="2">
        <v>52.857142857142854</v>
      </c>
      <c r="H4" s="2">
        <v>11.714285714285714</v>
      </c>
      <c r="I4" s="2">
        <v>0.42857142857142855</v>
      </c>
      <c r="J4" s="2">
        <f t="shared" si="0"/>
        <v>1970.8633670368499</v>
      </c>
      <c r="K4" s="2">
        <f t="shared" si="1"/>
        <v>49.381186710267727</v>
      </c>
      <c r="L4" s="2">
        <f t="shared" si="2"/>
        <v>10.364122521701695</v>
      </c>
      <c r="M4" s="2">
        <f t="shared" ref="M4:M51" si="9">IF(AX$90+AX$91*B4+AX$92*C4+AX$93*D4+AX$94*E4&lt;0,0,AX$90+AX$91*B4+AX$92*C4+AX$93*D4+AX$94*E4)</f>
        <v>0.28123807680693957</v>
      </c>
      <c r="N4" s="2">
        <f t="shared" si="5"/>
        <v>125.47165393816385</v>
      </c>
      <c r="O4" s="2">
        <f t="shared" si="6"/>
        <v>3.4759561468751272</v>
      </c>
      <c r="P4" s="2">
        <f t="shared" si="7"/>
        <v>1.3501631925840183</v>
      </c>
      <c r="Q4" s="2">
        <f t="shared" si="8"/>
        <v>0.14733335176448897</v>
      </c>
      <c r="T4">
        <v>1912</v>
      </c>
      <c r="U4">
        <v>718.64</v>
      </c>
      <c r="V4" s="1">
        <f t="shared" si="3"/>
        <v>0.72125734413287812</v>
      </c>
      <c r="W4">
        <v>-0.62</v>
      </c>
      <c r="X4">
        <f t="shared" si="4"/>
        <v>23.279999999999998</v>
      </c>
      <c r="Y4">
        <v>-0.61</v>
      </c>
      <c r="Z4">
        <v>0</v>
      </c>
      <c r="AW4" t="s">
        <v>104</v>
      </c>
      <c r="AX4" s="1">
        <v>0.96634132880635137</v>
      </c>
    </row>
    <row r="5" spans="1:57">
      <c r="A5" t="s">
        <v>16</v>
      </c>
      <c r="B5" s="1">
        <v>0.5308609783178817</v>
      </c>
      <c r="C5" s="1">
        <v>23.79</v>
      </c>
      <c r="D5" s="1">
        <v>0</v>
      </c>
      <c r="E5" s="1">
        <v>4.9000000000000004</v>
      </c>
      <c r="F5" s="2">
        <v>2122.4339414275387</v>
      </c>
      <c r="G5" s="2">
        <v>51.428571428571431</v>
      </c>
      <c r="H5" s="2">
        <v>9</v>
      </c>
      <c r="I5" s="2">
        <v>0.2857142857142857</v>
      </c>
      <c r="J5" s="2">
        <f t="shared" si="0"/>
        <v>2212.708793521701</v>
      </c>
      <c r="K5" s="2">
        <f t="shared" si="1"/>
        <v>56.991608467462513</v>
      </c>
      <c r="L5" s="2">
        <f t="shared" si="2"/>
        <v>14.686519580286813</v>
      </c>
      <c r="M5" s="2">
        <f t="shared" si="9"/>
        <v>1.5434011712410527</v>
      </c>
      <c r="N5" s="2">
        <f t="shared" si="5"/>
        <v>-90.27485209416227</v>
      </c>
      <c r="O5" s="2">
        <f t="shared" si="6"/>
        <v>-5.5630370388910819</v>
      </c>
      <c r="P5" s="2">
        <f t="shared" si="7"/>
        <v>-5.6865195802868129</v>
      </c>
      <c r="Q5" s="2">
        <f t="shared" si="8"/>
        <v>-1.2576868855267671</v>
      </c>
      <c r="T5">
        <v>1913</v>
      </c>
      <c r="U5">
        <v>493.45</v>
      </c>
      <c r="V5" s="1">
        <f t="shared" si="3"/>
        <v>-2.2812186795281257</v>
      </c>
      <c r="W5">
        <v>0.51</v>
      </c>
      <c r="X5">
        <f t="shared" si="4"/>
        <v>24.41</v>
      </c>
      <c r="Y5">
        <v>0.38</v>
      </c>
      <c r="Z5">
        <v>1.3</v>
      </c>
      <c r="AW5" t="s">
        <v>105</v>
      </c>
      <c r="AX5" s="1">
        <v>0.93381556375922481</v>
      </c>
    </row>
    <row r="6" spans="1:57">
      <c r="A6" t="s">
        <v>17</v>
      </c>
      <c r="B6" s="1">
        <v>0.52539441599406211</v>
      </c>
      <c r="C6" s="1">
        <v>23.07</v>
      </c>
      <c r="D6" s="1">
        <v>0</v>
      </c>
      <c r="E6" s="1">
        <v>4.78</v>
      </c>
      <c r="F6" s="2">
        <v>2290.0390698118131</v>
      </c>
      <c r="G6" s="2">
        <v>53.714285714285715</v>
      </c>
      <c r="H6" s="2">
        <v>16.571428571428573</v>
      </c>
      <c r="I6" s="2">
        <v>2.5714285714285716</v>
      </c>
      <c r="J6" s="2">
        <f t="shared" si="0"/>
        <v>2180.0863369485578</v>
      </c>
      <c r="K6" s="2">
        <f t="shared" si="1"/>
        <v>56.007320408020519</v>
      </c>
      <c r="L6" s="2">
        <f t="shared" si="2"/>
        <v>14.178445478947367</v>
      </c>
      <c r="M6" s="2">
        <f t="shared" si="9"/>
        <v>1.4824741230088136</v>
      </c>
      <c r="N6" s="2">
        <f t="shared" si="5"/>
        <v>109.95273286325528</v>
      </c>
      <c r="O6" s="2">
        <f t="shared" si="6"/>
        <v>-2.2930346937348034</v>
      </c>
      <c r="P6" s="2">
        <f t="shared" si="7"/>
        <v>2.3929830924812059</v>
      </c>
      <c r="Q6" s="2">
        <f t="shared" si="8"/>
        <v>1.088954448419758</v>
      </c>
      <c r="T6">
        <v>1914</v>
      </c>
      <c r="U6">
        <v>465.56</v>
      </c>
      <c r="V6" s="1">
        <f t="shared" si="3"/>
        <v>-2.6530782483362669</v>
      </c>
      <c r="W6">
        <v>1.08</v>
      </c>
      <c r="X6">
        <f t="shared" si="4"/>
        <v>24.979999999999997</v>
      </c>
      <c r="Y6">
        <v>0.71</v>
      </c>
      <c r="Z6">
        <v>25.1</v>
      </c>
      <c r="AW6" t="s">
        <v>106</v>
      </c>
      <c r="AX6" s="1">
        <v>0.92579320785125196</v>
      </c>
    </row>
    <row r="7" spans="1:57">
      <c r="A7" t="s">
        <v>18</v>
      </c>
      <c r="B7" s="1">
        <v>-1.0243093374146972</v>
      </c>
      <c r="C7" s="1">
        <v>24.15</v>
      </c>
      <c r="D7" s="1">
        <v>0</v>
      </c>
      <c r="E7" s="1">
        <v>4.59</v>
      </c>
      <c r="F7" s="2">
        <v>2918.9719854092855</v>
      </c>
      <c r="G7" s="2">
        <v>85.285714285714292</v>
      </c>
      <c r="H7" s="2">
        <v>27</v>
      </c>
      <c r="I7" s="2">
        <v>2.8571428571428572</v>
      </c>
      <c r="J7" s="2">
        <f t="shared" si="0"/>
        <v>2911.1460029058635</v>
      </c>
      <c r="K7" s="2">
        <f t="shared" si="1"/>
        <v>80.488921692436264</v>
      </c>
      <c r="L7" s="2">
        <f t="shared" si="2"/>
        <v>25.157218750872886</v>
      </c>
      <c r="M7" s="2">
        <f t="shared" si="9"/>
        <v>3.8557538555185555</v>
      </c>
      <c r="N7" s="2">
        <f t="shared" si="5"/>
        <v>7.825982503421983</v>
      </c>
      <c r="O7" s="2">
        <f t="shared" si="6"/>
        <v>4.7967925932780275</v>
      </c>
      <c r="P7" s="2">
        <f t="shared" si="7"/>
        <v>1.8427812491271141</v>
      </c>
      <c r="Q7" s="2">
        <f t="shared" si="8"/>
        <v>-0.99861099837569833</v>
      </c>
      <c r="T7">
        <v>1915</v>
      </c>
      <c r="U7">
        <v>597.38</v>
      </c>
      <c r="V7" s="1">
        <f t="shared" si="3"/>
        <v>-0.89551179583396456</v>
      </c>
      <c r="W7">
        <v>-0.57999999999999996</v>
      </c>
      <c r="X7">
        <f t="shared" si="4"/>
        <v>23.32</v>
      </c>
      <c r="Y7">
        <v>-0.43</v>
      </c>
      <c r="Z7">
        <v>0</v>
      </c>
      <c r="AW7" t="s">
        <v>107</v>
      </c>
      <c r="AX7" s="3">
        <v>178.51623151243436</v>
      </c>
    </row>
    <row r="8" spans="1:57" ht="14.65" thickBot="1">
      <c r="A8" t="s">
        <v>19</v>
      </c>
      <c r="B8" s="1">
        <v>0.4885951183995671</v>
      </c>
      <c r="C8" s="1">
        <v>24.119999999999997</v>
      </c>
      <c r="D8" s="1">
        <v>0</v>
      </c>
      <c r="E8" s="1">
        <v>4.97</v>
      </c>
      <c r="F8" s="2">
        <v>2052.6219013786927</v>
      </c>
      <c r="G8" s="2">
        <v>52.714285714285715</v>
      </c>
      <c r="H8" s="2">
        <v>14.428571428571429</v>
      </c>
      <c r="I8" s="2">
        <v>1.8571428571428572</v>
      </c>
      <c r="J8" s="2">
        <f t="shared" si="0"/>
        <v>2235.0398665136495</v>
      </c>
      <c r="K8" s="2">
        <f t="shared" si="1"/>
        <v>57.723609210273992</v>
      </c>
      <c r="L8" s="2">
        <f t="shared" si="2"/>
        <v>14.974787613343693</v>
      </c>
      <c r="M8" s="2">
        <f t="shared" si="9"/>
        <v>1.5537071832006433</v>
      </c>
      <c r="N8" s="2">
        <f t="shared" si="5"/>
        <v>-182.41796513495683</v>
      </c>
      <c r="O8" s="2">
        <f t="shared" si="6"/>
        <v>-5.0093234959882764</v>
      </c>
      <c r="P8" s="2">
        <f t="shared" si="7"/>
        <v>-0.54621618477226441</v>
      </c>
      <c r="Q8" s="2">
        <f t="shared" si="8"/>
        <v>0.30343567394221393</v>
      </c>
      <c r="T8">
        <v>1916</v>
      </c>
      <c r="U8">
        <v>873.84</v>
      </c>
      <c r="V8" s="1">
        <f t="shared" si="3"/>
        <v>2.7905511798813034</v>
      </c>
      <c r="W8">
        <v>-1.9</v>
      </c>
      <c r="X8">
        <f t="shared" si="4"/>
        <v>22</v>
      </c>
      <c r="Y8">
        <v>-1.38</v>
      </c>
      <c r="Z8">
        <v>0</v>
      </c>
      <c r="AW8" s="14" t="s">
        <v>108</v>
      </c>
      <c r="AX8" s="14">
        <v>38</v>
      </c>
    </row>
    <row r="9" spans="1:57">
      <c r="A9" t="s">
        <v>20</v>
      </c>
      <c r="B9" s="1">
        <v>-0.81218005309280694</v>
      </c>
      <c r="C9" s="1">
        <v>24</v>
      </c>
      <c r="D9" s="1">
        <v>0</v>
      </c>
      <c r="E9" s="1">
        <v>4.82</v>
      </c>
      <c r="F9" s="2">
        <v>2694.9963463790309</v>
      </c>
      <c r="G9" s="2">
        <v>72.714285714285708</v>
      </c>
      <c r="H9" s="2">
        <v>20.857142857142858</v>
      </c>
      <c r="I9" s="2">
        <v>4.1428571428571432</v>
      </c>
      <c r="J9" s="2">
        <f t="shared" si="0"/>
        <v>2713.5201875703378</v>
      </c>
      <c r="K9" s="2">
        <f t="shared" si="1"/>
        <v>74.103136356865846</v>
      </c>
      <c r="L9" s="2">
        <f t="shared" si="2"/>
        <v>21.753757738606389</v>
      </c>
      <c r="M9" s="2">
        <f t="shared" si="9"/>
        <v>2.8674365467155649</v>
      </c>
      <c r="N9" s="2">
        <f t="shared" si="5"/>
        <v>-18.523841191306929</v>
      </c>
      <c r="O9" s="2">
        <f t="shared" si="6"/>
        <v>-1.3888506425801381</v>
      </c>
      <c r="P9" s="2">
        <f t="shared" si="7"/>
        <v>-0.89661488146353108</v>
      </c>
      <c r="Q9" s="2">
        <f t="shared" si="8"/>
        <v>1.2754205961415783</v>
      </c>
      <c r="T9">
        <v>1917</v>
      </c>
      <c r="U9">
        <v>860.56</v>
      </c>
      <c r="V9" s="1">
        <f t="shared" si="3"/>
        <v>2.613487892904891</v>
      </c>
      <c r="W9">
        <v>-0.52</v>
      </c>
      <c r="X9">
        <f t="shared" si="4"/>
        <v>23.38</v>
      </c>
      <c r="Y9">
        <v>-0.28999999999999998</v>
      </c>
      <c r="Z9">
        <v>0</v>
      </c>
    </row>
    <row r="10" spans="1:57" ht="14.65" thickBot="1">
      <c r="A10" t="s">
        <v>21</v>
      </c>
      <c r="B10" s="1">
        <v>5.3136763531372984E-2</v>
      </c>
      <c r="C10" s="1">
        <v>25.32</v>
      </c>
      <c r="D10" s="1">
        <v>89.2</v>
      </c>
      <c r="E10" s="1">
        <v>4.55</v>
      </c>
      <c r="F10" s="2">
        <v>3041.4700584758652</v>
      </c>
      <c r="G10" s="2">
        <v>77.428571428571431</v>
      </c>
      <c r="H10" s="2">
        <v>30.428571428571427</v>
      </c>
      <c r="I10" s="2">
        <v>5.1428571428571432</v>
      </c>
      <c r="J10" s="2">
        <f t="shared" si="0"/>
        <v>3088.0902237555042</v>
      </c>
      <c r="K10" s="2">
        <f t="shared" si="1"/>
        <v>84.372412598589861</v>
      </c>
      <c r="L10" s="2">
        <f t="shared" si="2"/>
        <v>30.250148469483349</v>
      </c>
      <c r="M10" s="2">
        <f t="shared" si="9"/>
        <v>4.8464840268395193</v>
      </c>
      <c r="N10" s="2">
        <f t="shared" si="5"/>
        <v>-46.620165279638968</v>
      </c>
      <c r="O10" s="2">
        <f t="shared" si="6"/>
        <v>-6.9438411700184304</v>
      </c>
      <c r="P10" s="2">
        <f t="shared" si="7"/>
        <v>0.1784229590880777</v>
      </c>
      <c r="Q10" s="2">
        <f t="shared" si="8"/>
        <v>0.29637311601762395</v>
      </c>
      <c r="T10">
        <v>1918</v>
      </c>
      <c r="U10">
        <v>560.29999999999995</v>
      </c>
      <c r="V10" s="1">
        <f t="shared" si="3"/>
        <v>-1.3899023591687047</v>
      </c>
      <c r="W10">
        <v>0.02</v>
      </c>
      <c r="X10">
        <f t="shared" si="4"/>
        <v>23.919999999999998</v>
      </c>
      <c r="Y10">
        <v>0.1</v>
      </c>
      <c r="Z10">
        <v>0</v>
      </c>
      <c r="AW10" t="s">
        <v>109</v>
      </c>
    </row>
    <row r="11" spans="1:57">
      <c r="A11" t="s">
        <v>22</v>
      </c>
      <c r="B11" s="1">
        <v>-0.59791747615674196</v>
      </c>
      <c r="C11" s="1">
        <v>24.479999999999997</v>
      </c>
      <c r="D11" s="1">
        <v>0</v>
      </c>
      <c r="E11" s="1">
        <v>4.6399999999999997</v>
      </c>
      <c r="F11" s="2">
        <v>2625.4926225511149</v>
      </c>
      <c r="G11" s="2">
        <v>69.857142857142861</v>
      </c>
      <c r="H11" s="2">
        <v>22</v>
      </c>
      <c r="I11" s="2">
        <v>3.2857142857142856</v>
      </c>
      <c r="J11" s="2">
        <f t="shared" si="0"/>
        <v>2790.8931221400799</v>
      </c>
      <c r="K11" s="2">
        <f t="shared" si="1"/>
        <v>76.24824502907704</v>
      </c>
      <c r="L11" s="2">
        <f t="shared" si="2"/>
        <v>23.59226864692603</v>
      </c>
      <c r="M11" s="2">
        <f t="shared" si="9"/>
        <v>3.6057810391001013</v>
      </c>
      <c r="N11" s="2">
        <f t="shared" si="5"/>
        <v>-165.40049958896498</v>
      </c>
      <c r="O11" s="2">
        <f t="shared" si="6"/>
        <v>-6.391102171934179</v>
      </c>
      <c r="P11" s="2">
        <f t="shared" si="7"/>
        <v>-1.5922686469260299</v>
      </c>
      <c r="Q11" s="2">
        <f t="shared" si="8"/>
        <v>-0.32006675338581569</v>
      </c>
      <c r="T11">
        <v>1919</v>
      </c>
      <c r="U11">
        <v>532.55999999999995</v>
      </c>
      <c r="V11" s="1">
        <f t="shared" si="3"/>
        <v>-1.7597619661510586</v>
      </c>
      <c r="W11">
        <v>0.43</v>
      </c>
      <c r="X11">
        <f t="shared" si="4"/>
        <v>24.33</v>
      </c>
      <c r="Y11">
        <v>0.28000000000000003</v>
      </c>
      <c r="Z11">
        <v>0</v>
      </c>
      <c r="AW11" s="15"/>
      <c r="AX11" s="15" t="s">
        <v>110</v>
      </c>
      <c r="AY11" s="15" t="s">
        <v>111</v>
      </c>
      <c r="AZ11" s="15" t="s">
        <v>112</v>
      </c>
      <c r="BA11" s="15" t="s">
        <v>113</v>
      </c>
      <c r="BB11" s="15" t="s">
        <v>114</v>
      </c>
    </row>
    <row r="12" spans="1:57">
      <c r="A12" t="s">
        <v>23</v>
      </c>
      <c r="B12" s="1">
        <v>-2.5122809358008071</v>
      </c>
      <c r="C12" s="1">
        <v>24.72</v>
      </c>
      <c r="D12" s="1">
        <v>12</v>
      </c>
      <c r="E12" s="1">
        <v>4.0999999999999996</v>
      </c>
      <c r="F12" s="2">
        <v>3704.4488476068454</v>
      </c>
      <c r="G12" s="2">
        <v>106.71428571428571</v>
      </c>
      <c r="H12" s="2">
        <v>40.142857142857146</v>
      </c>
      <c r="I12" s="2">
        <v>8.1428571428571423</v>
      </c>
      <c r="J12" s="2">
        <f t="shared" si="0"/>
        <v>3748.5901131113537</v>
      </c>
      <c r="K12" s="2">
        <f t="shared" si="1"/>
        <v>108.17971558546132</v>
      </c>
      <c r="L12" s="2">
        <f t="shared" si="2"/>
        <v>38.394395940521399</v>
      </c>
      <c r="M12" s="2">
        <f t="shared" si="9"/>
        <v>6.9552718282955954</v>
      </c>
      <c r="N12" s="2">
        <f t="shared" si="5"/>
        <v>-44.141265504508283</v>
      </c>
      <c r="O12" s="2">
        <f t="shared" si="6"/>
        <v>-1.4654298711756155</v>
      </c>
      <c r="P12" s="2">
        <f t="shared" si="7"/>
        <v>1.7484612023357471</v>
      </c>
      <c r="Q12" s="2">
        <f t="shared" si="8"/>
        <v>1.1875853145615469</v>
      </c>
      <c r="T12">
        <v>1920</v>
      </c>
      <c r="U12">
        <v>721.53</v>
      </c>
      <c r="V12" s="1">
        <f t="shared" si="3"/>
        <v>0.75978994197638916</v>
      </c>
      <c r="W12">
        <v>0.56999999999999995</v>
      </c>
      <c r="X12">
        <f t="shared" si="4"/>
        <v>24.47</v>
      </c>
      <c r="Y12">
        <v>0.34</v>
      </c>
      <c r="Z12">
        <v>7.2</v>
      </c>
      <c r="AW12" t="s">
        <v>115</v>
      </c>
      <c r="AX12">
        <v>4</v>
      </c>
      <c r="AY12">
        <v>14837973.616771124</v>
      </c>
      <c r="AZ12">
        <v>3709493.4041927811</v>
      </c>
      <c r="BA12" s="1">
        <v>116.40166236344403</v>
      </c>
      <c r="BB12">
        <v>5.7217176541091937E-19</v>
      </c>
    </row>
    <row r="13" spans="1:57">
      <c r="A13" t="s">
        <v>24</v>
      </c>
      <c r="B13" s="1">
        <v>0.25259962295660826</v>
      </c>
      <c r="C13" s="1">
        <v>23.24</v>
      </c>
      <c r="D13" s="1">
        <v>0</v>
      </c>
      <c r="E13" s="1">
        <v>4.97</v>
      </c>
      <c r="F13" s="2">
        <v>2069.9821231572023</v>
      </c>
      <c r="G13" s="2">
        <v>51.714285714285715</v>
      </c>
      <c r="H13" s="2">
        <v>12.285714285714286</v>
      </c>
      <c r="I13" s="2">
        <v>1.7142857142857142</v>
      </c>
      <c r="J13" s="2">
        <f t="shared" si="0"/>
        <v>2199.6584246887746</v>
      </c>
      <c r="K13" s="2">
        <f t="shared" si="1"/>
        <v>56.923143189742973</v>
      </c>
      <c r="L13" s="2">
        <f t="shared" si="2"/>
        <v>13.988560065941343</v>
      </c>
      <c r="M13" s="2">
        <f t="shared" si="9"/>
        <v>1.1623278608652576</v>
      </c>
      <c r="N13" s="2">
        <f t="shared" si="5"/>
        <v>-129.67630153157234</v>
      </c>
      <c r="O13" s="2">
        <f t="shared" si="6"/>
        <v>-5.2088574754572576</v>
      </c>
      <c r="P13" s="2">
        <f t="shared" si="7"/>
        <v>-1.7028457802270562</v>
      </c>
      <c r="Q13" s="2">
        <f t="shared" si="8"/>
        <v>0.55195785342045656</v>
      </c>
      <c r="T13">
        <v>1921</v>
      </c>
      <c r="U13">
        <v>609.86</v>
      </c>
      <c r="V13" s="1">
        <f t="shared" si="3"/>
        <v>-0.7291149719284209</v>
      </c>
      <c r="W13">
        <v>0.02</v>
      </c>
      <c r="X13">
        <f t="shared" si="4"/>
        <v>23.919999999999998</v>
      </c>
      <c r="Y13">
        <v>0.15</v>
      </c>
      <c r="Z13">
        <v>0</v>
      </c>
      <c r="AW13" t="s">
        <v>116</v>
      </c>
      <c r="AX13">
        <v>33</v>
      </c>
      <c r="AY13">
        <v>1051645.4821422352</v>
      </c>
      <c r="AZ13" s="2">
        <v>31868.044913401067</v>
      </c>
    </row>
    <row r="14" spans="1:57" ht="14.65" thickBot="1">
      <c r="A14" t="s">
        <v>25</v>
      </c>
      <c r="B14" s="1">
        <v>-0.56618474852090916</v>
      </c>
      <c r="C14" s="1">
        <v>24.029999999999998</v>
      </c>
      <c r="D14" s="1">
        <v>0</v>
      </c>
      <c r="E14" s="1">
        <v>4.7300000000000004</v>
      </c>
      <c r="F14" s="2">
        <v>2678.731957695341</v>
      </c>
      <c r="G14" s="2">
        <v>74.142857142857139</v>
      </c>
      <c r="H14" s="2">
        <v>23</v>
      </c>
      <c r="I14" s="2">
        <v>2.8571428571428572</v>
      </c>
      <c r="J14" s="2">
        <f t="shared" si="0"/>
        <v>2680.409526651561</v>
      </c>
      <c r="K14" s="2">
        <f t="shared" si="1"/>
        <v>72.79014418520903</v>
      </c>
      <c r="L14" s="2">
        <f t="shared" si="2"/>
        <v>21.58845214800418</v>
      </c>
      <c r="M14" s="2">
        <f t="shared" si="9"/>
        <v>3.0077793053428419</v>
      </c>
      <c r="N14" s="2">
        <f t="shared" si="5"/>
        <v>-1.6775689562200569</v>
      </c>
      <c r="O14" s="2">
        <f t="shared" si="6"/>
        <v>1.3527129576481087</v>
      </c>
      <c r="P14" s="2">
        <f t="shared" si="7"/>
        <v>1.4115478519958202</v>
      </c>
      <c r="Q14" s="2">
        <f t="shared" si="8"/>
        <v>-0.15063644819998467</v>
      </c>
      <c r="T14">
        <v>1922</v>
      </c>
      <c r="U14">
        <v>583.9</v>
      </c>
      <c r="V14" s="1">
        <f t="shared" si="3"/>
        <v>-1.0752416985780935</v>
      </c>
      <c r="W14">
        <v>0.66</v>
      </c>
      <c r="X14">
        <f t="shared" si="4"/>
        <v>24.56</v>
      </c>
      <c r="Y14">
        <v>0.37</v>
      </c>
      <c r="Z14">
        <v>0</v>
      </c>
      <c r="AW14" s="14" t="s">
        <v>117</v>
      </c>
      <c r="AX14" s="14">
        <v>37</v>
      </c>
      <c r="AY14" s="14">
        <v>15889619.09891336</v>
      </c>
      <c r="AZ14" s="14"/>
      <c r="BA14" s="14"/>
      <c r="BB14" s="14"/>
    </row>
    <row r="15" spans="1:57" ht="14.65" thickBot="1">
      <c r="A15" t="s">
        <v>26</v>
      </c>
      <c r="B15" s="1">
        <v>-4.195475474542818E-3</v>
      </c>
      <c r="C15" s="1">
        <v>23.56</v>
      </c>
      <c r="D15" s="1">
        <v>0</v>
      </c>
      <c r="E15" s="1">
        <v>4.75</v>
      </c>
      <c r="F15" s="2">
        <v>2334.693666742503</v>
      </c>
      <c r="G15" s="2">
        <v>59.714285714285715</v>
      </c>
      <c r="H15" s="2">
        <v>17.714285714285715</v>
      </c>
      <c r="I15" s="2">
        <v>3</v>
      </c>
      <c r="J15" s="2">
        <f t="shared" si="0"/>
        <v>2428.6466188396298</v>
      </c>
      <c r="K15" s="2">
        <f t="shared" si="1"/>
        <v>64.330012496300967</v>
      </c>
      <c r="L15" s="2">
        <f t="shared" si="2"/>
        <v>17.88230579608549</v>
      </c>
      <c r="M15" s="2">
        <f t="shared" si="9"/>
        <v>2.2564226691650475</v>
      </c>
      <c r="N15" s="2">
        <f t="shared" si="5"/>
        <v>-93.952952097126854</v>
      </c>
      <c r="O15" s="2">
        <f t="shared" si="6"/>
        <v>-4.6157267820152512</v>
      </c>
      <c r="P15" s="2">
        <f t="shared" si="7"/>
        <v>-0.16802008179977435</v>
      </c>
      <c r="Q15" s="2">
        <f t="shared" si="8"/>
        <v>0.74357733083495248</v>
      </c>
      <c r="T15">
        <v>1923</v>
      </c>
      <c r="U15">
        <v>770.82</v>
      </c>
      <c r="V15" s="1">
        <f t="shared" si="3"/>
        <v>1.4169773979302553</v>
      </c>
      <c r="W15">
        <v>-1.84</v>
      </c>
      <c r="X15">
        <f t="shared" si="4"/>
        <v>22.06</v>
      </c>
      <c r="Y15">
        <v>-1.33</v>
      </c>
      <c r="Z15">
        <v>0</v>
      </c>
    </row>
    <row r="16" spans="1:57">
      <c r="A16" t="s">
        <v>27</v>
      </c>
      <c r="B16" s="1">
        <v>1.2896464950217656</v>
      </c>
      <c r="C16" s="1">
        <v>22.799999999999997</v>
      </c>
      <c r="D16" s="1">
        <v>0</v>
      </c>
      <c r="E16" s="1">
        <v>4.76</v>
      </c>
      <c r="F16" s="2">
        <v>2102.1261192713782</v>
      </c>
      <c r="G16" s="2">
        <v>54.428571428571431</v>
      </c>
      <c r="H16" s="2">
        <v>16.714285714285715</v>
      </c>
      <c r="I16" s="2">
        <v>1.5714285714285714</v>
      </c>
      <c r="J16" s="2">
        <f t="shared" si="0"/>
        <v>1907.1969436799754</v>
      </c>
      <c r="K16" s="2">
        <f t="shared" si="1"/>
        <v>46.651400564247155</v>
      </c>
      <c r="L16" s="2">
        <f t="shared" si="2"/>
        <v>10.421498865903956</v>
      </c>
      <c r="M16" s="2">
        <f t="shared" si="9"/>
        <v>0.84676397047438634</v>
      </c>
      <c r="N16" s="2">
        <f t="shared" si="5"/>
        <v>194.92917559140278</v>
      </c>
      <c r="O16" s="2">
        <f t="shared" si="6"/>
        <v>7.7771708643242761</v>
      </c>
      <c r="P16" s="2">
        <f t="shared" si="7"/>
        <v>6.2927868483817591</v>
      </c>
      <c r="Q16" s="2">
        <f t="shared" si="8"/>
        <v>0.72466460095418506</v>
      </c>
      <c r="T16">
        <v>1924</v>
      </c>
      <c r="U16">
        <v>686.86</v>
      </c>
      <c r="V16" s="1">
        <f t="shared" si="3"/>
        <v>0.29753209864264046</v>
      </c>
      <c r="W16">
        <v>-0.75</v>
      </c>
      <c r="X16">
        <f t="shared" si="4"/>
        <v>23.15</v>
      </c>
      <c r="Y16">
        <v>-0.4</v>
      </c>
      <c r="Z16">
        <v>0</v>
      </c>
      <c r="AW16" s="15"/>
      <c r="AX16" s="15" t="s">
        <v>118</v>
      </c>
      <c r="AY16" s="15" t="s">
        <v>107</v>
      </c>
      <c r="AZ16" s="15" t="s">
        <v>119</v>
      </c>
      <c r="BA16" s="15" t="s">
        <v>120</v>
      </c>
      <c r="BB16" s="15" t="s">
        <v>121</v>
      </c>
      <c r="BC16" s="15" t="s">
        <v>122</v>
      </c>
      <c r="BD16" s="15" t="s">
        <v>123</v>
      </c>
      <c r="BE16" s="15" t="s">
        <v>124</v>
      </c>
    </row>
    <row r="17" spans="1:74">
      <c r="A17" t="s">
        <v>28</v>
      </c>
      <c r="B17" s="1">
        <v>-0.49365279963900643</v>
      </c>
      <c r="C17" s="1">
        <v>24.57</v>
      </c>
      <c r="D17" s="1">
        <v>0</v>
      </c>
      <c r="E17" s="1">
        <v>4.6100000000000003</v>
      </c>
      <c r="F17" s="2">
        <v>2560.674759580274</v>
      </c>
      <c r="G17" s="2">
        <v>72.857142857142861</v>
      </c>
      <c r="H17" s="2">
        <v>20.714285714285715</v>
      </c>
      <c r="I17" s="2">
        <v>2.2857142857142856</v>
      </c>
      <c r="J17" s="2">
        <f t="shared" si="0"/>
        <v>2782.8091285320111</v>
      </c>
      <c r="K17" s="2">
        <f t="shared" si="1"/>
        <v>75.874219669354687</v>
      </c>
      <c r="L17" s="2">
        <f t="shared" si="2"/>
        <v>23.623290451815869</v>
      </c>
      <c r="M17" s="2">
        <f t="shared" si="9"/>
        <v>3.6875783936597912</v>
      </c>
      <c r="N17" s="2">
        <f t="shared" si="5"/>
        <v>-222.13436895173709</v>
      </c>
      <c r="O17" s="2">
        <f t="shared" si="6"/>
        <v>-3.0170768122118261</v>
      </c>
      <c r="P17" s="2">
        <f t="shared" si="7"/>
        <v>-2.9090047375301538</v>
      </c>
      <c r="Q17" s="2">
        <f t="shared" si="8"/>
        <v>-1.4018641079455056</v>
      </c>
      <c r="T17">
        <v>1925</v>
      </c>
      <c r="U17">
        <v>562.03</v>
      </c>
      <c r="V17" s="1">
        <f t="shared" si="3"/>
        <v>-1.3668361327779521</v>
      </c>
      <c r="W17">
        <v>7.0000000000000007E-2</v>
      </c>
      <c r="X17">
        <f t="shared" si="4"/>
        <v>23.97</v>
      </c>
      <c r="Y17">
        <v>-0.37</v>
      </c>
      <c r="Z17">
        <v>0</v>
      </c>
      <c r="AW17" t="s">
        <v>125</v>
      </c>
      <c r="AX17" s="16">
        <v>1694.3759192275006</v>
      </c>
      <c r="AY17" s="3">
        <v>2057.0924157926847</v>
      </c>
      <c r="AZ17" s="16">
        <v>0.82367515733345698</v>
      </c>
      <c r="BA17" s="16">
        <v>0.41603749555867375</v>
      </c>
      <c r="BB17" s="3">
        <v>-2490.8100689697344</v>
      </c>
      <c r="BC17" s="3">
        <v>5879.5619074247352</v>
      </c>
      <c r="BD17" s="3">
        <v>-2490.8100689697344</v>
      </c>
      <c r="BE17" s="3">
        <v>5879.5619074247352</v>
      </c>
    </row>
    <row r="18" spans="1:74">
      <c r="A18" t="s">
        <v>29</v>
      </c>
      <c r="B18" s="1">
        <v>1.2617803602491222</v>
      </c>
      <c r="C18" s="1">
        <v>24.099999999999998</v>
      </c>
      <c r="D18" s="1">
        <v>0</v>
      </c>
      <c r="E18" s="1">
        <v>4.72</v>
      </c>
      <c r="F18" s="2">
        <v>2234.2770048318889</v>
      </c>
      <c r="G18" s="2">
        <v>55.428571428571431</v>
      </c>
      <c r="H18" s="2">
        <v>16.571428571428573</v>
      </c>
      <c r="I18" s="2">
        <v>4.1428571428571432</v>
      </c>
      <c r="J18" s="2">
        <f t="shared" si="0"/>
        <v>2100.7470058015965</v>
      </c>
      <c r="K18" s="2">
        <f t="shared" si="1"/>
        <v>52.66043838083327</v>
      </c>
      <c r="L18" s="2">
        <f t="shared" si="2"/>
        <v>13.888235971587598</v>
      </c>
      <c r="M18" s="2">
        <f t="shared" si="9"/>
        <v>1.8160068241644858</v>
      </c>
      <c r="N18" s="2">
        <f t="shared" si="5"/>
        <v>133.5299990302924</v>
      </c>
      <c r="O18" s="2">
        <f t="shared" si="6"/>
        <v>2.7681330477381607</v>
      </c>
      <c r="P18" s="2">
        <f t="shared" si="7"/>
        <v>2.6831925998409751</v>
      </c>
      <c r="Q18" s="2">
        <f t="shared" si="8"/>
        <v>2.3268503186926575</v>
      </c>
      <c r="T18">
        <v>1926</v>
      </c>
      <c r="U18">
        <v>467.29</v>
      </c>
      <c r="V18" s="1">
        <f t="shared" si="3"/>
        <v>-2.6300120219455145</v>
      </c>
      <c r="W18">
        <v>-0.28000000000000003</v>
      </c>
      <c r="X18">
        <f t="shared" si="4"/>
        <v>23.619999999999997</v>
      </c>
      <c r="Y18">
        <v>-0.1</v>
      </c>
      <c r="Z18">
        <v>0</v>
      </c>
      <c r="AW18" t="s">
        <v>132</v>
      </c>
      <c r="AX18" s="16">
        <v>-324.58994303348777</v>
      </c>
      <c r="AY18" s="3">
        <v>32.656394413070629</v>
      </c>
      <c r="AZ18" s="16">
        <v>-9.9395523868235607</v>
      </c>
      <c r="BA18">
        <v>1.8840114309442374E-11</v>
      </c>
      <c r="BB18" s="3">
        <v>-391.02987702641911</v>
      </c>
      <c r="BC18" s="3">
        <v>-258.15000904055643</v>
      </c>
      <c r="BD18" s="3">
        <v>-391.02987702641911</v>
      </c>
      <c r="BE18" s="3">
        <v>-258.15000904055643</v>
      </c>
    </row>
    <row r="19" spans="1:74">
      <c r="A19" t="s">
        <v>30</v>
      </c>
      <c r="B19" s="1">
        <v>-0.34365566270492282</v>
      </c>
      <c r="C19" s="1">
        <v>24.279999999999998</v>
      </c>
      <c r="D19" s="1">
        <v>0</v>
      </c>
      <c r="E19" s="1">
        <v>4.82</v>
      </c>
      <c r="F19" s="2">
        <v>2401.2324964835343</v>
      </c>
      <c r="G19" s="2">
        <v>67.714285714285708</v>
      </c>
      <c r="H19" s="2">
        <v>16.571428571428573</v>
      </c>
      <c r="I19" s="2">
        <v>1.5714285714285714</v>
      </c>
      <c r="J19" s="2">
        <f t="shared" si="0"/>
        <v>2597.0729025539913</v>
      </c>
      <c r="K19" s="2">
        <f t="shared" si="1"/>
        <v>69.934230012034348</v>
      </c>
      <c r="L19" s="2">
        <f t="shared" si="2"/>
        <v>20.355765996162653</v>
      </c>
      <c r="M19" s="2">
        <f t="shared" si="9"/>
        <v>2.7189699712500914</v>
      </c>
      <c r="N19" s="2">
        <f t="shared" si="5"/>
        <v>-195.84040607045699</v>
      </c>
      <c r="O19" s="2">
        <f t="shared" si="6"/>
        <v>-2.2199442977486399</v>
      </c>
      <c r="P19" s="2">
        <f t="shared" si="7"/>
        <v>-3.7843374247340797</v>
      </c>
      <c r="Q19" s="2">
        <f t="shared" si="8"/>
        <v>-1.14754139982152</v>
      </c>
      <c r="T19">
        <v>1927</v>
      </c>
      <c r="U19">
        <v>750.66</v>
      </c>
      <c r="V19" s="1">
        <f t="shared" si="3"/>
        <v>1.1481825285443763</v>
      </c>
      <c r="W19">
        <v>0.39</v>
      </c>
      <c r="X19">
        <f t="shared" si="4"/>
        <v>24.29</v>
      </c>
      <c r="Y19">
        <v>0.06</v>
      </c>
      <c r="Z19">
        <v>0</v>
      </c>
      <c r="AW19" t="s">
        <v>2</v>
      </c>
      <c r="AX19" s="16">
        <v>127.25364346234596</v>
      </c>
      <c r="AY19" s="3">
        <v>66.469135828382633</v>
      </c>
      <c r="AZ19" s="16">
        <v>1.9144771761574197</v>
      </c>
      <c r="BA19" s="16">
        <v>6.4262785542547954E-2</v>
      </c>
      <c r="BB19" s="3">
        <v>-7.978830188736481</v>
      </c>
      <c r="BC19" s="3">
        <v>262.48611711342841</v>
      </c>
      <c r="BD19" s="3">
        <v>-7.978830188736481</v>
      </c>
      <c r="BE19" s="3">
        <v>262.48611711342841</v>
      </c>
    </row>
    <row r="20" spans="1:74">
      <c r="A20" t="s">
        <v>31</v>
      </c>
      <c r="B20" s="1">
        <v>-2.9928317633013124E-2</v>
      </c>
      <c r="C20" s="1">
        <v>24.54</v>
      </c>
      <c r="D20" s="1">
        <v>0</v>
      </c>
      <c r="E20" s="1">
        <v>4.7300000000000004</v>
      </c>
      <c r="F20" s="2">
        <v>2727.4083686283598</v>
      </c>
      <c r="G20" s="2">
        <v>76.714285714285708</v>
      </c>
      <c r="H20" s="2">
        <v>24.714285714285715</v>
      </c>
      <c r="I20" s="2">
        <v>4.7142857142857144</v>
      </c>
      <c r="J20" s="2">
        <f t="shared" si="0"/>
        <v>2571.2454404641135</v>
      </c>
      <c r="K20" s="2">
        <f t="shared" si="1"/>
        <v>68.762411413554744</v>
      </c>
      <c r="L20" s="2">
        <f t="shared" si="2"/>
        <v>20.421895458945428</v>
      </c>
      <c r="M20" s="2">
        <f t="shared" si="9"/>
        <v>2.9574061115530359</v>
      </c>
      <c r="N20" s="2">
        <f t="shared" si="5"/>
        <v>156.1629281642463</v>
      </c>
      <c r="O20" s="2">
        <f t="shared" si="6"/>
        <v>7.9518743007309638</v>
      </c>
      <c r="P20" s="2">
        <f t="shared" si="7"/>
        <v>4.2923902553402868</v>
      </c>
      <c r="Q20" s="2">
        <f t="shared" si="8"/>
        <v>1.7568796027326785</v>
      </c>
      <c r="T20">
        <v>1928</v>
      </c>
      <c r="U20">
        <v>520.86</v>
      </c>
      <c r="V20" s="1">
        <f t="shared" si="3"/>
        <v>-1.9157589885625046</v>
      </c>
      <c r="W20">
        <v>-7.0000000000000007E-2</v>
      </c>
      <c r="X20">
        <f t="shared" si="4"/>
        <v>23.83</v>
      </c>
      <c r="Y20">
        <v>0.26</v>
      </c>
      <c r="Z20">
        <v>1.9</v>
      </c>
      <c r="AW20" t="s">
        <v>133</v>
      </c>
      <c r="AX20" s="16">
        <v>4.02141668166231</v>
      </c>
      <c r="AY20" s="3">
        <v>1.3001143773559647</v>
      </c>
      <c r="AZ20" s="16">
        <v>3.0931253062831616</v>
      </c>
      <c r="BA20" s="16">
        <v>4.0137569759477231E-3</v>
      </c>
      <c r="BB20" s="3">
        <v>1.3763140924977764</v>
      </c>
      <c r="BC20" s="3">
        <v>6.6665192708268437</v>
      </c>
      <c r="BD20" s="3">
        <v>1.3763140924977764</v>
      </c>
      <c r="BE20" s="3">
        <v>6.6665192708268437</v>
      </c>
    </row>
    <row r="21" spans="1:74" ht="14.65" thickBot="1">
      <c r="A21" t="s">
        <v>32</v>
      </c>
      <c r="B21" s="1">
        <v>-0.1232598695031096</v>
      </c>
      <c r="C21" s="1">
        <v>23.68</v>
      </c>
      <c r="D21" s="1">
        <v>0</v>
      </c>
      <c r="E21" s="1">
        <v>4.6100000000000003</v>
      </c>
      <c r="F21" s="2">
        <v>2383.3609678859316</v>
      </c>
      <c r="G21" s="2">
        <v>70.428571428571431</v>
      </c>
      <c r="H21" s="2">
        <v>15.428571428571429</v>
      </c>
      <c r="I21" s="2">
        <v>1.7142857142857142</v>
      </c>
      <c r="J21" s="2">
        <f t="shared" si="0"/>
        <v>2549.3275657577055</v>
      </c>
      <c r="K21" s="2">
        <f t="shared" si="1"/>
        <v>68.216554105943288</v>
      </c>
      <c r="L21" s="2">
        <f t="shared" si="2"/>
        <v>19.97585932100867</v>
      </c>
      <c r="M21" s="2">
        <f t="shared" si="9"/>
        <v>2.869130354251201</v>
      </c>
      <c r="N21" s="2">
        <f t="shared" si="5"/>
        <v>-165.96659787177396</v>
      </c>
      <c r="O21" s="2">
        <f t="shared" si="6"/>
        <v>2.2120173226281423</v>
      </c>
      <c r="P21" s="2">
        <f t="shared" si="7"/>
        <v>-4.5472878924372413</v>
      </c>
      <c r="Q21" s="2">
        <f t="shared" si="8"/>
        <v>-1.1548446399654868</v>
      </c>
      <c r="T21">
        <v>1929</v>
      </c>
      <c r="U21">
        <v>489.26</v>
      </c>
      <c r="V21" s="1">
        <f t="shared" si="3"/>
        <v>-2.3370842798617977</v>
      </c>
      <c r="W21">
        <v>-0.28000000000000003</v>
      </c>
      <c r="X21">
        <f t="shared" si="4"/>
        <v>23.619999999999997</v>
      </c>
      <c r="Y21">
        <v>-0.23</v>
      </c>
      <c r="Z21">
        <v>0</v>
      </c>
      <c r="AW21" s="14" t="s">
        <v>4</v>
      </c>
      <c r="AX21" s="17">
        <v>-476.88146305389938</v>
      </c>
      <c r="AY21" s="116">
        <v>178.77847019725249</v>
      </c>
      <c r="AZ21" s="17">
        <v>-2.6674434708370618</v>
      </c>
      <c r="BA21" s="17">
        <v>1.175181095838773E-2</v>
      </c>
      <c r="BB21" s="116">
        <v>-840.60899552480043</v>
      </c>
      <c r="BC21" s="116">
        <v>-113.15393058299833</v>
      </c>
      <c r="BD21" s="116">
        <v>-840.60899552480043</v>
      </c>
      <c r="BE21" s="116">
        <v>-113.15393058299833</v>
      </c>
      <c r="BI21" s="25" t="s">
        <v>208</v>
      </c>
    </row>
    <row r="22" spans="1:74" ht="14.65" thickBot="1">
      <c r="A22" t="s">
        <v>33</v>
      </c>
      <c r="B22" s="1">
        <v>1.9962996734667819</v>
      </c>
      <c r="C22" s="1">
        <v>23.29</v>
      </c>
      <c r="D22" s="1">
        <v>0</v>
      </c>
      <c r="E22" s="1">
        <v>5.15</v>
      </c>
      <c r="F22" s="2">
        <v>1733.758586552213</v>
      </c>
      <c r="G22" s="2">
        <v>39.285714285714285</v>
      </c>
      <c r="H22" s="2">
        <v>8.2857142857142865</v>
      </c>
      <c r="I22" s="2">
        <v>0.42857142857142855</v>
      </c>
      <c r="J22" s="2">
        <f t="shared" si="0"/>
        <v>1554.1949434496032</v>
      </c>
      <c r="K22" s="2">
        <f t="shared" si="1"/>
        <v>34.843792809467757</v>
      </c>
      <c r="L22" s="2">
        <f t="shared" si="2"/>
        <v>4.8435578315482815</v>
      </c>
      <c r="M22" s="2">
        <f t="shared" si="9"/>
        <v>0</v>
      </c>
      <c r="N22" s="2">
        <f t="shared" si="5"/>
        <v>179.56364310260983</v>
      </c>
      <c r="O22" s="2">
        <f t="shared" si="6"/>
        <v>4.4419214762465273</v>
      </c>
      <c r="P22" s="2">
        <f t="shared" si="7"/>
        <v>3.442156454166005</v>
      </c>
      <c r="Q22" s="2">
        <f t="shared" si="8"/>
        <v>0.42857142857142855</v>
      </c>
      <c r="T22">
        <v>1930</v>
      </c>
      <c r="U22">
        <v>873.72</v>
      </c>
      <c r="V22" s="1">
        <f t="shared" si="3"/>
        <v>2.7889512104206733</v>
      </c>
      <c r="W22">
        <v>-0.87</v>
      </c>
      <c r="X22">
        <f t="shared" si="4"/>
        <v>23.029999999999998</v>
      </c>
      <c r="Y22">
        <v>-0.6</v>
      </c>
      <c r="Z22">
        <v>0</v>
      </c>
      <c r="BI22" s="26" t="s">
        <v>71</v>
      </c>
      <c r="BJ22" s="27" t="s">
        <v>67</v>
      </c>
      <c r="BK22" s="27" t="s">
        <v>68</v>
      </c>
      <c r="BL22" s="28" t="s">
        <v>209</v>
      </c>
      <c r="BM22" s="28" t="s">
        <v>0</v>
      </c>
      <c r="BN22" s="28" t="s">
        <v>98</v>
      </c>
      <c r="BO22" s="28" t="s">
        <v>144</v>
      </c>
      <c r="BP22" s="27" t="s">
        <v>71</v>
      </c>
      <c r="BQ22" s="27" t="s">
        <v>67</v>
      </c>
      <c r="BR22" s="27" t="s">
        <v>68</v>
      </c>
      <c r="BS22" s="28" t="s">
        <v>209</v>
      </c>
      <c r="BT22" s="28" t="s">
        <v>0</v>
      </c>
      <c r="BU22" s="28" t="s">
        <v>98</v>
      </c>
      <c r="BV22" s="28" t="s">
        <v>144</v>
      </c>
    </row>
    <row r="23" spans="1:74">
      <c r="A23" t="s">
        <v>34</v>
      </c>
      <c r="B23" s="1">
        <v>1.4403102858977794</v>
      </c>
      <c r="C23" s="1">
        <v>23.04</v>
      </c>
      <c r="D23" s="1">
        <v>0</v>
      </c>
      <c r="E23" s="1">
        <v>4.79</v>
      </c>
      <c r="F23" s="2">
        <v>1995.824441130733</v>
      </c>
      <c r="G23" s="2">
        <v>44.571428571428569</v>
      </c>
      <c r="H23" s="2">
        <v>9.7142857142857135</v>
      </c>
      <c r="I23" s="2">
        <v>1.2857142857142858</v>
      </c>
      <c r="J23" s="2">
        <f t="shared" si="0"/>
        <v>1874.5274229216666</v>
      </c>
      <c r="K23" s="2">
        <f t="shared" si="1"/>
        <v>45.454337032765594</v>
      </c>
      <c r="L23" s="2">
        <f t="shared" si="2"/>
        <v>10.036193348999213</v>
      </c>
      <c r="M23" s="2">
        <f t="shared" si="9"/>
        <v>0.79625141415065848</v>
      </c>
      <c r="N23" s="2">
        <f t="shared" si="5"/>
        <v>121.29701820906644</v>
      </c>
      <c r="O23" s="2">
        <f t="shared" si="6"/>
        <v>-0.88290846133702416</v>
      </c>
      <c r="P23" s="2">
        <f t="shared" si="7"/>
        <v>-0.32190763471349904</v>
      </c>
      <c r="Q23" s="2">
        <f t="shared" si="8"/>
        <v>0.48946287156362733</v>
      </c>
      <c r="T23">
        <v>1931</v>
      </c>
      <c r="U23">
        <v>641.78</v>
      </c>
      <c r="V23" s="1">
        <f t="shared" si="3"/>
        <v>-0.30352309540078143</v>
      </c>
      <c r="W23">
        <v>-0.44</v>
      </c>
      <c r="X23">
        <f t="shared" si="4"/>
        <v>23.459999999999997</v>
      </c>
      <c r="Y23">
        <v>-0.43</v>
      </c>
      <c r="Z23">
        <v>0</v>
      </c>
      <c r="BI23" s="121" t="s">
        <v>210</v>
      </c>
      <c r="BJ23" s="121"/>
      <c r="BK23" s="121"/>
      <c r="BL23" s="121"/>
      <c r="BM23" s="121"/>
      <c r="BN23" s="121"/>
      <c r="BO23" s="122"/>
      <c r="BP23" s="123" t="s">
        <v>211</v>
      </c>
      <c r="BQ23" s="124"/>
      <c r="BR23" s="124"/>
      <c r="BS23" s="124"/>
      <c r="BT23" s="124"/>
      <c r="BU23" s="124"/>
      <c r="BV23" s="124"/>
    </row>
    <row r="24" spans="1:74">
      <c r="A24" t="s">
        <v>35</v>
      </c>
      <c r="B24" s="1">
        <v>-1.0727084135987615</v>
      </c>
      <c r="C24" s="1">
        <v>23.86</v>
      </c>
      <c r="D24" s="1">
        <v>0</v>
      </c>
      <c r="E24" s="1">
        <v>4.58</v>
      </c>
      <c r="F24" s="2">
        <v>2808.5222410646752</v>
      </c>
      <c r="G24" s="2">
        <v>78</v>
      </c>
      <c r="H24" s="2">
        <v>24.142857142857142</v>
      </c>
      <c r="I24" s="2">
        <v>2.2857142857142856</v>
      </c>
      <c r="J24" s="2">
        <f t="shared" si="0"/>
        <v>2894.7211143137815</v>
      </c>
      <c r="K24" s="2">
        <f t="shared" si="1"/>
        <v>80.043231253721004</v>
      </c>
      <c r="L24" s="2">
        <f t="shared" si="2"/>
        <v>24.797346584775653</v>
      </c>
      <c r="M24" s="2">
        <f t="shared" si="9"/>
        <v>3.7388523806989973</v>
      </c>
      <c r="N24" s="2">
        <f t="shared" si="5"/>
        <v>-86.198873249106327</v>
      </c>
      <c r="O24" s="2">
        <f t="shared" si="6"/>
        <v>-2.0432312537210038</v>
      </c>
      <c r="P24" s="2">
        <f t="shared" si="7"/>
        <v>-0.65448944191851055</v>
      </c>
      <c r="Q24" s="2">
        <f t="shared" si="8"/>
        <v>-1.4531380949847117</v>
      </c>
      <c r="T24">
        <v>1932</v>
      </c>
      <c r="U24">
        <v>555.29</v>
      </c>
      <c r="V24" s="1">
        <f t="shared" si="3"/>
        <v>-1.4567010841500165</v>
      </c>
      <c r="W24">
        <v>-0.71</v>
      </c>
      <c r="X24">
        <f t="shared" si="4"/>
        <v>23.189999999999998</v>
      </c>
      <c r="Y24">
        <v>-0.46</v>
      </c>
      <c r="Z24">
        <v>0</v>
      </c>
      <c r="BI24" s="29" t="s">
        <v>212</v>
      </c>
      <c r="BJ24" s="30">
        <v>2715</v>
      </c>
      <c r="BK24" s="30">
        <v>636</v>
      </c>
      <c r="BL24" s="31">
        <v>14.5</v>
      </c>
      <c r="BM24" s="32" t="s">
        <v>213</v>
      </c>
      <c r="BN24" s="32">
        <v>616</v>
      </c>
      <c r="BO24" s="33" t="s">
        <v>80</v>
      </c>
      <c r="BP24" s="125" t="s">
        <v>214</v>
      </c>
      <c r="BQ24" s="126"/>
      <c r="BR24" s="126"/>
      <c r="BS24" s="126"/>
      <c r="BT24" s="126"/>
      <c r="BU24" s="126"/>
      <c r="BV24" s="126"/>
    </row>
    <row r="25" spans="1:74">
      <c r="A25" t="s">
        <v>36</v>
      </c>
      <c r="B25" s="1">
        <v>1.4204173322704714E-2</v>
      </c>
      <c r="C25" s="1">
        <v>22.61</v>
      </c>
      <c r="D25" s="1">
        <v>0</v>
      </c>
      <c r="E25" s="1">
        <v>4.92</v>
      </c>
      <c r="F25" s="2">
        <v>2059.2697587501202</v>
      </c>
      <c r="G25" s="2">
        <v>53.857142857142854</v>
      </c>
      <c r="H25" s="2">
        <v>12.714285714285714</v>
      </c>
      <c r="I25" s="2">
        <v>1</v>
      </c>
      <c r="J25" s="2">
        <f t="shared" si="0"/>
        <v>2220.7134678763032</v>
      </c>
      <c r="K25" s="2">
        <f t="shared" si="1"/>
        <v>57.872612666527672</v>
      </c>
      <c r="L25" s="2">
        <f t="shared" si="2"/>
        <v>14.049302752281434</v>
      </c>
      <c r="M25" s="2">
        <f t="shared" si="9"/>
        <v>1.0926044002597326</v>
      </c>
      <c r="N25" s="2">
        <f t="shared" si="5"/>
        <v>-161.44370912618297</v>
      </c>
      <c r="O25" s="2">
        <f t="shared" si="6"/>
        <v>-4.0154698093848182</v>
      </c>
      <c r="P25" s="2">
        <f t="shared" si="7"/>
        <v>-1.3350170379957209</v>
      </c>
      <c r="Q25" s="2">
        <f t="shared" si="8"/>
        <v>-9.26044002597326E-2</v>
      </c>
      <c r="T25">
        <v>1933</v>
      </c>
      <c r="U25">
        <v>670.08</v>
      </c>
      <c r="V25" s="1">
        <f t="shared" si="3"/>
        <v>7.380303573118098E-2</v>
      </c>
      <c r="W25">
        <v>0.33</v>
      </c>
      <c r="X25">
        <f t="shared" si="4"/>
        <v>24.229999999999997</v>
      </c>
      <c r="Y25">
        <v>0.22</v>
      </c>
      <c r="Z25">
        <v>0</v>
      </c>
      <c r="AW25" t="s">
        <v>102</v>
      </c>
      <c r="BI25" s="29" t="s">
        <v>215</v>
      </c>
      <c r="BJ25" s="30">
        <v>3.3</v>
      </c>
      <c r="BK25" s="35">
        <v>2</v>
      </c>
      <c r="BL25" s="31">
        <v>16</v>
      </c>
      <c r="BM25" s="32" t="s">
        <v>216</v>
      </c>
      <c r="BN25" s="31">
        <v>2</v>
      </c>
      <c r="BO25" s="33" t="s">
        <v>80</v>
      </c>
      <c r="BP25" s="125"/>
      <c r="BQ25" s="126"/>
      <c r="BR25" s="126"/>
      <c r="BS25" s="126"/>
      <c r="BT25" s="126"/>
      <c r="BU25" s="126"/>
      <c r="BV25" s="126"/>
    </row>
    <row r="26" spans="1:74" ht="14.65" thickBot="1">
      <c r="A26" t="s">
        <v>37</v>
      </c>
      <c r="B26" s="1">
        <v>-1.0305758844688326</v>
      </c>
      <c r="C26" s="1">
        <v>24.06</v>
      </c>
      <c r="D26" s="1">
        <v>0</v>
      </c>
      <c r="E26" s="1">
        <v>4.83</v>
      </c>
      <c r="F26" s="2">
        <v>3001.1970645792562</v>
      </c>
      <c r="G26" s="2">
        <v>83.714285714285708</v>
      </c>
      <c r="H26" s="2">
        <v>26</v>
      </c>
      <c r="I26" s="2">
        <v>2.5714285714285716</v>
      </c>
      <c r="J26" s="2">
        <f t="shared" si="0"/>
        <v>2787.2756820126347</v>
      </c>
      <c r="K26" s="2">
        <f t="shared" si="1"/>
        <v>76.645823963691456</v>
      </c>
      <c r="L26" s="2">
        <f t="shared" si="2"/>
        <v>22.748295175885154</v>
      </c>
      <c r="M26" s="2">
        <f t="shared" si="9"/>
        <v>3.0243702511762898</v>
      </c>
      <c r="N26" s="2">
        <f t="shared" si="5"/>
        <v>213.92138256662156</v>
      </c>
      <c r="O26" s="2">
        <f t="shared" si="6"/>
        <v>7.0684617505942526</v>
      </c>
      <c r="P26" s="2">
        <f t="shared" si="7"/>
        <v>3.2517048241148458</v>
      </c>
      <c r="Q26" s="2">
        <f t="shared" si="8"/>
        <v>-0.45294167974771815</v>
      </c>
      <c r="T26">
        <v>1934</v>
      </c>
      <c r="U26">
        <v>799.63</v>
      </c>
      <c r="V26" s="1">
        <f t="shared" si="3"/>
        <v>1.8011033992698946</v>
      </c>
      <c r="W26">
        <v>-1.0900000000000001</v>
      </c>
      <c r="X26">
        <f t="shared" si="4"/>
        <v>22.81</v>
      </c>
      <c r="Y26">
        <v>-0.65</v>
      </c>
      <c r="Z26">
        <v>0</v>
      </c>
      <c r="BI26" s="29" t="s">
        <v>183</v>
      </c>
      <c r="BJ26" s="30">
        <v>641</v>
      </c>
      <c r="BK26" s="30">
        <v>94</v>
      </c>
      <c r="BL26" s="31">
        <v>8.6999999999999993</v>
      </c>
      <c r="BM26" s="32" t="s">
        <v>217</v>
      </c>
      <c r="BN26" s="32" t="s">
        <v>218</v>
      </c>
      <c r="BO26" s="33" t="s">
        <v>219</v>
      </c>
      <c r="BP26" s="125"/>
      <c r="BQ26" s="126"/>
      <c r="BR26" s="126"/>
      <c r="BS26" s="126"/>
      <c r="BT26" s="126"/>
      <c r="BU26" s="126"/>
      <c r="BV26" s="126"/>
    </row>
    <row r="27" spans="1:74">
      <c r="A27" t="s">
        <v>38</v>
      </c>
      <c r="B27" s="1">
        <v>-1.9034925560310068</v>
      </c>
      <c r="C27" s="1">
        <v>24.639999999999997</v>
      </c>
      <c r="D27" s="1">
        <v>2.9</v>
      </c>
      <c r="E27" s="1">
        <v>4.47</v>
      </c>
      <c r="F27" s="2">
        <v>3488.9461925000483</v>
      </c>
      <c r="G27" s="2">
        <v>93.714285714285708</v>
      </c>
      <c r="H27" s="2">
        <v>32</v>
      </c>
      <c r="I27" s="2">
        <v>7.5714285714285712</v>
      </c>
      <c r="J27" s="2">
        <f t="shared" si="0"/>
        <v>3327.7622029923677</v>
      </c>
      <c r="K27" s="2">
        <f t="shared" si="1"/>
        <v>94.428919422753282</v>
      </c>
      <c r="L27" s="2">
        <f t="shared" si="2"/>
        <v>31.437374504145318</v>
      </c>
      <c r="M27" s="2">
        <f t="shared" si="9"/>
        <v>5.1926862058948302</v>
      </c>
      <c r="N27" s="2">
        <f t="shared" si="5"/>
        <v>161.18398950768051</v>
      </c>
      <c r="O27" s="2">
        <f t="shared" si="6"/>
        <v>-0.71463370846757357</v>
      </c>
      <c r="P27" s="2">
        <f t="shared" si="7"/>
        <v>0.56262549585468236</v>
      </c>
      <c r="Q27" s="2">
        <f t="shared" si="8"/>
        <v>2.378742365533741</v>
      </c>
      <c r="T27">
        <v>1935</v>
      </c>
      <c r="U27">
        <v>624.13</v>
      </c>
      <c r="V27" s="1">
        <f t="shared" si="3"/>
        <v>-0.5388519369018101</v>
      </c>
      <c r="W27">
        <v>-0.15</v>
      </c>
      <c r="X27">
        <f t="shared" si="4"/>
        <v>23.75</v>
      </c>
      <c r="Y27">
        <v>-0.04</v>
      </c>
      <c r="Z27">
        <v>0</v>
      </c>
      <c r="AW27" s="13" t="s">
        <v>103</v>
      </c>
      <c r="AX27" s="13"/>
      <c r="BI27" s="29" t="s">
        <v>169</v>
      </c>
      <c r="BJ27" s="30">
        <v>24.2</v>
      </c>
      <c r="BK27" s="35">
        <v>0.84</v>
      </c>
      <c r="BL27" s="31">
        <v>22</v>
      </c>
      <c r="BM27" s="32" t="s">
        <v>220</v>
      </c>
      <c r="BN27" s="31">
        <v>1.06</v>
      </c>
      <c r="BO27" s="33" t="s">
        <v>80</v>
      </c>
      <c r="BP27" s="125"/>
      <c r="BQ27" s="126"/>
      <c r="BR27" s="126"/>
      <c r="BS27" s="126"/>
      <c r="BT27" s="126"/>
      <c r="BU27" s="126"/>
      <c r="BV27" s="126"/>
    </row>
    <row r="28" spans="1:74">
      <c r="A28" t="s">
        <v>39</v>
      </c>
      <c r="B28" s="1">
        <v>-0.54485182237917407</v>
      </c>
      <c r="C28" s="1">
        <v>24.009999999999998</v>
      </c>
      <c r="D28" s="1">
        <v>0</v>
      </c>
      <c r="E28" s="1">
        <v>4.57</v>
      </c>
      <c r="F28" s="2">
        <v>2748.5955968688845</v>
      </c>
      <c r="G28" s="2">
        <v>75.285714285714292</v>
      </c>
      <c r="H28" s="2">
        <v>18.571428571428573</v>
      </c>
      <c r="I28" s="2">
        <v>1.7142857142857142</v>
      </c>
      <c r="J28" s="2">
        <f t="shared" si="0"/>
        <v>2747.2410345898547</v>
      </c>
      <c r="K28" s="2">
        <f t="shared" si="1"/>
        <v>74.84533388032466</v>
      </c>
      <c r="L28" s="2">
        <f t="shared" si="2"/>
        <v>22.936759112985698</v>
      </c>
      <c r="M28" s="2">
        <f t="shared" si="9"/>
        <v>3.4996648630310911</v>
      </c>
      <c r="N28" s="2">
        <f t="shared" si="5"/>
        <v>1.3545622790297784</v>
      </c>
      <c r="O28" s="2">
        <f t="shared" si="6"/>
        <v>0.4403804053896323</v>
      </c>
      <c r="P28" s="2">
        <f t="shared" si="7"/>
        <v>-4.3653305415571246</v>
      </c>
      <c r="Q28" s="2">
        <f t="shared" si="8"/>
        <v>-1.785379148745377</v>
      </c>
      <c r="T28">
        <v>1936</v>
      </c>
      <c r="U28">
        <v>623.87</v>
      </c>
      <c r="V28" s="1">
        <f t="shared" si="3"/>
        <v>-0.54231853739984215</v>
      </c>
      <c r="W28">
        <v>-0.72</v>
      </c>
      <c r="X28">
        <f t="shared" si="4"/>
        <v>23.18</v>
      </c>
      <c r="Y28">
        <v>-0.57999999999999996</v>
      </c>
      <c r="Z28">
        <v>0</v>
      </c>
      <c r="AW28" t="s">
        <v>104</v>
      </c>
      <c r="AX28" s="1">
        <v>0.96766497620531422</v>
      </c>
      <c r="BI28" s="29" t="s">
        <v>170</v>
      </c>
      <c r="BJ28" s="35">
        <v>4.67</v>
      </c>
      <c r="BK28" s="35">
        <v>0.25</v>
      </c>
      <c r="BL28" s="31">
        <v>3.6</v>
      </c>
      <c r="BM28" s="32" t="s">
        <v>216</v>
      </c>
      <c r="BN28" s="36" t="s">
        <v>221</v>
      </c>
      <c r="BO28" s="33"/>
      <c r="BP28" s="125"/>
      <c r="BQ28" s="126"/>
      <c r="BR28" s="126"/>
      <c r="BS28" s="126"/>
      <c r="BT28" s="126"/>
      <c r="BU28" s="126"/>
      <c r="BV28" s="126"/>
    </row>
    <row r="29" spans="1:74">
      <c r="A29" t="s">
        <v>40</v>
      </c>
      <c r="B29" s="1">
        <v>-0.56898469507701255</v>
      </c>
      <c r="C29" s="1">
        <v>24.299999999999997</v>
      </c>
      <c r="D29" s="1">
        <v>21.8</v>
      </c>
      <c r="E29" s="1">
        <v>4.6100000000000003</v>
      </c>
      <c r="F29" s="2">
        <v>2648.0839629925108</v>
      </c>
      <c r="G29" s="2">
        <v>67.285714285714292</v>
      </c>
      <c r="H29" s="2">
        <v>19.428571428571427</v>
      </c>
      <c r="I29" s="2">
        <v>1.5714285714285714</v>
      </c>
      <c r="J29" s="2">
        <f t="shared" si="0"/>
        <v>2860.5695041062431</v>
      </c>
      <c r="K29" s="2">
        <f t="shared" si="1"/>
        <v>78.303969756129732</v>
      </c>
      <c r="L29" s="2">
        <f t="shared" si="2"/>
        <v>24.978846698133104</v>
      </c>
      <c r="M29" s="2">
        <f t="shared" si="9"/>
        <v>3.7822581223530811</v>
      </c>
      <c r="N29" s="2">
        <f t="shared" si="5"/>
        <v>-212.48554111373232</v>
      </c>
      <c r="O29" s="2">
        <f t="shared" si="6"/>
        <v>-11.01825547041544</v>
      </c>
      <c r="P29" s="2">
        <f t="shared" si="7"/>
        <v>-5.550275269561677</v>
      </c>
      <c r="Q29" s="2">
        <f t="shared" si="8"/>
        <v>-2.2108295509245099</v>
      </c>
      <c r="T29">
        <v>1937</v>
      </c>
      <c r="U29">
        <v>572.84</v>
      </c>
      <c r="V29" s="1">
        <f t="shared" si="3"/>
        <v>-1.2227055505328452</v>
      </c>
      <c r="W29">
        <v>0.51</v>
      </c>
      <c r="X29">
        <f t="shared" si="4"/>
        <v>24.41</v>
      </c>
      <c r="Y29">
        <v>0.6</v>
      </c>
      <c r="Z29">
        <v>1.9</v>
      </c>
      <c r="AW29" t="s">
        <v>105</v>
      </c>
      <c r="AX29" s="1">
        <v>0.93637550617443133</v>
      </c>
      <c r="BI29" s="29" t="s">
        <v>171</v>
      </c>
      <c r="BJ29" s="30">
        <v>17.600000000000001</v>
      </c>
      <c r="BK29" s="30">
        <v>34.799999999999997</v>
      </c>
      <c r="BL29" s="31">
        <v>23.9</v>
      </c>
      <c r="BM29" s="32" t="s">
        <v>222</v>
      </c>
      <c r="BN29" s="32">
        <v>49</v>
      </c>
      <c r="BO29" s="33" t="s">
        <v>80</v>
      </c>
      <c r="BP29" s="125"/>
      <c r="BQ29" s="126"/>
      <c r="BR29" s="126"/>
      <c r="BS29" s="126"/>
      <c r="BT29" s="126"/>
      <c r="BU29" s="126"/>
      <c r="BV29" s="126"/>
    </row>
    <row r="30" spans="1:74">
      <c r="A30" t="s">
        <v>41</v>
      </c>
      <c r="B30" s="1">
        <v>-0.51085247134078082</v>
      </c>
      <c r="C30" s="1">
        <v>25.139999999999997</v>
      </c>
      <c r="D30" s="1">
        <v>65.3</v>
      </c>
      <c r="E30" s="1">
        <v>4.75</v>
      </c>
      <c r="F30" s="2">
        <v>2812.3149710233142</v>
      </c>
      <c r="G30" s="2">
        <v>81.714285714285708</v>
      </c>
      <c r="H30" s="2">
        <v>26.428571428571427</v>
      </c>
      <c r="I30" s="2">
        <v>2.2857142857142856</v>
      </c>
      <c r="J30" s="2">
        <f t="shared" si="0"/>
        <v>3056.7616502484252</v>
      </c>
      <c r="K30" s="2">
        <f t="shared" si="1"/>
        <v>84.143218831590261</v>
      </c>
      <c r="L30" s="2">
        <f t="shared" si="2"/>
        <v>28.629725600335178</v>
      </c>
      <c r="M30" s="2">
        <f t="shared" si="9"/>
        <v>4.2419183900101807</v>
      </c>
      <c r="N30" s="2">
        <f t="shared" si="5"/>
        <v>-244.44667922511098</v>
      </c>
      <c r="O30" s="2">
        <f t="shared" si="6"/>
        <v>-2.4289331173045525</v>
      </c>
      <c r="P30" s="2">
        <f t="shared" si="7"/>
        <v>-2.2011541717637506</v>
      </c>
      <c r="Q30" s="2">
        <f t="shared" si="8"/>
        <v>-1.9562041042958951</v>
      </c>
      <c r="T30">
        <v>1938</v>
      </c>
      <c r="U30">
        <v>568.14</v>
      </c>
      <c r="V30" s="1">
        <f t="shared" si="3"/>
        <v>-1.2853710210741962</v>
      </c>
      <c r="W30">
        <v>1.22</v>
      </c>
      <c r="X30">
        <f t="shared" si="4"/>
        <v>25.119999999999997</v>
      </c>
      <c r="Y30">
        <v>0.79</v>
      </c>
      <c r="Z30">
        <v>20.6</v>
      </c>
      <c r="AW30" t="s">
        <v>106</v>
      </c>
      <c r="AX30" s="1">
        <v>0.92866344631678654</v>
      </c>
      <c r="BI30" s="29"/>
      <c r="BJ30" s="30"/>
      <c r="BK30" s="30"/>
      <c r="BL30" s="32"/>
      <c r="BM30" s="32"/>
      <c r="BN30" s="32"/>
      <c r="BO30" s="33"/>
      <c r="BP30" s="125"/>
      <c r="BQ30" s="126"/>
      <c r="BR30" s="126"/>
      <c r="BS30" s="126"/>
      <c r="BT30" s="126"/>
      <c r="BU30" s="126"/>
      <c r="BV30" s="126"/>
    </row>
    <row r="31" spans="1:74">
      <c r="A31" t="s">
        <v>42</v>
      </c>
      <c r="B31" s="1">
        <v>-0.75418116014496095</v>
      </c>
      <c r="C31" s="1">
        <v>23.049999999999997</v>
      </c>
      <c r="D31" s="1">
        <v>0</v>
      </c>
      <c r="E31" s="1">
        <v>4.83</v>
      </c>
      <c r="F31" s="2">
        <v>2521.1442935144637</v>
      </c>
      <c r="G31" s="2">
        <v>74.571428571428569</v>
      </c>
      <c r="H31" s="2">
        <v>17.571428571428573</v>
      </c>
      <c r="I31" s="2">
        <v>0.8571428571428571</v>
      </c>
      <c r="J31" s="2">
        <f t="shared" si="0"/>
        <v>2569.0345542926239</v>
      </c>
      <c r="K31" s="2">
        <f t="shared" si="1"/>
        <v>69.574045700260982</v>
      </c>
      <c r="L31" s="2">
        <f t="shared" si="2"/>
        <v>19.235337348547581</v>
      </c>
      <c r="M31" s="2">
        <f t="shared" si="9"/>
        <v>2.1954458448034266</v>
      </c>
      <c r="N31" s="2">
        <f t="shared" si="5"/>
        <v>-47.890260778160155</v>
      </c>
      <c r="O31" s="2">
        <f t="shared" si="6"/>
        <v>4.9973828711675878</v>
      </c>
      <c r="P31" s="2">
        <f t="shared" si="7"/>
        <v>-1.6639087771190084</v>
      </c>
      <c r="Q31" s="2">
        <f t="shared" si="8"/>
        <v>-1.3383029876605694</v>
      </c>
      <c r="T31">
        <v>1939</v>
      </c>
      <c r="U31">
        <v>574.61</v>
      </c>
      <c r="V31" s="1">
        <f t="shared" si="3"/>
        <v>-1.1991060009885495</v>
      </c>
      <c r="W31">
        <v>-0.5</v>
      </c>
      <c r="X31">
        <f t="shared" si="4"/>
        <v>23.4</v>
      </c>
      <c r="Y31">
        <v>-0.61</v>
      </c>
      <c r="Z31">
        <v>0</v>
      </c>
      <c r="AW31" t="s">
        <v>107</v>
      </c>
      <c r="AX31" s="3">
        <v>5.7777447584086898</v>
      </c>
      <c r="BI31" s="37" t="s">
        <v>223</v>
      </c>
      <c r="BJ31" s="30">
        <v>2715</v>
      </c>
      <c r="BK31" s="30">
        <v>636</v>
      </c>
      <c r="BL31" s="32">
        <v>16.2</v>
      </c>
      <c r="BM31" s="32" t="s">
        <v>224</v>
      </c>
      <c r="BN31" s="32">
        <v>302</v>
      </c>
      <c r="BO31" s="33" t="s">
        <v>80</v>
      </c>
      <c r="BP31" s="38" t="s">
        <v>225</v>
      </c>
      <c r="BQ31" s="30">
        <v>641</v>
      </c>
      <c r="BR31" s="30">
        <v>94</v>
      </c>
      <c r="BS31" s="35">
        <v>10.6</v>
      </c>
      <c r="BT31" s="30" t="s">
        <v>224</v>
      </c>
      <c r="BU31" s="30">
        <v>38</v>
      </c>
      <c r="BV31" s="30" t="s">
        <v>205</v>
      </c>
    </row>
    <row r="32" spans="1:74" ht="14.65" thickBot="1">
      <c r="A32" t="s">
        <v>43</v>
      </c>
      <c r="B32" s="1">
        <v>-2.6969440777152127</v>
      </c>
      <c r="C32" s="1">
        <v>24.919999999999998</v>
      </c>
      <c r="D32" s="1">
        <v>68.5</v>
      </c>
      <c r="E32" s="1">
        <v>4.41</v>
      </c>
      <c r="F32" s="2">
        <v>3902.4411585018784</v>
      </c>
      <c r="G32" s="2">
        <v>107.14285714285714</v>
      </c>
      <c r="H32" s="2">
        <v>40.714285714285715</v>
      </c>
      <c r="I32" s="2">
        <v>7.5714285714285712</v>
      </c>
      <c r="J32" s="2">
        <f t="shared" si="0"/>
        <v>3913.3574294854166</v>
      </c>
      <c r="K32" s="2">
        <f t="shared" si="1"/>
        <v>113.2908164931673</v>
      </c>
      <c r="L32" s="2">
        <f t="shared" si="2"/>
        <v>41.039050697914547</v>
      </c>
      <c r="M32" s="2">
        <f t="shared" si="9"/>
        <v>6.7547685388293406</v>
      </c>
      <c r="N32" s="2">
        <f t="shared" si="5"/>
        <v>-10.916270983538197</v>
      </c>
      <c r="O32" s="2">
        <f t="shared" si="6"/>
        <v>-6.1479593503101597</v>
      </c>
      <c r="P32" s="2">
        <f t="shared" si="7"/>
        <v>-0.32476498362883177</v>
      </c>
      <c r="Q32" s="2">
        <f t="shared" si="8"/>
        <v>0.81666003259923059</v>
      </c>
      <c r="T32">
        <v>1940</v>
      </c>
      <c r="U32">
        <v>568.6</v>
      </c>
      <c r="V32" s="1">
        <f t="shared" si="3"/>
        <v>-1.2792378048084465</v>
      </c>
      <c r="W32">
        <v>-0.28000000000000003</v>
      </c>
      <c r="X32">
        <f t="shared" si="4"/>
        <v>23.619999999999997</v>
      </c>
      <c r="Y32">
        <v>0.02</v>
      </c>
      <c r="Z32">
        <v>0</v>
      </c>
      <c r="AW32" s="14" t="s">
        <v>108</v>
      </c>
      <c r="AX32" s="14">
        <v>38</v>
      </c>
      <c r="BI32" s="37" t="s">
        <v>226</v>
      </c>
      <c r="BJ32" s="30">
        <v>2715</v>
      </c>
      <c r="BK32" s="30">
        <v>636</v>
      </c>
      <c r="BL32" s="32">
        <v>7.1</v>
      </c>
      <c r="BM32" s="32" t="s">
        <v>227</v>
      </c>
      <c r="BN32" s="32" t="s">
        <v>228</v>
      </c>
      <c r="BO32" s="33"/>
      <c r="BP32" s="38" t="s">
        <v>229</v>
      </c>
      <c r="BQ32" s="30">
        <v>20.2</v>
      </c>
      <c r="BR32" s="30">
        <v>0.6</v>
      </c>
      <c r="BS32" s="35">
        <v>21.9</v>
      </c>
      <c r="BT32" s="30" t="s">
        <v>227</v>
      </c>
      <c r="BU32" s="30">
        <v>0.6</v>
      </c>
      <c r="BV32" s="30" t="s">
        <v>80</v>
      </c>
    </row>
    <row r="33" spans="1:74">
      <c r="A33" t="s">
        <v>44</v>
      </c>
      <c r="B33" s="1">
        <v>-0.96124387450818893</v>
      </c>
      <c r="C33" s="1">
        <v>24.25</v>
      </c>
      <c r="D33" s="1">
        <v>0</v>
      </c>
      <c r="E33" s="1">
        <v>4.3600000000000003</v>
      </c>
      <c r="F33" s="2">
        <v>3125.4646375854313</v>
      </c>
      <c r="G33" s="2">
        <v>85.714285714285708</v>
      </c>
      <c r="H33" s="2">
        <v>28.571428571428573</v>
      </c>
      <c r="I33" s="2">
        <v>5.2857142857142856</v>
      </c>
      <c r="J33" s="2">
        <f t="shared" si="0"/>
        <v>3013.0836887422911</v>
      </c>
      <c r="K33" s="2">
        <f t="shared" si="1"/>
        <v>83.584300905608202</v>
      </c>
      <c r="L33" s="2">
        <f t="shared" si="2"/>
        <v>27.248962121223784</v>
      </c>
      <c r="M33" s="2">
        <f t="shared" si="9"/>
        <v>4.6215776389601135</v>
      </c>
      <c r="N33" s="2">
        <f t="shared" si="5"/>
        <v>112.38094884314023</v>
      </c>
      <c r="O33" s="2">
        <f t="shared" si="6"/>
        <v>2.1299848086775057</v>
      </c>
      <c r="P33" s="2">
        <f t="shared" si="7"/>
        <v>1.3224664502047894</v>
      </c>
      <c r="Q33" s="2">
        <f t="shared" si="8"/>
        <v>0.66413664675417206</v>
      </c>
      <c r="T33">
        <v>1941</v>
      </c>
      <c r="U33">
        <v>646.59</v>
      </c>
      <c r="V33" s="1">
        <f t="shared" si="3"/>
        <v>-0.23939098618718577</v>
      </c>
      <c r="W33">
        <v>-0.26</v>
      </c>
      <c r="X33">
        <f t="shared" si="4"/>
        <v>23.639999999999997</v>
      </c>
      <c r="Y33">
        <v>-0.25</v>
      </c>
      <c r="Z33">
        <v>0</v>
      </c>
      <c r="BI33" s="37" t="s">
        <v>230</v>
      </c>
      <c r="BJ33" s="30">
        <v>2715</v>
      </c>
      <c r="BK33" s="30">
        <v>636</v>
      </c>
      <c r="BL33" s="32">
        <v>6.2</v>
      </c>
      <c r="BM33" s="32" t="s">
        <v>227</v>
      </c>
      <c r="BN33" s="32" t="s">
        <v>231</v>
      </c>
      <c r="BO33" s="33"/>
      <c r="BP33" s="38" t="s">
        <v>232</v>
      </c>
      <c r="BQ33" s="30">
        <v>24.2</v>
      </c>
      <c r="BR33" s="30">
        <v>0.8</v>
      </c>
      <c r="BS33" s="35">
        <v>18.7</v>
      </c>
      <c r="BT33" s="30" t="s">
        <v>227</v>
      </c>
      <c r="BU33" s="30">
        <v>0.7</v>
      </c>
      <c r="BV33" s="30" t="s">
        <v>80</v>
      </c>
    </row>
    <row r="34" spans="1:74" ht="14.65" thickBot="1">
      <c r="A34" t="s">
        <v>45</v>
      </c>
      <c r="B34" s="1">
        <v>-0.6600496235445501</v>
      </c>
      <c r="C34" s="1">
        <v>24.299999999999997</v>
      </c>
      <c r="D34" s="1">
        <v>0</v>
      </c>
      <c r="E34" s="1">
        <v>4.58</v>
      </c>
      <c r="F34" s="2">
        <v>3081.0206894599796</v>
      </c>
      <c r="G34" s="2">
        <v>85.285714285714292</v>
      </c>
      <c r="H34" s="2">
        <v>27.571428571428573</v>
      </c>
      <c r="I34" s="2">
        <v>2.8571428571428572</v>
      </c>
      <c r="J34" s="2">
        <f t="shared" ref="J34:J51" si="10">IF(AX$17+AX$18*B34+AX$19*C34+AX$20*D34+AX$21*E34&lt;0,0,AX$17+AX$18*B34+AX$19*C34+AX$20*D34+AX$21*E34)</f>
        <v>2816.7678242812485</v>
      </c>
      <c r="K34" s="2">
        <f t="shared" ref="K34:K51" si="11">AX$41+AX$42*B34+AX$43*C34+AX$44*D34+AX$45*E34</f>
        <v>77.130431887398785</v>
      </c>
      <c r="L34" s="2">
        <f t="shared" ref="L34:L51" si="12">IF(AX$65+AX$66*B34+AX$67*C34+AX$68*D34+AX$69*E34&lt;0,0,AX$65+AX$66*B34+AX$67*C34+AX$68*D34+AX$69*E34)</f>
        <v>24.008423039460084</v>
      </c>
      <c r="M34" s="2">
        <f t="shared" si="9"/>
        <v>3.730082831545058</v>
      </c>
      <c r="N34" s="2">
        <f t="shared" si="5"/>
        <v>264.2528651787311</v>
      </c>
      <c r="O34" s="2">
        <f t="shared" si="6"/>
        <v>8.1552823983155065</v>
      </c>
      <c r="P34" s="2">
        <f t="shared" si="7"/>
        <v>3.5630055319684892</v>
      </c>
      <c r="Q34" s="2">
        <f t="shared" si="8"/>
        <v>-0.87293997440220084</v>
      </c>
      <c r="T34">
        <v>1942</v>
      </c>
      <c r="U34">
        <v>602.03</v>
      </c>
      <c r="V34" s="1">
        <f t="shared" ref="V34:V55" si="13">(U34-U$115)/U$116</f>
        <v>-0.83351297923454359</v>
      </c>
      <c r="W34">
        <v>0.02</v>
      </c>
      <c r="X34">
        <f t="shared" si="4"/>
        <v>23.919999999999998</v>
      </c>
      <c r="Y34">
        <v>-0.14000000000000001</v>
      </c>
      <c r="Z34">
        <v>0</v>
      </c>
      <c r="AW34" t="s">
        <v>109</v>
      </c>
      <c r="BI34" s="37" t="s">
        <v>233</v>
      </c>
      <c r="BJ34" s="30">
        <v>2715</v>
      </c>
      <c r="BK34" s="30">
        <v>636</v>
      </c>
      <c r="BL34" s="32">
        <v>14.2</v>
      </c>
      <c r="BM34" s="32" t="s">
        <v>213</v>
      </c>
      <c r="BN34" s="32">
        <v>441</v>
      </c>
      <c r="BO34" s="33" t="s">
        <v>80</v>
      </c>
      <c r="BP34" s="38" t="s">
        <v>234</v>
      </c>
      <c r="BQ34" s="30">
        <v>4.7</v>
      </c>
      <c r="BR34" s="30">
        <v>0.2</v>
      </c>
      <c r="BS34" s="35">
        <v>7</v>
      </c>
      <c r="BT34" s="30" t="s">
        <v>235</v>
      </c>
      <c r="BU34" s="30">
        <v>0.2</v>
      </c>
      <c r="BV34" s="30"/>
    </row>
    <row r="35" spans="1:74">
      <c r="A35" t="s">
        <v>46</v>
      </c>
      <c r="B35" s="1">
        <v>-1.2121724182503633</v>
      </c>
      <c r="C35" s="1">
        <v>24.72</v>
      </c>
      <c r="D35" s="1">
        <v>5.6</v>
      </c>
      <c r="E35" s="1">
        <v>4.4800000000000004</v>
      </c>
      <c r="F35" s="2">
        <v>3092.6882583170254</v>
      </c>
      <c r="G35" s="2">
        <v>83</v>
      </c>
      <c r="H35" s="2">
        <v>27.714285714285715</v>
      </c>
      <c r="I35" s="2">
        <v>3.8571428571428572</v>
      </c>
      <c r="J35" s="2">
        <f t="shared" si="10"/>
        <v>3119.6359407391824</v>
      </c>
      <c r="K35" s="2">
        <f t="shared" si="11"/>
        <v>87.148957558243922</v>
      </c>
      <c r="L35" s="2">
        <f t="shared" si="12"/>
        <v>28.723380950674766</v>
      </c>
      <c r="M35" s="2">
        <f t="shared" si="9"/>
        <v>4.7573510854904626</v>
      </c>
      <c r="N35" s="2">
        <f t="shared" si="5"/>
        <v>-26.947682422156959</v>
      </c>
      <c r="O35" s="2">
        <f t="shared" si="6"/>
        <v>-4.1489575582439215</v>
      </c>
      <c r="P35" s="2">
        <f t="shared" si="7"/>
        <v>-1.0090952363890509</v>
      </c>
      <c r="Q35" s="2">
        <f t="shared" si="8"/>
        <v>-0.90020822834760539</v>
      </c>
      <c r="T35">
        <v>1943</v>
      </c>
      <c r="U35">
        <v>522.14</v>
      </c>
      <c r="V35" s="1">
        <f t="shared" si="13"/>
        <v>-1.8986926476491159</v>
      </c>
      <c r="W35">
        <v>-0.9</v>
      </c>
      <c r="X35">
        <f t="shared" si="4"/>
        <v>23</v>
      </c>
      <c r="Y35">
        <v>-1.02</v>
      </c>
      <c r="Z35">
        <v>0</v>
      </c>
      <c r="AW35" s="15"/>
      <c r="AX35" s="15" t="s">
        <v>110</v>
      </c>
      <c r="AY35" s="15" t="s">
        <v>111</v>
      </c>
      <c r="AZ35" s="15" t="s">
        <v>112</v>
      </c>
      <c r="BA35" s="15" t="s">
        <v>113</v>
      </c>
      <c r="BB35" s="15" t="s">
        <v>114</v>
      </c>
      <c r="BI35" s="37" t="s">
        <v>236</v>
      </c>
      <c r="BJ35" s="30">
        <v>2715</v>
      </c>
      <c r="BK35" s="30">
        <v>636</v>
      </c>
      <c r="BL35" s="32">
        <v>2.8</v>
      </c>
      <c r="BM35" s="32" t="s">
        <v>217</v>
      </c>
      <c r="BN35" s="32">
        <v>231</v>
      </c>
      <c r="BO35" s="39"/>
      <c r="BP35" s="38" t="s">
        <v>237</v>
      </c>
      <c r="BQ35" s="30">
        <v>17.600000000000001</v>
      </c>
      <c r="BR35" s="30">
        <v>34.799999999999997</v>
      </c>
      <c r="BS35" s="35">
        <v>17.5</v>
      </c>
      <c r="BT35" s="30" t="s">
        <v>224</v>
      </c>
      <c r="BU35" s="30">
        <v>34.299999999999997</v>
      </c>
      <c r="BV35" s="30" t="s">
        <v>80</v>
      </c>
    </row>
    <row r="36" spans="1:74">
      <c r="A36" t="s">
        <v>47</v>
      </c>
      <c r="B36" s="1">
        <v>-2.4269492312338623</v>
      </c>
      <c r="C36" s="1">
        <v>25.639999999999997</v>
      </c>
      <c r="D36" s="1">
        <v>99.5</v>
      </c>
      <c r="E36" s="1">
        <v>4.01</v>
      </c>
      <c r="F36" s="2">
        <v>4326.9493522511111</v>
      </c>
      <c r="G36" s="2">
        <v>131.57142857142858</v>
      </c>
      <c r="H36" s="2">
        <v>48.571428571428569</v>
      </c>
      <c r="I36" s="2">
        <v>8.8571428571428577</v>
      </c>
      <c r="J36" s="2">
        <f t="shared" si="10"/>
        <v>4232.7589432926807</v>
      </c>
      <c r="K36" s="2">
        <f t="shared" si="11"/>
        <v>122.77253138022479</v>
      </c>
      <c r="L36" s="2">
        <f t="shared" si="12"/>
        <v>47.568359960588381</v>
      </c>
      <c r="M36" s="2">
        <f t="shared" si="9"/>
        <v>8.622395247184123</v>
      </c>
      <c r="N36" s="2">
        <f t="shared" si="5"/>
        <v>94.190408958430453</v>
      </c>
      <c r="O36" s="2">
        <f t="shared" si="6"/>
        <v>8.7988971912037925</v>
      </c>
      <c r="P36" s="2">
        <f t="shared" si="7"/>
        <v>1.0030686108401881</v>
      </c>
      <c r="Q36" s="2">
        <f t="shared" si="8"/>
        <v>0.23474760995873467</v>
      </c>
      <c r="T36">
        <v>1944</v>
      </c>
      <c r="U36">
        <v>436.66</v>
      </c>
      <c r="V36" s="1">
        <f t="shared" si="13"/>
        <v>-3.0384042267713793</v>
      </c>
      <c r="W36">
        <v>-0.83</v>
      </c>
      <c r="X36">
        <f t="shared" si="4"/>
        <v>23.07</v>
      </c>
      <c r="Y36">
        <v>-0.23</v>
      </c>
      <c r="Z36">
        <v>0</v>
      </c>
      <c r="AW36" t="s">
        <v>115</v>
      </c>
      <c r="AX36">
        <v>4</v>
      </c>
      <c r="AY36">
        <v>16212.737419292973</v>
      </c>
      <c r="AZ36">
        <v>4053.1843548232432</v>
      </c>
      <c r="BA36" s="1">
        <v>121.41704336568853</v>
      </c>
      <c r="BB36">
        <v>2.9920764591545672E-19</v>
      </c>
      <c r="BI36" s="37" t="s">
        <v>238</v>
      </c>
      <c r="BJ36" s="30">
        <v>20.2</v>
      </c>
      <c r="BK36" s="30">
        <v>0.6</v>
      </c>
      <c r="BL36" s="32">
        <v>24.1</v>
      </c>
      <c r="BM36" s="32" t="s">
        <v>239</v>
      </c>
      <c r="BN36" s="32">
        <v>0.7</v>
      </c>
      <c r="BO36" s="33" t="s">
        <v>80</v>
      </c>
      <c r="BP36" s="38" t="s">
        <v>240</v>
      </c>
      <c r="BQ36" s="30">
        <v>641</v>
      </c>
      <c r="BR36" s="30">
        <v>94</v>
      </c>
      <c r="BS36" s="35">
        <v>7</v>
      </c>
      <c r="BT36" s="30" t="s">
        <v>227</v>
      </c>
      <c r="BU36" s="30">
        <v>77</v>
      </c>
      <c r="BV36" s="30"/>
    </row>
    <row r="37" spans="1:74" ht="14.65" thickBot="1">
      <c r="A37" t="s">
        <v>48</v>
      </c>
      <c r="B37" s="1">
        <v>-2.3577505520616051</v>
      </c>
      <c r="C37" s="1">
        <v>25.16</v>
      </c>
      <c r="D37" s="1">
        <v>95.5</v>
      </c>
      <c r="E37" s="1">
        <v>4.3099999999999996</v>
      </c>
      <c r="F37" s="2">
        <v>3818.5757794605861</v>
      </c>
      <c r="G37" s="2">
        <v>111.71428571428571</v>
      </c>
      <c r="H37" s="2">
        <v>40.571428571428569</v>
      </c>
      <c r="I37" s="2">
        <v>7.2857142857142856</v>
      </c>
      <c r="J37" s="2">
        <f t="shared" si="10"/>
        <v>3990.0658934574194</v>
      </c>
      <c r="K37" s="2">
        <f t="shared" si="11"/>
        <v>115.17530021106809</v>
      </c>
      <c r="L37" s="2">
        <f t="shared" si="12"/>
        <v>43.079471819610582</v>
      </c>
      <c r="M37" s="2">
        <f t="shared" si="9"/>
        <v>7.2588507706164336</v>
      </c>
      <c r="N37" s="2">
        <f t="shared" si="5"/>
        <v>-171.49011399683332</v>
      </c>
      <c r="O37" s="2">
        <f t="shared" si="6"/>
        <v>-3.4610144967823828</v>
      </c>
      <c r="P37" s="2">
        <f t="shared" si="7"/>
        <v>-2.5080432481820125</v>
      </c>
      <c r="Q37" s="2">
        <f t="shared" si="8"/>
        <v>2.6863515097852009E-2</v>
      </c>
      <c r="T37">
        <v>1945</v>
      </c>
      <c r="U37">
        <v>748.51</v>
      </c>
      <c r="V37" s="1">
        <f t="shared" si="13"/>
        <v>1.1195164090414185</v>
      </c>
      <c r="W37">
        <v>-0.86</v>
      </c>
      <c r="X37">
        <f t="shared" si="4"/>
        <v>23.04</v>
      </c>
      <c r="Y37">
        <v>-0.76</v>
      </c>
      <c r="Z37">
        <v>0</v>
      </c>
      <c r="AW37" t="s">
        <v>116</v>
      </c>
      <c r="AX37">
        <v>33</v>
      </c>
      <c r="AY37">
        <v>1101.6170382795299</v>
      </c>
      <c r="AZ37" s="2">
        <v>33.382334493319085</v>
      </c>
      <c r="BI37" s="40" t="s">
        <v>241</v>
      </c>
      <c r="BJ37" s="41">
        <v>24.2</v>
      </c>
      <c r="BK37" s="41">
        <v>0.8</v>
      </c>
      <c r="BL37" s="42">
        <v>20.6</v>
      </c>
      <c r="BM37" s="42" t="s">
        <v>242</v>
      </c>
      <c r="BN37" s="42">
        <v>0.9</v>
      </c>
      <c r="BO37" s="43" t="s">
        <v>80</v>
      </c>
      <c r="BP37" s="44" t="s">
        <v>243</v>
      </c>
      <c r="BQ37" s="41">
        <v>641</v>
      </c>
      <c r="BR37" s="41">
        <v>94</v>
      </c>
      <c r="BS37" s="45">
        <v>7.5</v>
      </c>
      <c r="BT37" s="41" t="s">
        <v>227</v>
      </c>
      <c r="BU37" s="41">
        <v>76</v>
      </c>
      <c r="BV37" s="41"/>
    </row>
    <row r="38" spans="1:74" ht="14.65" thickBot="1">
      <c r="A38" t="s">
        <v>49</v>
      </c>
      <c r="B38" s="1">
        <v>-2.2490859595271351</v>
      </c>
      <c r="C38" s="1">
        <v>24.66</v>
      </c>
      <c r="D38" s="1">
        <v>10.5</v>
      </c>
      <c r="E38" s="1">
        <v>4.49</v>
      </c>
      <c r="F38" s="2">
        <v>3914.1029192920587</v>
      </c>
      <c r="G38" s="2">
        <v>109.85714285714286</v>
      </c>
      <c r="H38" s="2">
        <v>41</v>
      </c>
      <c r="I38" s="2">
        <v>7.8571428571428568</v>
      </c>
      <c r="J38" s="2">
        <f t="shared" si="10"/>
        <v>3463.5085565347281</v>
      </c>
      <c r="K38" s="2">
        <f t="shared" si="11"/>
        <v>99.017643973721462</v>
      </c>
      <c r="L38" s="2">
        <f t="shared" si="12"/>
        <v>33.37453867113458</v>
      </c>
      <c r="M38" s="2">
        <f t="shared" si="9"/>
        <v>5.4543536704816216</v>
      </c>
      <c r="N38" s="2">
        <f t="shared" si="5"/>
        <v>450.5943627573306</v>
      </c>
      <c r="O38" s="2">
        <f t="shared" si="6"/>
        <v>10.839498883421399</v>
      </c>
      <c r="P38" s="2">
        <f t="shared" si="7"/>
        <v>7.6254613288654198</v>
      </c>
      <c r="Q38" s="2">
        <f t="shared" si="8"/>
        <v>2.4027891866612352</v>
      </c>
      <c r="T38">
        <v>1946</v>
      </c>
      <c r="U38">
        <v>614.98</v>
      </c>
      <c r="V38" s="1">
        <f t="shared" si="13"/>
        <v>-0.6608496082748645</v>
      </c>
      <c r="W38">
        <v>-0.32</v>
      </c>
      <c r="X38">
        <f t="shared" si="4"/>
        <v>23.58</v>
      </c>
      <c r="Y38">
        <v>-0.02</v>
      </c>
      <c r="Z38">
        <v>0</v>
      </c>
      <c r="AW38" s="14" t="s">
        <v>117</v>
      </c>
      <c r="AX38" s="14">
        <v>37</v>
      </c>
      <c r="AY38" s="14">
        <v>17314.354457572503</v>
      </c>
      <c r="AZ38" s="14"/>
      <c r="BA38" s="14"/>
      <c r="BB38" s="14"/>
      <c r="BI38" s="124" t="s">
        <v>244</v>
      </c>
      <c r="BJ38" s="124"/>
      <c r="BK38" s="124"/>
      <c r="BL38" s="124"/>
      <c r="BM38" s="124"/>
      <c r="BN38" s="124"/>
      <c r="BO38" s="127"/>
      <c r="BP38" s="123" t="s">
        <v>211</v>
      </c>
      <c r="BQ38" s="124"/>
      <c r="BR38" s="124"/>
      <c r="BS38" s="124"/>
      <c r="BT38" s="124"/>
      <c r="BU38" s="124"/>
      <c r="BV38" s="124"/>
    </row>
    <row r="39" spans="1:74" ht="14.65" thickBot="1">
      <c r="A39" t="s">
        <v>50</v>
      </c>
      <c r="B39" s="1">
        <v>0.213400371171167</v>
      </c>
      <c r="C39" s="1">
        <v>25.57</v>
      </c>
      <c r="D39" s="1">
        <v>100</v>
      </c>
      <c r="E39" s="1">
        <v>4.5</v>
      </c>
      <c r="F39" s="2">
        <v>3416.7701487846793</v>
      </c>
      <c r="G39" s="2">
        <v>93.857142857142861</v>
      </c>
      <c r="H39" s="2">
        <v>34.571428571428569</v>
      </c>
      <c r="I39" s="2">
        <v>5.4285714285714288</v>
      </c>
      <c r="J39" s="2">
        <f t="shared" si="10"/>
        <v>3135.1590526615964</v>
      </c>
      <c r="K39" s="2">
        <f t="shared" si="11"/>
        <v>85.602547583433392</v>
      </c>
      <c r="L39" s="2">
        <f t="shared" si="12"/>
        <v>31.404552858740693</v>
      </c>
      <c r="M39" s="2">
        <f t="shared" si="9"/>
        <v>5.1606616578844751</v>
      </c>
      <c r="N39" s="2">
        <f t="shared" si="5"/>
        <v>281.61109612308292</v>
      </c>
      <c r="O39" s="2">
        <f t="shared" si="6"/>
        <v>8.2545952737094694</v>
      </c>
      <c r="P39" s="2">
        <f t="shared" si="7"/>
        <v>3.1668757126878759</v>
      </c>
      <c r="Q39" s="2">
        <f t="shared" si="8"/>
        <v>0.26790977068695376</v>
      </c>
      <c r="T39">
        <v>1947</v>
      </c>
      <c r="U39">
        <v>736.76</v>
      </c>
      <c r="V39" s="1">
        <f t="shared" si="13"/>
        <v>0.96285273268804228</v>
      </c>
      <c r="W39">
        <v>-1.31</v>
      </c>
      <c r="X39">
        <f t="shared" si="4"/>
        <v>22.59</v>
      </c>
      <c r="Y39">
        <v>-1.17</v>
      </c>
      <c r="Z39">
        <v>0</v>
      </c>
      <c r="BI39" s="34" t="s">
        <v>245</v>
      </c>
      <c r="BJ39" s="30">
        <v>6.9</v>
      </c>
      <c r="BK39" s="30">
        <v>0.8</v>
      </c>
      <c r="BL39" s="30">
        <v>12.7</v>
      </c>
      <c r="BM39" s="30" t="s">
        <v>213</v>
      </c>
      <c r="BN39" s="30">
        <v>0.8</v>
      </c>
      <c r="BO39" s="46" t="s">
        <v>80</v>
      </c>
      <c r="BP39" s="125" t="s">
        <v>246</v>
      </c>
      <c r="BQ39" s="126"/>
      <c r="BR39" s="126"/>
      <c r="BS39" s="126"/>
      <c r="BT39" s="126"/>
      <c r="BU39" s="126"/>
      <c r="BV39" s="126"/>
    </row>
    <row r="40" spans="1:74">
      <c r="A40" t="s">
        <v>51</v>
      </c>
      <c r="B40" s="1">
        <v>3.9001300008283639</v>
      </c>
      <c r="C40" s="1">
        <v>23.36</v>
      </c>
      <c r="D40" s="1">
        <v>0</v>
      </c>
      <c r="E40" s="1">
        <v>5.0999999999999996</v>
      </c>
      <c r="J40" s="2">
        <f t="shared" si="10"/>
        <v>968.98259414094036</v>
      </c>
      <c r="K40" s="2">
        <f t="shared" si="11"/>
        <v>14.454479787833549</v>
      </c>
      <c r="L40" s="2">
        <f t="shared" si="12"/>
        <v>0</v>
      </c>
      <c r="M40" s="2">
        <f t="shared" si="9"/>
        <v>0</v>
      </c>
      <c r="T40">
        <v>1948</v>
      </c>
      <c r="U40">
        <v>638.62</v>
      </c>
      <c r="V40" s="1">
        <f t="shared" si="13"/>
        <v>-0.34565562453071025</v>
      </c>
      <c r="W40">
        <v>-1.52</v>
      </c>
      <c r="X40">
        <f t="shared" si="4"/>
        <v>22.38</v>
      </c>
      <c r="Y40">
        <v>-1.02</v>
      </c>
      <c r="Z40">
        <v>0</v>
      </c>
      <c r="AW40" s="15"/>
      <c r="AX40" s="15" t="s">
        <v>118</v>
      </c>
      <c r="AY40" s="15" t="s">
        <v>107</v>
      </c>
      <c r="AZ40" s="15" t="s">
        <v>119</v>
      </c>
      <c r="BA40" s="15" t="s">
        <v>120</v>
      </c>
      <c r="BB40" s="15" t="s">
        <v>121</v>
      </c>
      <c r="BC40" s="15" t="s">
        <v>122</v>
      </c>
      <c r="BD40" s="15" t="s">
        <v>123</v>
      </c>
      <c r="BE40" s="15" t="s">
        <v>124</v>
      </c>
      <c r="BI40" s="34" t="s">
        <v>247</v>
      </c>
      <c r="BJ40" s="30">
        <v>60.8</v>
      </c>
      <c r="BK40" s="30">
        <v>21.7</v>
      </c>
      <c r="BL40" s="30">
        <v>13.5</v>
      </c>
      <c r="BM40" s="30" t="s">
        <v>213</v>
      </c>
      <c r="BN40" s="30">
        <v>23.6</v>
      </c>
      <c r="BO40" s="46" t="s">
        <v>80</v>
      </c>
      <c r="BP40" s="125"/>
      <c r="BQ40" s="126"/>
      <c r="BR40" s="126"/>
      <c r="BS40" s="126"/>
      <c r="BT40" s="126"/>
      <c r="BU40" s="126"/>
      <c r="BV40" s="126"/>
    </row>
    <row r="41" spans="1:74">
      <c r="A41" t="s">
        <v>52</v>
      </c>
      <c r="B41" s="1">
        <v>0.62192590678541926</v>
      </c>
      <c r="C41" s="1">
        <v>24.32</v>
      </c>
      <c r="D41" s="1">
        <v>21</v>
      </c>
      <c r="E41" s="1">
        <v>4.82</v>
      </c>
      <c r="J41" s="2">
        <f t="shared" si="10"/>
        <v>2373.1947319723386</v>
      </c>
      <c r="K41" s="2">
        <f t="shared" si="11"/>
        <v>61.780170829362774</v>
      </c>
      <c r="L41" s="2">
        <f t="shared" si="12"/>
        <v>17.83117249562919</v>
      </c>
      <c r="M41" s="2">
        <f t="shared" si="9"/>
        <v>2.2791323996607442</v>
      </c>
      <c r="T41">
        <v>1949</v>
      </c>
      <c r="U41">
        <v>731.47</v>
      </c>
      <c r="V41" s="1">
        <f t="shared" si="13"/>
        <v>0.89232074563192698</v>
      </c>
      <c r="W41">
        <v>-1.48</v>
      </c>
      <c r="X41">
        <f t="shared" si="4"/>
        <v>22.419999999999998</v>
      </c>
      <c r="Y41">
        <v>-0.89</v>
      </c>
      <c r="Z41">
        <v>0</v>
      </c>
      <c r="AW41" t="s">
        <v>125</v>
      </c>
      <c r="AX41" s="16">
        <v>42.277391378439688</v>
      </c>
      <c r="AY41" s="3">
        <v>66.578567238467556</v>
      </c>
      <c r="AZ41" s="16">
        <v>0.63500001775365311</v>
      </c>
      <c r="BA41" s="16">
        <v>0.52980695712017245</v>
      </c>
      <c r="BB41" s="3">
        <v>-93.177722150481998</v>
      </c>
      <c r="BC41" s="3">
        <v>177.73250490736137</v>
      </c>
      <c r="BD41" s="3">
        <v>-93.177722150481998</v>
      </c>
      <c r="BE41" s="3">
        <v>177.73250490736137</v>
      </c>
      <c r="BI41" s="34" t="s">
        <v>183</v>
      </c>
      <c r="BJ41" s="30">
        <v>476.2</v>
      </c>
      <c r="BK41" s="30">
        <v>101.9</v>
      </c>
      <c r="BL41" s="30">
        <v>7.3</v>
      </c>
      <c r="BM41" s="30" t="s">
        <v>213</v>
      </c>
      <c r="BN41" s="30" t="s">
        <v>248</v>
      </c>
      <c r="BO41" s="46"/>
      <c r="BP41" s="125"/>
      <c r="BQ41" s="126"/>
      <c r="BR41" s="126"/>
      <c r="BS41" s="126"/>
      <c r="BT41" s="126"/>
      <c r="BU41" s="126"/>
      <c r="BV41" s="126"/>
    </row>
    <row r="42" spans="1:74">
      <c r="A42" t="s">
        <v>53</v>
      </c>
      <c r="B42" s="1">
        <v>-1.9478917085634946</v>
      </c>
      <c r="C42" s="1">
        <v>25.54</v>
      </c>
      <c r="D42" s="1">
        <v>99.7</v>
      </c>
      <c r="E42" s="1">
        <v>4.96</v>
      </c>
      <c r="J42" s="2">
        <f t="shared" si="10"/>
        <v>3612.303218388236</v>
      </c>
      <c r="K42" s="2">
        <f t="shared" si="11"/>
        <v>102.92506371989667</v>
      </c>
      <c r="L42" s="2">
        <f t="shared" si="12"/>
        <v>36.442060156591836</v>
      </c>
      <c r="M42" s="2">
        <f t="shared" si="9"/>
        <v>5.1454842115324979</v>
      </c>
      <c r="T42">
        <v>1950</v>
      </c>
      <c r="U42">
        <v>698.18</v>
      </c>
      <c r="V42" s="1">
        <f t="shared" si="13"/>
        <v>0.44846255109542421</v>
      </c>
      <c r="W42">
        <v>0.4</v>
      </c>
      <c r="X42">
        <f t="shared" si="4"/>
        <v>24.299999999999997</v>
      </c>
      <c r="Y42">
        <v>0.38</v>
      </c>
      <c r="Z42">
        <v>0</v>
      </c>
      <c r="AW42" t="s">
        <v>1</v>
      </c>
      <c r="AX42" s="16">
        <v>-11.243537151567617</v>
      </c>
      <c r="AY42" s="3">
        <v>1.0569364480198726</v>
      </c>
      <c r="AZ42" s="16">
        <v>-10.6378554478199</v>
      </c>
      <c r="BA42">
        <v>3.3652999461010165E-12</v>
      </c>
      <c r="BB42" s="3">
        <v>-13.393890523495816</v>
      </c>
      <c r="BC42" s="3">
        <v>-9.0931837796394177</v>
      </c>
      <c r="BD42" s="3">
        <v>-13.393890523495816</v>
      </c>
      <c r="BE42" s="3">
        <v>-9.0931837796394177</v>
      </c>
      <c r="BI42" s="34" t="s">
        <v>249</v>
      </c>
      <c r="BJ42" s="30">
        <v>126.7</v>
      </c>
      <c r="BK42" s="30">
        <v>10.7</v>
      </c>
      <c r="BL42" s="30">
        <v>4.5999999999999996</v>
      </c>
      <c r="BM42" s="30" t="s">
        <v>250</v>
      </c>
      <c r="BN42" s="30" t="s">
        <v>251</v>
      </c>
      <c r="BO42" s="46"/>
      <c r="BP42" s="125"/>
      <c r="BQ42" s="126"/>
      <c r="BR42" s="126"/>
      <c r="BS42" s="126"/>
      <c r="BT42" s="126"/>
      <c r="BU42" s="126"/>
      <c r="BV42" s="126"/>
    </row>
    <row r="43" spans="1:74">
      <c r="A43" t="s">
        <v>54</v>
      </c>
      <c r="B43" s="1">
        <v>-0.10752683647357821</v>
      </c>
      <c r="C43" s="1">
        <v>24.959999999999997</v>
      </c>
      <c r="D43" s="1">
        <v>97.9</v>
      </c>
      <c r="E43" s="1">
        <v>4.82</v>
      </c>
      <c r="J43" s="2">
        <f t="shared" si="10"/>
        <v>3000.6570309881308</v>
      </c>
      <c r="K43" s="2">
        <f t="shared" si="11"/>
        <v>81.815091419761657</v>
      </c>
      <c r="L43" s="2">
        <f t="shared" si="12"/>
        <v>28.273230689217037</v>
      </c>
      <c r="M43" s="2">
        <f t="shared" si="9"/>
        <v>3.9394372453764266</v>
      </c>
      <c r="T43">
        <v>1951</v>
      </c>
      <c r="U43">
        <v>805.84</v>
      </c>
      <c r="V43" s="1">
        <f t="shared" si="13"/>
        <v>1.8839018188575092</v>
      </c>
      <c r="W43">
        <v>-0.74</v>
      </c>
      <c r="X43">
        <f t="shared" si="4"/>
        <v>23.16</v>
      </c>
      <c r="Y43">
        <v>-0.72</v>
      </c>
      <c r="Z43">
        <v>0</v>
      </c>
      <c r="AW43" t="s">
        <v>2</v>
      </c>
      <c r="AX43" s="16">
        <v>3.9248751603937677</v>
      </c>
      <c r="AY43" s="3">
        <v>2.1512985002803116</v>
      </c>
      <c r="AZ43" s="16">
        <v>1.8244214644701149</v>
      </c>
      <c r="BA43" s="16">
        <v>7.7154126130153058E-2</v>
      </c>
      <c r="BB43" s="3">
        <v>-0.4519745478063486</v>
      </c>
      <c r="BC43" s="3">
        <v>8.3017248685938831</v>
      </c>
      <c r="BD43" s="3">
        <v>-0.4519745478063486</v>
      </c>
      <c r="BE43" s="3">
        <v>8.3017248685938831</v>
      </c>
      <c r="BI43" s="34" t="s">
        <v>252</v>
      </c>
      <c r="BJ43" s="30">
        <v>50.7</v>
      </c>
      <c r="BK43" s="30">
        <v>2.8</v>
      </c>
      <c r="BL43" s="30">
        <v>15.2</v>
      </c>
      <c r="BM43" s="30" t="s">
        <v>213</v>
      </c>
      <c r="BN43" s="30" t="s">
        <v>253</v>
      </c>
      <c r="BO43" s="46" t="s">
        <v>80</v>
      </c>
      <c r="BP43" s="125"/>
      <c r="BQ43" s="126"/>
      <c r="BR43" s="126"/>
      <c r="BS43" s="126"/>
      <c r="BT43" s="126"/>
      <c r="BU43" s="126"/>
      <c r="BV43" s="126"/>
    </row>
    <row r="44" spans="1:74">
      <c r="A44" t="s">
        <v>55</v>
      </c>
      <c r="B44" s="1">
        <v>-2.0426898991058366</v>
      </c>
      <c r="C44" s="1">
        <v>24.869999999999997</v>
      </c>
      <c r="D44" s="1">
        <v>39</v>
      </c>
      <c r="E44" s="1">
        <v>4.63</v>
      </c>
      <c r="J44" s="2">
        <f t="shared" si="10"/>
        <v>3471.0847067671639</v>
      </c>
      <c r="K44" s="2">
        <f t="shared" si="11"/>
        <v>98.898998841884094</v>
      </c>
      <c r="L44" s="2">
        <f t="shared" si="12"/>
        <v>33.807026710523033</v>
      </c>
      <c r="M44" s="2">
        <f t="shared" si="9"/>
        <v>5.267336969270616</v>
      </c>
      <c r="T44">
        <v>1952</v>
      </c>
      <c r="U44">
        <v>693.75</v>
      </c>
      <c r="V44" s="1">
        <f t="shared" si="13"/>
        <v>0.38939701184049241</v>
      </c>
      <c r="W44">
        <v>-0.72</v>
      </c>
      <c r="X44">
        <f t="shared" si="4"/>
        <v>23.18</v>
      </c>
      <c r="Y44">
        <v>-0.48</v>
      </c>
      <c r="Z44">
        <v>0</v>
      </c>
      <c r="AW44" t="s">
        <v>3</v>
      </c>
      <c r="AX44" s="16">
        <v>0.12121419334982352</v>
      </c>
      <c r="AY44" s="3">
        <v>4.207868923435671E-2</v>
      </c>
      <c r="AZ44" s="16">
        <v>2.8806551619211009</v>
      </c>
      <c r="BA44" s="16">
        <v>6.9221673840857284E-3</v>
      </c>
      <c r="BB44" s="3">
        <v>3.5604456405907953E-2</v>
      </c>
      <c r="BC44" s="3">
        <v>0.20682393029373908</v>
      </c>
      <c r="BD44" s="3">
        <v>3.5604456405907953E-2</v>
      </c>
      <c r="BE44" s="3">
        <v>0.20682393029373908</v>
      </c>
      <c r="BI44" s="34" t="s">
        <v>128</v>
      </c>
      <c r="BJ44" s="30">
        <v>20.9</v>
      </c>
      <c r="BK44" s="30">
        <v>0.6</v>
      </c>
      <c r="BL44" s="30">
        <v>18.3</v>
      </c>
      <c r="BM44" s="30" t="s">
        <v>239</v>
      </c>
      <c r="BN44" s="30">
        <v>0.8</v>
      </c>
      <c r="BO44" s="46" t="s">
        <v>80</v>
      </c>
      <c r="BP44" s="125"/>
      <c r="BQ44" s="126"/>
      <c r="BR44" s="126"/>
      <c r="BS44" s="126"/>
      <c r="BT44" s="126"/>
      <c r="BU44" s="126"/>
      <c r="BV44" s="126"/>
    </row>
    <row r="45" spans="1:74" ht="14.65" thickBot="1">
      <c r="A45" t="s">
        <v>56</v>
      </c>
      <c r="B45" s="1">
        <v>-1.5646990227425555</v>
      </c>
      <c r="C45" s="1">
        <v>26.409999999999997</v>
      </c>
      <c r="D45" s="1">
        <v>100</v>
      </c>
      <c r="E45" s="1">
        <v>4.8735558739663016</v>
      </c>
      <c r="J45" s="2">
        <f t="shared" si="10"/>
        <v>3641.0634224388727</v>
      </c>
      <c r="K45" s="2">
        <f t="shared" si="11"/>
        <v>103.34999692549188</v>
      </c>
      <c r="L45" s="2">
        <f t="shared" si="12"/>
        <v>37.590939745478785</v>
      </c>
      <c r="M45" s="2">
        <f t="shared" si="9"/>
        <v>5.7119133840224929</v>
      </c>
      <c r="T45">
        <v>1953</v>
      </c>
      <c r="U45">
        <v>708.76</v>
      </c>
      <c r="V45" s="1">
        <f t="shared" si="13"/>
        <v>0.58952652520765625</v>
      </c>
      <c r="W45">
        <v>-0.82</v>
      </c>
      <c r="X45">
        <f t="shared" si="4"/>
        <v>23.08</v>
      </c>
      <c r="Y45">
        <v>-0.67</v>
      </c>
      <c r="Z45">
        <v>0</v>
      </c>
      <c r="AW45" s="14" t="s">
        <v>4</v>
      </c>
      <c r="AX45" s="17">
        <v>-14.834654662185768</v>
      </c>
      <c r="AY45" s="116">
        <v>5.7862322117557783</v>
      </c>
      <c r="AZ45" s="17">
        <v>-2.5637848809535297</v>
      </c>
      <c r="BA45" s="17">
        <v>1.5094968773081386E-2</v>
      </c>
      <c r="BB45" s="116">
        <v>-26.606832611597028</v>
      </c>
      <c r="BC45" s="116">
        <v>-3.0624767127745098</v>
      </c>
      <c r="BD45" s="116">
        <v>-26.606832611597028</v>
      </c>
      <c r="BE45" s="116">
        <v>-3.0624767127745098</v>
      </c>
      <c r="BI45" s="34" t="s">
        <v>254</v>
      </c>
      <c r="BJ45" s="30">
        <v>20.3</v>
      </c>
      <c r="BK45" s="30">
        <v>1</v>
      </c>
      <c r="BL45" s="30">
        <v>21.4</v>
      </c>
      <c r="BM45" s="30" t="s">
        <v>213</v>
      </c>
      <c r="BN45" s="30">
        <v>1.4</v>
      </c>
      <c r="BO45" s="46" t="s">
        <v>80</v>
      </c>
      <c r="BP45" s="125"/>
      <c r="BQ45" s="126"/>
      <c r="BR45" s="126"/>
      <c r="BS45" s="126"/>
      <c r="BT45" s="126"/>
      <c r="BU45" s="126"/>
      <c r="BV45" s="126"/>
    </row>
    <row r="46" spans="1:74">
      <c r="A46" t="s">
        <v>57</v>
      </c>
      <c r="B46" s="1">
        <v>0.65139201101869149</v>
      </c>
      <c r="C46" s="1">
        <v>24.74</v>
      </c>
      <c r="D46" s="1">
        <v>10.6</v>
      </c>
      <c r="E46" s="1">
        <v>4.5868461044843025</v>
      </c>
      <c r="J46" s="2">
        <f t="shared" si="10"/>
        <v>2486.44089845298</v>
      </c>
      <c r="K46" s="2">
        <f t="shared" si="11"/>
        <v>65.295445071349931</v>
      </c>
      <c r="L46" s="2">
        <f t="shared" si="12"/>
        <v>20.04544451482316</v>
      </c>
      <c r="M46" s="2">
        <f t="shared" si="9"/>
        <v>3.1788853215796955</v>
      </c>
      <c r="T46">
        <v>1954</v>
      </c>
      <c r="U46">
        <v>729.2</v>
      </c>
      <c r="V46" s="1">
        <f t="shared" si="13"/>
        <v>0.8620546566683388</v>
      </c>
      <c r="W46">
        <v>-0.19</v>
      </c>
      <c r="X46">
        <f t="shared" si="4"/>
        <v>23.709999999999997</v>
      </c>
      <c r="Y46">
        <v>-0.22</v>
      </c>
      <c r="Z46">
        <v>0</v>
      </c>
      <c r="BI46" s="34"/>
      <c r="BJ46" s="30"/>
      <c r="BK46" s="30"/>
      <c r="BL46" s="30"/>
      <c r="BM46" s="30"/>
      <c r="BN46" s="30"/>
      <c r="BO46" s="46"/>
      <c r="BP46" s="38"/>
      <c r="BQ46" s="30"/>
      <c r="BR46" s="30"/>
      <c r="BS46" s="30"/>
      <c r="BT46" s="30"/>
      <c r="BU46" s="30"/>
      <c r="BV46" s="30"/>
    </row>
    <row r="47" spans="1:74">
      <c r="A47" t="s">
        <v>58</v>
      </c>
      <c r="B47" s="1">
        <v>-1.2873709828999838</v>
      </c>
      <c r="C47" s="1">
        <v>26.049999999999997</v>
      </c>
      <c r="D47" s="1">
        <v>100</v>
      </c>
      <c r="E47" s="1">
        <v>4.3594776827445463</v>
      </c>
      <c r="J47" s="2">
        <f t="shared" si="10"/>
        <v>3750.3885780922728</v>
      </c>
      <c r="K47" s="2">
        <f t="shared" si="11"/>
        <v>106.44506618474458</v>
      </c>
      <c r="L47" s="2">
        <f t="shared" si="12"/>
        <v>40.338120289387334</v>
      </c>
      <c r="M47" s="2">
        <f t="shared" si="9"/>
        <v>6.9609018617718945</v>
      </c>
      <c r="T47">
        <v>1955</v>
      </c>
      <c r="U47">
        <v>948.65</v>
      </c>
      <c r="V47" s="1">
        <f t="shared" si="13"/>
        <v>3.7879988077958626</v>
      </c>
      <c r="W47">
        <v>-0.86</v>
      </c>
      <c r="X47">
        <f t="shared" si="4"/>
        <v>23.04</v>
      </c>
      <c r="Y47">
        <v>-0.75</v>
      </c>
      <c r="Z47">
        <v>0</v>
      </c>
      <c r="BI47" s="34" t="s">
        <v>255</v>
      </c>
      <c r="BJ47" s="30">
        <v>2725</v>
      </c>
      <c r="BK47" s="30">
        <v>674</v>
      </c>
      <c r="BL47" s="30">
        <v>3.9</v>
      </c>
      <c r="BM47" s="30" t="s">
        <v>256</v>
      </c>
      <c r="BN47" s="30">
        <v>291</v>
      </c>
      <c r="BO47" s="46"/>
      <c r="BP47" s="38" t="s">
        <v>257</v>
      </c>
      <c r="BQ47" s="30">
        <v>6.9</v>
      </c>
      <c r="BR47" s="30">
        <v>0.8</v>
      </c>
      <c r="BS47" s="35">
        <v>2.9</v>
      </c>
      <c r="BT47" s="30" t="s">
        <v>213</v>
      </c>
      <c r="BU47" s="30">
        <v>0.2</v>
      </c>
      <c r="BV47" s="30"/>
    </row>
    <row r="48" spans="1:74">
      <c r="A48" t="s">
        <v>59</v>
      </c>
      <c r="B48" s="1">
        <v>-1.9809577440831863</v>
      </c>
      <c r="C48" s="1">
        <v>25.97</v>
      </c>
      <c r="D48" s="1">
        <v>96.5</v>
      </c>
      <c r="E48" s="1">
        <v>4.3333585013916531</v>
      </c>
      <c r="J48" s="2">
        <f t="shared" si="10"/>
        <v>3963.7203689480407</v>
      </c>
      <c r="K48" s="2">
        <f t="shared" si="11"/>
        <v>113.89266404781665</v>
      </c>
      <c r="L48" s="2">
        <f t="shared" si="12"/>
        <v>43.151388066567868</v>
      </c>
      <c r="M48" s="2">
        <f t="shared" si="9"/>
        <v>7.4423203180751205</v>
      </c>
      <c r="T48">
        <v>1956</v>
      </c>
      <c r="U48">
        <v>645.98</v>
      </c>
      <c r="V48" s="1">
        <f t="shared" si="13"/>
        <v>-0.24752416427872292</v>
      </c>
      <c r="W48">
        <v>-1.52</v>
      </c>
      <c r="X48">
        <f t="shared" si="4"/>
        <v>22.38</v>
      </c>
      <c r="Y48">
        <v>-0.84</v>
      </c>
      <c r="Z48">
        <v>0</v>
      </c>
      <c r="BI48" s="34" t="s">
        <v>258</v>
      </c>
      <c r="BJ48" s="30">
        <v>2725</v>
      </c>
      <c r="BK48" s="30">
        <v>674</v>
      </c>
      <c r="BL48" s="30">
        <v>4.0999999999999996</v>
      </c>
      <c r="BM48" s="30" t="s">
        <v>256</v>
      </c>
      <c r="BN48" s="30">
        <v>311</v>
      </c>
      <c r="BO48" s="46"/>
      <c r="BP48" s="38" t="s">
        <v>259</v>
      </c>
      <c r="BQ48" s="30">
        <v>60.8</v>
      </c>
      <c r="BR48" s="30">
        <v>21.7</v>
      </c>
      <c r="BS48" s="35">
        <v>4</v>
      </c>
      <c r="BT48" s="30" t="s">
        <v>213</v>
      </c>
      <c r="BU48" s="30">
        <v>7.6</v>
      </c>
      <c r="BV48" s="30"/>
    </row>
    <row r="49" spans="1:74">
      <c r="A49" t="s">
        <v>60</v>
      </c>
      <c r="B49" s="1">
        <v>-1.0845748537651021</v>
      </c>
      <c r="C49" s="1">
        <v>24.529999999999998</v>
      </c>
      <c r="D49" s="1">
        <v>0</v>
      </c>
      <c r="E49" s="1">
        <v>4.7132294479139913</v>
      </c>
      <c r="J49" s="2">
        <f t="shared" si="10"/>
        <v>2920.298128528068</v>
      </c>
      <c r="K49" s="2">
        <f t="shared" si="11"/>
        <v>80.829905521414176</v>
      </c>
      <c r="L49" s="2">
        <f t="shared" si="12"/>
        <v>25.143517836493835</v>
      </c>
      <c r="M49" s="2">
        <f t="shared" si="9"/>
        <v>3.7373266536502214</v>
      </c>
      <c r="S49" t="s">
        <v>290</v>
      </c>
      <c r="T49">
        <v>1957</v>
      </c>
      <c r="U49">
        <v>555.22</v>
      </c>
      <c r="V49" s="1">
        <f t="shared" si="13"/>
        <v>-1.4576343996687167</v>
      </c>
      <c r="W49">
        <v>-0.37</v>
      </c>
      <c r="X49">
        <f t="shared" si="4"/>
        <v>23.529999999999998</v>
      </c>
      <c r="Y49">
        <v>-0.21</v>
      </c>
      <c r="Z49">
        <v>0</v>
      </c>
      <c r="AA49">
        <v>4.3499999999999996</v>
      </c>
      <c r="AB49" s="1">
        <f t="shared" ref="AB49:AB111" si="14">AA49-AA$115</f>
        <v>-0.35899999999999999</v>
      </c>
      <c r="AC49" s="1">
        <v>-0.8723659129639183</v>
      </c>
      <c r="AD49">
        <v>-0.04</v>
      </c>
      <c r="AE49" s="2">
        <f t="shared" ref="AE49:AE80" si="15">AX$17+AX$18*V49+AX$19*X49+AX$20*Z49+AX$21*AA49</f>
        <v>3087.3532523641602</v>
      </c>
      <c r="AF49" s="2">
        <f t="shared" ref="AF49:AF80" si="16">AX$41+AX$42*V49+AX$43*X49+AX$44*Z49+AX$45*AA49</f>
        <v>86.487922648075141</v>
      </c>
      <c r="AG49" s="2">
        <f t="shared" ref="AG49:AG80" si="17">IF(AX$65+AX$66*V49+AX$67*X49+AX$68*Z49+AX$69*AA49&lt;0,0,AX$65+AX$66*V49+AX$67*X49+AX$68*Z49+AX$69*AA49)</f>
        <v>27.854617157444856</v>
      </c>
      <c r="AH49" s="2">
        <f t="shared" ref="AH49:AH80" si="18">IF(AX$90+AX$91*V49+AX$92*X49+AX$93*Z49+AX$94*AA49&lt;0,0,AX$90+AX$91*V49+AX$92*X49+AX$93*Z49+AX$94*AA49)</f>
        <v>4.5442706304547702</v>
      </c>
      <c r="AI49" s="2">
        <f>AVERAGE(AE$49:AE$87)</f>
        <v>2469.3811242919369</v>
      </c>
      <c r="AK49" s="2">
        <f>AVERAGE(AF$49:AF$87)</f>
        <v>65.510520895201978</v>
      </c>
      <c r="AM49" s="2">
        <f>AVERAGE(AG$49:AG$88)</f>
        <v>18.835216825502002</v>
      </c>
      <c r="AO49" s="3">
        <f>AVERAGE(AH$49:AH$88)</f>
        <v>2.541802760646096</v>
      </c>
      <c r="AQ49" s="2">
        <f>AE49</f>
        <v>3087.3532523641602</v>
      </c>
      <c r="AR49" s="2">
        <f>AF49</f>
        <v>86.487922648075141</v>
      </c>
      <c r="AS49" s="2">
        <f>AG49</f>
        <v>27.854617157444856</v>
      </c>
      <c r="AT49" s="3">
        <f t="shared" ref="AT49:AT63" si="19">AH49</f>
        <v>4.5442706304547702</v>
      </c>
      <c r="AU49" s="3"/>
      <c r="AW49" t="s">
        <v>129</v>
      </c>
      <c r="BI49" s="34" t="s">
        <v>223</v>
      </c>
      <c r="BJ49" s="30">
        <v>2725</v>
      </c>
      <c r="BK49" s="30">
        <v>674</v>
      </c>
      <c r="BL49" s="30">
        <v>7.4</v>
      </c>
      <c r="BM49" s="30" t="s">
        <v>239</v>
      </c>
      <c r="BN49" s="30">
        <v>301</v>
      </c>
      <c r="BO49" s="46"/>
      <c r="BP49" s="38" t="s">
        <v>225</v>
      </c>
      <c r="BQ49" s="30">
        <v>476.2</v>
      </c>
      <c r="BR49" s="30">
        <v>101.9</v>
      </c>
      <c r="BS49" s="35">
        <v>3.3</v>
      </c>
      <c r="BT49" s="30" t="s">
        <v>224</v>
      </c>
      <c r="BU49" s="30">
        <v>35.200000000000003</v>
      </c>
      <c r="BV49" s="30"/>
    </row>
    <row r="50" spans="1:74" ht="14.65" thickBot="1">
      <c r="A50" t="s">
        <v>61</v>
      </c>
      <c r="B50" s="1">
        <v>-0.35312214868031877</v>
      </c>
      <c r="C50" s="1">
        <v>24.31</v>
      </c>
      <c r="D50" s="1">
        <v>0</v>
      </c>
      <c r="E50" s="1">
        <v>4.766048827856098</v>
      </c>
      <c r="J50" s="2">
        <f t="shared" si="10"/>
        <v>2629.6915519067998</v>
      </c>
      <c r="K50" s="2">
        <f t="shared" si="11"/>
        <v>70.958760060980239</v>
      </c>
      <c r="L50" s="2">
        <f t="shared" si="12"/>
        <v>20.966945624988654</v>
      </c>
      <c r="M50" s="2">
        <f t="shared" si="9"/>
        <v>2.9195703612987156</v>
      </c>
      <c r="S50" t="s">
        <v>291</v>
      </c>
      <c r="T50">
        <v>1958</v>
      </c>
      <c r="U50">
        <v>691.04</v>
      </c>
      <c r="V50" s="1">
        <f t="shared" si="13"/>
        <v>0.353264368187926</v>
      </c>
      <c r="W50">
        <v>-0.02</v>
      </c>
      <c r="X50">
        <f t="shared" si="4"/>
        <v>23.88</v>
      </c>
      <c r="Y50">
        <v>-0.17</v>
      </c>
      <c r="Z50">
        <v>0</v>
      </c>
      <c r="AA50">
        <v>4.7300000000000004</v>
      </c>
      <c r="AB50" s="1">
        <f t="shared" si="14"/>
        <v>2.1000000000000796E-2</v>
      </c>
      <c r="AC50" s="1">
        <v>0.19562472323132629</v>
      </c>
      <c r="AD50">
        <v>-0.67</v>
      </c>
      <c r="AE50" s="2">
        <f t="shared" si="15"/>
        <v>2362.8775437174977</v>
      </c>
      <c r="AF50" s="2">
        <f t="shared" si="16"/>
        <v>61.863552608458164</v>
      </c>
      <c r="AG50" s="2">
        <f t="shared" si="17"/>
        <v>17.24490362380142</v>
      </c>
      <c r="AH50" s="2">
        <f t="shared" si="18"/>
        <v>2.2751678314909309</v>
      </c>
      <c r="AI50" s="2">
        <f t="shared" ref="AI50:AI87" si="20">AVERAGE(AE$49:AE$87)</f>
        <v>2469.3811242919369</v>
      </c>
      <c r="AK50" s="2">
        <f t="shared" ref="AK50:AK87" si="21">AVERAGE(AF$49:AF$87)</f>
        <v>65.510520895201978</v>
      </c>
      <c r="AM50" s="2">
        <f t="shared" ref="AM50:AM88" si="22">AVERAGE(AG$49:AG$88)</f>
        <v>18.835216825502002</v>
      </c>
      <c r="AO50" s="3">
        <f t="shared" ref="AO50:AO88" si="23">AVERAGE(AH$49:AH$88)</f>
        <v>2.541802760646096</v>
      </c>
      <c r="AQ50" s="2">
        <f t="shared" ref="AQ50:AQ63" si="24">AE50</f>
        <v>2362.8775437174977</v>
      </c>
      <c r="AR50" s="2">
        <f t="shared" ref="AR50:AS63" si="25">AF50</f>
        <v>61.863552608458164</v>
      </c>
      <c r="AS50" s="2">
        <f t="shared" si="25"/>
        <v>17.24490362380142</v>
      </c>
      <c r="AT50" s="3">
        <f t="shared" si="19"/>
        <v>2.2751678314909309</v>
      </c>
      <c r="AU50" s="3"/>
      <c r="BI50" s="34" t="s">
        <v>260</v>
      </c>
      <c r="BJ50" s="30">
        <v>2725</v>
      </c>
      <c r="BK50" s="30">
        <v>674</v>
      </c>
      <c r="BL50" s="30">
        <v>10.199999999999999</v>
      </c>
      <c r="BM50" s="30" t="s">
        <v>239</v>
      </c>
      <c r="BN50" s="30">
        <v>432</v>
      </c>
      <c r="BO50" s="46" t="s">
        <v>205</v>
      </c>
      <c r="BP50" s="38" t="s">
        <v>261</v>
      </c>
      <c r="BQ50" s="30">
        <v>126.7</v>
      </c>
      <c r="BR50" s="30">
        <v>10.7</v>
      </c>
      <c r="BS50" s="35">
        <v>4</v>
      </c>
      <c r="BT50" s="30" t="s">
        <v>262</v>
      </c>
      <c r="BU50" s="30">
        <v>10.1</v>
      </c>
      <c r="BV50" s="30"/>
    </row>
    <row r="51" spans="1:74">
      <c r="A51" t="s">
        <v>62</v>
      </c>
      <c r="B51" s="1">
        <v>0.73405709981792044</v>
      </c>
      <c r="C51" s="1">
        <v>24.22</v>
      </c>
      <c r="D51" s="1">
        <v>0</v>
      </c>
      <c r="E51" s="1">
        <v>4.7206844119287288</v>
      </c>
      <c r="J51" s="2">
        <f t="shared" si="10"/>
        <v>2286.9847226959846</v>
      </c>
      <c r="K51" s="2">
        <f t="shared" si="11"/>
        <v>59.054746469875766</v>
      </c>
      <c r="L51" s="2">
        <f t="shared" si="12"/>
        <v>16.452443183777483</v>
      </c>
      <c r="M51" s="2">
        <f t="shared" si="9"/>
        <v>2.255661508940543</v>
      </c>
      <c r="S51" t="s">
        <v>292</v>
      </c>
      <c r="T51">
        <v>1959</v>
      </c>
      <c r="U51">
        <v>717.49</v>
      </c>
      <c r="V51" s="1">
        <f t="shared" si="13"/>
        <v>0.70592430346850543</v>
      </c>
      <c r="W51">
        <v>0</v>
      </c>
      <c r="X51">
        <f t="shared" si="4"/>
        <v>23.9</v>
      </c>
      <c r="Y51">
        <v>-0.14000000000000001</v>
      </c>
      <c r="Z51">
        <v>0</v>
      </c>
      <c r="AA51">
        <v>4.54</v>
      </c>
      <c r="AB51" s="1">
        <f t="shared" si="14"/>
        <v>-0.16899999999999959</v>
      </c>
      <c r="AC51" s="1">
        <v>-0.61321820369733859</v>
      </c>
      <c r="AD51">
        <v>0.51</v>
      </c>
      <c r="AE51" s="2">
        <f t="shared" si="15"/>
        <v>2341.5602262640691</v>
      </c>
      <c r="AF51" s="2">
        <f t="shared" si="16"/>
        <v>60.795489413284713</v>
      </c>
      <c r="AG51" s="2">
        <f t="shared" si="17"/>
        <v>17.521933517442719</v>
      </c>
      <c r="AH51" s="2">
        <f t="shared" si="18"/>
        <v>2.6597553065792976</v>
      </c>
      <c r="AI51" s="2">
        <f t="shared" si="20"/>
        <v>2469.3811242919369</v>
      </c>
      <c r="AK51" s="2">
        <f t="shared" si="21"/>
        <v>65.510520895201978</v>
      </c>
      <c r="AM51" s="2">
        <f t="shared" si="22"/>
        <v>18.835216825502002</v>
      </c>
      <c r="AO51" s="3">
        <f t="shared" si="23"/>
        <v>2.541802760646096</v>
      </c>
      <c r="AQ51" s="2">
        <f t="shared" si="24"/>
        <v>2341.5602262640691</v>
      </c>
      <c r="AR51" s="2">
        <f t="shared" si="25"/>
        <v>60.795489413284713</v>
      </c>
      <c r="AS51" s="2">
        <f t="shared" si="25"/>
        <v>17.521933517442719</v>
      </c>
      <c r="AT51" s="3">
        <f t="shared" si="19"/>
        <v>2.6597553065792976</v>
      </c>
      <c r="AU51" s="3"/>
      <c r="AW51" s="13" t="s">
        <v>103</v>
      </c>
      <c r="AX51" s="13"/>
      <c r="BI51" s="34" t="s">
        <v>263</v>
      </c>
      <c r="BJ51" s="30">
        <v>2732</v>
      </c>
      <c r="BK51" s="30">
        <v>680</v>
      </c>
      <c r="BL51" s="30">
        <v>3.1</v>
      </c>
      <c r="BM51" s="30" t="s">
        <v>264</v>
      </c>
      <c r="BN51" s="30" t="s">
        <v>265</v>
      </c>
      <c r="BO51" s="46"/>
      <c r="BP51" s="38" t="s">
        <v>266</v>
      </c>
      <c r="BQ51" s="30">
        <v>50.7</v>
      </c>
      <c r="BR51" s="30">
        <v>2.8</v>
      </c>
      <c r="BS51" s="35">
        <v>9.3000000000000007</v>
      </c>
      <c r="BT51" s="30" t="s">
        <v>213</v>
      </c>
      <c r="BU51" s="30" t="s">
        <v>267</v>
      </c>
      <c r="BV51" s="30" t="s">
        <v>205</v>
      </c>
    </row>
    <row r="52" spans="1:74">
      <c r="S52" t="s">
        <v>293</v>
      </c>
      <c r="T52">
        <v>1960</v>
      </c>
      <c r="U52">
        <v>684.86</v>
      </c>
      <c r="V52" s="1">
        <f t="shared" si="13"/>
        <v>0.27086594096547006</v>
      </c>
      <c r="W52">
        <v>0.23</v>
      </c>
      <c r="X52">
        <f t="shared" si="4"/>
        <v>24.13</v>
      </c>
      <c r="Y52">
        <v>-0.06</v>
      </c>
      <c r="Z52">
        <v>0</v>
      </c>
      <c r="AA52">
        <v>4.99</v>
      </c>
      <c r="AB52" s="1">
        <f t="shared" si="14"/>
        <v>0.28100000000000058</v>
      </c>
      <c r="AC52" s="1">
        <v>1.0567741509874167</v>
      </c>
      <c r="AD52">
        <v>-0.63</v>
      </c>
      <c r="AE52" s="2">
        <f t="shared" si="15"/>
        <v>2297.4474749872566</v>
      </c>
      <c r="AF52" s="2">
        <f t="shared" si="16"/>
        <v>59.914210964094721</v>
      </c>
      <c r="AG52" s="2">
        <f t="shared" si="17"/>
        <v>15.75911885353613</v>
      </c>
      <c r="AH52" s="2">
        <f t="shared" si="18"/>
        <v>1.6461801936436977</v>
      </c>
      <c r="AI52" s="2">
        <f t="shared" si="20"/>
        <v>2469.3811242919369</v>
      </c>
      <c r="AK52" s="2">
        <f t="shared" si="21"/>
        <v>65.510520895201978</v>
      </c>
      <c r="AM52" s="2">
        <f t="shared" si="22"/>
        <v>18.835216825502002</v>
      </c>
      <c r="AO52" s="3">
        <f t="shared" si="23"/>
        <v>2.541802760646096</v>
      </c>
      <c r="AQ52" s="2">
        <f t="shared" si="24"/>
        <v>2297.4474749872566</v>
      </c>
      <c r="AR52" s="2">
        <f t="shared" si="25"/>
        <v>59.914210964094721</v>
      </c>
      <c r="AS52" s="2">
        <f t="shared" si="25"/>
        <v>15.75911885353613</v>
      </c>
      <c r="AT52" s="3">
        <f t="shared" si="19"/>
        <v>1.6461801936436977</v>
      </c>
      <c r="AU52" s="3"/>
      <c r="AW52" t="s">
        <v>104</v>
      </c>
      <c r="AX52" s="1">
        <v>0.9551556393748053</v>
      </c>
      <c r="BI52" s="34" t="s">
        <v>226</v>
      </c>
      <c r="BJ52" s="30">
        <v>2725</v>
      </c>
      <c r="BK52" s="30">
        <v>674</v>
      </c>
      <c r="BL52" s="30">
        <v>8</v>
      </c>
      <c r="BM52" s="30" t="s">
        <v>227</v>
      </c>
      <c r="BN52" s="30" t="s">
        <v>268</v>
      </c>
      <c r="BO52" s="46" t="s">
        <v>219</v>
      </c>
      <c r="BP52" s="38" t="s">
        <v>229</v>
      </c>
      <c r="BQ52" s="30">
        <v>20.9</v>
      </c>
      <c r="BR52" s="30">
        <v>0.6</v>
      </c>
      <c r="BS52" s="35">
        <v>15.1</v>
      </c>
      <c r="BT52" s="30" t="s">
        <v>227</v>
      </c>
      <c r="BU52" s="30">
        <v>0.6</v>
      </c>
      <c r="BV52" s="30" t="s">
        <v>80</v>
      </c>
    </row>
    <row r="53" spans="1:74" ht="14.65" thickBot="1">
      <c r="A53" t="s">
        <v>141</v>
      </c>
      <c r="F53" s="2">
        <f>AVERAGE(F16:F35)</f>
        <v>2671.4175784760946</v>
      </c>
      <c r="G53" s="3">
        <f>AVERAGE(G16:G35)</f>
        <v>72.535714285714292</v>
      </c>
      <c r="H53" s="3">
        <f>AVERAGE(H16:H35)</f>
        <v>21.50714285714286</v>
      </c>
      <c r="I53" s="3">
        <f>AVERAGE(I16:I35)</f>
        <v>2.8571428571428563</v>
      </c>
      <c r="J53" s="2">
        <f>AVERAGE(J16:J35)</f>
        <v>2663.2022723420514</v>
      </c>
      <c r="K53" s="3">
        <f t="shared" ref="K53:L53" si="26">AVERAGE(K16:K35)</f>
        <v>71.970452315380911</v>
      </c>
      <c r="L53" s="3">
        <f t="shared" si="26"/>
        <v>21.669955091616696</v>
      </c>
      <c r="M53" s="3">
        <f>AVERAGE(M16:M35)</f>
        <v>3.1161843796278124</v>
      </c>
      <c r="S53" t="s">
        <v>294</v>
      </c>
      <c r="T53">
        <v>1961</v>
      </c>
      <c r="U53">
        <v>617.99</v>
      </c>
      <c r="V53" s="1">
        <f t="shared" si="13"/>
        <v>-0.62071704097072311</v>
      </c>
      <c r="W53">
        <v>0.6</v>
      </c>
      <c r="X53">
        <f t="shared" si="4"/>
        <v>24.5</v>
      </c>
      <c r="Y53">
        <v>0.42</v>
      </c>
      <c r="Z53">
        <v>2.7</v>
      </c>
      <c r="AA53">
        <v>4.54</v>
      </c>
      <c r="AB53" s="1">
        <f t="shared" si="14"/>
        <v>-0.16899999999999959</v>
      </c>
      <c r="AC53" s="1">
        <v>-0.60081727037047195</v>
      </c>
      <c r="AD53">
        <v>0.65</v>
      </c>
      <c r="AE53" s="2">
        <f t="shared" si="15"/>
        <v>2859.3846757993638</v>
      </c>
      <c r="AF53" s="2">
        <f t="shared" si="16"/>
        <v>78.393834074573562</v>
      </c>
      <c r="AG53" s="2">
        <f t="shared" si="17"/>
        <v>24.870305292842417</v>
      </c>
      <c r="AH53" s="2">
        <f t="shared" si="18"/>
        <v>3.9851308951466766</v>
      </c>
      <c r="AI53" s="2">
        <f t="shared" si="20"/>
        <v>2469.3811242919369</v>
      </c>
      <c r="AK53" s="2">
        <f t="shared" si="21"/>
        <v>65.510520895201978</v>
      </c>
      <c r="AM53" s="2">
        <f t="shared" si="22"/>
        <v>18.835216825502002</v>
      </c>
      <c r="AO53" s="3">
        <f t="shared" si="23"/>
        <v>2.541802760646096</v>
      </c>
      <c r="AQ53" s="2">
        <f t="shared" si="24"/>
        <v>2859.3846757993638</v>
      </c>
      <c r="AR53" s="2">
        <f t="shared" si="25"/>
        <v>78.393834074573562</v>
      </c>
      <c r="AS53" s="2">
        <f t="shared" si="25"/>
        <v>24.870305292842417</v>
      </c>
      <c r="AT53" s="3">
        <f t="shared" si="19"/>
        <v>3.9851308951466766</v>
      </c>
      <c r="AU53" s="3"/>
      <c r="AW53" t="s">
        <v>105</v>
      </c>
      <c r="AX53" s="1">
        <v>0.91232229542949317</v>
      </c>
      <c r="BI53" s="47" t="s">
        <v>269</v>
      </c>
      <c r="BJ53" s="41">
        <v>2725</v>
      </c>
      <c r="BK53" s="41">
        <v>674</v>
      </c>
      <c r="BL53" s="41">
        <v>2.1</v>
      </c>
      <c r="BM53" s="41" t="s">
        <v>235</v>
      </c>
      <c r="BN53" s="41">
        <v>374</v>
      </c>
      <c r="BO53" s="48"/>
      <c r="BP53" s="44" t="s">
        <v>270</v>
      </c>
      <c r="BQ53" s="41">
        <v>20.3</v>
      </c>
      <c r="BR53" s="45">
        <v>1</v>
      </c>
      <c r="BS53" s="45">
        <v>14.9</v>
      </c>
      <c r="BT53" s="41" t="s">
        <v>220</v>
      </c>
      <c r="BU53" s="41">
        <v>1.1000000000000001</v>
      </c>
      <c r="BV53" s="41" t="s">
        <v>80</v>
      </c>
    </row>
    <row r="54" spans="1:74">
      <c r="A54" t="s">
        <v>142</v>
      </c>
      <c r="B54" s="1">
        <f>STDEV(B16:B35)</f>
        <v>1.1401420744496944</v>
      </c>
      <c r="C54" s="1">
        <f t="shared" ref="C54:E54" si="27">STDEV(C16:C35)</f>
        <v>0.71987279578079832</v>
      </c>
      <c r="D54" s="1">
        <f t="shared" si="27"/>
        <v>20.679139628849978</v>
      </c>
      <c r="E54" s="1">
        <f t="shared" si="27"/>
        <v>0.18873261509341727</v>
      </c>
      <c r="F54" s="2">
        <f>STDEV(F16:F35)</f>
        <v>528.58188406589522</v>
      </c>
      <c r="G54" s="3">
        <f t="shared" ref="G54:M54" si="28">STDEV(G16:G35)</f>
        <v>16.658307069285488</v>
      </c>
      <c r="H54" s="3">
        <f t="shared" si="28"/>
        <v>7.929804144500646</v>
      </c>
      <c r="I54" s="3">
        <f t="shared" si="28"/>
        <v>2.0634406522738922</v>
      </c>
      <c r="J54" s="2">
        <f t="shared" si="28"/>
        <v>543.54252064009449</v>
      </c>
      <c r="K54" s="3">
        <f t="shared" si="28"/>
        <v>18.109197407119954</v>
      </c>
      <c r="L54" s="3">
        <f t="shared" si="28"/>
        <v>8.2982914511583257</v>
      </c>
      <c r="M54" s="3">
        <f t="shared" si="28"/>
        <v>1.6636733838727409</v>
      </c>
      <c r="S54" t="s">
        <v>295</v>
      </c>
      <c r="T54">
        <v>1962</v>
      </c>
      <c r="U54">
        <v>682.53</v>
      </c>
      <c r="V54" s="1">
        <f t="shared" si="13"/>
        <v>0.23979986727156596</v>
      </c>
      <c r="W54">
        <v>-0.65</v>
      </c>
      <c r="X54">
        <f t="shared" si="4"/>
        <v>23.25</v>
      </c>
      <c r="Y54">
        <v>-0.46</v>
      </c>
      <c r="Z54">
        <v>0</v>
      </c>
      <c r="AA54">
        <v>4.62</v>
      </c>
      <c r="AB54" s="1">
        <f t="shared" si="14"/>
        <v>-8.8999999999999524E-2</v>
      </c>
      <c r="AC54" s="1">
        <v>-0.28053931925542652</v>
      </c>
      <c r="AD54">
        <v>-7.0000000000000007E-2</v>
      </c>
      <c r="AE54" s="2">
        <f t="shared" si="15"/>
        <v>2371.9941451609138</v>
      </c>
      <c r="AF54" s="2">
        <f t="shared" si="16"/>
        <v>62.2984356016877</v>
      </c>
      <c r="AG54" s="2">
        <f t="shared" si="17"/>
        <v>17.31966364624023</v>
      </c>
      <c r="AH54" s="2">
        <f t="shared" si="18"/>
        <v>2.3134966155115624</v>
      </c>
      <c r="AI54" s="2">
        <f t="shared" si="20"/>
        <v>2469.3811242919369</v>
      </c>
      <c r="AK54" s="2">
        <f t="shared" si="21"/>
        <v>65.510520895201978</v>
      </c>
      <c r="AM54" s="2">
        <f t="shared" si="22"/>
        <v>18.835216825502002</v>
      </c>
      <c r="AO54" s="3">
        <f t="shared" si="23"/>
        <v>2.541802760646096</v>
      </c>
      <c r="AQ54" s="2">
        <f t="shared" si="24"/>
        <v>2371.9941451609138</v>
      </c>
      <c r="AR54" s="2">
        <f t="shared" si="25"/>
        <v>62.2984356016877</v>
      </c>
      <c r="AS54" s="2">
        <f t="shared" si="25"/>
        <v>17.31966364624023</v>
      </c>
      <c r="AT54" s="3">
        <f t="shared" si="19"/>
        <v>2.3134966155115624</v>
      </c>
      <c r="AU54" s="3"/>
      <c r="AW54" t="s">
        <v>106</v>
      </c>
      <c r="AX54" s="1">
        <v>0.90169469487549236</v>
      </c>
      <c r="BI54" s="34" t="s">
        <v>271</v>
      </c>
      <c r="BJ54" s="35">
        <v>3.3400846146419054</v>
      </c>
      <c r="BK54" s="35">
        <v>2.036232794655366</v>
      </c>
      <c r="BL54" s="35">
        <v>3.2121655253811769</v>
      </c>
      <c r="BM54" s="30" t="s">
        <v>41</v>
      </c>
      <c r="BN54" s="35">
        <v>0.62199759661258958</v>
      </c>
      <c r="BO54" s="46" t="s">
        <v>272</v>
      </c>
      <c r="BP54" s="38" t="s">
        <v>273</v>
      </c>
      <c r="BQ54" s="35">
        <v>6.8744239459646703</v>
      </c>
      <c r="BR54" s="35">
        <v>0.79993256191735507</v>
      </c>
      <c r="BS54" s="35">
        <v>1.7486896001475198</v>
      </c>
      <c r="BT54" s="30" t="s">
        <v>37</v>
      </c>
      <c r="BU54" s="35">
        <v>0.18484217813857101</v>
      </c>
      <c r="BV54" s="30" t="s">
        <v>272</v>
      </c>
    </row>
    <row r="55" spans="1:74">
      <c r="A55" t="s">
        <v>63</v>
      </c>
      <c r="J55" s="1">
        <f>1 - SUMPRODUCT((F2:F39 - J2:J39)^2) / SUMPRODUCT((F2:F39 - AVERAGE(F2:F39))^2)</f>
        <v>0.93381556375922481</v>
      </c>
      <c r="K55" s="1">
        <f>1 - SUMPRODUCT((G2:G39 - K2:K39)^2) / SUMPRODUCT((G2:G39 - AVERAGE(G2:G39))^2)</f>
        <v>0.93637550617443122</v>
      </c>
      <c r="L55" s="1">
        <f>1 - SUMPRODUCT((H2:H39 - L2:L39)^2) / SUMPRODUCT((H2:H39 - AVERAGE(H2:H39))^2)</f>
        <v>0.91232229542949306</v>
      </c>
      <c r="M55" s="1">
        <f>1 - SUMPRODUCT((I2:I39 - M2:M39)^2) / SUMPRODUCT((I2:I39 - AVERAGE(I2:I39))^2)</f>
        <v>0.74976119249074302</v>
      </c>
      <c r="O55" s="1"/>
      <c r="S55" t="s">
        <v>296</v>
      </c>
      <c r="T55">
        <v>1963</v>
      </c>
      <c r="U55">
        <v>601.16</v>
      </c>
      <c r="V55" s="1">
        <f t="shared" si="13"/>
        <v>-0.84511275782411277</v>
      </c>
      <c r="W55">
        <v>0.08</v>
      </c>
      <c r="X55">
        <f t="shared" si="4"/>
        <v>23.979999999999997</v>
      </c>
      <c r="Y55">
        <v>-0.1</v>
      </c>
      <c r="Z55">
        <v>0</v>
      </c>
      <c r="AA55">
        <v>4.7</v>
      </c>
      <c r="AB55" s="1">
        <f t="shared" si="14"/>
        <v>-8.9999999999994529E-3</v>
      </c>
      <c r="AC55" s="1">
        <v>3.2027795111503644E-2</v>
      </c>
      <c r="AD55">
        <v>-0.21</v>
      </c>
      <c r="AE55" s="2">
        <f t="shared" si="15"/>
        <v>2778.8905150202322</v>
      </c>
      <c r="AF55" s="2">
        <f t="shared" si="16"/>
        <v>76.175077502268294</v>
      </c>
      <c r="AG55" s="2">
        <f t="shared" si="17"/>
        <v>22.966449772234313</v>
      </c>
      <c r="AH55" s="2">
        <f t="shared" si="18"/>
        <v>3.2671497385534867</v>
      </c>
      <c r="AI55" s="2">
        <f t="shared" si="20"/>
        <v>2469.3811242919369</v>
      </c>
      <c r="AK55" s="2">
        <f t="shared" si="21"/>
        <v>65.510520895201978</v>
      </c>
      <c r="AM55" s="2">
        <f t="shared" si="22"/>
        <v>18.835216825502002</v>
      </c>
      <c r="AO55" s="3">
        <f t="shared" si="23"/>
        <v>2.541802760646096</v>
      </c>
      <c r="AQ55" s="2">
        <f t="shared" si="24"/>
        <v>2778.8905150202322</v>
      </c>
      <c r="AR55" s="2">
        <f t="shared" si="25"/>
        <v>76.175077502268294</v>
      </c>
      <c r="AS55" s="2">
        <f t="shared" si="25"/>
        <v>22.966449772234313</v>
      </c>
      <c r="AT55" s="3">
        <f t="shared" si="19"/>
        <v>3.2671497385534867</v>
      </c>
      <c r="AU55" s="3"/>
      <c r="AW55" t="s">
        <v>107</v>
      </c>
      <c r="AX55" s="3">
        <v>3.2554423970018602</v>
      </c>
      <c r="BI55" s="34" t="s">
        <v>274</v>
      </c>
      <c r="BJ55" s="35">
        <v>3.3400846146419054</v>
      </c>
      <c r="BK55" s="35">
        <v>2.036232794655366</v>
      </c>
      <c r="BL55" s="35">
        <v>2.6180311896706163</v>
      </c>
      <c r="BM55" s="30" t="s">
        <v>28</v>
      </c>
      <c r="BN55" s="35">
        <v>0.51203414472446396</v>
      </c>
      <c r="BO55" s="46" t="s">
        <v>272</v>
      </c>
      <c r="BP55" s="38" t="s">
        <v>275</v>
      </c>
      <c r="BQ55" s="35">
        <v>60.834906295923922</v>
      </c>
      <c r="BR55" s="35">
        <v>21.695049541045854</v>
      </c>
      <c r="BS55" s="35">
        <v>2.6004786088784395</v>
      </c>
      <c r="BT55" s="30" t="s">
        <v>37</v>
      </c>
      <c r="BU55" s="35">
        <v>5.8982095703678734</v>
      </c>
      <c r="BV55" s="30" t="s">
        <v>272</v>
      </c>
    </row>
    <row r="56" spans="1:74" ht="14.65" thickBot="1">
      <c r="F56" s="3"/>
      <c r="I56" s="3"/>
      <c r="M56" s="3"/>
      <c r="S56" t="s">
        <v>297</v>
      </c>
      <c r="T56">
        <v>1964</v>
      </c>
      <c r="U56">
        <v>675.25</v>
      </c>
      <c r="V56" s="1">
        <f t="shared" ref="V56:V110" si="29">(U56-U$115)/U$116</f>
        <v>0.14273505332666597</v>
      </c>
      <c r="W56">
        <v>-1.2</v>
      </c>
      <c r="X56">
        <f t="shared" si="4"/>
        <v>22.7</v>
      </c>
      <c r="Y56">
        <v>-0.78</v>
      </c>
      <c r="Z56">
        <v>0</v>
      </c>
      <c r="AA56">
        <v>4.97</v>
      </c>
      <c r="AB56" s="1">
        <f t="shared" si="14"/>
        <v>0.26100000000000012</v>
      </c>
      <c r="AC56" s="1">
        <v>0.95033280659847508</v>
      </c>
      <c r="AD56">
        <v>-0.85</v>
      </c>
      <c r="AE56" s="2">
        <f t="shared" si="15"/>
        <v>2166.6023916166901</v>
      </c>
      <c r="AF56" s="2">
        <f t="shared" si="16"/>
        <v>56.038976973405596</v>
      </c>
      <c r="AG56" s="2">
        <f t="shared" si="17"/>
        <v>13.231307739830307</v>
      </c>
      <c r="AH56" s="2">
        <f t="shared" si="18"/>
        <v>0.89791160525437164</v>
      </c>
      <c r="AI56" s="2">
        <f t="shared" si="20"/>
        <v>2469.3811242919369</v>
      </c>
      <c r="AK56" s="2">
        <f t="shared" si="21"/>
        <v>65.510520895201978</v>
      </c>
      <c r="AM56" s="2">
        <f t="shared" si="22"/>
        <v>18.835216825502002</v>
      </c>
      <c r="AO56" s="3">
        <f t="shared" si="23"/>
        <v>2.541802760646096</v>
      </c>
      <c r="AQ56" s="2">
        <f t="shared" si="24"/>
        <v>2166.6023916166901</v>
      </c>
      <c r="AR56" s="2">
        <f t="shared" si="25"/>
        <v>56.038976973405596</v>
      </c>
      <c r="AS56" s="2">
        <f t="shared" si="25"/>
        <v>13.231307739830307</v>
      </c>
      <c r="AT56" s="3">
        <f t="shared" si="19"/>
        <v>0.89791160525437164</v>
      </c>
      <c r="AU56" s="3"/>
      <c r="AW56" s="14" t="s">
        <v>108</v>
      </c>
      <c r="AX56" s="14">
        <v>38</v>
      </c>
      <c r="BI56" s="34" t="s">
        <v>276</v>
      </c>
      <c r="BJ56" s="35">
        <v>3.3400846146419054</v>
      </c>
      <c r="BK56" s="35">
        <v>2.036232794655366</v>
      </c>
      <c r="BL56" s="35">
        <v>9.6451667548564881</v>
      </c>
      <c r="BM56" s="30" t="s">
        <v>43</v>
      </c>
      <c r="BN56" s="35">
        <v>1.2987251572838741</v>
      </c>
      <c r="BO56" s="46" t="s">
        <v>205</v>
      </c>
      <c r="BP56" s="38" t="s">
        <v>277</v>
      </c>
      <c r="BQ56" s="35">
        <v>476.2087309782608</v>
      </c>
      <c r="BR56" s="35">
        <v>101.89809699483466</v>
      </c>
      <c r="BS56" s="35">
        <v>2.9433088117281581</v>
      </c>
      <c r="BT56" s="30" t="s">
        <v>45</v>
      </c>
      <c r="BU56" s="35">
        <v>39.204543068878763</v>
      </c>
      <c r="BV56" s="30" t="s">
        <v>272</v>
      </c>
    </row>
    <row r="57" spans="1:74">
      <c r="F57" s="3"/>
      <c r="G57" s="3"/>
      <c r="H57" s="3"/>
      <c r="I57" s="3"/>
      <c r="J57" s="3"/>
      <c r="S57" t="s">
        <v>298</v>
      </c>
      <c r="T57">
        <v>1965</v>
      </c>
      <c r="U57">
        <v>605.20000000000005</v>
      </c>
      <c r="V57" s="1">
        <f t="shared" si="29"/>
        <v>-0.79124711931622749</v>
      </c>
      <c r="W57">
        <v>0.19</v>
      </c>
      <c r="X57">
        <f t="shared" si="4"/>
        <v>24.09</v>
      </c>
      <c r="Y57">
        <v>0.02</v>
      </c>
      <c r="Z57">
        <v>0</v>
      </c>
      <c r="AA57">
        <v>4.45</v>
      </c>
      <c r="AB57" s="1">
        <f t="shared" si="14"/>
        <v>-0.25899999999999945</v>
      </c>
      <c r="AC57" s="1">
        <v>-1.0391425675778092</v>
      </c>
      <c r="AD57">
        <v>0.11</v>
      </c>
      <c r="AE57" s="2">
        <f t="shared" si="15"/>
        <v>2894.6245370298279</v>
      </c>
      <c r="AF57" s="2">
        <f t="shared" si="16"/>
        <v>79.709837127701732</v>
      </c>
      <c r="AG57" s="2">
        <f t="shared" si="17"/>
        <v>25.306955070646005</v>
      </c>
      <c r="AH57" s="2">
        <f t="shared" si="18"/>
        <v>4.110578488178863</v>
      </c>
      <c r="AI57" s="2">
        <f t="shared" si="20"/>
        <v>2469.3811242919369</v>
      </c>
      <c r="AK57" s="2">
        <f t="shared" si="21"/>
        <v>65.510520895201978</v>
      </c>
      <c r="AM57" s="2">
        <f t="shared" si="22"/>
        <v>18.835216825502002</v>
      </c>
      <c r="AO57" s="3">
        <f t="shared" si="23"/>
        <v>2.541802760646096</v>
      </c>
      <c r="AQ57" s="2">
        <f t="shared" si="24"/>
        <v>2894.6245370298279</v>
      </c>
      <c r="AR57" s="2">
        <f t="shared" si="25"/>
        <v>79.709837127701732</v>
      </c>
      <c r="AS57" s="2">
        <f t="shared" si="25"/>
        <v>25.306955070646005</v>
      </c>
      <c r="AT57" s="3">
        <f t="shared" si="19"/>
        <v>4.110578488178863</v>
      </c>
      <c r="AU57" s="3"/>
      <c r="BI57" s="34" t="s">
        <v>278</v>
      </c>
      <c r="BJ57" s="35">
        <v>3.3400846146419054</v>
      </c>
      <c r="BK57" s="35">
        <v>2.036232794655366</v>
      </c>
      <c r="BL57" s="35">
        <v>13.920418953565127</v>
      </c>
      <c r="BM57" s="30" t="s">
        <v>42</v>
      </c>
      <c r="BN57" s="35">
        <v>1.4788553508590276</v>
      </c>
      <c r="BO57" s="46" t="s">
        <v>80</v>
      </c>
      <c r="BP57" s="38" t="s">
        <v>279</v>
      </c>
      <c r="BQ57" s="35">
        <v>126.69944565217388</v>
      </c>
      <c r="BR57" s="35">
        <v>10.694564492316367</v>
      </c>
      <c r="BS57" s="35">
        <v>6.2337001616493399</v>
      </c>
      <c r="BT57" s="30" t="s">
        <v>42</v>
      </c>
      <c r="BU57" s="35">
        <v>5.7869725461770019</v>
      </c>
      <c r="BV57" s="30" t="s">
        <v>272</v>
      </c>
    </row>
    <row r="58" spans="1:74" ht="14.65" thickBot="1">
      <c r="E58" t="s">
        <v>64</v>
      </c>
      <c r="F58" s="2">
        <f>AVERAGE(F2:F31)</f>
        <v>2490.6856861437013</v>
      </c>
      <c r="G58" s="3">
        <f>AVERAGE(G2:G31)</f>
        <v>66.480952380952388</v>
      </c>
      <c r="H58" s="3">
        <f>AVERAGE(H2:H31)</f>
        <v>19.152380952380952</v>
      </c>
      <c r="I58" s="3">
        <f>AVERAGE(I2:I31)</f>
        <v>2.5666666666666669</v>
      </c>
      <c r="J58" s="2">
        <f>AVERAGE(J2:J31)</f>
        <v>2523.8082066256425</v>
      </c>
      <c r="K58" s="2">
        <f t="shared" ref="K58:M58" si="30">AVERAGE(K2:K31)</f>
        <v>67.294963285952107</v>
      </c>
      <c r="L58" s="2">
        <f t="shared" si="30"/>
        <v>19.580346757926531</v>
      </c>
      <c r="M58" s="2">
        <f t="shared" si="30"/>
        <v>2.5811830397874242</v>
      </c>
      <c r="S58" t="s">
        <v>299</v>
      </c>
      <c r="T58">
        <v>1966</v>
      </c>
      <c r="U58">
        <v>602.91999999999996</v>
      </c>
      <c r="V58" s="1">
        <f t="shared" si="29"/>
        <v>-0.82164653906820295</v>
      </c>
      <c r="W58">
        <v>0</v>
      </c>
      <c r="X58">
        <f t="shared" si="4"/>
        <v>23.9</v>
      </c>
      <c r="Y58">
        <v>0.06</v>
      </c>
      <c r="Z58">
        <v>0</v>
      </c>
      <c r="AA58">
        <v>4.79</v>
      </c>
      <c r="AB58" s="1">
        <f t="shared" si="14"/>
        <v>8.1000000000000405E-2</v>
      </c>
      <c r="AC58" s="1">
        <v>0.39698090346821102</v>
      </c>
      <c r="AD58">
        <v>-0.54</v>
      </c>
      <c r="AE58" s="2">
        <f t="shared" si="15"/>
        <v>2718.1739932592009</v>
      </c>
      <c r="AF58" s="2">
        <f t="shared" si="16"/>
        <v>74.262125267451196</v>
      </c>
      <c r="AG58" s="2">
        <f t="shared" si="17"/>
        <v>21.844982338440261</v>
      </c>
      <c r="AH58" s="2">
        <f t="shared" si="18"/>
        <v>2.908291620195472</v>
      </c>
      <c r="AI58" s="2">
        <f t="shared" si="20"/>
        <v>2469.3811242919369</v>
      </c>
      <c r="AK58" s="2">
        <f t="shared" si="21"/>
        <v>65.510520895201978</v>
      </c>
      <c r="AM58" s="2">
        <f t="shared" si="22"/>
        <v>18.835216825502002</v>
      </c>
      <c r="AO58" s="3">
        <f t="shared" si="23"/>
        <v>2.541802760646096</v>
      </c>
      <c r="AQ58" s="2">
        <f t="shared" si="24"/>
        <v>2718.1739932592009</v>
      </c>
      <c r="AR58" s="2">
        <f t="shared" si="25"/>
        <v>74.262125267451196</v>
      </c>
      <c r="AS58" s="2">
        <f t="shared" si="25"/>
        <v>21.844982338440261</v>
      </c>
      <c r="AT58" s="3">
        <f t="shared" si="19"/>
        <v>2.908291620195472</v>
      </c>
      <c r="AU58" s="3"/>
      <c r="AW58" t="s">
        <v>109</v>
      </c>
      <c r="BI58" s="34" t="s">
        <v>280</v>
      </c>
      <c r="BJ58" s="35">
        <v>3.3805711272647492</v>
      </c>
      <c r="BK58" s="35">
        <v>2.0404317907744063</v>
      </c>
      <c r="BL58" s="35">
        <v>3.08113619323345</v>
      </c>
      <c r="BM58" s="30" t="s">
        <v>24</v>
      </c>
      <c r="BN58" s="35" t="s">
        <v>281</v>
      </c>
      <c r="BO58" s="46" t="s">
        <v>272</v>
      </c>
      <c r="BP58" s="38" t="s">
        <v>282</v>
      </c>
      <c r="BQ58" s="35">
        <v>50.744341686805555</v>
      </c>
      <c r="BR58" s="35">
        <v>2.8005508908593479</v>
      </c>
      <c r="BS58" s="35">
        <v>7.3863533142843458</v>
      </c>
      <c r="BT58" s="30" t="s">
        <v>37</v>
      </c>
      <c r="BU58" s="35" t="s">
        <v>283</v>
      </c>
      <c r="BV58" s="30" t="s">
        <v>272</v>
      </c>
    </row>
    <row r="59" spans="1:74">
      <c r="E59" t="s">
        <v>65</v>
      </c>
      <c r="F59" s="2">
        <f>AVERAGE(F32:F39)</f>
        <v>3584.7516179565937</v>
      </c>
      <c r="G59" s="3">
        <f>AVERAGE(G32:G39)</f>
        <v>101.01785714285714</v>
      </c>
      <c r="H59" s="3">
        <f>AVERAGE(H32:H39)</f>
        <v>36.160714285714285</v>
      </c>
      <c r="I59" s="3">
        <f>AVERAGE(I32:I39)</f>
        <v>6.125</v>
      </c>
      <c r="J59" s="2">
        <f>AVERAGE(J32:J39)</f>
        <v>3460.542166149321</v>
      </c>
      <c r="K59" s="2">
        <f t="shared" ref="K59:M59" si="31">AVERAGE(K32:K39)</f>
        <v>97.965316249108241</v>
      </c>
      <c r="L59" s="2">
        <f t="shared" si="31"/>
        <v>34.555842514918425</v>
      </c>
      <c r="M59" s="2">
        <f t="shared" si="31"/>
        <v>5.7950051801239537</v>
      </c>
      <c r="S59" t="s">
        <v>300</v>
      </c>
      <c r="T59">
        <v>1967</v>
      </c>
      <c r="U59">
        <v>570.35</v>
      </c>
      <c r="V59" s="1">
        <f t="shared" si="29"/>
        <v>-1.2559049168409224</v>
      </c>
      <c r="W59">
        <v>1.17</v>
      </c>
      <c r="X59">
        <f t="shared" si="4"/>
        <v>25.07</v>
      </c>
      <c r="Y59">
        <v>0.39</v>
      </c>
      <c r="Z59">
        <v>1.6</v>
      </c>
      <c r="AA59">
        <v>4.1399999999999997</v>
      </c>
      <c r="AB59" s="1">
        <f t="shared" si="14"/>
        <v>-0.56899999999999995</v>
      </c>
      <c r="AC59" s="1">
        <v>-2.3448177592046711</v>
      </c>
      <c r="AD59">
        <v>0.46</v>
      </c>
      <c r="AE59" s="2">
        <f t="shared" si="15"/>
        <v>3324.4238758889023</v>
      </c>
      <c r="AF59" s="2">
        <f t="shared" si="16"/>
        <v>93.573297648759464</v>
      </c>
      <c r="AG59" s="2">
        <f t="shared" si="17"/>
        <v>32.571983567861203</v>
      </c>
      <c r="AH59" s="2">
        <f t="shared" si="18"/>
        <v>6.0729760247190701</v>
      </c>
      <c r="AI59" s="2">
        <f t="shared" si="20"/>
        <v>2469.3811242919369</v>
      </c>
      <c r="AK59" s="2">
        <f t="shared" si="21"/>
        <v>65.510520895201978</v>
      </c>
      <c r="AM59" s="2">
        <f t="shared" si="22"/>
        <v>18.835216825502002</v>
      </c>
      <c r="AO59" s="3">
        <f t="shared" si="23"/>
        <v>2.541802760646096</v>
      </c>
      <c r="AQ59" s="2">
        <f t="shared" si="24"/>
        <v>3324.4238758889023</v>
      </c>
      <c r="AR59" s="2">
        <f t="shared" si="25"/>
        <v>93.573297648759464</v>
      </c>
      <c r="AS59" s="2">
        <f t="shared" si="25"/>
        <v>32.571983567861203</v>
      </c>
      <c r="AT59" s="3">
        <f t="shared" si="19"/>
        <v>6.0729760247190701</v>
      </c>
      <c r="AU59" s="3"/>
      <c r="AW59" s="15"/>
      <c r="AX59" s="15" t="s">
        <v>110</v>
      </c>
      <c r="AY59" s="15" t="s">
        <v>111</v>
      </c>
      <c r="AZ59" s="15" t="s">
        <v>112</v>
      </c>
      <c r="BA59" s="15" t="s">
        <v>113</v>
      </c>
      <c r="BB59" s="15" t="s">
        <v>114</v>
      </c>
      <c r="BI59" s="34" t="s">
        <v>284</v>
      </c>
      <c r="BJ59" s="35">
        <v>3.3400846146419054</v>
      </c>
      <c r="BK59" s="35">
        <v>2.036232794655366</v>
      </c>
      <c r="BL59" s="35">
        <v>7.8485263318604943</v>
      </c>
      <c r="BM59" s="30" t="s">
        <v>50</v>
      </c>
      <c r="BN59" s="35" t="s">
        <v>285</v>
      </c>
      <c r="BO59" s="46" t="s">
        <v>219</v>
      </c>
      <c r="BP59" s="38" t="s">
        <v>286</v>
      </c>
      <c r="BQ59" s="35">
        <v>20.945869635054343</v>
      </c>
      <c r="BR59" s="35">
        <v>0.62810594124294306</v>
      </c>
      <c r="BS59" s="35">
        <v>14.841492407886214</v>
      </c>
      <c r="BT59" s="30" t="s">
        <v>50</v>
      </c>
      <c r="BU59" s="35">
        <v>0.59186786720951257</v>
      </c>
      <c r="BV59" s="30" t="s">
        <v>80</v>
      </c>
    </row>
    <row r="60" spans="1:74" ht="14.65" thickBot="1">
      <c r="E60" t="s">
        <v>146</v>
      </c>
      <c r="F60" s="4">
        <f>(F59-F58)/F58</f>
        <v>0.43926294590258858</v>
      </c>
      <c r="G60" s="4">
        <f>(G59-G58)/G58</f>
        <v>0.51950075209512192</v>
      </c>
      <c r="H60" s="4">
        <f>(H59-H58)/H58</f>
        <v>0.88805320735952264</v>
      </c>
      <c r="I60" s="4">
        <f>(I59-I58)/I58</f>
        <v>1.3863636363636362</v>
      </c>
      <c r="S60" t="s">
        <v>301</v>
      </c>
      <c r="T60">
        <v>1968</v>
      </c>
      <c r="U60">
        <v>697.14</v>
      </c>
      <c r="V60" s="1">
        <f t="shared" si="29"/>
        <v>0.43459614910329608</v>
      </c>
      <c r="W60">
        <v>-0.35</v>
      </c>
      <c r="X60">
        <f t="shared" si="4"/>
        <v>23.549999999999997</v>
      </c>
      <c r="Y60">
        <v>-0.56000000000000005</v>
      </c>
      <c r="Z60">
        <v>0</v>
      </c>
      <c r="AA60">
        <v>4.9400000000000004</v>
      </c>
      <c r="AB60" s="1">
        <f t="shared" si="14"/>
        <v>0.23100000000000076</v>
      </c>
      <c r="AC60" s="1">
        <v>0.36359377528049275</v>
      </c>
      <c r="AD60">
        <v>-0.14000000000000001</v>
      </c>
      <c r="AE60" s="2">
        <f t="shared" si="15"/>
        <v>2194.3392559994727</v>
      </c>
      <c r="AF60" s="2">
        <f t="shared" si="16"/>
        <v>56.538609426144092</v>
      </c>
      <c r="AG60" s="2">
        <f t="shared" si="17"/>
        <v>14.184633670205812</v>
      </c>
      <c r="AH60" s="2">
        <f t="shared" si="18"/>
        <v>1.3289716210991998</v>
      </c>
      <c r="AI60" s="2">
        <f t="shared" si="20"/>
        <v>2469.3811242919369</v>
      </c>
      <c r="AK60" s="2">
        <f t="shared" si="21"/>
        <v>65.510520895201978</v>
      </c>
      <c r="AM60" s="2">
        <f t="shared" si="22"/>
        <v>18.835216825502002</v>
      </c>
      <c r="AO60" s="3">
        <f t="shared" si="23"/>
        <v>2.541802760646096</v>
      </c>
      <c r="AQ60" s="2">
        <f t="shared" si="24"/>
        <v>2194.3392559994727</v>
      </c>
      <c r="AR60" s="2">
        <f t="shared" si="25"/>
        <v>56.538609426144092</v>
      </c>
      <c r="AS60" s="2">
        <f t="shared" si="25"/>
        <v>14.184633670205812</v>
      </c>
      <c r="AT60" s="3">
        <f t="shared" si="19"/>
        <v>1.3289716210991998</v>
      </c>
      <c r="AU60" s="3"/>
      <c r="AW60" t="s">
        <v>115</v>
      </c>
      <c r="AX60">
        <v>4</v>
      </c>
      <c r="AY60">
        <v>3639.0924366641675</v>
      </c>
      <c r="AZ60">
        <v>909.77310916604188</v>
      </c>
      <c r="BA60" s="1">
        <v>85.844616646421017</v>
      </c>
      <c r="BB60">
        <v>5.7974382583998521E-17</v>
      </c>
      <c r="BI60" s="47" t="s">
        <v>287</v>
      </c>
      <c r="BJ60" s="45">
        <v>3.3400846146419054</v>
      </c>
      <c r="BK60" s="45">
        <v>2.036232794655366</v>
      </c>
      <c r="BL60" s="45">
        <v>2.0394285739038951</v>
      </c>
      <c r="BM60" s="41" t="s">
        <v>18</v>
      </c>
      <c r="BN60" s="45">
        <v>1.024539185419155</v>
      </c>
      <c r="BO60" s="48" t="s">
        <v>272</v>
      </c>
      <c r="BP60" s="44" t="s">
        <v>288</v>
      </c>
      <c r="BQ60" s="45">
        <v>20.337052453668473</v>
      </c>
      <c r="BR60" s="45">
        <v>1.00134667937129</v>
      </c>
      <c r="BS60" s="45">
        <v>13.321855779779513</v>
      </c>
      <c r="BT60" s="41" t="s">
        <v>37</v>
      </c>
      <c r="BU60" s="45">
        <v>0.96513118899790729</v>
      </c>
      <c r="BV60" s="41" t="s">
        <v>80</v>
      </c>
    </row>
    <row r="61" spans="1:74">
      <c r="E61" t="s">
        <v>66</v>
      </c>
      <c r="F61" s="2">
        <f>AVERAGE(F2:F36)</f>
        <v>2635.6895622978991</v>
      </c>
      <c r="G61" s="3">
        <f>AVERAGE(G2:G36)</f>
        <v>71.061224489795919</v>
      </c>
      <c r="H61" s="3">
        <f>AVERAGE(H2:H36)</f>
        <v>21.363265306122443</v>
      </c>
      <c r="I61" s="3">
        <f>AVERAGE(I2:I36)</f>
        <v>3.0122448979591843</v>
      </c>
      <c r="S61" t="s">
        <v>302</v>
      </c>
      <c r="T61">
        <v>1969</v>
      </c>
      <c r="U61">
        <v>716.1</v>
      </c>
      <c r="V61" s="1">
        <f t="shared" si="29"/>
        <v>0.68739132388287216</v>
      </c>
      <c r="W61">
        <v>-0.61</v>
      </c>
      <c r="X61">
        <f t="shared" si="4"/>
        <v>23.29</v>
      </c>
      <c r="Y61">
        <v>-0.57999999999999996</v>
      </c>
      <c r="Z61">
        <v>0</v>
      </c>
      <c r="AA61">
        <v>4.6900000000000004</v>
      </c>
      <c r="AB61" s="1">
        <f t="shared" si="14"/>
        <v>-1.899999999999924E-2</v>
      </c>
      <c r="AC61" s="1">
        <v>-4.9214216811945759E-2</v>
      </c>
      <c r="AD61">
        <v>-0.37</v>
      </c>
      <c r="AE61" s="2">
        <f t="shared" si="15"/>
        <v>2198.4189030818943</v>
      </c>
      <c r="AF61" s="2">
        <f t="shared" si="16"/>
        <v>56.384493610616957</v>
      </c>
      <c r="AG61" s="2">
        <f t="shared" si="17"/>
        <v>14.813236344125947</v>
      </c>
      <c r="AH61" s="2">
        <f t="shared" si="18"/>
        <v>1.8009596192348702</v>
      </c>
      <c r="AI61" s="2">
        <f t="shared" si="20"/>
        <v>2469.3811242919369</v>
      </c>
      <c r="AK61" s="2">
        <f t="shared" si="21"/>
        <v>65.510520895201978</v>
      </c>
      <c r="AM61" s="2">
        <f t="shared" si="22"/>
        <v>18.835216825502002</v>
      </c>
      <c r="AO61" s="3">
        <f t="shared" si="23"/>
        <v>2.541802760646096</v>
      </c>
      <c r="AQ61" s="2">
        <f t="shared" si="24"/>
        <v>2198.4189030818943</v>
      </c>
      <c r="AR61" s="2">
        <f t="shared" si="25"/>
        <v>56.384493610616957</v>
      </c>
      <c r="AS61" s="2">
        <f t="shared" si="25"/>
        <v>14.813236344125947</v>
      </c>
      <c r="AT61" s="3">
        <f t="shared" si="19"/>
        <v>1.8009596192348702</v>
      </c>
      <c r="AU61" s="3"/>
      <c r="AW61" t="s">
        <v>116</v>
      </c>
      <c r="AX61">
        <v>33</v>
      </c>
      <c r="AY61">
        <v>349.73087160650817</v>
      </c>
      <c r="AZ61" s="2">
        <v>10.597905200197218</v>
      </c>
    </row>
    <row r="62" spans="1:74" ht="14.65" thickBot="1">
      <c r="E62" t="s">
        <v>143</v>
      </c>
      <c r="F62" s="2">
        <f>AVERAGE(F11:F39)</f>
        <v>2838.555137484942</v>
      </c>
      <c r="G62" s="3">
        <f>AVERAGE(G11:G39)</f>
        <v>77.926108374384228</v>
      </c>
      <c r="H62" s="3">
        <f>AVERAGE(H16:H35)</f>
        <v>21.50714285714286</v>
      </c>
      <c r="I62" s="3">
        <f>AVERAGE(I11:I39)</f>
        <v>3.6403940886699515</v>
      </c>
      <c r="S62" t="s">
        <v>303</v>
      </c>
      <c r="T62">
        <v>1970</v>
      </c>
      <c r="U62">
        <v>769.73</v>
      </c>
      <c r="V62" s="1">
        <f t="shared" si="29"/>
        <v>1.4024443419961969</v>
      </c>
      <c r="W62">
        <v>0.16</v>
      </c>
      <c r="X62">
        <f t="shared" si="4"/>
        <v>24.06</v>
      </c>
      <c r="Y62">
        <v>-0.22</v>
      </c>
      <c r="Z62">
        <v>0</v>
      </c>
      <c r="AA62">
        <v>4.93</v>
      </c>
      <c r="AB62" s="1">
        <f t="shared" si="14"/>
        <v>0.22100000000000009</v>
      </c>
      <c r="AC62" s="1">
        <v>0.99325911426839919</v>
      </c>
      <c r="AD62">
        <v>-0.67</v>
      </c>
      <c r="AE62" s="2">
        <f t="shared" si="15"/>
        <v>1949.853638999638</v>
      </c>
      <c r="AF62" s="2">
        <f t="shared" si="16"/>
        <v>47.806605190697866</v>
      </c>
      <c r="AG62" s="2">
        <f t="shared" si="17"/>
        <v>11.233199037764976</v>
      </c>
      <c r="AH62" s="2">
        <f t="shared" si="18"/>
        <v>1.0115823607806185</v>
      </c>
      <c r="AI62" s="2">
        <f t="shared" si="20"/>
        <v>2469.3811242919369</v>
      </c>
      <c r="AK62" s="2">
        <f t="shared" si="21"/>
        <v>65.510520895201978</v>
      </c>
      <c r="AM62" s="2">
        <f t="shared" si="22"/>
        <v>18.835216825502002</v>
      </c>
      <c r="AO62" s="3">
        <f t="shared" si="23"/>
        <v>2.541802760646096</v>
      </c>
      <c r="AQ62" s="2">
        <f t="shared" si="24"/>
        <v>1949.853638999638</v>
      </c>
      <c r="AR62" s="2">
        <f t="shared" si="25"/>
        <v>47.806605190697866</v>
      </c>
      <c r="AS62" s="2">
        <f t="shared" si="25"/>
        <v>11.233199037764976</v>
      </c>
      <c r="AT62" s="3">
        <f t="shared" si="19"/>
        <v>1.0115823607806185</v>
      </c>
      <c r="AU62" s="3"/>
      <c r="AW62" s="14" t="s">
        <v>117</v>
      </c>
      <c r="AX62" s="14">
        <v>37</v>
      </c>
      <c r="AY62" s="14">
        <v>3988.8233082706756</v>
      </c>
      <c r="AZ62" s="14"/>
      <c r="BA62" s="14"/>
      <c r="BB62" s="14"/>
    </row>
    <row r="63" spans="1:74" ht="14.65" thickBot="1">
      <c r="E63" t="s">
        <v>146</v>
      </c>
      <c r="F63" s="4">
        <f>(F62-F61)/F61</f>
        <v>7.6968690884133023E-2</v>
      </c>
      <c r="G63" s="4">
        <f>(G62-G61)/G61</f>
        <v>9.6605201132919913E-2</v>
      </c>
      <c r="H63" s="4">
        <f>(H62-H61)/H61</f>
        <v>6.7348108521211487E-3</v>
      </c>
      <c r="I63" s="4">
        <f>(I62-I61)/I61</f>
        <v>0.20853191290533596</v>
      </c>
      <c r="S63" t="s">
        <v>304</v>
      </c>
      <c r="T63">
        <v>1971</v>
      </c>
      <c r="U63">
        <v>632.85</v>
      </c>
      <c r="V63" s="1">
        <f t="shared" si="29"/>
        <v>-0.42258748942934671</v>
      </c>
      <c r="W63">
        <v>-0.89</v>
      </c>
      <c r="X63">
        <f t="shared" si="4"/>
        <v>23.009999999999998</v>
      </c>
      <c r="Y63">
        <v>-0.4</v>
      </c>
      <c r="Z63">
        <v>0</v>
      </c>
      <c r="AA63">
        <v>4.96</v>
      </c>
      <c r="AB63" s="1">
        <f t="shared" si="14"/>
        <v>0.25100000000000033</v>
      </c>
      <c r="AC63" s="1">
        <v>0.68140743836263562</v>
      </c>
      <c r="AD63">
        <v>-0.28999999999999998</v>
      </c>
      <c r="AE63" s="2">
        <f t="shared" si="15"/>
        <v>2394.3178476692765</v>
      </c>
      <c r="AF63" s="2">
        <f t="shared" si="16"/>
        <v>63.760259831845431</v>
      </c>
      <c r="AG63" s="2">
        <f t="shared" si="17"/>
        <v>16.493023914014785</v>
      </c>
      <c r="AH63" s="2">
        <f t="shared" si="18"/>
        <v>1.5181915466139735</v>
      </c>
      <c r="AI63" s="2">
        <f t="shared" si="20"/>
        <v>2469.3811242919369</v>
      </c>
      <c r="AK63" s="2">
        <f t="shared" si="21"/>
        <v>65.510520895201978</v>
      </c>
      <c r="AM63" s="2">
        <f t="shared" si="22"/>
        <v>18.835216825502002</v>
      </c>
      <c r="AO63" s="3">
        <f t="shared" si="23"/>
        <v>2.541802760646096</v>
      </c>
      <c r="AQ63" s="2">
        <f t="shared" si="24"/>
        <v>2394.3178476692765</v>
      </c>
      <c r="AR63" s="2">
        <f t="shared" si="25"/>
        <v>63.760259831845431</v>
      </c>
      <c r="AS63" s="2">
        <f t="shared" si="25"/>
        <v>16.493023914014785</v>
      </c>
      <c r="AT63" s="3">
        <f t="shared" si="19"/>
        <v>1.5181915466139735</v>
      </c>
      <c r="AU63" s="3"/>
    </row>
    <row r="64" spans="1:74">
      <c r="A64" t="s">
        <v>147</v>
      </c>
      <c r="B64" t="s">
        <v>148</v>
      </c>
      <c r="J64" t="s">
        <v>149</v>
      </c>
      <c r="N64" t="s">
        <v>150</v>
      </c>
      <c r="S64" t="s">
        <v>13</v>
      </c>
      <c r="T64">
        <v>1972</v>
      </c>
      <c r="U64">
        <v>686.05</v>
      </c>
      <c r="V64" s="1">
        <f t="shared" si="29"/>
        <v>0.28673230478338568</v>
      </c>
      <c r="W64">
        <v>0.28000000000000003</v>
      </c>
      <c r="X64">
        <f t="shared" si="4"/>
        <v>24.18</v>
      </c>
      <c r="Y64">
        <v>0.33</v>
      </c>
      <c r="Z64">
        <v>0.5</v>
      </c>
      <c r="AA64">
        <v>4.16</v>
      </c>
      <c r="AB64" s="1">
        <f t="shared" si="14"/>
        <v>-0.54899999999999949</v>
      </c>
      <c r="AC64" s="1">
        <v>-1.4141913075531842</v>
      </c>
      <c r="AD64">
        <v>0.55000000000000004</v>
      </c>
      <c r="AE64" s="2">
        <f t="shared" si="15"/>
        <v>2696.4824177081364</v>
      </c>
      <c r="AF64" s="2">
        <f t="shared" si="16"/>
        <v>72.305431137356521</v>
      </c>
      <c r="AG64" s="2">
        <f t="shared" si="17"/>
        <v>23.555362915532555</v>
      </c>
      <c r="AH64" s="2">
        <f t="shared" si="18"/>
        <v>4.3654845706483645</v>
      </c>
      <c r="AI64" s="2">
        <f t="shared" si="20"/>
        <v>2469.3811242919369</v>
      </c>
      <c r="AK64" s="2">
        <f t="shared" si="21"/>
        <v>65.510520895201978</v>
      </c>
      <c r="AM64" s="2">
        <f t="shared" si="22"/>
        <v>18.835216825502002</v>
      </c>
      <c r="AO64" s="3">
        <f t="shared" si="23"/>
        <v>2.541802760646096</v>
      </c>
      <c r="AQ64" s="2">
        <v>2441.8267278352928</v>
      </c>
      <c r="AR64" s="2">
        <v>64.285714285714292</v>
      </c>
      <c r="AS64" s="2">
        <v>20.142857142857142</v>
      </c>
      <c r="AT64" s="3">
        <v>3</v>
      </c>
      <c r="AU64" s="3"/>
      <c r="AW64" s="15"/>
      <c r="AX64" s="15" t="s">
        <v>118</v>
      </c>
      <c r="AY64" s="15" t="s">
        <v>107</v>
      </c>
      <c r="AZ64" s="15" t="s">
        <v>119</v>
      </c>
      <c r="BA64" s="15" t="s">
        <v>120</v>
      </c>
      <c r="BB64" s="15" t="s">
        <v>121</v>
      </c>
      <c r="BC64" s="15" t="s">
        <v>122</v>
      </c>
      <c r="BD64" s="15" t="s">
        <v>123</v>
      </c>
      <c r="BE64" s="15" t="s">
        <v>124</v>
      </c>
      <c r="BI64" t="s">
        <v>305</v>
      </c>
    </row>
    <row r="65" spans="1:71">
      <c r="A65" t="s">
        <v>11</v>
      </c>
      <c r="B65" s="1">
        <f>CORREL(B2:B39,$F2:$F39)</f>
        <v>-0.89633446879393663</v>
      </c>
      <c r="C65" s="1">
        <f t="shared" ref="C65:E65" si="32">CORREL(C2:C39,$F2:$F39)</f>
        <v>0.76649916624153958</v>
      </c>
      <c r="D65" s="1">
        <f t="shared" si="32"/>
        <v>0.61051243907902508</v>
      </c>
      <c r="E65" s="1">
        <f t="shared" si="32"/>
        <v>-0.79301625918109453</v>
      </c>
      <c r="H65" s="1"/>
      <c r="J65" s="1">
        <f>CORREL(J2:J39,$F2:$F39)</f>
        <v>0.96634132880635171</v>
      </c>
      <c r="K65" s="1">
        <f>CORREL(K2:K39,$F2:$F39)</f>
        <v>0.96591297770747964</v>
      </c>
      <c r="L65" s="1">
        <f t="shared" ref="L65:M65" si="33">CORREL(L2:L39,$F2:$F39)</f>
        <v>0.96319926913976506</v>
      </c>
      <c r="M65" s="1">
        <f t="shared" si="33"/>
        <v>0.96140205873618978</v>
      </c>
      <c r="N65" s="1">
        <f>CORREL(N2:N39,$F2:$F39)</f>
        <v>0.25726335969347869</v>
      </c>
      <c r="O65" s="1">
        <f>CORREL(O2:O39,$F2:$F39)</f>
        <v>0.20318160767424337</v>
      </c>
      <c r="P65" s="1">
        <f t="shared" ref="P65:Q65" si="34">CORREL(P2:P39,$F2:$F39)</f>
        <v>0.21718252350083497</v>
      </c>
      <c r="Q65" s="1">
        <f t="shared" si="34"/>
        <v>0.14762173535795708</v>
      </c>
      <c r="S65" t="s">
        <v>14</v>
      </c>
      <c r="T65">
        <v>1973</v>
      </c>
      <c r="U65">
        <v>882.85</v>
      </c>
      <c r="V65" s="1">
        <f t="shared" si="29"/>
        <v>2.9106822202169562</v>
      </c>
      <c r="W65">
        <v>-0.17</v>
      </c>
      <c r="X65">
        <f t="shared" si="4"/>
        <v>23.729999999999997</v>
      </c>
      <c r="Y65">
        <v>0.04</v>
      </c>
      <c r="Z65">
        <v>1.3</v>
      </c>
      <c r="AA65">
        <v>4.8600000000000003</v>
      </c>
      <c r="AB65" s="1">
        <f t="shared" si="14"/>
        <v>0.15100000000000069</v>
      </c>
      <c r="AC65" s="1">
        <v>1.8682403522736883</v>
      </c>
      <c r="AD65">
        <v>-0.17</v>
      </c>
      <c r="AE65" s="2">
        <f t="shared" si="15"/>
        <v>1456.9106337843723</v>
      </c>
      <c r="AF65" s="2">
        <f t="shared" si="16"/>
        <v>30.749472048299054</v>
      </c>
      <c r="AG65" s="2">
        <f t="shared" si="17"/>
        <v>4.6647720484818791</v>
      </c>
      <c r="AH65" s="2">
        <f t="shared" si="18"/>
        <v>0</v>
      </c>
      <c r="AI65" s="2">
        <f t="shared" si="20"/>
        <v>2469.3811242919369</v>
      </c>
      <c r="AK65" s="2">
        <f t="shared" si="21"/>
        <v>65.510520895201978</v>
      </c>
      <c r="AM65" s="2">
        <f t="shared" si="22"/>
        <v>18.835216825502002</v>
      </c>
      <c r="AO65" s="3">
        <f t="shared" si="23"/>
        <v>2.541802760646096</v>
      </c>
      <c r="AQ65" s="2">
        <v>1421.7894892079121</v>
      </c>
      <c r="AR65" s="2">
        <v>32.285714285714285</v>
      </c>
      <c r="AS65" s="2">
        <v>3.7142857142857144</v>
      </c>
      <c r="AT65" s="3">
        <v>0.14285714285714285</v>
      </c>
      <c r="AU65" s="3"/>
      <c r="AW65" t="s">
        <v>125</v>
      </c>
      <c r="AX65" s="16">
        <v>8.1116681944050839</v>
      </c>
      <c r="AY65" s="3">
        <v>37.513372359398197</v>
      </c>
      <c r="AZ65" s="16">
        <v>0.21623404360159781</v>
      </c>
      <c r="BA65" s="16">
        <v>0.83013644069232084</v>
      </c>
      <c r="BB65" s="3">
        <v>-68.209861729703775</v>
      </c>
      <c r="BC65" s="3">
        <v>84.433198118513943</v>
      </c>
      <c r="BD65" s="3">
        <v>-68.209861729703775</v>
      </c>
      <c r="BE65" s="3">
        <v>84.433198118513943</v>
      </c>
    </row>
    <row r="66" spans="1:71" ht="14.65" thickBot="1">
      <c r="A66" t="s">
        <v>135</v>
      </c>
      <c r="B66" s="1">
        <f>CORREL(B2:B39,$G2:$G39)</f>
        <v>-0.9078845241789063</v>
      </c>
      <c r="C66" s="1">
        <f t="shared" ref="C66:E66" si="35">CORREL(C2:C39,$G2:$G39)</f>
        <v>0.75470865804815102</v>
      </c>
      <c r="D66" s="1">
        <f t="shared" si="35"/>
        <v>0.59233336209772847</v>
      </c>
      <c r="E66" s="1">
        <f t="shared" si="35"/>
        <v>-0.78806847988627338</v>
      </c>
      <c r="J66" s="1">
        <f>CORREL(J2:J39,$G2:$G39)</f>
        <v>0.9672360383719204</v>
      </c>
      <c r="K66" s="1">
        <f t="shared" ref="K66:M66" si="36">CORREL(K2:K39,$G2:$G39)</f>
        <v>0.96766497620531411</v>
      </c>
      <c r="L66" s="1">
        <f t="shared" si="36"/>
        <v>0.9617964907150065</v>
      </c>
      <c r="M66" s="1">
        <f t="shared" si="36"/>
        <v>0.95849448380077074</v>
      </c>
      <c r="N66" s="1">
        <f>CORREL(N2:N39,$G2:$G39)</f>
        <v>0.19921343570982589</v>
      </c>
      <c r="O66" s="1">
        <f t="shared" ref="O66:Q66" si="37">CORREL(O2:O39,$G2:$G39)</f>
        <v>0.25223896175168597</v>
      </c>
      <c r="P66" s="1">
        <f t="shared" si="37"/>
        <v>0.18311226756119506</v>
      </c>
      <c r="Q66" s="1">
        <f t="shared" si="37"/>
        <v>7.4068236883883962E-2</v>
      </c>
      <c r="S66" t="s">
        <v>15</v>
      </c>
      <c r="T66">
        <v>1974</v>
      </c>
      <c r="U66">
        <v>712.18</v>
      </c>
      <c r="V66" s="1">
        <f t="shared" si="29"/>
        <v>0.63512565483561723</v>
      </c>
      <c r="W66">
        <v>-1.07</v>
      </c>
      <c r="X66">
        <f t="shared" ref="X66:X111" si="38">W66+W$115</f>
        <v>22.83</v>
      </c>
      <c r="Y66">
        <v>-0.69</v>
      </c>
      <c r="Z66">
        <v>0</v>
      </c>
      <c r="AA66">
        <v>5.08</v>
      </c>
      <c r="AB66" s="1">
        <f t="shared" si="14"/>
        <v>0.37100000000000044</v>
      </c>
      <c r="AC66" s="1">
        <v>1.925077963355162</v>
      </c>
      <c r="AD66">
        <v>-0.57999999999999996</v>
      </c>
      <c r="AE66" s="2">
        <f t="shared" si="15"/>
        <v>1970.8633670368499</v>
      </c>
      <c r="AF66" s="2">
        <f t="shared" si="16"/>
        <v>49.381186710267727</v>
      </c>
      <c r="AG66" s="2">
        <f t="shared" si="17"/>
        <v>10.364122521701695</v>
      </c>
      <c r="AH66" s="2">
        <f t="shared" si="18"/>
        <v>0.28123807680693957</v>
      </c>
      <c r="AI66" s="2">
        <f t="shared" si="20"/>
        <v>2469.3811242919369</v>
      </c>
      <c r="AK66" s="2">
        <f t="shared" si="21"/>
        <v>65.510520895201978</v>
      </c>
      <c r="AM66" s="2">
        <f t="shared" si="22"/>
        <v>18.835216825502002</v>
      </c>
      <c r="AO66" s="3">
        <f t="shared" si="23"/>
        <v>2.541802760646096</v>
      </c>
      <c r="AQ66" s="2">
        <v>2096.3350209750138</v>
      </c>
      <c r="AR66" s="2">
        <v>52.857142857142854</v>
      </c>
      <c r="AS66" s="2">
        <v>11.714285714285714</v>
      </c>
      <c r="AT66" s="3">
        <v>0.42857142857142855</v>
      </c>
      <c r="AU66" s="3"/>
      <c r="AW66" t="s">
        <v>1</v>
      </c>
      <c r="AX66" s="16">
        <v>-4.3508884271476154</v>
      </c>
      <c r="AY66" s="3">
        <v>0.59552574017965321</v>
      </c>
      <c r="AZ66" s="16">
        <v>-7.3059619989474776</v>
      </c>
      <c r="BA66">
        <v>2.1950425557499293E-8</v>
      </c>
      <c r="BB66" s="3">
        <v>-5.5624946555679609</v>
      </c>
      <c r="BC66" s="3">
        <v>-3.1392821987272699</v>
      </c>
      <c r="BD66" s="3">
        <v>-5.5624946555679609</v>
      </c>
      <c r="BE66" s="3">
        <v>-3.1392821987272699</v>
      </c>
      <c r="BI66" s="49" t="s">
        <v>95</v>
      </c>
      <c r="BQ66" s="9"/>
    </row>
    <row r="67" spans="1:71" ht="14.65" thickTop="1">
      <c r="A67" t="s">
        <v>134</v>
      </c>
      <c r="B67" s="1">
        <f>CORREL(B2:B39,$H2:$H39)</f>
        <v>-0.85441188907362187</v>
      </c>
      <c r="C67" s="1">
        <f t="shared" ref="C67:E67" si="39">CORREL(C2:C39,$H2:$H39)</f>
        <v>0.78701049431180314</v>
      </c>
      <c r="D67" s="1">
        <f t="shared" si="39"/>
        <v>0.64712937090624001</v>
      </c>
      <c r="E67" s="1">
        <f t="shared" si="39"/>
        <v>-0.80253660111702696</v>
      </c>
      <c r="J67" s="1">
        <f>CORREL(J2:J39,$H2:$H39)</f>
        <v>0.95204994998708248</v>
      </c>
      <c r="K67" s="1">
        <f t="shared" ref="K67:M67" si="40">CORREL(K2:K39,$H2:$H39)</f>
        <v>0.94936301780795052</v>
      </c>
      <c r="L67" s="1">
        <f t="shared" si="40"/>
        <v>0.95515563937480563</v>
      </c>
      <c r="M67" s="1">
        <f t="shared" si="40"/>
        <v>0.95252326820351574</v>
      </c>
      <c r="N67" s="1">
        <f>CORREL(N2:N39,$H2:$H39)</f>
        <v>0.24997209137628598</v>
      </c>
      <c r="O67" s="1">
        <f t="shared" ref="O67:Q67" si="41">CORREL(O2:O39,$H2:$H39)</f>
        <v>0.21495614072074329</v>
      </c>
      <c r="P67" s="1">
        <f t="shared" si="41"/>
        <v>0.29610421234846784</v>
      </c>
      <c r="Q67" s="1">
        <f t="shared" si="41"/>
        <v>0.20381241399642877</v>
      </c>
      <c r="S67" t="s">
        <v>16</v>
      </c>
      <c r="T67">
        <v>1975</v>
      </c>
      <c r="U67">
        <v>704.36</v>
      </c>
      <c r="V67" s="1">
        <f t="shared" si="29"/>
        <v>0.5308609783178817</v>
      </c>
      <c r="W67">
        <v>-0.11</v>
      </c>
      <c r="X67">
        <f t="shared" si="38"/>
        <v>23.79</v>
      </c>
      <c r="Y67">
        <v>0.21</v>
      </c>
      <c r="Z67">
        <v>0</v>
      </c>
      <c r="AA67">
        <v>4.9000000000000004</v>
      </c>
      <c r="AB67" s="1">
        <f t="shared" si="14"/>
        <v>0.19100000000000072</v>
      </c>
      <c r="AC67" s="1">
        <v>0.76932687592362814</v>
      </c>
      <c r="AD67">
        <v>0.08</v>
      </c>
      <c r="AE67" s="2">
        <f t="shared" si="15"/>
        <v>2212.708793521701</v>
      </c>
      <c r="AF67" s="2">
        <f t="shared" si="16"/>
        <v>56.991608467462513</v>
      </c>
      <c r="AG67" s="2">
        <f t="shared" si="17"/>
        <v>14.686519580286813</v>
      </c>
      <c r="AH67" s="2">
        <f t="shared" si="18"/>
        <v>1.5434011712410527</v>
      </c>
      <c r="AI67" s="2">
        <f t="shared" si="20"/>
        <v>2469.3811242919369</v>
      </c>
      <c r="AK67" s="2">
        <f t="shared" si="21"/>
        <v>65.510520895201978</v>
      </c>
      <c r="AM67" s="2">
        <f t="shared" si="22"/>
        <v>18.835216825502002</v>
      </c>
      <c r="AO67" s="3">
        <f t="shared" si="23"/>
        <v>2.541802760646096</v>
      </c>
      <c r="AQ67" s="2">
        <v>2122.4339414275387</v>
      </c>
      <c r="AR67" s="2">
        <v>51.428571428571431</v>
      </c>
      <c r="AS67" s="2">
        <v>9</v>
      </c>
      <c r="AT67" s="3">
        <v>0.2857142857142857</v>
      </c>
      <c r="AU67" s="3"/>
      <c r="AW67" t="s">
        <v>2</v>
      </c>
      <c r="AX67" s="16">
        <v>2.2875200197546444</v>
      </c>
      <c r="AY67" s="3">
        <v>1.2121387564285435</v>
      </c>
      <c r="AZ67" s="16">
        <v>1.887176701200953</v>
      </c>
      <c r="BA67" s="16">
        <v>6.7959027497800903E-2</v>
      </c>
      <c r="BB67" s="3">
        <v>-0.17859482283044636</v>
      </c>
      <c r="BC67" s="3">
        <v>4.7536348623397355</v>
      </c>
      <c r="BD67" s="3">
        <v>-0.17859482283044636</v>
      </c>
      <c r="BE67" s="3">
        <v>4.7536348623397355</v>
      </c>
      <c r="BI67" s="50" t="s">
        <v>306</v>
      </c>
      <c r="BJ67" s="51" t="s">
        <v>307</v>
      </c>
      <c r="BK67" s="51" t="s">
        <v>308</v>
      </c>
      <c r="BL67" s="51" t="s">
        <v>309</v>
      </c>
      <c r="BM67" s="51" t="s">
        <v>310</v>
      </c>
      <c r="BN67" s="50" t="s">
        <v>311</v>
      </c>
      <c r="BO67" s="50" t="s">
        <v>312</v>
      </c>
      <c r="BP67" s="50" t="s">
        <v>313</v>
      </c>
      <c r="BQ67" s="50" t="s">
        <v>314</v>
      </c>
    </row>
    <row r="68" spans="1:71">
      <c r="A68" t="s">
        <v>136</v>
      </c>
      <c r="B68" s="1">
        <f>CORREL(B2:B39,$I2:$I39)</f>
        <v>-0.74502167422658228</v>
      </c>
      <c r="C68" s="1">
        <f t="shared" ref="C68:E68" si="42">CORREL(C2:C39,$I2:$I39)</f>
        <v>0.72621788772287155</v>
      </c>
      <c r="D68" s="1">
        <f t="shared" si="42"/>
        <v>0.558730270047748</v>
      </c>
      <c r="E68" s="1">
        <f t="shared" si="42"/>
        <v>-0.77600234279872249</v>
      </c>
      <c r="J68" s="1">
        <f>CORREL(J2:J39,$I2:$I39)</f>
        <v>0.84977660043374581</v>
      </c>
      <c r="K68" s="1">
        <f t="shared" ref="K68:M68" si="43">CORREL(K2:K39,$I2:$I39)</f>
        <v>0.84626126068753182</v>
      </c>
      <c r="L68" s="1">
        <f t="shared" si="43"/>
        <v>0.85673267504278716</v>
      </c>
      <c r="M68" s="1">
        <f t="shared" si="43"/>
        <v>0.86627196227999637</v>
      </c>
      <c r="N68" s="1">
        <f>CORREL(N2:N39,$I2:$I39)</f>
        <v>0.29908176130098968</v>
      </c>
      <c r="O68" s="1">
        <f t="shared" ref="O68:P68" si="44">CORREL(O2:O39,$I2:$I39)</f>
        <v>0.15848261452560855</v>
      </c>
      <c r="P68" s="1">
        <f t="shared" si="44"/>
        <v>0.33861906796810221</v>
      </c>
      <c r="Q68" s="1">
        <f>CORREL(Q2:Q39,$I2:$I39)</f>
        <v>0.51478361160064423</v>
      </c>
      <c r="S68" t="s">
        <v>17</v>
      </c>
      <c r="T68">
        <v>1976</v>
      </c>
      <c r="U68">
        <v>703.95</v>
      </c>
      <c r="V68" s="1">
        <f t="shared" si="29"/>
        <v>0.52539441599406211</v>
      </c>
      <c r="W68">
        <v>-0.83</v>
      </c>
      <c r="X68">
        <f t="shared" si="38"/>
        <v>23.07</v>
      </c>
      <c r="Y68">
        <v>-0.57999999999999996</v>
      </c>
      <c r="Z68">
        <v>0</v>
      </c>
      <c r="AA68">
        <v>4.78</v>
      </c>
      <c r="AB68" s="1">
        <f t="shared" si="14"/>
        <v>7.1000000000000618E-2</v>
      </c>
      <c r="AC68" s="1">
        <v>-0.73778398910247112</v>
      </c>
      <c r="AD68">
        <v>-0.31</v>
      </c>
      <c r="AE68" s="2">
        <f t="shared" si="15"/>
        <v>2180.0863369485578</v>
      </c>
      <c r="AF68" s="2">
        <f t="shared" si="16"/>
        <v>56.007320408020519</v>
      </c>
      <c r="AG68" s="2">
        <f t="shared" si="17"/>
        <v>14.178445478947367</v>
      </c>
      <c r="AH68" s="2">
        <f t="shared" si="18"/>
        <v>1.4824741230088136</v>
      </c>
      <c r="AI68" s="2">
        <f t="shared" si="20"/>
        <v>2469.3811242919369</v>
      </c>
      <c r="AK68" s="2">
        <f t="shared" si="21"/>
        <v>65.510520895201978</v>
      </c>
      <c r="AM68" s="2">
        <f t="shared" si="22"/>
        <v>18.835216825502002</v>
      </c>
      <c r="AO68" s="3">
        <f t="shared" si="23"/>
        <v>2.541802760646096</v>
      </c>
      <c r="AQ68" s="2">
        <v>2290.0390698118131</v>
      </c>
      <c r="AR68" s="2">
        <v>53.714285714285715</v>
      </c>
      <c r="AS68" s="2">
        <v>16.571428571428573</v>
      </c>
      <c r="AT68" s="3">
        <v>2.5714285714285716</v>
      </c>
      <c r="AU68" s="3"/>
      <c r="AW68" t="s">
        <v>3</v>
      </c>
      <c r="AX68" s="16">
        <v>7.5478255944710165E-2</v>
      </c>
      <c r="AY68" s="3">
        <v>2.3709034350198433E-2</v>
      </c>
      <c r="AZ68" s="16">
        <v>3.1835229908500446</v>
      </c>
      <c r="BA68" s="16">
        <v>3.1677137952891951E-3</v>
      </c>
      <c r="BB68" s="3">
        <v>2.7241862871479589E-2</v>
      </c>
      <c r="BC68" s="3">
        <v>0.12371464901794074</v>
      </c>
      <c r="BD68" s="3">
        <v>2.7241862871479589E-2</v>
      </c>
      <c r="BE68" s="3">
        <v>0.12371464901794074</v>
      </c>
      <c r="BI68" t="s">
        <v>315</v>
      </c>
      <c r="BJ68" s="9">
        <v>39</v>
      </c>
      <c r="BK68" s="52">
        <v>2469.3811242919369</v>
      </c>
      <c r="BL68" s="52">
        <v>216578.3441685501</v>
      </c>
      <c r="BM68" s="16">
        <v>1.0869350532969082</v>
      </c>
      <c r="BN68">
        <v>0.92</v>
      </c>
      <c r="BO68">
        <v>0.97599999999999998</v>
      </c>
    </row>
    <row r="69" spans="1:71" ht="14.65" thickBot="1">
      <c r="B69" t="s">
        <v>178</v>
      </c>
      <c r="S69" t="s">
        <v>18</v>
      </c>
      <c r="T69">
        <v>1977</v>
      </c>
      <c r="U69">
        <v>587.72</v>
      </c>
      <c r="V69" s="1">
        <f t="shared" si="29"/>
        <v>-1.0243093374146972</v>
      </c>
      <c r="W69">
        <v>0.25</v>
      </c>
      <c r="X69">
        <f t="shared" si="38"/>
        <v>24.15</v>
      </c>
      <c r="Y69">
        <v>0.3</v>
      </c>
      <c r="Z69">
        <v>0</v>
      </c>
      <c r="AA69">
        <v>4.59</v>
      </c>
      <c r="AB69" s="1">
        <f t="shared" si="14"/>
        <v>-0.11899999999999977</v>
      </c>
      <c r="AC69" s="1">
        <v>-0.91886941293966973</v>
      </c>
      <c r="AD69">
        <v>0.17</v>
      </c>
      <c r="AE69" s="2">
        <f t="shared" si="15"/>
        <v>2911.1460029058635</v>
      </c>
      <c r="AF69" s="2">
        <f t="shared" si="16"/>
        <v>80.488921692436264</v>
      </c>
      <c r="AG69" s="2">
        <f t="shared" si="17"/>
        <v>25.157218750872886</v>
      </c>
      <c r="AH69" s="2">
        <f t="shared" si="18"/>
        <v>3.8557538555185555</v>
      </c>
      <c r="AI69" s="2">
        <f t="shared" si="20"/>
        <v>2469.3811242919369</v>
      </c>
      <c r="AK69" s="2">
        <f t="shared" si="21"/>
        <v>65.510520895201978</v>
      </c>
      <c r="AM69" s="2">
        <f t="shared" si="22"/>
        <v>18.835216825502002</v>
      </c>
      <c r="AO69" s="3">
        <f t="shared" si="23"/>
        <v>2.541802760646096</v>
      </c>
      <c r="AQ69" s="2">
        <v>2918.9719854092855</v>
      </c>
      <c r="AR69" s="2">
        <v>85.285714285714292</v>
      </c>
      <c r="AS69" s="2">
        <v>27</v>
      </c>
      <c r="AT69" s="3">
        <v>2.8571428571428572</v>
      </c>
      <c r="AU69" s="3"/>
      <c r="AW69" s="14" t="s">
        <v>4</v>
      </c>
      <c r="AX69" s="17">
        <v>-9.2929659177742288</v>
      </c>
      <c r="AY69" s="116">
        <v>3.2602246116243525</v>
      </c>
      <c r="AZ69" s="17">
        <v>-2.8504066513209234</v>
      </c>
      <c r="BA69" s="17">
        <v>7.4703234723294673E-3</v>
      </c>
      <c r="BB69" s="116">
        <v>-15.925942763244805</v>
      </c>
      <c r="BC69" s="116">
        <v>-2.6599890723036514</v>
      </c>
      <c r="BD69" s="116">
        <v>-15.925942763244805</v>
      </c>
      <c r="BE69" s="116">
        <v>-2.6599890723036514</v>
      </c>
      <c r="BI69" s="53" t="s">
        <v>316</v>
      </c>
      <c r="BJ69" s="54">
        <v>26</v>
      </c>
      <c r="BK69" s="55">
        <v>3082.2227657983285</v>
      </c>
      <c r="BL69" s="55">
        <v>471906.73423352482</v>
      </c>
      <c r="BM69" s="53">
        <v>0.98799999999999999</v>
      </c>
      <c r="BN69" s="56">
        <v>0.46153846153846156</v>
      </c>
      <c r="BO69" s="56">
        <v>0.34615384615384615</v>
      </c>
      <c r="BP69" s="56">
        <v>0.46153846153846156</v>
      </c>
      <c r="BQ69" s="56">
        <v>0.38461538461538464</v>
      </c>
    </row>
    <row r="70" spans="1:71">
      <c r="A70" t="s">
        <v>11</v>
      </c>
      <c r="B70" s="21">
        <f>CORREL(B2:B39,$N2:$N39)</f>
        <v>-2.0683488515643691E-15</v>
      </c>
      <c r="C70" s="21">
        <f t="shared" ref="C70:E70" si="45">CORREL(C2:C39,$N2:$N39)</f>
        <v>1.5378891440081699E-15</v>
      </c>
      <c r="D70" s="21">
        <f t="shared" si="45"/>
        <v>8.90826324043247E-16</v>
      </c>
      <c r="E70" s="21">
        <f t="shared" si="45"/>
        <v>-1.0685833117639209E-15</v>
      </c>
      <c r="M70" t="s">
        <v>179</v>
      </c>
      <c r="N70" s="1">
        <f>CORREL($B2:$B38,N3:N39)</f>
        <v>-0.1500555976270512</v>
      </c>
      <c r="O70" s="1">
        <f t="shared" ref="O70:Q70" si="46">CORREL($B2:$B38,O3:O39)</f>
        <v>-8.8995623521962025E-2</v>
      </c>
      <c r="P70" s="1">
        <f t="shared" si="46"/>
        <v>-0.13026573718672926</v>
      </c>
      <c r="Q70" s="1">
        <f t="shared" si="46"/>
        <v>-0.22324033744586222</v>
      </c>
      <c r="S70" t="s">
        <v>19</v>
      </c>
      <c r="T70">
        <v>1978</v>
      </c>
      <c r="U70">
        <v>701.19</v>
      </c>
      <c r="V70" s="1">
        <f t="shared" si="29"/>
        <v>0.4885951183995671</v>
      </c>
      <c r="W70">
        <v>0.22</v>
      </c>
      <c r="X70">
        <f t="shared" si="38"/>
        <v>24.119999999999997</v>
      </c>
      <c r="Y70">
        <v>-7.0000000000000007E-2</v>
      </c>
      <c r="Z70">
        <v>0</v>
      </c>
      <c r="AA70">
        <v>4.97</v>
      </c>
      <c r="AB70" s="1">
        <f t="shared" si="14"/>
        <v>0.26100000000000012</v>
      </c>
      <c r="AC70" s="1">
        <v>1.1565380697388152</v>
      </c>
      <c r="AD70">
        <v>-0.42</v>
      </c>
      <c r="AE70" s="2">
        <f t="shared" si="15"/>
        <v>2235.0398665136495</v>
      </c>
      <c r="AF70" s="2">
        <f t="shared" si="16"/>
        <v>57.723609210273992</v>
      </c>
      <c r="AG70" s="2">
        <f t="shared" si="17"/>
        <v>14.974787613343693</v>
      </c>
      <c r="AH70" s="2">
        <f t="shared" si="18"/>
        <v>1.5537071832006433</v>
      </c>
      <c r="AI70" s="2">
        <f t="shared" si="20"/>
        <v>2469.3811242919369</v>
      </c>
      <c r="AK70" s="2">
        <f t="shared" si="21"/>
        <v>65.510520895201978</v>
      </c>
      <c r="AM70" s="2">
        <f t="shared" si="22"/>
        <v>18.835216825502002</v>
      </c>
      <c r="AO70" s="3">
        <f t="shared" si="23"/>
        <v>2.541802760646096</v>
      </c>
      <c r="AQ70" s="2">
        <v>2052.6219013786927</v>
      </c>
      <c r="AR70" s="2">
        <v>52.714285714285715</v>
      </c>
      <c r="AS70" s="2">
        <v>14.428571428571429</v>
      </c>
      <c r="AT70" s="3">
        <v>1.8571428571428572</v>
      </c>
      <c r="AU70" s="3"/>
    </row>
    <row r="71" spans="1:71" ht="14.65" thickBot="1">
      <c r="A71" t="s">
        <v>135</v>
      </c>
      <c r="B71" s="21">
        <f>CORREL(B2:B39,$O2:$O39)</f>
        <v>4.1355243582379511E-16</v>
      </c>
      <c r="C71" s="21">
        <f t="shared" ref="C71:E71" si="47">CORREL(C2:C39,$O2:$O39)</f>
        <v>-3.6551149274140389E-16</v>
      </c>
      <c r="D71" s="21">
        <f t="shared" si="47"/>
        <v>5.2660817460184461E-17</v>
      </c>
      <c r="E71" s="21">
        <f t="shared" si="47"/>
        <v>8.4101267286838685E-16</v>
      </c>
      <c r="M71" t="s">
        <v>180</v>
      </c>
      <c r="N71" s="1">
        <f>CORREL($B2:$B37,N4:N39)</f>
        <v>-0.27922568079394666</v>
      </c>
      <c r="O71" s="1">
        <f t="shared" ref="O71:Q71" si="48">CORREL($B2:$B37,O4:O39)</f>
        <v>-0.27995777384545195</v>
      </c>
      <c r="P71" s="1">
        <f t="shared" si="48"/>
        <v>-0.19852054137716518</v>
      </c>
      <c r="Q71" s="1">
        <f t="shared" si="48"/>
        <v>5.7044734641524035E-2</v>
      </c>
      <c r="S71" t="s">
        <v>20</v>
      </c>
      <c r="T71">
        <v>1979</v>
      </c>
      <c r="U71">
        <v>603.63</v>
      </c>
      <c r="V71" s="1">
        <f t="shared" si="29"/>
        <v>-0.81218005309280694</v>
      </c>
      <c r="W71">
        <v>0.1</v>
      </c>
      <c r="X71">
        <f t="shared" si="38"/>
        <v>24</v>
      </c>
      <c r="Y71">
        <v>0.14000000000000001</v>
      </c>
      <c r="Z71">
        <v>0</v>
      </c>
      <c r="AA71">
        <v>4.82</v>
      </c>
      <c r="AB71" s="1">
        <f t="shared" si="14"/>
        <v>0.11100000000000065</v>
      </c>
      <c r="AC71" s="1">
        <v>-0.52641167040926984</v>
      </c>
      <c r="AD71">
        <v>0.28999999999999998</v>
      </c>
      <c r="AE71" s="2">
        <f t="shared" si="15"/>
        <v>2713.5201875703378</v>
      </c>
      <c r="AF71" s="2">
        <f t="shared" si="16"/>
        <v>74.103136356865846</v>
      </c>
      <c r="AG71" s="2">
        <f t="shared" si="17"/>
        <v>21.753757738606389</v>
      </c>
      <c r="AH71" s="2">
        <f t="shared" si="18"/>
        <v>2.8674365467155649</v>
      </c>
      <c r="AI71" s="2">
        <f t="shared" si="20"/>
        <v>2469.3811242919369</v>
      </c>
      <c r="AK71" s="2">
        <f t="shared" si="21"/>
        <v>65.510520895201978</v>
      </c>
      <c r="AM71" s="2">
        <f t="shared" si="22"/>
        <v>18.835216825502002</v>
      </c>
      <c r="AO71" s="3">
        <f t="shared" si="23"/>
        <v>2.541802760646096</v>
      </c>
      <c r="AQ71" s="2">
        <v>2694.9963463790309</v>
      </c>
      <c r="AR71" s="2">
        <v>72.714285714285708</v>
      </c>
      <c r="AS71" s="2">
        <v>20.857142857142858</v>
      </c>
      <c r="AT71" s="3">
        <v>4.1428571428571432</v>
      </c>
      <c r="AU71" s="3"/>
      <c r="BI71" t="s">
        <v>317</v>
      </c>
      <c r="BM71" t="s">
        <v>318</v>
      </c>
    </row>
    <row r="72" spans="1:71" ht="14.65" thickTop="1">
      <c r="A72" t="s">
        <v>134</v>
      </c>
      <c r="B72" s="21">
        <f>CORREL(B2:B39,$P2:$P39)</f>
        <v>4.6892593763394183E-16</v>
      </c>
      <c r="C72" s="21">
        <f t="shared" ref="C72:E72" si="49">CORREL(C2:C39,$P2:$P39)</f>
        <v>-2.8380982859825585E-16</v>
      </c>
      <c r="D72" s="21">
        <f t="shared" si="49"/>
        <v>-7.1654342419421929E-16</v>
      </c>
      <c r="E72" s="21">
        <f t="shared" si="49"/>
        <v>5.7319899454622385E-16</v>
      </c>
      <c r="N72" s="1"/>
      <c r="O72" s="1"/>
      <c r="P72" s="1"/>
      <c r="Q72" s="1"/>
      <c r="S72" t="s">
        <v>21</v>
      </c>
      <c r="T72">
        <v>1980</v>
      </c>
      <c r="U72">
        <v>668.53</v>
      </c>
      <c r="V72" s="1">
        <f t="shared" si="29"/>
        <v>5.3136763531372984E-2</v>
      </c>
      <c r="W72">
        <v>1.42</v>
      </c>
      <c r="X72">
        <f t="shared" si="38"/>
        <v>25.32</v>
      </c>
      <c r="Y72">
        <v>1.0900000000000001</v>
      </c>
      <c r="Z72">
        <v>89.2</v>
      </c>
      <c r="AA72">
        <v>4.55</v>
      </c>
      <c r="AB72" s="1">
        <f t="shared" si="14"/>
        <v>-0.15899999999999981</v>
      </c>
      <c r="AC72" s="1">
        <v>-0.39818919953595922</v>
      </c>
      <c r="AD72">
        <v>0.77</v>
      </c>
      <c r="AE72" s="2">
        <f t="shared" si="15"/>
        <v>3088.0902237555042</v>
      </c>
      <c r="AF72" s="2">
        <f t="shared" si="16"/>
        <v>84.372412598589861</v>
      </c>
      <c r="AG72" s="2">
        <f t="shared" si="17"/>
        <v>30.250148469483349</v>
      </c>
      <c r="AH72" s="2">
        <f t="shared" si="18"/>
        <v>4.8464840268395193</v>
      </c>
      <c r="AI72" s="2">
        <f t="shared" si="20"/>
        <v>2469.3811242919369</v>
      </c>
      <c r="AK72" s="2">
        <f t="shared" si="21"/>
        <v>65.510520895201978</v>
      </c>
      <c r="AM72" s="2">
        <f t="shared" si="22"/>
        <v>18.835216825502002</v>
      </c>
      <c r="AO72" s="3">
        <f t="shared" si="23"/>
        <v>2.541802760646096</v>
      </c>
      <c r="AQ72" s="2">
        <v>3041.4700584758652</v>
      </c>
      <c r="AR72" s="2">
        <v>77.428571428571431</v>
      </c>
      <c r="AS72" s="2">
        <v>30.428571428571427</v>
      </c>
      <c r="AT72" s="3">
        <v>5.1428571428571432</v>
      </c>
      <c r="AU72" s="3"/>
      <c r="BI72" s="51" t="s">
        <v>319</v>
      </c>
      <c r="BJ72" s="51" t="s">
        <v>320</v>
      </c>
      <c r="BK72" s="51" t="s">
        <v>321</v>
      </c>
      <c r="BL72" s="51" t="s">
        <v>110</v>
      </c>
      <c r="BM72" s="51" t="s">
        <v>322</v>
      </c>
      <c r="BN72" s="51" t="s">
        <v>323</v>
      </c>
      <c r="BO72" s="51" t="s">
        <v>324</v>
      </c>
      <c r="BP72" s="51" t="s">
        <v>325</v>
      </c>
      <c r="BQ72" s="51" t="s">
        <v>326</v>
      </c>
      <c r="BR72" s="51" t="s">
        <v>327</v>
      </c>
      <c r="BS72" s="51" t="s">
        <v>328</v>
      </c>
    </row>
    <row r="73" spans="1:71">
      <c r="A73" t="s">
        <v>136</v>
      </c>
      <c r="B73" s="16">
        <f>CORREL(B2:B39,$Q2:$Q39)</f>
        <v>6.8833921361731946E-3</v>
      </c>
      <c r="C73" s="16">
        <f t="shared" ref="C73:D73" si="50">CORREL(C2:C39,$Q2:$Q39)</f>
        <v>1.960107912152952E-2</v>
      </c>
      <c r="D73" s="16">
        <f t="shared" si="50"/>
        <v>-2.2131673203632508E-2</v>
      </c>
      <c r="E73" s="16">
        <f>CORREL(E2:E39,$Q2:$Q39)</f>
        <v>-0.14793012028839603</v>
      </c>
      <c r="N73" s="1"/>
      <c r="O73" s="1"/>
      <c r="P73" s="1"/>
      <c r="Q73" s="1"/>
      <c r="S73" t="s">
        <v>22</v>
      </c>
      <c r="T73">
        <v>1981</v>
      </c>
      <c r="U73">
        <v>619.70000000000005</v>
      </c>
      <c r="V73" s="1">
        <f t="shared" si="29"/>
        <v>-0.59791747615674196</v>
      </c>
      <c r="W73">
        <v>0.57999999999999996</v>
      </c>
      <c r="X73">
        <f t="shared" si="38"/>
        <v>24.479999999999997</v>
      </c>
      <c r="Y73">
        <v>0.32</v>
      </c>
      <c r="Z73">
        <v>0</v>
      </c>
      <c r="AA73">
        <v>4.6399999999999997</v>
      </c>
      <c r="AB73" s="1">
        <f t="shared" si="14"/>
        <v>-6.899999999999995E-2</v>
      </c>
      <c r="AC73" s="1">
        <v>0.29022158642986284</v>
      </c>
      <c r="AD73">
        <v>0.47</v>
      </c>
      <c r="AE73" s="2">
        <f t="shared" si="15"/>
        <v>2790.8931221400799</v>
      </c>
      <c r="AF73" s="2">
        <f t="shared" si="16"/>
        <v>76.24824502907704</v>
      </c>
      <c r="AG73" s="2">
        <f t="shared" si="17"/>
        <v>23.59226864692603</v>
      </c>
      <c r="AH73" s="2">
        <f t="shared" si="18"/>
        <v>3.6057810391001013</v>
      </c>
      <c r="AI73" s="2">
        <f t="shared" si="20"/>
        <v>2469.3811242919369</v>
      </c>
      <c r="AK73" s="2">
        <f t="shared" si="21"/>
        <v>65.510520895201978</v>
      </c>
      <c r="AM73" s="2">
        <f t="shared" si="22"/>
        <v>18.835216825502002</v>
      </c>
      <c r="AO73" s="3">
        <f t="shared" si="23"/>
        <v>2.541802760646096</v>
      </c>
      <c r="AQ73" s="2">
        <v>2625.4926225511149</v>
      </c>
      <c r="AR73" s="2">
        <v>69.857142857142861</v>
      </c>
      <c r="AS73" s="2">
        <v>22</v>
      </c>
      <c r="AT73" s="3">
        <v>3.2857142857142856</v>
      </c>
      <c r="AU73" s="3"/>
      <c r="BI73" t="s">
        <v>329</v>
      </c>
      <c r="BJ73" s="57">
        <v>153.95957224251563</v>
      </c>
      <c r="BK73" s="58">
        <v>3.9805361406243023</v>
      </c>
      <c r="BL73" s="58">
        <v>40.164780538956784</v>
      </c>
      <c r="BM73" s="59">
        <v>1.4032061276453289E-4</v>
      </c>
      <c r="BN73" s="60">
        <v>1.6836872681599442</v>
      </c>
      <c r="BO73" s="9">
        <v>0</v>
      </c>
      <c r="BP73" s="9">
        <v>0</v>
      </c>
      <c r="BQ73" s="9" t="s">
        <v>330</v>
      </c>
      <c r="BR73" s="58">
        <v>0.53187664810651247</v>
      </c>
      <c r="BS73" s="61">
        <v>0.28289276880101888</v>
      </c>
    </row>
    <row r="74" spans="1:71">
      <c r="S74" t="s">
        <v>23</v>
      </c>
      <c r="T74">
        <v>1982</v>
      </c>
      <c r="U74">
        <v>476.12</v>
      </c>
      <c r="V74" s="1">
        <f t="shared" si="29"/>
        <v>-2.5122809358008071</v>
      </c>
      <c r="W74">
        <v>0.82</v>
      </c>
      <c r="X74">
        <f t="shared" si="38"/>
        <v>24.72</v>
      </c>
      <c r="Y74">
        <v>0.72</v>
      </c>
      <c r="Z74">
        <v>12</v>
      </c>
      <c r="AA74">
        <v>4.0999999999999996</v>
      </c>
      <c r="AB74" s="1">
        <f t="shared" si="14"/>
        <v>-0.60899999999999999</v>
      </c>
      <c r="AC74" s="1">
        <v>-2.2749432694975167</v>
      </c>
      <c r="AD74">
        <v>0.98</v>
      </c>
      <c r="AE74" s="2">
        <f t="shared" si="15"/>
        <v>3748.5901131113537</v>
      </c>
      <c r="AF74" s="2">
        <f t="shared" si="16"/>
        <v>108.17971558546132</v>
      </c>
      <c r="AG74" s="2">
        <f t="shared" si="17"/>
        <v>38.394395940521399</v>
      </c>
      <c r="AH74" s="2">
        <f t="shared" si="18"/>
        <v>6.9552718282955954</v>
      </c>
      <c r="AI74" s="2">
        <f t="shared" si="20"/>
        <v>2469.3811242919369</v>
      </c>
      <c r="AK74" s="2">
        <f t="shared" si="21"/>
        <v>65.510520895201978</v>
      </c>
      <c r="AM74" s="2">
        <f t="shared" si="22"/>
        <v>18.835216825502002</v>
      </c>
      <c r="AO74" s="3">
        <f t="shared" si="23"/>
        <v>2.541802760646096</v>
      </c>
      <c r="AQ74" s="2">
        <v>3704.4488476068454</v>
      </c>
      <c r="AR74" s="2">
        <v>106.71428571428571</v>
      </c>
      <c r="AS74" s="2">
        <v>40.142857142857146</v>
      </c>
      <c r="AT74" s="3">
        <v>8.1428571428571423</v>
      </c>
      <c r="AU74" s="3"/>
      <c r="AW74" t="s">
        <v>130</v>
      </c>
      <c r="BI74" s="53" t="s">
        <v>331</v>
      </c>
      <c r="BJ74" s="62">
        <v>153.95957224251563</v>
      </c>
      <c r="BK74" s="63">
        <v>3.9805361406243023</v>
      </c>
      <c r="BL74" s="63">
        <v>40.164780538956784</v>
      </c>
      <c r="BM74" s="64">
        <v>2.8064122552906579E-4</v>
      </c>
      <c r="BN74" s="65">
        <v>2.0208171329444298</v>
      </c>
      <c r="BO74" s="62">
        <v>-923.96578287486295</v>
      </c>
      <c r="BP74" s="62">
        <v>-301.71750013792035</v>
      </c>
      <c r="BQ74" s="54" t="s">
        <v>330</v>
      </c>
      <c r="BR74" s="63">
        <v>0.53187664810651247</v>
      </c>
      <c r="BS74" s="66">
        <v>0.28289276880101888</v>
      </c>
    </row>
    <row r="75" spans="1:71" ht="14.65" thickBot="1">
      <c r="A75" t="s">
        <v>363</v>
      </c>
      <c r="J75" t="s">
        <v>489</v>
      </c>
      <c r="S75" t="s">
        <v>24</v>
      </c>
      <c r="T75">
        <v>1983</v>
      </c>
      <c r="U75">
        <v>683.49</v>
      </c>
      <c r="V75" s="1">
        <f t="shared" si="29"/>
        <v>0.25259962295660826</v>
      </c>
      <c r="W75">
        <v>-0.66</v>
      </c>
      <c r="X75">
        <f t="shared" si="38"/>
        <v>23.24</v>
      </c>
      <c r="Y75">
        <v>-0.25</v>
      </c>
      <c r="Z75">
        <v>0</v>
      </c>
      <c r="AA75">
        <v>4.97</v>
      </c>
      <c r="AB75" s="1">
        <f t="shared" si="14"/>
        <v>0.26100000000000012</v>
      </c>
      <c r="AC75" s="1">
        <v>0.74094781696406675</v>
      </c>
      <c r="AD75">
        <v>-0.06</v>
      </c>
      <c r="AE75" s="2">
        <f t="shared" si="15"/>
        <v>2199.6584246887746</v>
      </c>
      <c r="AF75" s="2">
        <f t="shared" si="16"/>
        <v>56.923143189742973</v>
      </c>
      <c r="AG75" s="2">
        <f t="shared" si="17"/>
        <v>13.988560065941343</v>
      </c>
      <c r="AH75" s="2">
        <f t="shared" si="18"/>
        <v>1.1623278608652576</v>
      </c>
      <c r="AI75" s="2">
        <f t="shared" si="20"/>
        <v>2469.3811242919369</v>
      </c>
      <c r="AK75" s="2">
        <f t="shared" si="21"/>
        <v>65.510520895201978</v>
      </c>
      <c r="AM75" s="2">
        <f t="shared" si="22"/>
        <v>18.835216825502002</v>
      </c>
      <c r="AO75" s="3">
        <f t="shared" si="23"/>
        <v>2.541802760646096</v>
      </c>
      <c r="AQ75" s="2">
        <v>2069.9821231572023</v>
      </c>
      <c r="AR75" s="2">
        <v>51.714285714285715</v>
      </c>
      <c r="AS75" s="2">
        <v>12.285714285714286</v>
      </c>
      <c r="AT75" s="3">
        <v>1.7142857142857142</v>
      </c>
      <c r="AU75" s="3"/>
    </row>
    <row r="76" spans="1:71" ht="14.65" thickBot="1">
      <c r="B76" t="s">
        <v>67</v>
      </c>
      <c r="C76" t="s">
        <v>68</v>
      </c>
      <c r="D76" t="s">
        <v>69</v>
      </c>
      <c r="E76" t="s">
        <v>145</v>
      </c>
      <c r="F76" t="s">
        <v>70</v>
      </c>
      <c r="G76" t="s">
        <v>85</v>
      </c>
      <c r="H76" t="s">
        <v>144</v>
      </c>
      <c r="J76" t="s">
        <v>71</v>
      </c>
      <c r="K76" t="s">
        <v>72</v>
      </c>
      <c r="L76" t="s">
        <v>73</v>
      </c>
      <c r="M76" t="s">
        <v>74</v>
      </c>
      <c r="N76" t="s">
        <v>75</v>
      </c>
      <c r="O76" t="s">
        <v>76</v>
      </c>
      <c r="P76" t="s">
        <v>77</v>
      </c>
      <c r="S76" t="s">
        <v>25</v>
      </c>
      <c r="T76">
        <v>1984</v>
      </c>
      <c r="U76">
        <v>622.08000000000004</v>
      </c>
      <c r="V76" s="1">
        <f t="shared" si="29"/>
        <v>-0.56618474852090916</v>
      </c>
      <c r="W76">
        <v>0.13</v>
      </c>
      <c r="X76">
        <f t="shared" si="38"/>
        <v>24.029999999999998</v>
      </c>
      <c r="Y76">
        <v>-0.06</v>
      </c>
      <c r="Z76">
        <v>0</v>
      </c>
      <c r="AA76">
        <v>4.7300000000000004</v>
      </c>
      <c r="AB76" s="1">
        <f t="shared" si="14"/>
        <v>2.1000000000000796E-2</v>
      </c>
      <c r="AC76" s="1">
        <v>-0.11336519882977646</v>
      </c>
      <c r="AD76">
        <v>-0.41</v>
      </c>
      <c r="AE76" s="2">
        <f t="shared" si="15"/>
        <v>2680.409526651561</v>
      </c>
      <c r="AF76" s="2">
        <f t="shared" si="16"/>
        <v>72.79014418520903</v>
      </c>
      <c r="AG76" s="2">
        <f t="shared" si="17"/>
        <v>21.58845214800418</v>
      </c>
      <c r="AH76" s="2">
        <f t="shared" si="18"/>
        <v>3.0077793053428419</v>
      </c>
      <c r="AI76" s="2">
        <f t="shared" si="20"/>
        <v>2469.3811242919369</v>
      </c>
      <c r="AK76" s="2">
        <f t="shared" si="21"/>
        <v>65.510520895201978</v>
      </c>
      <c r="AM76" s="2">
        <f t="shared" si="22"/>
        <v>18.835216825502002</v>
      </c>
      <c r="AO76" s="3">
        <f t="shared" si="23"/>
        <v>2.541802760646096</v>
      </c>
      <c r="AQ76" s="2">
        <v>2678.731957695341</v>
      </c>
      <c r="AR76" s="2">
        <v>74.142857142857139</v>
      </c>
      <c r="AS76" s="2">
        <v>23</v>
      </c>
      <c r="AT76" s="3">
        <v>2.8571428571428572</v>
      </c>
      <c r="AU76" s="3"/>
      <c r="AW76" s="13" t="s">
        <v>103</v>
      </c>
      <c r="AX76" s="13"/>
      <c r="BI76" s="49" t="s">
        <v>6</v>
      </c>
    </row>
    <row r="77" spans="1:71" ht="14.65" thickTop="1">
      <c r="A77" s="2" t="s">
        <v>78</v>
      </c>
      <c r="B77" s="5">
        <v>2721.0153559990472</v>
      </c>
      <c r="C77" s="5">
        <v>655.32370995981557</v>
      </c>
      <c r="D77" s="6">
        <v>17.601039122080731</v>
      </c>
      <c r="E77" s="7">
        <v>2001</v>
      </c>
      <c r="F77" s="5">
        <v>1081.0129479950074</v>
      </c>
      <c r="G77" t="s">
        <v>79</v>
      </c>
      <c r="H77" t="str">
        <f>IF(D77&gt;12.17,"p&lt;0.01",IF(D77&gt;8.97,"p&lt;0.05",IF(D77&gt;7.57,"p&lt;0.10","NR")))</f>
        <v>p&lt;0.01</v>
      </c>
      <c r="J77" s="2" t="s">
        <v>78</v>
      </c>
      <c r="K77">
        <v>2002</v>
      </c>
      <c r="L77" t="s">
        <v>80</v>
      </c>
      <c r="M77" s="2">
        <f>AVERAGE(F2:F31)</f>
        <v>2490.6856861437013</v>
      </c>
      <c r="N77" s="2">
        <f>AVERAGE(F32:F39)</f>
        <v>3584.7516179565937</v>
      </c>
      <c r="O77" s="2">
        <f>N77-M77</f>
        <v>1094.0659318128924</v>
      </c>
      <c r="P77" s="4">
        <f>(N77-M77)/M77</f>
        <v>0.43926294590258858</v>
      </c>
      <c r="S77" t="s">
        <v>26</v>
      </c>
      <c r="T77">
        <v>1985</v>
      </c>
      <c r="U77">
        <v>664.23</v>
      </c>
      <c r="V77" s="1">
        <f t="shared" si="29"/>
        <v>-4.195475474542818E-3</v>
      </c>
      <c r="W77">
        <v>-0.34</v>
      </c>
      <c r="X77">
        <f t="shared" si="38"/>
        <v>23.56</v>
      </c>
      <c r="Y77">
        <v>-0.27</v>
      </c>
      <c r="Z77">
        <v>0</v>
      </c>
      <c r="AA77">
        <v>4.75</v>
      </c>
      <c r="AB77" s="1">
        <f t="shared" si="14"/>
        <v>4.1000000000000369E-2</v>
      </c>
      <c r="AC77" s="1">
        <v>0.16509934888826883</v>
      </c>
      <c r="AD77">
        <v>-0.02</v>
      </c>
      <c r="AE77" s="2">
        <f t="shared" si="15"/>
        <v>2428.6466188396298</v>
      </c>
      <c r="AF77" s="2">
        <f t="shared" si="16"/>
        <v>64.330012496300967</v>
      </c>
      <c r="AG77" s="2">
        <f t="shared" si="17"/>
        <v>17.88230579608549</v>
      </c>
      <c r="AH77" s="2">
        <f t="shared" si="18"/>
        <v>2.2564226691650475</v>
      </c>
      <c r="AI77" s="2">
        <f t="shared" si="20"/>
        <v>2469.3811242919369</v>
      </c>
      <c r="AK77" s="2">
        <f t="shared" si="21"/>
        <v>65.510520895201978</v>
      </c>
      <c r="AM77" s="2">
        <f t="shared" si="22"/>
        <v>18.835216825502002</v>
      </c>
      <c r="AO77" s="3">
        <f t="shared" si="23"/>
        <v>2.541802760646096</v>
      </c>
      <c r="AQ77" s="2">
        <v>2334.693666742503</v>
      </c>
      <c r="AR77" s="2">
        <v>59.714285714285715</v>
      </c>
      <c r="AS77" s="2">
        <v>17.714285714285715</v>
      </c>
      <c r="AT77" s="3">
        <v>3</v>
      </c>
      <c r="AU77" s="3"/>
      <c r="AW77" t="s">
        <v>104</v>
      </c>
      <c r="AX77" s="1">
        <v>0.86413422959660713</v>
      </c>
      <c r="BI77" s="50" t="s">
        <v>306</v>
      </c>
      <c r="BJ77" s="51" t="s">
        <v>307</v>
      </c>
      <c r="BK77" s="51" t="s">
        <v>308</v>
      </c>
      <c r="BL77" s="51" t="s">
        <v>309</v>
      </c>
      <c r="BM77" s="51" t="s">
        <v>310</v>
      </c>
      <c r="BN77" s="50" t="s">
        <v>311</v>
      </c>
      <c r="BO77" s="50" t="s">
        <v>312</v>
      </c>
      <c r="BP77" s="50" t="s">
        <v>313</v>
      </c>
      <c r="BQ77" s="50" t="s">
        <v>314</v>
      </c>
    </row>
    <row r="78" spans="1:71">
      <c r="A78" t="s">
        <v>81</v>
      </c>
      <c r="B78" s="6">
        <v>73.751879699248121</v>
      </c>
      <c r="C78" s="6">
        <v>21.632279719907906</v>
      </c>
      <c r="D78" s="6">
        <v>16.013245850027761</v>
      </c>
      <c r="E78" s="7">
        <v>2001</v>
      </c>
      <c r="F78" s="8">
        <v>34.153536807141393</v>
      </c>
      <c r="G78" t="s">
        <v>79</v>
      </c>
      <c r="H78" t="str">
        <f>IF(D78&gt;12.17,"p&lt;0.01",IF(D78&gt;8.97,"p&lt;0.05",IF(D78&gt;7.57,"p&lt;0.10","NR")))</f>
        <v>p&lt;0.01</v>
      </c>
      <c r="J78" t="s">
        <v>81</v>
      </c>
      <c r="K78">
        <v>2002</v>
      </c>
      <c r="L78" t="s">
        <v>80</v>
      </c>
      <c r="M78" s="3">
        <f>AVERAGE(G2:G31)</f>
        <v>66.480952380952388</v>
      </c>
      <c r="N78" s="3">
        <f>AVERAGE(G32:G39)</f>
        <v>101.01785714285714</v>
      </c>
      <c r="O78" s="3">
        <f>N78-M78</f>
        <v>34.536904761904751</v>
      </c>
      <c r="P78" s="4">
        <f>(N78-M78)/M78</f>
        <v>0.51950075209512192</v>
      </c>
      <c r="S78" t="s">
        <v>27</v>
      </c>
      <c r="T78">
        <v>1986</v>
      </c>
      <c r="U78">
        <v>761.27</v>
      </c>
      <c r="V78" s="1">
        <f t="shared" si="29"/>
        <v>1.2896464950217656</v>
      </c>
      <c r="W78">
        <v>-1.1000000000000001</v>
      </c>
      <c r="X78">
        <f t="shared" si="38"/>
        <v>22.799999999999997</v>
      </c>
      <c r="Y78">
        <v>-0.68</v>
      </c>
      <c r="Z78">
        <v>0</v>
      </c>
      <c r="AA78">
        <v>4.76</v>
      </c>
      <c r="AB78" s="1">
        <f t="shared" si="14"/>
        <v>5.1000000000000156E-2</v>
      </c>
      <c r="AC78" s="1">
        <v>-1.868884246888828E-2</v>
      </c>
      <c r="AD78">
        <v>-0.59</v>
      </c>
      <c r="AE78" s="2">
        <f t="shared" si="15"/>
        <v>1907.1969436799754</v>
      </c>
      <c r="AF78" s="2">
        <f t="shared" si="16"/>
        <v>46.651400564247155</v>
      </c>
      <c r="AG78" s="2">
        <f t="shared" si="17"/>
        <v>10.421498865903956</v>
      </c>
      <c r="AH78" s="2">
        <f t="shared" si="18"/>
        <v>0.84676397047438634</v>
      </c>
      <c r="AI78" s="2">
        <f t="shared" si="20"/>
        <v>2469.3811242919369</v>
      </c>
      <c r="AK78" s="2">
        <f t="shared" si="21"/>
        <v>65.510520895201978</v>
      </c>
      <c r="AM78" s="2">
        <f t="shared" si="22"/>
        <v>18.835216825502002</v>
      </c>
      <c r="AO78" s="3">
        <f t="shared" si="23"/>
        <v>2.541802760646096</v>
      </c>
      <c r="AQ78" s="2">
        <v>2102.1261192713782</v>
      </c>
      <c r="AR78" s="2">
        <v>54.428571428571431</v>
      </c>
      <c r="AS78" s="2">
        <v>16.714285714285715</v>
      </c>
      <c r="AT78" s="3">
        <v>1.5714285714285714</v>
      </c>
      <c r="AU78" s="3"/>
      <c r="AW78" t="s">
        <v>105</v>
      </c>
      <c r="AX78" s="1">
        <v>0.74672796676052178</v>
      </c>
      <c r="BI78" t="s">
        <v>315</v>
      </c>
      <c r="BJ78" s="9">
        <v>39</v>
      </c>
      <c r="BK78" s="57">
        <v>65.510520895201978</v>
      </c>
      <c r="BL78" s="57">
        <v>241.23064905455439</v>
      </c>
      <c r="BM78" s="16">
        <v>1.0649248138943921</v>
      </c>
      <c r="BN78">
        <v>0.93400000000000005</v>
      </c>
      <c r="BO78">
        <v>0.97599999999999998</v>
      </c>
    </row>
    <row r="79" spans="1:71">
      <c r="A79" t="s">
        <v>83</v>
      </c>
      <c r="B79" s="6">
        <v>22.733082706766911</v>
      </c>
      <c r="C79" s="6">
        <v>10.38296852343621</v>
      </c>
      <c r="D79" s="6">
        <v>17.047374815586895</v>
      </c>
      <c r="E79" s="7">
        <v>2001</v>
      </c>
      <c r="F79" s="8">
        <v>16.966174312371074</v>
      </c>
      <c r="G79" t="s">
        <v>79</v>
      </c>
      <c r="H79" t="str">
        <f>IF(D79&gt;12.17,"p&lt;0.01",IF(D79&gt;8.97,"p&lt;0.05",IF(D79&gt;7.57,"p&lt;0.10","NR")))</f>
        <v>p&lt;0.01</v>
      </c>
      <c r="I79" s="4"/>
      <c r="J79" t="s">
        <v>83</v>
      </c>
      <c r="K79">
        <v>2002</v>
      </c>
      <c r="L79" t="s">
        <v>80</v>
      </c>
      <c r="M79" s="3">
        <v>15.5</v>
      </c>
      <c r="N79" s="3">
        <v>29.1</v>
      </c>
      <c r="O79" s="3">
        <f>N79-M79</f>
        <v>13.600000000000001</v>
      </c>
      <c r="P79" s="4">
        <f>(N79-M79)/M79</f>
        <v>0.87741935483870981</v>
      </c>
      <c r="S79" t="s">
        <v>28</v>
      </c>
      <c r="T79">
        <v>1987</v>
      </c>
      <c r="U79">
        <v>627.52</v>
      </c>
      <c r="V79" s="1">
        <f t="shared" si="29"/>
        <v>-0.49365279963900643</v>
      </c>
      <c r="W79">
        <v>0.67</v>
      </c>
      <c r="X79">
        <f t="shared" si="38"/>
        <v>24.57</v>
      </c>
      <c r="Y79">
        <v>0.66</v>
      </c>
      <c r="Z79">
        <v>0</v>
      </c>
      <c r="AA79">
        <v>4.6100000000000003</v>
      </c>
      <c r="AB79" s="1">
        <f t="shared" si="14"/>
        <v>-9.8999999999999311E-2</v>
      </c>
      <c r="AC79" s="1">
        <v>-0.31154165257259381</v>
      </c>
      <c r="AD79">
        <v>0.03</v>
      </c>
      <c r="AE79" s="2">
        <f t="shared" si="15"/>
        <v>2782.8091285320111</v>
      </c>
      <c r="AF79" s="2">
        <f t="shared" si="16"/>
        <v>75.874219669354687</v>
      </c>
      <c r="AG79" s="2">
        <f t="shared" si="17"/>
        <v>23.623290451815869</v>
      </c>
      <c r="AH79" s="2">
        <f t="shared" si="18"/>
        <v>3.6875783936597912</v>
      </c>
      <c r="AI79" s="2">
        <f t="shared" si="20"/>
        <v>2469.3811242919369</v>
      </c>
      <c r="AK79" s="2">
        <f t="shared" si="21"/>
        <v>65.510520895201978</v>
      </c>
      <c r="AM79" s="2">
        <f t="shared" si="22"/>
        <v>18.835216825502002</v>
      </c>
      <c r="AO79" s="3">
        <f t="shared" si="23"/>
        <v>2.541802760646096</v>
      </c>
      <c r="AQ79" s="2">
        <v>2560.674759580274</v>
      </c>
      <c r="AR79" s="2">
        <v>72.857142857142861</v>
      </c>
      <c r="AS79" s="2">
        <v>20.714285714285715</v>
      </c>
      <c r="AT79" s="3">
        <v>2.2857142857142856</v>
      </c>
      <c r="AU79" s="3"/>
      <c r="AW79" t="s">
        <v>106</v>
      </c>
      <c r="AX79" s="1">
        <v>0.71602832636785774</v>
      </c>
      <c r="BI79" s="53" t="s">
        <v>316</v>
      </c>
      <c r="BJ79" s="54">
        <v>26</v>
      </c>
      <c r="BK79" s="62">
        <v>85.437085785693398</v>
      </c>
      <c r="BL79" s="62">
        <v>515.65225630129805</v>
      </c>
      <c r="BM79" s="53">
        <v>0.98499999999999999</v>
      </c>
      <c r="BN79" s="56">
        <v>0.46153846153846156</v>
      </c>
      <c r="BO79" s="56">
        <v>0.34615384615384615</v>
      </c>
      <c r="BP79" s="56">
        <v>0.46153846153846156</v>
      </c>
      <c r="BQ79" s="56">
        <v>0.38461538461538464</v>
      </c>
    </row>
    <row r="80" spans="1:71">
      <c r="A80" t="s">
        <v>84</v>
      </c>
      <c r="B80" s="6">
        <v>3.3157894736842111</v>
      </c>
      <c r="C80" s="6">
        <v>2.4241745104412722</v>
      </c>
      <c r="D80" s="6">
        <v>13.673399395642589</v>
      </c>
      <c r="E80" s="7">
        <v>2001</v>
      </c>
      <c r="F80" s="8">
        <v>3.607226074826889</v>
      </c>
      <c r="G80" t="s">
        <v>79</v>
      </c>
      <c r="H80" t="str">
        <f>IF(D80&gt;12.17,"p&lt;0.01",IF(D80&gt;8.97,"p&lt;0.05",IF(D80&gt;7.57,"p&lt;0.10","NR")))</f>
        <v>p&lt;0.01</v>
      </c>
      <c r="J80" t="s">
        <v>84</v>
      </c>
      <c r="K80">
        <v>2002</v>
      </c>
      <c r="L80" t="s">
        <v>80</v>
      </c>
      <c r="M80" s="3">
        <f>AVERAGE(I2:I31)</f>
        <v>2.5666666666666669</v>
      </c>
      <c r="N80" s="3">
        <f>AVERAGE(I32:I39)</f>
        <v>6.125</v>
      </c>
      <c r="O80" s="3">
        <f>N80-M80</f>
        <v>3.5583333333333331</v>
      </c>
      <c r="P80" s="4">
        <f>(N80-M80)/M80</f>
        <v>1.3863636363636362</v>
      </c>
      <c r="S80" t="s">
        <v>29</v>
      </c>
      <c r="T80">
        <v>1988</v>
      </c>
      <c r="U80">
        <v>759.18</v>
      </c>
      <c r="V80" s="1">
        <f t="shared" si="29"/>
        <v>1.2617803602491222</v>
      </c>
      <c r="W80">
        <v>0.2</v>
      </c>
      <c r="X80">
        <f t="shared" si="38"/>
        <v>24.099999999999998</v>
      </c>
      <c r="Y80">
        <v>0.31</v>
      </c>
      <c r="Z80">
        <v>0</v>
      </c>
      <c r="AA80">
        <v>4.72</v>
      </c>
      <c r="AB80" s="1">
        <f t="shared" si="14"/>
        <v>1.1000000000000121E-2</v>
      </c>
      <c r="AC80" s="1">
        <v>0.41653622140673235</v>
      </c>
      <c r="AD80">
        <v>0.75</v>
      </c>
      <c r="AE80" s="2">
        <f t="shared" si="15"/>
        <v>2100.7470058015965</v>
      </c>
      <c r="AF80" s="2">
        <f t="shared" si="16"/>
        <v>52.66043838083327</v>
      </c>
      <c r="AG80" s="2">
        <f t="shared" si="17"/>
        <v>13.888235971587598</v>
      </c>
      <c r="AH80" s="2">
        <f t="shared" si="18"/>
        <v>1.8160068241644858</v>
      </c>
      <c r="AI80" s="2">
        <f t="shared" si="20"/>
        <v>2469.3811242919369</v>
      </c>
      <c r="AK80" s="2">
        <f t="shared" si="21"/>
        <v>65.510520895201978</v>
      </c>
      <c r="AM80" s="2">
        <f t="shared" si="22"/>
        <v>18.835216825502002</v>
      </c>
      <c r="AO80" s="3">
        <f t="shared" si="23"/>
        <v>2.541802760646096</v>
      </c>
      <c r="AQ80" s="2">
        <v>2234.2770048318889</v>
      </c>
      <c r="AR80" s="2">
        <v>55.428571428571431</v>
      </c>
      <c r="AS80" s="2">
        <v>16.571428571428573</v>
      </c>
      <c r="AT80" s="3">
        <v>4.1428571428571432</v>
      </c>
      <c r="AU80" s="3"/>
      <c r="AW80" t="s">
        <v>107</v>
      </c>
      <c r="AX80" s="3">
        <v>1.2918181763896324</v>
      </c>
    </row>
    <row r="81" spans="1:71" ht="14.65" thickBot="1">
      <c r="S81" t="s">
        <v>30</v>
      </c>
      <c r="T81">
        <v>1989</v>
      </c>
      <c r="U81">
        <v>638.77</v>
      </c>
      <c r="V81" s="1">
        <f t="shared" si="29"/>
        <v>-0.34365566270492282</v>
      </c>
      <c r="W81">
        <v>0.38</v>
      </c>
      <c r="X81">
        <f t="shared" si="38"/>
        <v>24.279999999999998</v>
      </c>
      <c r="Y81">
        <v>0.12</v>
      </c>
      <c r="Z81">
        <v>0</v>
      </c>
      <c r="AA81">
        <v>4.82</v>
      </c>
      <c r="AB81" s="1">
        <f t="shared" si="14"/>
        <v>0.11100000000000065</v>
      </c>
      <c r="AC81" s="1">
        <v>0.47607660000816437</v>
      </c>
      <c r="AD81">
        <v>-0.04</v>
      </c>
      <c r="AE81" s="2">
        <f t="shared" ref="AE81:AE113" si="51">AX$17+AX$18*V81+AX$19*X81+AX$20*Z81+AX$21*AA81</f>
        <v>2597.0729025539913</v>
      </c>
      <c r="AF81" s="2">
        <f t="shared" ref="AF81:AF113" si="52">AX$41+AX$42*V81+AX$43*X81+AX$44*Z81+AX$45*AA81</f>
        <v>69.934230012034348</v>
      </c>
      <c r="AG81" s="2">
        <f t="shared" ref="AG81:AG113" si="53">IF(AX$65+AX$66*V81+AX$67*X81+AX$68*Z81+AX$69*AA81&lt;0,0,AX$65+AX$66*V81+AX$67*X81+AX$68*Z81+AX$69*AA81)</f>
        <v>20.355765996162653</v>
      </c>
      <c r="AH81" s="2">
        <f t="shared" ref="AH81:AH113" si="54">IF(AX$90+AX$91*V81+AX$92*X81+AX$93*Z81+AX$94*AA81&lt;0,0,AX$90+AX$91*V81+AX$92*X81+AX$93*Z81+AX$94*AA81)</f>
        <v>2.7189699712500914</v>
      </c>
      <c r="AI81" s="2">
        <f t="shared" si="20"/>
        <v>2469.3811242919369</v>
      </c>
      <c r="AK81" s="2">
        <f t="shared" si="21"/>
        <v>65.510520895201978</v>
      </c>
      <c r="AM81" s="2">
        <f t="shared" si="22"/>
        <v>18.835216825502002</v>
      </c>
      <c r="AO81" s="3">
        <f t="shared" si="23"/>
        <v>2.541802760646096</v>
      </c>
      <c r="AQ81" s="2">
        <v>2401.2324964835343</v>
      </c>
      <c r="AR81" s="2">
        <v>67.714285714285708</v>
      </c>
      <c r="AS81" s="2">
        <v>16.571428571428573</v>
      </c>
      <c r="AT81" s="3">
        <v>1.5714285714285714</v>
      </c>
      <c r="AU81" s="3"/>
      <c r="AW81" s="14" t="s">
        <v>108</v>
      </c>
      <c r="AX81" s="14">
        <v>38</v>
      </c>
      <c r="BI81" t="s">
        <v>317</v>
      </c>
      <c r="BM81" t="s">
        <v>318</v>
      </c>
    </row>
    <row r="82" spans="1:71" ht="14.65" thickTop="1">
      <c r="A82" t="s">
        <v>12</v>
      </c>
      <c r="B82" s="2">
        <v>2721.0153559990486</v>
      </c>
      <c r="C82" s="2">
        <v>633.26638468087413</v>
      </c>
      <c r="D82" s="1">
        <v>13.983766892305789</v>
      </c>
      <c r="E82">
        <v>2001</v>
      </c>
      <c r="F82" s="2">
        <v>888.28995677186788</v>
      </c>
      <c r="G82" t="s">
        <v>79</v>
      </c>
      <c r="H82" t="str">
        <f>IF(D82&gt;12.17,"p&lt;0.01",IF(D82&gt;8.97,"p&lt;0.05",IF(D82&gt;7.57,"p&lt;0.10","NR")))</f>
        <v>p&lt;0.01</v>
      </c>
      <c r="J82" t="s">
        <v>490</v>
      </c>
      <c r="S82" t="s">
        <v>31</v>
      </c>
      <c r="T82">
        <v>1990</v>
      </c>
      <c r="U82">
        <v>662.3</v>
      </c>
      <c r="V82" s="1">
        <f t="shared" si="29"/>
        <v>-2.9928317633013124E-2</v>
      </c>
      <c r="W82">
        <v>0.64</v>
      </c>
      <c r="X82">
        <f t="shared" si="38"/>
        <v>24.54</v>
      </c>
      <c r="Y82">
        <v>0.57999999999999996</v>
      </c>
      <c r="Z82">
        <v>0</v>
      </c>
      <c r="AA82">
        <v>4.7300000000000004</v>
      </c>
      <c r="AB82" s="1">
        <f t="shared" si="14"/>
        <v>2.1000000000000796E-2</v>
      </c>
      <c r="AC82" s="1">
        <v>-0.19715099194848104</v>
      </c>
      <c r="AD82">
        <v>0.46</v>
      </c>
      <c r="AE82" s="2">
        <f t="shared" si="51"/>
        <v>2571.2454404641135</v>
      </c>
      <c r="AF82" s="2">
        <f t="shared" si="52"/>
        <v>68.762411413554744</v>
      </c>
      <c r="AG82" s="2">
        <f t="shared" si="53"/>
        <v>20.421895458945428</v>
      </c>
      <c r="AH82" s="2">
        <f t="shared" si="54"/>
        <v>2.9574061115530359</v>
      </c>
      <c r="AI82" s="2">
        <f t="shared" si="20"/>
        <v>2469.3811242919369</v>
      </c>
      <c r="AK82" s="2">
        <f t="shared" si="21"/>
        <v>65.510520895201978</v>
      </c>
      <c r="AM82" s="2">
        <f t="shared" si="22"/>
        <v>18.835216825502002</v>
      </c>
      <c r="AO82" s="3">
        <f t="shared" si="23"/>
        <v>2.541802760646096</v>
      </c>
      <c r="AQ82" s="2">
        <v>2727.4083686283598</v>
      </c>
      <c r="AR82" s="2">
        <v>76.714285714285708</v>
      </c>
      <c r="AS82" s="2">
        <v>24.714285714285715</v>
      </c>
      <c r="AT82" s="3">
        <v>4.7142857142857144</v>
      </c>
      <c r="AU82" s="3"/>
      <c r="BI82" s="51" t="s">
        <v>319</v>
      </c>
      <c r="BJ82" s="51" t="s">
        <v>320</v>
      </c>
      <c r="BK82" s="51" t="s">
        <v>321</v>
      </c>
      <c r="BL82" s="51" t="s">
        <v>110</v>
      </c>
      <c r="BM82" s="51" t="s">
        <v>322</v>
      </c>
      <c r="BN82" s="51" t="s">
        <v>323</v>
      </c>
      <c r="BO82" s="51" t="s">
        <v>324</v>
      </c>
      <c r="BP82" s="51" t="s">
        <v>325</v>
      </c>
      <c r="BQ82" s="51" t="s">
        <v>326</v>
      </c>
      <c r="BR82" s="51" t="s">
        <v>327</v>
      </c>
      <c r="BS82" s="51" t="s">
        <v>328</v>
      </c>
    </row>
    <row r="83" spans="1:71" ht="14.65" thickBot="1">
      <c r="A83" t="s">
        <v>7</v>
      </c>
      <c r="B83" s="6">
        <v>73.751879699248136</v>
      </c>
      <c r="C83" s="6">
        <v>20.932799440431381</v>
      </c>
      <c r="D83" s="6">
        <v>14.062173448617509</v>
      </c>
      <c r="E83" s="7">
        <v>1996</v>
      </c>
      <c r="F83" s="8">
        <v>27.770959922444646</v>
      </c>
      <c r="G83" t="s">
        <v>79</v>
      </c>
      <c r="H83" t="str">
        <f>IF(D83&gt;12.17,"p&lt;0.01",IF(D83&gt;8.97,"p&lt;0.05",IF(D83&gt;7.57,"p&lt;0.10","NR")))</f>
        <v>p&lt;0.01</v>
      </c>
      <c r="J83" t="s">
        <v>85</v>
      </c>
      <c r="K83" s="120" t="s">
        <v>86</v>
      </c>
      <c r="L83" s="120"/>
      <c r="M83" s="120"/>
      <c r="N83" s="120" t="s">
        <v>87</v>
      </c>
      <c r="O83" s="120"/>
      <c r="P83" s="120"/>
      <c r="Q83" s="120"/>
      <c r="S83" t="s">
        <v>32</v>
      </c>
      <c r="T83">
        <v>1991</v>
      </c>
      <c r="U83">
        <v>655.29999999999995</v>
      </c>
      <c r="V83" s="1">
        <f t="shared" si="29"/>
        <v>-0.1232598695031096</v>
      </c>
      <c r="W83">
        <v>-0.22</v>
      </c>
      <c r="X83">
        <f t="shared" si="38"/>
        <v>23.68</v>
      </c>
      <c r="Y83">
        <v>-0.27</v>
      </c>
      <c r="Z83">
        <v>0</v>
      </c>
      <c r="AA83">
        <v>4.6100000000000003</v>
      </c>
      <c r="AB83" s="1">
        <f t="shared" si="14"/>
        <v>-9.8999999999999311E-2</v>
      </c>
      <c r="AC83" s="1">
        <v>6.1130241848457566E-3</v>
      </c>
      <c r="AD83">
        <v>0.26</v>
      </c>
      <c r="AE83" s="2">
        <f t="shared" si="51"/>
        <v>2549.3275657577055</v>
      </c>
      <c r="AF83" s="2">
        <f t="shared" si="52"/>
        <v>68.216554105943288</v>
      </c>
      <c r="AG83" s="2">
        <f t="shared" si="53"/>
        <v>19.97585932100867</v>
      </c>
      <c r="AH83" s="2">
        <f t="shared" si="54"/>
        <v>2.869130354251201</v>
      </c>
      <c r="AI83" s="2">
        <f t="shared" si="20"/>
        <v>2469.3811242919369</v>
      </c>
      <c r="AK83" s="2">
        <f t="shared" si="21"/>
        <v>65.510520895201978</v>
      </c>
      <c r="AM83" s="2">
        <f t="shared" si="22"/>
        <v>18.835216825502002</v>
      </c>
      <c r="AO83" s="3">
        <f t="shared" si="23"/>
        <v>2.541802760646096</v>
      </c>
      <c r="AQ83" s="2">
        <v>2383.3609678859316</v>
      </c>
      <c r="AR83" s="2">
        <v>70.428571428571431</v>
      </c>
      <c r="AS83" s="2">
        <v>15.428571428571429</v>
      </c>
      <c r="AT83" s="3">
        <v>1.7142857142857142</v>
      </c>
      <c r="AU83" s="3"/>
      <c r="AW83" t="s">
        <v>109</v>
      </c>
      <c r="BI83" t="s">
        <v>329</v>
      </c>
      <c r="BJ83" s="57">
        <v>5.1008019316888351</v>
      </c>
      <c r="BK83" s="58">
        <v>3.9065553137237563</v>
      </c>
      <c r="BL83" s="58">
        <v>40.437879758980891</v>
      </c>
      <c r="BM83" s="59">
        <v>1.7393850676095113E-4</v>
      </c>
      <c r="BN83" s="60">
        <v>1.6834188916220449</v>
      </c>
      <c r="BO83" s="9">
        <v>0</v>
      </c>
      <c r="BP83" s="9">
        <v>0</v>
      </c>
      <c r="BQ83" s="9" t="s">
        <v>330</v>
      </c>
      <c r="BR83" s="58">
        <v>0.52344380914395428</v>
      </c>
      <c r="BS83" s="61">
        <v>0.27399342133113241</v>
      </c>
    </row>
    <row r="84" spans="1:71">
      <c r="A84" t="s">
        <v>8</v>
      </c>
      <c r="B84" s="6">
        <v>22.733082706766929</v>
      </c>
      <c r="C84" s="6">
        <v>9.9173509386111753</v>
      </c>
      <c r="D84" s="6">
        <v>14.523490436293519</v>
      </c>
      <c r="E84" s="7">
        <v>2001</v>
      </c>
      <c r="F84" s="8">
        <v>14.788611271021418</v>
      </c>
      <c r="G84" t="s">
        <v>79</v>
      </c>
      <c r="H84" t="str">
        <f>IF(D84&gt;12.17,"p&lt;0.01",IF(D84&gt;8.97,"p&lt;0.05",IF(D84&gt;7.57,"p&lt;0.10","NR")))</f>
        <v>p&lt;0.01</v>
      </c>
      <c r="J84" t="s">
        <v>71</v>
      </c>
      <c r="K84" t="s">
        <v>72</v>
      </c>
      <c r="L84" t="s">
        <v>88</v>
      </c>
      <c r="M84" t="s">
        <v>89</v>
      </c>
      <c r="N84" t="s">
        <v>72</v>
      </c>
      <c r="O84" t="s">
        <v>90</v>
      </c>
      <c r="P84" t="s">
        <v>72</v>
      </c>
      <c r="Q84" t="s">
        <v>89</v>
      </c>
      <c r="S84" t="s">
        <v>33</v>
      </c>
      <c r="T84">
        <v>1992</v>
      </c>
      <c r="U84">
        <v>814.27</v>
      </c>
      <c r="V84" s="1">
        <f t="shared" si="29"/>
        <v>1.9962996734667819</v>
      </c>
      <c r="W84">
        <v>-0.61</v>
      </c>
      <c r="X84">
        <f t="shared" si="38"/>
        <v>23.29</v>
      </c>
      <c r="Y84">
        <v>-0.56999999999999995</v>
      </c>
      <c r="Z84">
        <v>0</v>
      </c>
      <c r="AA84">
        <v>5.15</v>
      </c>
      <c r="AB84" s="1">
        <f t="shared" si="14"/>
        <v>0.44100000000000072</v>
      </c>
      <c r="AC84" s="1">
        <v>1.4783263909385438</v>
      </c>
      <c r="AD84">
        <v>-0.92</v>
      </c>
      <c r="AE84" s="2">
        <f t="shared" si="51"/>
        <v>1554.1949434496032</v>
      </c>
      <c r="AF84" s="2">
        <f t="shared" si="52"/>
        <v>34.843792809467757</v>
      </c>
      <c r="AG84" s="2">
        <f t="shared" si="53"/>
        <v>4.8435578315482815</v>
      </c>
      <c r="AH84" s="2">
        <f t="shared" si="54"/>
        <v>0</v>
      </c>
      <c r="AI84" s="2">
        <f t="shared" si="20"/>
        <v>2469.3811242919369</v>
      </c>
      <c r="AK84" s="2">
        <f t="shared" si="21"/>
        <v>65.510520895201978</v>
      </c>
      <c r="AM84" s="2">
        <f t="shared" si="22"/>
        <v>18.835216825502002</v>
      </c>
      <c r="AO84" s="3">
        <f t="shared" si="23"/>
        <v>2.541802760646096</v>
      </c>
      <c r="AQ84" s="2">
        <v>1733.758586552213</v>
      </c>
      <c r="AR84" s="2">
        <v>39.285714285714285</v>
      </c>
      <c r="AS84" s="2">
        <v>8.2857142857142865</v>
      </c>
      <c r="AT84" s="3">
        <v>0.42857142857142855</v>
      </c>
      <c r="AU84" s="3"/>
      <c r="AW84" s="15"/>
      <c r="AX84" s="15" t="s">
        <v>110</v>
      </c>
      <c r="AY84" s="15" t="s">
        <v>111</v>
      </c>
      <c r="AZ84" s="15" t="s">
        <v>112</v>
      </c>
      <c r="BA84" s="15" t="s">
        <v>113</v>
      </c>
      <c r="BB84" s="15" t="s">
        <v>114</v>
      </c>
      <c r="BI84" s="53" t="s">
        <v>331</v>
      </c>
      <c r="BJ84" s="62">
        <v>5.1008019316888351</v>
      </c>
      <c r="BK84" s="63">
        <v>3.9065553137237563</v>
      </c>
      <c r="BL84" s="63">
        <v>40.437879758980891</v>
      </c>
      <c r="BM84" s="64">
        <v>3.4787701352190226E-4</v>
      </c>
      <c r="BN84" s="65">
        <v>2.0203938820648282</v>
      </c>
      <c r="BO84" s="62">
        <v>-30.232193906900001</v>
      </c>
      <c r="BP84" s="62">
        <v>-9.6209358740828392</v>
      </c>
      <c r="BQ84" s="54" t="s">
        <v>330</v>
      </c>
      <c r="BR84" s="63">
        <v>0.52344380914395428</v>
      </c>
      <c r="BS84" s="66">
        <v>0.27399342133113241</v>
      </c>
    </row>
    <row r="85" spans="1:71">
      <c r="A85" t="s">
        <v>10</v>
      </c>
      <c r="B85" s="3">
        <v>3.2577771745951147</v>
      </c>
      <c r="C85" s="3">
        <v>2.0786173975322386</v>
      </c>
      <c r="D85" s="1">
        <v>15.13118198339768</v>
      </c>
      <c r="E85">
        <v>2001</v>
      </c>
      <c r="F85" s="3">
        <v>3.188889384930663</v>
      </c>
      <c r="G85" t="s">
        <v>79</v>
      </c>
      <c r="H85" t="str">
        <f>IF(D85&gt;12.17,"p&lt;0.01",IF(D85&gt;8.97,"p&lt;0.05",IF(D85&gt;7.57,"p&lt;0.10","NR")))</f>
        <v>p&lt;0.01</v>
      </c>
      <c r="J85" s="2" t="s">
        <v>78</v>
      </c>
      <c r="K85">
        <v>2002</v>
      </c>
      <c r="L85" s="2">
        <f>F77</f>
        <v>1081.0129479950074</v>
      </c>
      <c r="M85" s="2">
        <f>F82</f>
        <v>888.28995677186788</v>
      </c>
      <c r="N85" s="2">
        <v>1996</v>
      </c>
      <c r="O85" s="2">
        <f>F92</f>
        <v>663.81091092074882</v>
      </c>
      <c r="P85" s="10">
        <v>1997</v>
      </c>
      <c r="Q85" s="10">
        <f>F87</f>
        <v>615.5416753275108</v>
      </c>
      <c r="S85" t="s">
        <v>34</v>
      </c>
      <c r="T85">
        <v>1993</v>
      </c>
      <c r="U85">
        <v>772.57</v>
      </c>
      <c r="V85" s="1">
        <f t="shared" si="29"/>
        <v>1.4403102858977794</v>
      </c>
      <c r="W85">
        <v>-0.86</v>
      </c>
      <c r="X85">
        <f t="shared" si="38"/>
        <v>23.04</v>
      </c>
      <c r="Y85">
        <v>-0.11</v>
      </c>
      <c r="Z85">
        <v>0</v>
      </c>
      <c r="AA85">
        <v>4.79</v>
      </c>
      <c r="AB85" s="1">
        <f t="shared" si="14"/>
        <v>8.1000000000000405E-2</v>
      </c>
      <c r="AC85" s="1">
        <v>0.72846739047484854</v>
      </c>
      <c r="AD85">
        <v>0.05</v>
      </c>
      <c r="AE85" s="2">
        <f t="shared" si="51"/>
        <v>1874.5274229216666</v>
      </c>
      <c r="AF85" s="2">
        <f t="shared" si="52"/>
        <v>45.454337032765594</v>
      </c>
      <c r="AG85" s="2">
        <f t="shared" si="53"/>
        <v>10.036193348999213</v>
      </c>
      <c r="AH85" s="2">
        <f t="shared" si="54"/>
        <v>0.79625141415065848</v>
      </c>
      <c r="AI85" s="2">
        <f t="shared" si="20"/>
        <v>2469.3811242919369</v>
      </c>
      <c r="AK85" s="2">
        <f t="shared" si="21"/>
        <v>65.510520895201978</v>
      </c>
      <c r="AM85" s="2">
        <f t="shared" si="22"/>
        <v>18.835216825502002</v>
      </c>
      <c r="AO85" s="3">
        <f t="shared" si="23"/>
        <v>2.541802760646096</v>
      </c>
      <c r="AQ85" s="2">
        <v>1995.824441130733</v>
      </c>
      <c r="AR85" s="2">
        <v>44.571428571428569</v>
      </c>
      <c r="AS85" s="2">
        <v>9.7142857142857135</v>
      </c>
      <c r="AT85" s="3">
        <v>1.2857142857142858</v>
      </c>
      <c r="AU85" s="3"/>
      <c r="AW85" t="s">
        <v>115</v>
      </c>
      <c r="AX85">
        <v>4</v>
      </c>
      <c r="AY85">
        <v>162.36480748363689</v>
      </c>
      <c r="AZ85">
        <v>40.591201870909224</v>
      </c>
      <c r="BA85" s="1">
        <v>24.323671457042849</v>
      </c>
      <c r="BB85">
        <v>1.9218815148431701E-9</v>
      </c>
    </row>
    <row r="86" spans="1:71" ht="14.65" thickBot="1">
      <c r="J86" t="s">
        <v>81</v>
      </c>
      <c r="K86">
        <v>2002</v>
      </c>
      <c r="L86" s="3">
        <f t="shared" ref="L86:L88" si="55">F78</f>
        <v>34.153536807141393</v>
      </c>
      <c r="M86" s="3">
        <f>F83</f>
        <v>27.770959922444646</v>
      </c>
      <c r="N86" s="2">
        <v>1996</v>
      </c>
      <c r="O86" s="3">
        <f>F93</f>
        <v>21.360466257428328</v>
      </c>
      <c r="P86" s="10">
        <v>1997</v>
      </c>
      <c r="Q86" s="3">
        <f>F88</f>
        <v>19.988130543011902</v>
      </c>
      <c r="S86" t="s">
        <v>35</v>
      </c>
      <c r="T86">
        <v>1994</v>
      </c>
      <c r="U86">
        <v>584.09</v>
      </c>
      <c r="V86" s="1">
        <f t="shared" si="29"/>
        <v>-1.0727084135987615</v>
      </c>
      <c r="W86">
        <v>-0.04</v>
      </c>
      <c r="X86">
        <f t="shared" si="38"/>
        <v>23.86</v>
      </c>
      <c r="Y86">
        <v>-0.03</v>
      </c>
      <c r="Z86">
        <v>0</v>
      </c>
      <c r="AA86">
        <v>4.58</v>
      </c>
      <c r="AB86" s="1">
        <f t="shared" si="14"/>
        <v>-0.12899999999999956</v>
      </c>
      <c r="AC86" s="1">
        <v>-1.3792938092807832</v>
      </c>
      <c r="AD86">
        <v>0.27</v>
      </c>
      <c r="AE86" s="2">
        <f t="shared" si="51"/>
        <v>2894.7211143137815</v>
      </c>
      <c r="AF86" s="2">
        <f t="shared" si="52"/>
        <v>80.043231253721004</v>
      </c>
      <c r="AG86" s="2">
        <f t="shared" si="53"/>
        <v>24.797346584775653</v>
      </c>
      <c r="AH86" s="2">
        <f t="shared" si="54"/>
        <v>3.7388523806989973</v>
      </c>
      <c r="AI86" s="2">
        <f t="shared" si="20"/>
        <v>2469.3811242919369</v>
      </c>
      <c r="AK86" s="2">
        <f>AVERAGE(AF$49:AF$87)</f>
        <v>65.510520895201978</v>
      </c>
      <c r="AM86" s="2">
        <f t="shared" si="22"/>
        <v>18.835216825502002</v>
      </c>
      <c r="AO86" s="3">
        <f t="shared" si="23"/>
        <v>2.541802760646096</v>
      </c>
      <c r="AQ86" s="2">
        <v>2808.5222410646752</v>
      </c>
      <c r="AR86" s="2">
        <v>78</v>
      </c>
      <c r="AS86" s="2">
        <v>24.142857142857142</v>
      </c>
      <c r="AT86" s="3">
        <v>2.2857142857142856</v>
      </c>
      <c r="AU86" s="3"/>
      <c r="AW86" t="s">
        <v>116</v>
      </c>
      <c r="AX86">
        <v>33</v>
      </c>
      <c r="AY86">
        <v>55.070208628070958</v>
      </c>
      <c r="AZ86" s="2">
        <v>1.6687942008506351</v>
      </c>
      <c r="BI86" s="49" t="s">
        <v>96</v>
      </c>
    </row>
    <row r="87" spans="1:71" ht="15" thickTop="1" thickBot="1">
      <c r="A87" t="s">
        <v>12</v>
      </c>
      <c r="B87" s="5">
        <v>2714.5177808944936</v>
      </c>
      <c r="C87" s="5">
        <v>635.98611330463132</v>
      </c>
      <c r="D87" s="6">
        <v>14.509548783182467</v>
      </c>
      <c r="E87" s="7">
        <v>1995</v>
      </c>
      <c r="F87" s="5">
        <v>615.5416753275108</v>
      </c>
      <c r="G87" t="s">
        <v>82</v>
      </c>
      <c r="H87" t="str">
        <f>IF(D87&gt;12.064,"p&lt;0.01",IF(D87&gt;8.925,"p&lt;0.05",IF(D87&gt;7.576,"p&lt;0.10","NR")))</f>
        <v>p&lt;0.01</v>
      </c>
      <c r="J87" t="s">
        <v>83</v>
      </c>
      <c r="K87">
        <v>2002</v>
      </c>
      <c r="L87" s="3">
        <f t="shared" si="55"/>
        <v>16.966174312371074</v>
      </c>
      <c r="M87" s="3">
        <f>F84</f>
        <v>14.788611271021418</v>
      </c>
      <c r="N87">
        <v>2002</v>
      </c>
      <c r="O87" s="3">
        <f>F94</f>
        <v>11.148544034528395</v>
      </c>
      <c r="P87" s="10">
        <v>1997</v>
      </c>
      <c r="Q87" s="3">
        <f>F89</f>
        <v>10.09989394944702</v>
      </c>
      <c r="S87" t="s">
        <v>36</v>
      </c>
      <c r="T87">
        <v>1995</v>
      </c>
      <c r="U87">
        <v>665.61</v>
      </c>
      <c r="V87" s="1">
        <f t="shared" si="29"/>
        <v>1.4204173322704714E-2</v>
      </c>
      <c r="W87">
        <v>-1.29</v>
      </c>
      <c r="X87">
        <f t="shared" si="38"/>
        <v>22.61</v>
      </c>
      <c r="Y87">
        <v>-0.62</v>
      </c>
      <c r="Z87">
        <v>0</v>
      </c>
      <c r="AA87">
        <v>4.92</v>
      </c>
      <c r="AB87" s="1">
        <f t="shared" si="14"/>
        <v>0.2110000000000003</v>
      </c>
      <c r="AC87" s="1">
        <v>0.3976963419293767</v>
      </c>
      <c r="AD87">
        <v>-0.63</v>
      </c>
      <c r="AE87" s="2">
        <f t="shared" si="51"/>
        <v>2220.7134678763032</v>
      </c>
      <c r="AF87" s="2">
        <f t="shared" si="52"/>
        <v>57.872612666527672</v>
      </c>
      <c r="AG87" s="2">
        <f t="shared" si="53"/>
        <v>14.049302752281434</v>
      </c>
      <c r="AH87" s="2">
        <f t="shared" si="54"/>
        <v>1.0926044002597326</v>
      </c>
      <c r="AI87" s="2">
        <f t="shared" si="20"/>
        <v>2469.3811242919369</v>
      </c>
      <c r="AK87" s="2">
        <f t="shared" si="21"/>
        <v>65.510520895201978</v>
      </c>
      <c r="AM87" s="2">
        <f t="shared" si="22"/>
        <v>18.835216825502002</v>
      </c>
      <c r="AO87" s="3">
        <f t="shared" si="23"/>
        <v>2.541802760646096</v>
      </c>
      <c r="AQ87" s="2">
        <v>2059.2697587501202</v>
      </c>
      <c r="AR87" s="2">
        <v>53.857142857142854</v>
      </c>
      <c r="AS87" s="2">
        <v>12.714285714285714</v>
      </c>
      <c r="AT87" s="3">
        <v>1</v>
      </c>
      <c r="AU87" s="3"/>
      <c r="AW87" s="14" t="s">
        <v>117</v>
      </c>
      <c r="AX87" s="14">
        <v>37</v>
      </c>
      <c r="AY87" s="14">
        <v>217.43501611170785</v>
      </c>
      <c r="AZ87" s="14"/>
      <c r="BA87" s="14"/>
      <c r="BB87" s="14"/>
      <c r="BI87" s="50" t="s">
        <v>306</v>
      </c>
      <c r="BJ87" s="51" t="s">
        <v>307</v>
      </c>
      <c r="BK87" s="51" t="s">
        <v>308</v>
      </c>
      <c r="BL87" s="51" t="s">
        <v>309</v>
      </c>
      <c r="BM87" s="51" t="s">
        <v>310</v>
      </c>
      <c r="BN87" s="50" t="s">
        <v>311</v>
      </c>
      <c r="BO87" s="50" t="s">
        <v>312</v>
      </c>
      <c r="BP87" s="50" t="s">
        <v>313</v>
      </c>
      <c r="BQ87" s="50" t="s">
        <v>314</v>
      </c>
    </row>
    <row r="88" spans="1:71" ht="14.65" thickBot="1">
      <c r="A88" t="s">
        <v>7</v>
      </c>
      <c r="B88" s="6">
        <v>73.481146851398535</v>
      </c>
      <c r="C88" s="6">
        <v>21.010537419363768</v>
      </c>
      <c r="D88" s="6">
        <v>14.064417608387144</v>
      </c>
      <c r="E88" s="7">
        <v>1995</v>
      </c>
      <c r="F88" s="8">
        <v>19.988130543011902</v>
      </c>
      <c r="G88" t="s">
        <v>82</v>
      </c>
      <c r="H88" t="str">
        <f>IF(D88&gt;12.064,"p&lt;0.01",IF(D88&gt;8.925,"p&lt;0.05",IF(D88&gt;7.576,"p&lt;0.10","NR")))</f>
        <v>p&lt;0.01</v>
      </c>
      <c r="J88" t="s">
        <v>84</v>
      </c>
      <c r="K88">
        <v>2002</v>
      </c>
      <c r="L88" s="3">
        <f t="shared" si="55"/>
        <v>3.607226074826889</v>
      </c>
      <c r="M88" s="3">
        <f>F85</f>
        <v>3.188889384930663</v>
      </c>
      <c r="N88">
        <v>2002</v>
      </c>
      <c r="O88" s="3">
        <f>F95</f>
        <v>2.2904325050074497</v>
      </c>
      <c r="P88" s="10">
        <v>1997</v>
      </c>
      <c r="Q88" s="3">
        <f>F90</f>
        <v>2.0430686521390928</v>
      </c>
      <c r="S88" t="s">
        <v>37</v>
      </c>
      <c r="T88">
        <v>1996</v>
      </c>
      <c r="U88">
        <v>587.25</v>
      </c>
      <c r="V88" s="1">
        <f t="shared" si="29"/>
        <v>-1.0305758844688326</v>
      </c>
      <c r="W88">
        <v>0.16</v>
      </c>
      <c r="X88">
        <f t="shared" si="38"/>
        <v>24.06</v>
      </c>
      <c r="Y88">
        <v>0.08</v>
      </c>
      <c r="Z88">
        <v>0</v>
      </c>
      <c r="AA88">
        <v>4.83</v>
      </c>
      <c r="AB88" s="1">
        <f t="shared" si="14"/>
        <v>0.12100000000000044</v>
      </c>
      <c r="AC88" s="1">
        <v>0.32162138555878839</v>
      </c>
      <c r="AD88">
        <v>-0.62</v>
      </c>
      <c r="AE88" s="2">
        <f t="shared" si="51"/>
        <v>2787.2756820126347</v>
      </c>
      <c r="AF88" s="2">
        <f t="shared" si="52"/>
        <v>76.645823963691456</v>
      </c>
      <c r="AG88" s="2">
        <f t="shared" si="53"/>
        <v>22.748295175885154</v>
      </c>
      <c r="AH88" s="2">
        <f t="shared" si="54"/>
        <v>3.0243702511762898</v>
      </c>
      <c r="AI88" s="2"/>
      <c r="AJ88" s="2">
        <f>AVERAGE(AE$88:AE$113)</f>
        <v>3080.4626509605009</v>
      </c>
      <c r="AK88" s="2"/>
      <c r="AL88" s="2">
        <f>AVERAGE(AF$88:AF$113)</f>
        <v>85.382332775128162</v>
      </c>
      <c r="AM88" s="3">
        <f t="shared" si="22"/>
        <v>18.835216825502002</v>
      </c>
      <c r="AO88" s="1">
        <f t="shared" si="23"/>
        <v>2.541802760646096</v>
      </c>
      <c r="AQ88" s="2">
        <v>3001.1970645792562</v>
      </c>
      <c r="AR88" s="2">
        <v>83.714285714285708</v>
      </c>
      <c r="AS88" s="2">
        <v>26</v>
      </c>
      <c r="AT88" s="3">
        <v>2.5714285714285716</v>
      </c>
      <c r="AU88" s="3"/>
      <c r="BI88" t="s">
        <v>315</v>
      </c>
      <c r="BJ88" s="9">
        <v>40</v>
      </c>
      <c r="BK88" s="57">
        <v>18.835216825502002</v>
      </c>
      <c r="BL88" s="57">
        <v>50.226849342150295</v>
      </c>
      <c r="BM88" s="16">
        <v>1.1811460195632804</v>
      </c>
      <c r="BN88">
        <v>0.93400000000000005</v>
      </c>
      <c r="BO88">
        <v>0.97699999999999998</v>
      </c>
    </row>
    <row r="89" spans="1:71">
      <c r="A89" t="s">
        <v>8</v>
      </c>
      <c r="B89" s="6">
        <v>22.724857626416199</v>
      </c>
      <c r="C89" s="6">
        <v>9.8361003461785455</v>
      </c>
      <c r="D89" s="6">
        <v>16.111530381481785</v>
      </c>
      <c r="E89" s="7">
        <v>1996</v>
      </c>
      <c r="F89" s="8">
        <v>10.09989394944702</v>
      </c>
      <c r="G89" t="s">
        <v>82</v>
      </c>
      <c r="H89" t="str">
        <f>IF(D89&gt;12.064,"p&lt;0.01",IF(D89&gt;8.925,"p&lt;0.05",IF(D89&gt;7.576,"p&lt;0.10","NR")))</f>
        <v>p&lt;0.01</v>
      </c>
      <c r="I89" s="4"/>
      <c r="M89" s="1"/>
      <c r="S89" t="s">
        <v>38</v>
      </c>
      <c r="T89">
        <v>1997</v>
      </c>
      <c r="U89">
        <v>521.78</v>
      </c>
      <c r="V89" s="1">
        <f t="shared" si="29"/>
        <v>-1.9034925560310068</v>
      </c>
      <c r="W89">
        <v>0.74</v>
      </c>
      <c r="X89">
        <f t="shared" si="38"/>
        <v>24.639999999999997</v>
      </c>
      <c r="Y89">
        <v>0.41</v>
      </c>
      <c r="Z89">
        <v>2.9</v>
      </c>
      <c r="AA89">
        <v>4.47</v>
      </c>
      <c r="AB89" s="1">
        <f t="shared" si="14"/>
        <v>-0.23899999999999988</v>
      </c>
      <c r="AC89" s="1">
        <v>-1.5861350177199363</v>
      </c>
      <c r="AD89">
        <v>0.64</v>
      </c>
      <c r="AE89" s="2">
        <f t="shared" si="51"/>
        <v>3327.7622029923677</v>
      </c>
      <c r="AF89" s="2">
        <f t="shared" si="52"/>
        <v>94.428919422753282</v>
      </c>
      <c r="AG89" s="2">
        <f t="shared" si="53"/>
        <v>31.437374504145318</v>
      </c>
      <c r="AH89" s="2">
        <f t="shared" si="54"/>
        <v>5.1926862058948302</v>
      </c>
      <c r="AJ89" s="2">
        <f t="shared" ref="AJ89:AJ113" si="56">AVERAGE(AE$88:AE$113)</f>
        <v>3080.4626509605009</v>
      </c>
      <c r="AL89" s="2">
        <f t="shared" ref="AL89:AL113" si="57">AVERAGE(AF$88:AF$113)</f>
        <v>85.382332775128162</v>
      </c>
      <c r="AN89" s="3">
        <f t="shared" ref="AN89:AN111" si="58">AVERAGE(AG$89:AG$113)</f>
        <v>28.91261166459271</v>
      </c>
      <c r="AP89" s="3">
        <f t="shared" ref="AP89:AP111" si="59">AVERAGE(AH$89:AH$113)</f>
        <v>4.5519408930036604</v>
      </c>
      <c r="AQ89" s="2">
        <v>3488.9461925000483</v>
      </c>
      <c r="AR89" s="2">
        <v>93.714285714285708</v>
      </c>
      <c r="AS89" s="2">
        <v>32</v>
      </c>
      <c r="AT89" s="3">
        <v>7.5714285714285712</v>
      </c>
      <c r="AU89" s="3"/>
      <c r="AW89" s="15"/>
      <c r="AX89" s="15" t="s">
        <v>118</v>
      </c>
      <c r="AY89" s="15" t="s">
        <v>107</v>
      </c>
      <c r="AZ89" s="15" t="s">
        <v>119</v>
      </c>
      <c r="BA89" s="15" t="s">
        <v>120</v>
      </c>
      <c r="BB89" s="15" t="s">
        <v>121</v>
      </c>
      <c r="BC89" s="15" t="s">
        <v>122</v>
      </c>
      <c r="BD89" s="15" t="s">
        <v>123</v>
      </c>
      <c r="BE89" s="15" t="s">
        <v>124</v>
      </c>
      <c r="BI89" s="53" t="s">
        <v>316</v>
      </c>
      <c r="BJ89" s="54">
        <v>25</v>
      </c>
      <c r="BK89" s="62">
        <v>28.948282907878902</v>
      </c>
      <c r="BL89" s="62">
        <v>110.81803244533224</v>
      </c>
      <c r="BM89" s="53">
        <v>0.995</v>
      </c>
      <c r="BN89" s="56">
        <v>0.44</v>
      </c>
      <c r="BO89" s="56">
        <v>0.36</v>
      </c>
      <c r="BP89" s="56">
        <v>0.56000000000000005</v>
      </c>
      <c r="BQ89" s="56">
        <v>0.36</v>
      </c>
    </row>
    <row r="90" spans="1:71">
      <c r="A90" t="s">
        <v>10</v>
      </c>
      <c r="B90" s="6">
        <v>3.3197245465862624</v>
      </c>
      <c r="C90" s="6">
        <v>1.9821203561674834</v>
      </c>
      <c r="D90" s="6">
        <v>16.041724728807523</v>
      </c>
      <c r="E90" s="7">
        <v>1996</v>
      </c>
      <c r="F90" s="8">
        <v>2.0430686521390928</v>
      </c>
      <c r="G90" t="s">
        <v>82</v>
      </c>
      <c r="H90" t="str">
        <f>IF(D90&gt;12.064,"p&lt;0.01",IF(D90&gt;8.925,"p&lt;0.05",IF(D90&gt;7.576,"p&lt;0.10","NR")))</f>
        <v>p&lt;0.01</v>
      </c>
      <c r="J90" t="s">
        <v>491</v>
      </c>
      <c r="S90" t="s">
        <v>39</v>
      </c>
      <c r="T90">
        <v>1998</v>
      </c>
      <c r="U90">
        <v>623.67999999999995</v>
      </c>
      <c r="V90" s="1">
        <f t="shared" si="29"/>
        <v>-0.54485182237917407</v>
      </c>
      <c r="W90">
        <v>0.11</v>
      </c>
      <c r="X90">
        <f t="shared" si="38"/>
        <v>24.009999999999998</v>
      </c>
      <c r="Y90">
        <v>0.38</v>
      </c>
      <c r="Z90">
        <v>0</v>
      </c>
      <c r="AA90">
        <v>4.57</v>
      </c>
      <c r="AB90" s="1">
        <f t="shared" si="14"/>
        <v>-0.13899999999999935</v>
      </c>
      <c r="AC90" s="1">
        <v>-0.37593111407748037</v>
      </c>
      <c r="AD90">
        <v>0.22</v>
      </c>
      <c r="AE90" s="2">
        <f t="shared" si="51"/>
        <v>2747.2410345898547</v>
      </c>
      <c r="AF90" s="2">
        <f t="shared" si="52"/>
        <v>74.84533388032466</v>
      </c>
      <c r="AG90" s="2">
        <f t="shared" si="53"/>
        <v>22.936759112985698</v>
      </c>
      <c r="AH90" s="2">
        <f t="shared" si="54"/>
        <v>3.4996648630310911</v>
      </c>
      <c r="AJ90" s="2">
        <f t="shared" si="56"/>
        <v>3080.4626509605009</v>
      </c>
      <c r="AL90" s="2">
        <f t="shared" si="57"/>
        <v>85.382332775128162</v>
      </c>
      <c r="AN90" s="2">
        <f t="shared" si="58"/>
        <v>28.91261166459271</v>
      </c>
      <c r="AP90" s="3">
        <f t="shared" si="59"/>
        <v>4.5519408930036604</v>
      </c>
      <c r="AQ90" s="2">
        <v>2748.5955968688845</v>
      </c>
      <c r="AR90" s="2">
        <v>75.285714285714292</v>
      </c>
      <c r="AS90" s="2">
        <v>18.571428571428573</v>
      </c>
      <c r="AT90" s="3">
        <v>1.7142857142857142</v>
      </c>
      <c r="AU90" s="3"/>
      <c r="AW90" t="s">
        <v>125</v>
      </c>
      <c r="AX90" s="16">
        <v>2.8079785608568582</v>
      </c>
      <c r="AY90" s="3">
        <v>14.885981799639051</v>
      </c>
      <c r="AZ90" s="16">
        <v>0.1886324058870571</v>
      </c>
      <c r="BA90" s="16">
        <v>0.85153621861219475</v>
      </c>
      <c r="BB90" s="3">
        <v>-27.477779128061243</v>
      </c>
      <c r="BC90" s="3">
        <v>33.093736249774956</v>
      </c>
      <c r="BD90" s="3">
        <v>-27.477779128061243</v>
      </c>
      <c r="BE90" s="3">
        <v>33.093736249774956</v>
      </c>
    </row>
    <row r="91" spans="1:71" ht="14.65" thickBot="1">
      <c r="J91" s="11" t="s">
        <v>78</v>
      </c>
      <c r="K91" t="s">
        <v>72</v>
      </c>
      <c r="L91" t="s">
        <v>74</v>
      </c>
      <c r="M91" t="s">
        <v>75</v>
      </c>
      <c r="N91" t="s">
        <v>76</v>
      </c>
      <c r="O91" t="s">
        <v>424</v>
      </c>
      <c r="P91" t="s">
        <v>144</v>
      </c>
      <c r="S91" t="s">
        <v>40</v>
      </c>
      <c r="T91">
        <v>1999</v>
      </c>
      <c r="U91">
        <v>621.87</v>
      </c>
      <c r="V91" s="1">
        <f t="shared" si="29"/>
        <v>-0.56898469507701255</v>
      </c>
      <c r="W91">
        <v>0.4</v>
      </c>
      <c r="X91">
        <f t="shared" si="38"/>
        <v>24.299999999999997</v>
      </c>
      <c r="Y91">
        <v>0.59</v>
      </c>
      <c r="Z91">
        <v>21.8</v>
      </c>
      <c r="AA91">
        <v>4.6100000000000003</v>
      </c>
      <c r="AB91" s="1">
        <f t="shared" si="14"/>
        <v>-9.8999999999999311E-2</v>
      </c>
      <c r="AC91" s="1">
        <v>-0.4896858294027791</v>
      </c>
      <c r="AD91">
        <v>0.61</v>
      </c>
      <c r="AE91" s="2">
        <f t="shared" si="51"/>
        <v>2860.5695041062431</v>
      </c>
      <c r="AF91" s="2">
        <f t="shared" si="52"/>
        <v>78.303969756129732</v>
      </c>
      <c r="AG91" s="2">
        <f t="shared" si="53"/>
        <v>24.978846698133104</v>
      </c>
      <c r="AH91" s="2">
        <f t="shared" si="54"/>
        <v>3.7822581223530811</v>
      </c>
      <c r="AJ91" s="2">
        <f t="shared" si="56"/>
        <v>3080.4626509605009</v>
      </c>
      <c r="AL91" s="2">
        <f t="shared" si="57"/>
        <v>85.382332775128162</v>
      </c>
      <c r="AN91" s="2">
        <f t="shared" si="58"/>
        <v>28.91261166459271</v>
      </c>
      <c r="AP91" s="3">
        <f t="shared" si="59"/>
        <v>4.5519408930036604</v>
      </c>
      <c r="AQ91" s="2">
        <v>2648.0839629925108</v>
      </c>
      <c r="AR91" s="2">
        <v>67.285714285714292</v>
      </c>
      <c r="AS91" s="2">
        <v>19.428571428571427</v>
      </c>
      <c r="AT91" s="3">
        <v>1.5714285714285714</v>
      </c>
      <c r="AU91" s="3"/>
      <c r="AW91" t="s">
        <v>1</v>
      </c>
      <c r="AX91" s="16">
        <v>-0.6938793425252201</v>
      </c>
      <c r="AY91" s="3">
        <v>0.23631533962341705</v>
      </c>
      <c r="AZ91" s="16">
        <v>-2.9362433417608829</v>
      </c>
      <c r="BA91">
        <v>6.0119878163001255E-3</v>
      </c>
      <c r="BB91" s="3">
        <v>-1.1746665160109981</v>
      </c>
      <c r="BC91" s="3">
        <v>-0.213092169039442</v>
      </c>
      <c r="BD91" s="3">
        <v>-1.1746665160109981</v>
      </c>
      <c r="BE91" s="3">
        <v>-0.213092169039442</v>
      </c>
      <c r="BI91" t="s">
        <v>317</v>
      </c>
      <c r="BM91" t="s">
        <v>318</v>
      </c>
    </row>
    <row r="92" spans="1:71" ht="14.65" thickTop="1">
      <c r="A92" t="s">
        <v>91</v>
      </c>
      <c r="B92" s="2">
        <v>2718.4355607386897</v>
      </c>
      <c r="C92" s="3">
        <v>647.87183080169177</v>
      </c>
      <c r="D92" s="1">
        <v>16.39924372243491</v>
      </c>
      <c r="E92">
        <v>1995</v>
      </c>
      <c r="F92" s="2">
        <v>663.81091092074882</v>
      </c>
      <c r="G92" t="s">
        <v>82</v>
      </c>
      <c r="H92" t="str">
        <f>IF(D92&gt;12.064,"p&lt;0.01",IF(D92&gt;8.925,"p&lt;0.05",IF(D92&gt;7.576,"p&lt;0.10","NR")))</f>
        <v>p&lt;0.01</v>
      </c>
      <c r="J92" s="11" t="s">
        <v>100</v>
      </c>
      <c r="K92" s="12">
        <v>1996</v>
      </c>
      <c r="L92" s="2">
        <f>AVERAGE(AE49:AE87)</f>
        <v>2469.3811242919369</v>
      </c>
      <c r="M92" s="2">
        <f>AVERAGE(AE88:AE113)</f>
        <v>3080.4626509605009</v>
      </c>
      <c r="N92" s="2">
        <f>M92-L92</f>
        <v>611.08152666856404</v>
      </c>
      <c r="O92" s="4">
        <f>N92/L92</f>
        <v>0.24746343148783231</v>
      </c>
      <c r="P92" t="s">
        <v>80</v>
      </c>
      <c r="S92" t="s">
        <v>41</v>
      </c>
      <c r="T92">
        <v>2000</v>
      </c>
      <c r="U92">
        <v>626.23</v>
      </c>
      <c r="V92" s="1">
        <f t="shared" si="29"/>
        <v>-0.51085247134078082</v>
      </c>
      <c r="W92">
        <v>1.24</v>
      </c>
      <c r="X92">
        <f t="shared" si="38"/>
        <v>25.139999999999997</v>
      </c>
      <c r="Y92">
        <v>0.95</v>
      </c>
      <c r="Z92">
        <v>65.3</v>
      </c>
      <c r="AA92">
        <v>4.75</v>
      </c>
      <c r="AB92" s="1">
        <f t="shared" si="14"/>
        <v>4.1000000000000369E-2</v>
      </c>
      <c r="AC92" s="1">
        <v>-1.7575938195964425E-2</v>
      </c>
      <c r="AD92">
        <v>0.56000000000000005</v>
      </c>
      <c r="AE92" s="2">
        <f t="shared" si="51"/>
        <v>3056.7616502484252</v>
      </c>
      <c r="AF92" s="2">
        <f t="shared" si="52"/>
        <v>84.143218831590261</v>
      </c>
      <c r="AG92" s="2">
        <f t="shared" si="53"/>
        <v>28.629725600335178</v>
      </c>
      <c r="AH92" s="2">
        <f t="shared" si="54"/>
        <v>4.2419183900101807</v>
      </c>
      <c r="AJ92" s="2">
        <f t="shared" si="56"/>
        <v>3080.4626509605009</v>
      </c>
      <c r="AL92" s="2">
        <f t="shared" si="57"/>
        <v>85.382332775128162</v>
      </c>
      <c r="AN92" s="2">
        <f t="shared" si="58"/>
        <v>28.91261166459271</v>
      </c>
      <c r="AP92" s="3">
        <f t="shared" si="59"/>
        <v>4.5519408930036604</v>
      </c>
      <c r="AQ92" s="2">
        <v>2812.3149710233142</v>
      </c>
      <c r="AR92" s="2">
        <v>81.714285714285708</v>
      </c>
      <c r="AS92" s="2">
        <v>26.428571428571427</v>
      </c>
      <c r="AT92" s="3">
        <v>2.2857142857142856</v>
      </c>
      <c r="AU92" s="3"/>
      <c r="AW92" t="s">
        <v>2</v>
      </c>
      <c r="AX92" s="16">
        <v>0.63083150176393443</v>
      </c>
      <c r="AY92" s="3">
        <v>0.48099849019070912</v>
      </c>
      <c r="AZ92" s="16">
        <v>1.3115041203431193</v>
      </c>
      <c r="BA92" s="16">
        <v>0.19873942609846637</v>
      </c>
      <c r="BB92" s="3">
        <v>-0.34776728457909944</v>
      </c>
      <c r="BC92" s="3">
        <v>1.6094302881069682</v>
      </c>
      <c r="BD92" s="3">
        <v>-0.34776728457909944</v>
      </c>
      <c r="BE92" s="3">
        <v>1.6094302881069682</v>
      </c>
      <c r="BI92" s="51" t="s">
        <v>319</v>
      </c>
      <c r="BJ92" s="51" t="s">
        <v>320</v>
      </c>
      <c r="BK92" s="51" t="s">
        <v>321</v>
      </c>
      <c r="BL92" s="51" t="s">
        <v>110</v>
      </c>
      <c r="BM92" s="51" t="s">
        <v>322</v>
      </c>
      <c r="BN92" s="51" t="s">
        <v>323</v>
      </c>
      <c r="BO92" s="51" t="s">
        <v>324</v>
      </c>
      <c r="BP92" s="51" t="s">
        <v>325</v>
      </c>
      <c r="BQ92" s="51" t="s">
        <v>326</v>
      </c>
      <c r="BR92" s="51" t="s">
        <v>327</v>
      </c>
      <c r="BS92" s="51" t="s">
        <v>328</v>
      </c>
    </row>
    <row r="93" spans="1:71">
      <c r="A93" t="s">
        <v>92</v>
      </c>
      <c r="B93" s="3">
        <v>73.481146851398535</v>
      </c>
      <c r="C93" s="3">
        <v>21.416242641359919</v>
      </c>
      <c r="D93" s="1">
        <v>15.549062889231109</v>
      </c>
      <c r="E93">
        <v>1995</v>
      </c>
      <c r="F93" s="3">
        <v>21.360466257428328</v>
      </c>
      <c r="G93" t="s">
        <v>82</v>
      </c>
      <c r="H93" t="str">
        <f>IF(D93&gt;12.064,"p&lt;0.01",IF(D93&gt;8.925,"p&lt;0.05",IF(D93&gt;7.576,"p&lt;0.10","NR")))</f>
        <v>p&lt;0.01</v>
      </c>
      <c r="J93" s="11" t="s">
        <v>101</v>
      </c>
      <c r="K93" s="12">
        <v>1996</v>
      </c>
      <c r="L93" s="2">
        <f>AVERAGE(AQ49:AQ87)</f>
        <v>2447.1936097356656</v>
      </c>
      <c r="M93" s="2">
        <f>AVERAGE(AQ88:AQ113)</f>
        <v>3113.7439227949062</v>
      </c>
      <c r="N93" s="2">
        <f>M93-L93</f>
        <v>666.55031305924058</v>
      </c>
      <c r="O93" s="4">
        <f>N93/L93</f>
        <v>0.27237334651721251</v>
      </c>
      <c r="P93" t="s">
        <v>80</v>
      </c>
      <c r="S93" t="s">
        <v>42</v>
      </c>
      <c r="T93">
        <v>2001</v>
      </c>
      <c r="U93">
        <v>607.98</v>
      </c>
      <c r="V93" s="1">
        <f t="shared" si="29"/>
        <v>-0.75418116014496095</v>
      </c>
      <c r="W93">
        <v>-0.85</v>
      </c>
      <c r="X93">
        <f t="shared" si="38"/>
        <v>23.049999999999997</v>
      </c>
      <c r="Y93">
        <v>0.03</v>
      </c>
      <c r="Z93">
        <v>0</v>
      </c>
      <c r="AA93">
        <v>4.83</v>
      </c>
      <c r="AB93" s="1">
        <f t="shared" si="14"/>
        <v>0.12100000000000044</v>
      </c>
      <c r="AC93" s="1">
        <v>-0.36599446878351638</v>
      </c>
      <c r="AD93">
        <v>0.51</v>
      </c>
      <c r="AE93" s="2">
        <f t="shared" si="51"/>
        <v>2569.0345542926239</v>
      </c>
      <c r="AF93" s="2">
        <f t="shared" si="52"/>
        <v>69.574045700260982</v>
      </c>
      <c r="AG93" s="2">
        <f t="shared" si="53"/>
        <v>19.235337348547581</v>
      </c>
      <c r="AH93" s="2">
        <f t="shared" si="54"/>
        <v>2.1954458448034266</v>
      </c>
      <c r="AJ93" s="2">
        <f t="shared" si="56"/>
        <v>3080.4626509605009</v>
      </c>
      <c r="AL93" s="2">
        <f t="shared" si="57"/>
        <v>85.382332775128162</v>
      </c>
      <c r="AN93" s="2">
        <f t="shared" si="58"/>
        <v>28.91261166459271</v>
      </c>
      <c r="AP93" s="3">
        <f t="shared" si="59"/>
        <v>4.5519408930036604</v>
      </c>
      <c r="AQ93" s="2">
        <v>2521.1442935144637</v>
      </c>
      <c r="AR93" s="2">
        <v>74.571428571428569</v>
      </c>
      <c r="AS93" s="2">
        <v>17.571428571428573</v>
      </c>
      <c r="AT93" s="3">
        <v>0.8571428571428571</v>
      </c>
      <c r="AU93" s="3"/>
      <c r="AW93" t="s">
        <v>3</v>
      </c>
      <c r="AX93" s="16">
        <v>9.7583939491677051E-3</v>
      </c>
      <c r="AY93" s="3">
        <v>9.4081718498350668E-3</v>
      </c>
      <c r="AZ93" s="16">
        <v>1.0372253084789027</v>
      </c>
      <c r="BA93" s="16">
        <v>0.3071717660761924</v>
      </c>
      <c r="BB93" s="3">
        <v>-9.3826756003539905E-3</v>
      </c>
      <c r="BC93" s="3">
        <v>2.8899463498689403E-2</v>
      </c>
      <c r="BD93" s="3">
        <v>-9.3826756003539905E-3</v>
      </c>
      <c r="BE93" s="3">
        <v>2.8899463498689403E-2</v>
      </c>
      <c r="BI93" t="s">
        <v>329</v>
      </c>
      <c r="BJ93" s="57">
        <v>2.3850351216212826</v>
      </c>
      <c r="BK93" s="58">
        <v>4.2402168381915946</v>
      </c>
      <c r="BL93" s="58">
        <v>37.663130173273281</v>
      </c>
      <c r="BM93" s="59">
        <v>6.9664946685810136E-5</v>
      </c>
      <c r="BN93" s="60">
        <v>1.6863312839146378</v>
      </c>
      <c r="BO93" s="9">
        <v>0</v>
      </c>
      <c r="BP93" s="9">
        <v>0</v>
      </c>
      <c r="BQ93" s="9" t="s">
        <v>330</v>
      </c>
      <c r="BR93" s="58">
        <v>0.5684398023535675</v>
      </c>
      <c r="BS93" s="61">
        <v>0.32312380889976289</v>
      </c>
    </row>
    <row r="94" spans="1:71" ht="14.65" thickBot="1">
      <c r="A94" t="s">
        <v>93</v>
      </c>
      <c r="B94" s="3">
        <v>22.724857626416195</v>
      </c>
      <c r="C94" s="3">
        <v>10.110065028917731</v>
      </c>
      <c r="D94" s="1">
        <v>17.046821685922694</v>
      </c>
      <c r="E94">
        <v>2001</v>
      </c>
      <c r="F94" s="3">
        <v>11.148544034528395</v>
      </c>
      <c r="G94" t="s">
        <v>82</v>
      </c>
      <c r="H94" t="str">
        <f>IF(D94&gt;12.064,"p&lt;0.01",IF(D94&gt;8.925,"p&lt;0.05",IF(D94&gt;7.576,"p&lt;0.10","NR")))</f>
        <v>p&lt;0.01</v>
      </c>
      <c r="J94" t="s">
        <v>81</v>
      </c>
      <c r="S94" t="s">
        <v>43</v>
      </c>
      <c r="T94">
        <v>2002</v>
      </c>
      <c r="U94">
        <v>462.27</v>
      </c>
      <c r="V94" s="1">
        <f t="shared" si="29"/>
        <v>-2.6969440777152127</v>
      </c>
      <c r="W94">
        <v>1.02</v>
      </c>
      <c r="X94">
        <f t="shared" si="38"/>
        <v>24.919999999999998</v>
      </c>
      <c r="Y94">
        <v>1.06</v>
      </c>
      <c r="Z94">
        <v>68.5</v>
      </c>
      <c r="AA94">
        <v>4.41</v>
      </c>
      <c r="AB94" s="1">
        <f t="shared" si="14"/>
        <v>-0.29899999999999949</v>
      </c>
      <c r="AC94" s="1">
        <v>-1.5838297160117365</v>
      </c>
      <c r="AD94">
        <v>0.9</v>
      </c>
      <c r="AE94" s="2">
        <f t="shared" si="51"/>
        <v>3913.3574294854166</v>
      </c>
      <c r="AF94" s="2">
        <f t="shared" si="52"/>
        <v>113.2908164931673</v>
      </c>
      <c r="AG94" s="2">
        <f t="shared" si="53"/>
        <v>41.039050697914547</v>
      </c>
      <c r="AH94" s="2">
        <f t="shared" si="54"/>
        <v>6.7547685388293406</v>
      </c>
      <c r="AJ94" s="2">
        <f t="shared" si="56"/>
        <v>3080.4626509605009</v>
      </c>
      <c r="AL94" s="2">
        <f t="shared" si="57"/>
        <v>85.382332775128162</v>
      </c>
      <c r="AN94" s="2">
        <f t="shared" si="58"/>
        <v>28.91261166459271</v>
      </c>
      <c r="AP94" s="3">
        <f t="shared" si="59"/>
        <v>4.5519408930036604</v>
      </c>
      <c r="AQ94" s="2">
        <v>3902.4411585018784</v>
      </c>
      <c r="AR94" s="2">
        <v>107.14285714285714</v>
      </c>
      <c r="AS94" s="2">
        <v>40.714285714285715</v>
      </c>
      <c r="AT94" s="3">
        <v>7.5714285714285712</v>
      </c>
      <c r="AU94" s="3"/>
      <c r="AW94" s="14" t="s">
        <v>4</v>
      </c>
      <c r="AX94" s="17">
        <v>-3.2456541530555714</v>
      </c>
      <c r="AY94" s="116">
        <v>1.29371584528355</v>
      </c>
      <c r="AZ94" s="17">
        <v>-2.5087844172954421</v>
      </c>
      <c r="BA94" s="17">
        <v>1.7205615327297637E-2</v>
      </c>
      <c r="BB94" s="116">
        <v>-5.8777388308375569</v>
      </c>
      <c r="BC94" s="116">
        <v>-0.61356947527358585</v>
      </c>
      <c r="BD94" s="116">
        <v>-5.8777388308375569</v>
      </c>
      <c r="BE94" s="116">
        <v>-0.61356947527358585</v>
      </c>
      <c r="BI94" s="53" t="s">
        <v>331</v>
      </c>
      <c r="BJ94" s="62">
        <v>2.3850351216212826</v>
      </c>
      <c r="BK94" s="63">
        <v>4.2402168381915946</v>
      </c>
      <c r="BL94" s="63">
        <v>37.663130173273281</v>
      </c>
      <c r="BM94" s="64">
        <v>1.3932989337162027E-4</v>
      </c>
      <c r="BN94" s="65">
        <v>2.0249889507221259</v>
      </c>
      <c r="BO94" s="62">
        <v>-14.942735850744199</v>
      </c>
      <c r="BP94" s="62">
        <v>-5.2833963140096012</v>
      </c>
      <c r="BQ94" s="54" t="s">
        <v>330</v>
      </c>
      <c r="BR94" s="63">
        <v>0.5684398023535675</v>
      </c>
      <c r="BS94" s="66">
        <v>0.32312380889976289</v>
      </c>
    </row>
    <row r="95" spans="1:71">
      <c r="A95" t="s">
        <v>94</v>
      </c>
      <c r="B95" s="3">
        <v>3.3104397589636285</v>
      </c>
      <c r="C95" s="3">
        <v>2.2039566243554436</v>
      </c>
      <c r="D95" s="1">
        <v>14.887348492692597</v>
      </c>
      <c r="E95">
        <v>2001</v>
      </c>
      <c r="F95" s="3">
        <v>2.2904325050074497</v>
      </c>
      <c r="G95" t="s">
        <v>82</v>
      </c>
      <c r="H95" t="str">
        <f>IF(D95&gt;12.064,"p&lt;0.01",IF(D95&gt;8.925,"p&lt;0.05",IF(D95&gt;7.576,"p&lt;0.10","NR")))</f>
        <v>p&lt;0.01</v>
      </c>
      <c r="J95" s="11" t="s">
        <v>100</v>
      </c>
      <c r="K95">
        <v>1996</v>
      </c>
      <c r="L95" s="3">
        <f>AVERAGE(AF49:AF87)</f>
        <v>65.510520895201978</v>
      </c>
      <c r="M95" s="3">
        <f>AVERAGE(AF88:AF113)</f>
        <v>85.382332775128162</v>
      </c>
      <c r="N95" s="3">
        <f>M95-L95</f>
        <v>19.871811879926184</v>
      </c>
      <c r="O95" s="4">
        <f>N95/L95</f>
        <v>0.30333771748991856</v>
      </c>
      <c r="P95" t="s">
        <v>80</v>
      </c>
      <c r="S95" t="s">
        <v>44</v>
      </c>
      <c r="T95">
        <v>2003</v>
      </c>
      <c r="U95">
        <v>592.45000000000005</v>
      </c>
      <c r="V95" s="1">
        <f t="shared" si="29"/>
        <v>-0.96124387450818893</v>
      </c>
      <c r="W95">
        <v>0.35</v>
      </c>
      <c r="X95">
        <f t="shared" si="38"/>
        <v>24.25</v>
      </c>
      <c r="Y95">
        <v>0.17</v>
      </c>
      <c r="Z95">
        <v>0</v>
      </c>
      <c r="AA95">
        <v>4.3600000000000003</v>
      </c>
      <c r="AB95" s="1">
        <f t="shared" si="14"/>
        <v>-0.34899999999999931</v>
      </c>
      <c r="AC95" s="1">
        <v>-0.38578826620909173</v>
      </c>
      <c r="AD95">
        <v>0.37</v>
      </c>
      <c r="AE95" s="2">
        <f t="shared" si="51"/>
        <v>3013.0836887422911</v>
      </c>
      <c r="AF95" s="2">
        <f t="shared" si="52"/>
        <v>83.584300905608202</v>
      </c>
      <c r="AG95" s="2">
        <f t="shared" si="53"/>
        <v>27.248962121223784</v>
      </c>
      <c r="AH95" s="2">
        <f t="shared" si="54"/>
        <v>4.6215776389601135</v>
      </c>
      <c r="AJ95" s="2">
        <f t="shared" si="56"/>
        <v>3080.4626509605009</v>
      </c>
      <c r="AL95" s="2">
        <f t="shared" si="57"/>
        <v>85.382332775128162</v>
      </c>
      <c r="AN95" s="2">
        <f t="shared" si="58"/>
        <v>28.91261166459271</v>
      </c>
      <c r="AP95" s="3">
        <f t="shared" si="59"/>
        <v>4.5519408930036604</v>
      </c>
      <c r="AQ95" s="2">
        <v>3125.4646375854313</v>
      </c>
      <c r="AR95" s="2">
        <v>85.714285714285708</v>
      </c>
      <c r="AS95" s="2">
        <v>28.571428571428573</v>
      </c>
      <c r="AT95" s="3">
        <v>5.2857142857142856</v>
      </c>
      <c r="AU95" s="3"/>
    </row>
    <row r="96" spans="1:71" ht="14.65" thickBot="1">
      <c r="J96" s="11" t="s">
        <v>101</v>
      </c>
      <c r="K96">
        <v>1996</v>
      </c>
      <c r="L96" s="3">
        <f>AVERAGE(AR49:AR87)</f>
        <v>64.926809872613376</v>
      </c>
      <c r="M96" s="3">
        <f>AVERAGE(AR88:AR113)</f>
        <v>86.257899309011066</v>
      </c>
      <c r="N96" s="3">
        <f>M96-L96</f>
        <v>21.33108943639769</v>
      </c>
      <c r="O96" s="4">
        <f>N96/L96</f>
        <v>0.32854054401023802</v>
      </c>
      <c r="P96" t="s">
        <v>80</v>
      </c>
      <c r="S96" t="s">
        <v>45</v>
      </c>
      <c r="T96">
        <v>2004</v>
      </c>
      <c r="U96">
        <v>615.04</v>
      </c>
      <c r="V96" s="1">
        <f t="shared" si="29"/>
        <v>-0.6600496235445501</v>
      </c>
      <c r="W96">
        <v>0.4</v>
      </c>
      <c r="X96">
        <f t="shared" si="38"/>
        <v>24.299999999999997</v>
      </c>
      <c r="Y96">
        <v>0.53</v>
      </c>
      <c r="Z96">
        <v>0</v>
      </c>
      <c r="AA96">
        <v>4.58</v>
      </c>
      <c r="AB96" s="1">
        <f t="shared" si="14"/>
        <v>-0.12899999999999956</v>
      </c>
      <c r="AC96" s="1">
        <v>-0.64406155068980253</v>
      </c>
      <c r="AD96">
        <v>0.3</v>
      </c>
      <c r="AE96" s="2">
        <f t="shared" si="51"/>
        <v>2816.7678242812485</v>
      </c>
      <c r="AF96" s="2">
        <f t="shared" si="52"/>
        <v>77.130431887398785</v>
      </c>
      <c r="AG96" s="2">
        <f t="shared" si="53"/>
        <v>24.008423039460084</v>
      </c>
      <c r="AH96" s="2">
        <f t="shared" si="54"/>
        <v>3.730082831545058</v>
      </c>
      <c r="AJ96" s="2">
        <f t="shared" si="56"/>
        <v>3080.4626509605009</v>
      </c>
      <c r="AL96" s="2">
        <f t="shared" si="57"/>
        <v>85.382332775128162</v>
      </c>
      <c r="AN96" s="2">
        <f t="shared" si="58"/>
        <v>28.91261166459271</v>
      </c>
      <c r="AP96" s="3">
        <f t="shared" si="59"/>
        <v>4.5519408930036604</v>
      </c>
      <c r="AQ96" s="2">
        <v>3081.0206894599796</v>
      </c>
      <c r="AR96" s="2">
        <v>85.285714285714292</v>
      </c>
      <c r="AS96" s="2">
        <v>27.571428571428573</v>
      </c>
      <c r="AT96" s="3">
        <v>2.8571428571428572</v>
      </c>
      <c r="AU96" s="3"/>
      <c r="BI96" s="49" t="s">
        <v>97</v>
      </c>
    </row>
    <row r="97" spans="1:71" ht="14.65" thickTop="1">
      <c r="A97" t="s">
        <v>151</v>
      </c>
      <c r="B97" t="s">
        <v>152</v>
      </c>
      <c r="C97" t="s">
        <v>153</v>
      </c>
      <c r="J97" t="s">
        <v>83</v>
      </c>
      <c r="S97" t="s">
        <v>46</v>
      </c>
      <c r="T97">
        <v>2005</v>
      </c>
      <c r="U97">
        <v>573.63</v>
      </c>
      <c r="V97" s="1">
        <f t="shared" si="29"/>
        <v>-1.2121724182503633</v>
      </c>
      <c r="W97">
        <v>0.82</v>
      </c>
      <c r="X97">
        <f t="shared" si="38"/>
        <v>24.72</v>
      </c>
      <c r="Y97">
        <v>0.59</v>
      </c>
      <c r="Z97">
        <v>5.6</v>
      </c>
      <c r="AA97">
        <v>4.4800000000000004</v>
      </c>
      <c r="AB97" s="1">
        <f t="shared" si="14"/>
        <v>-0.2289999999999992</v>
      </c>
      <c r="AC97" s="1">
        <v>-0.32895065512761817</v>
      </c>
      <c r="AD97">
        <v>0.79</v>
      </c>
      <c r="AE97" s="2">
        <f t="shared" si="51"/>
        <v>3119.6359407391824</v>
      </c>
      <c r="AF97" s="2">
        <f t="shared" si="52"/>
        <v>87.148957558243922</v>
      </c>
      <c r="AG97" s="2">
        <f t="shared" si="53"/>
        <v>28.723380950674766</v>
      </c>
      <c r="AH97" s="2">
        <f t="shared" si="54"/>
        <v>4.7573510854904626</v>
      </c>
      <c r="AJ97" s="2">
        <f t="shared" si="56"/>
        <v>3080.4626509605009</v>
      </c>
      <c r="AL97" s="2">
        <f t="shared" si="57"/>
        <v>85.382332775128162</v>
      </c>
      <c r="AN97" s="2">
        <f t="shared" si="58"/>
        <v>28.91261166459271</v>
      </c>
      <c r="AP97" s="3">
        <f t="shared" si="59"/>
        <v>4.5519408930036604</v>
      </c>
      <c r="AQ97" s="2">
        <v>3092.6882583170254</v>
      </c>
      <c r="AR97" s="2">
        <v>83</v>
      </c>
      <c r="AS97" s="2">
        <v>27.714285714285715</v>
      </c>
      <c r="AT97" s="3">
        <v>3.8571428571428572</v>
      </c>
      <c r="AU97" s="3"/>
      <c r="BI97" s="50" t="s">
        <v>306</v>
      </c>
      <c r="BJ97" s="51" t="s">
        <v>307</v>
      </c>
      <c r="BK97" s="51" t="s">
        <v>308</v>
      </c>
      <c r="BL97" s="51" t="s">
        <v>309</v>
      </c>
      <c r="BM97" s="51" t="s">
        <v>310</v>
      </c>
      <c r="BN97" s="50" t="s">
        <v>311</v>
      </c>
      <c r="BO97" s="50" t="s">
        <v>312</v>
      </c>
      <c r="BP97" s="50" t="s">
        <v>313</v>
      </c>
      <c r="BQ97" s="50" t="s">
        <v>314</v>
      </c>
    </row>
    <row r="98" spans="1:71">
      <c r="A98" s="2" t="s">
        <v>95</v>
      </c>
      <c r="B98" s="4">
        <f>(F77-F82)/F77</f>
        <v>0.17828000264066179</v>
      </c>
      <c r="C98" s="4">
        <f>(F92-F87)/F92</f>
        <v>7.2715339261726589E-2</v>
      </c>
      <c r="J98" s="11" t="s">
        <v>100</v>
      </c>
      <c r="K98">
        <v>1997</v>
      </c>
      <c r="L98" s="3">
        <f>AVERAGE(AG49:AG88)</f>
        <v>18.835216825502002</v>
      </c>
      <c r="M98" s="3">
        <f>AVERAGE(AG89:AG113)</f>
        <v>28.91261166459271</v>
      </c>
      <c r="N98" s="3">
        <f>M98-L98</f>
        <v>10.077394839090708</v>
      </c>
      <c r="O98" s="4">
        <f>N98/L98</f>
        <v>0.53502940435739432</v>
      </c>
      <c r="P98" t="s">
        <v>80</v>
      </c>
      <c r="S98" t="s">
        <v>47</v>
      </c>
      <c r="T98">
        <v>2006</v>
      </c>
      <c r="U98">
        <v>482.52</v>
      </c>
      <c r="V98" s="1">
        <f t="shared" si="29"/>
        <v>-2.4269492312338623</v>
      </c>
      <c r="W98">
        <v>1.74</v>
      </c>
      <c r="X98">
        <f t="shared" si="38"/>
        <v>25.639999999999997</v>
      </c>
      <c r="Y98">
        <v>1.5</v>
      </c>
      <c r="Z98">
        <v>99.5</v>
      </c>
      <c r="AA98">
        <v>4.01</v>
      </c>
      <c r="AB98" s="1">
        <f t="shared" si="14"/>
        <v>-0.69899999999999984</v>
      </c>
      <c r="AC98" s="1">
        <v>-2.3294755788707908</v>
      </c>
      <c r="AD98">
        <v>1.02</v>
      </c>
      <c r="AE98" s="2">
        <f t="shared" si="51"/>
        <v>4232.7589432926807</v>
      </c>
      <c r="AF98" s="2">
        <f t="shared" si="52"/>
        <v>122.77253138022479</v>
      </c>
      <c r="AG98" s="2">
        <f t="shared" si="53"/>
        <v>47.568359960588381</v>
      </c>
      <c r="AH98" s="2">
        <f t="shared" si="54"/>
        <v>8.622395247184123</v>
      </c>
      <c r="AJ98" s="2">
        <f t="shared" si="56"/>
        <v>3080.4626509605009</v>
      </c>
      <c r="AL98" s="2">
        <f t="shared" si="57"/>
        <v>85.382332775128162</v>
      </c>
      <c r="AN98" s="2">
        <f t="shared" si="58"/>
        <v>28.91261166459271</v>
      </c>
      <c r="AP98" s="3">
        <f t="shared" si="59"/>
        <v>4.5519408930036604</v>
      </c>
      <c r="AQ98" s="2">
        <v>4326.9493522511111</v>
      </c>
      <c r="AR98" s="2">
        <v>131.57142857142858</v>
      </c>
      <c r="AS98" s="2">
        <v>48.571428571428569</v>
      </c>
      <c r="AT98" s="3">
        <v>8.8571428571428577</v>
      </c>
      <c r="AU98" s="3"/>
      <c r="AW98" t="s">
        <v>126</v>
      </c>
      <c r="BI98" t="s">
        <v>315</v>
      </c>
      <c r="BJ98" s="9">
        <v>40</v>
      </c>
      <c r="BK98" s="57">
        <v>2.541802760646096</v>
      </c>
      <c r="BL98" s="57">
        <v>2.4866831282903887</v>
      </c>
      <c r="BM98" s="16">
        <v>1.1692746046752769</v>
      </c>
      <c r="BN98">
        <v>0.92400000000000004</v>
      </c>
      <c r="BO98">
        <v>0.96099999999999997</v>
      </c>
    </row>
    <row r="99" spans="1:71" ht="14.65" thickBot="1">
      <c r="A99" t="s">
        <v>6</v>
      </c>
      <c r="B99" s="4">
        <f>(F78-F83)/F78</f>
        <v>0.18687894377492906</v>
      </c>
      <c r="C99" s="4">
        <f>(F93-F88)/F93</f>
        <v>6.4246524297623037E-2</v>
      </c>
      <c r="J99" s="11" t="s">
        <v>101</v>
      </c>
      <c r="K99">
        <v>2002</v>
      </c>
      <c r="L99" s="3">
        <f>AVERAGE(AS49:AS93)</f>
        <v>19.284172047063549</v>
      </c>
      <c r="M99" s="3">
        <f>AVERAGE(AS94:AS113)</f>
        <v>30.421811125851882</v>
      </c>
      <c r="N99" s="3">
        <f>M99-L99</f>
        <v>11.137639078788332</v>
      </c>
      <c r="O99" s="4">
        <f>N99/L99</f>
        <v>0.5775533972423923</v>
      </c>
      <c r="P99" t="s">
        <v>80</v>
      </c>
      <c r="S99" t="s">
        <v>48</v>
      </c>
      <c r="T99">
        <v>2007</v>
      </c>
      <c r="U99">
        <v>487.71</v>
      </c>
      <c r="V99" s="1">
        <f t="shared" si="29"/>
        <v>-2.3577505520616051</v>
      </c>
      <c r="W99">
        <v>1.26</v>
      </c>
      <c r="X99">
        <f t="shared" si="38"/>
        <v>25.16</v>
      </c>
      <c r="Y99">
        <v>1.18</v>
      </c>
      <c r="Z99">
        <v>95.5</v>
      </c>
      <c r="AA99">
        <v>4.3099999999999996</v>
      </c>
      <c r="AB99" s="1">
        <f t="shared" si="14"/>
        <v>-0.39900000000000002</v>
      </c>
      <c r="AC99" s="1">
        <v>-0.35852211152245506</v>
      </c>
      <c r="AD99">
        <v>1.4</v>
      </c>
      <c r="AE99" s="2">
        <f t="shared" si="51"/>
        <v>3990.0658934574194</v>
      </c>
      <c r="AF99" s="2">
        <f t="shared" si="52"/>
        <v>115.17530021106809</v>
      </c>
      <c r="AG99" s="2">
        <f t="shared" si="53"/>
        <v>43.079471819610582</v>
      </c>
      <c r="AH99" s="2">
        <f t="shared" si="54"/>
        <v>7.2588507706164336</v>
      </c>
      <c r="AJ99" s="2">
        <f t="shared" si="56"/>
        <v>3080.4626509605009</v>
      </c>
      <c r="AL99" s="2">
        <f t="shared" si="57"/>
        <v>85.382332775128162</v>
      </c>
      <c r="AN99" s="2">
        <f t="shared" si="58"/>
        <v>28.91261166459271</v>
      </c>
      <c r="AP99" s="3">
        <f t="shared" si="59"/>
        <v>4.5519408930036604</v>
      </c>
      <c r="AQ99" s="2">
        <v>3818.5757794605861</v>
      </c>
      <c r="AR99" s="2">
        <v>111.71428571428571</v>
      </c>
      <c r="AS99" s="2">
        <v>40.571428571428569</v>
      </c>
      <c r="AT99" s="3">
        <v>7.2857142857142856</v>
      </c>
      <c r="AU99" s="3"/>
      <c r="BI99" s="53" t="s">
        <v>316</v>
      </c>
      <c r="BJ99" s="54">
        <v>25</v>
      </c>
      <c r="BK99" s="62">
        <v>4.564399404090528</v>
      </c>
      <c r="BL99" s="62">
        <v>3.8135728782426761</v>
      </c>
      <c r="BM99" s="53">
        <v>0.995</v>
      </c>
      <c r="BN99" s="56">
        <v>0.52</v>
      </c>
      <c r="BO99" s="56">
        <v>0.28000000000000003</v>
      </c>
      <c r="BP99" s="56">
        <v>0.52</v>
      </c>
      <c r="BQ99" s="56">
        <v>0.2</v>
      </c>
    </row>
    <row r="100" spans="1:71">
      <c r="A100" t="s">
        <v>96</v>
      </c>
      <c r="B100" s="4">
        <f>(F79-F84)/F79</f>
        <v>0.1283473222223033</v>
      </c>
      <c r="C100" s="4">
        <f>(F94-F89)/F94</f>
        <v>9.4061617538001227E-2</v>
      </c>
      <c r="J100" t="s">
        <v>84</v>
      </c>
      <c r="N100" s="3"/>
      <c r="S100" t="s">
        <v>49</v>
      </c>
      <c r="T100">
        <v>2008</v>
      </c>
      <c r="U100">
        <v>495.86</v>
      </c>
      <c r="V100" s="1">
        <f t="shared" si="29"/>
        <v>-2.2490859595271351</v>
      </c>
      <c r="W100">
        <v>0.76</v>
      </c>
      <c r="X100">
        <f t="shared" si="38"/>
        <v>24.66</v>
      </c>
      <c r="Y100">
        <v>0.59</v>
      </c>
      <c r="Z100">
        <v>10.5</v>
      </c>
      <c r="AA100">
        <v>4.49</v>
      </c>
      <c r="AB100" s="1">
        <f t="shared" si="14"/>
        <v>-0.21899999999999942</v>
      </c>
      <c r="AC100" s="1">
        <v>-1.2360471307229985</v>
      </c>
      <c r="AD100">
        <v>0.53</v>
      </c>
      <c r="AE100" s="2">
        <f t="shared" si="51"/>
        <v>3463.5085565347281</v>
      </c>
      <c r="AF100" s="2">
        <f t="shared" si="52"/>
        <v>99.017643973721462</v>
      </c>
      <c r="AG100" s="2">
        <f t="shared" si="53"/>
        <v>33.37453867113458</v>
      </c>
      <c r="AH100" s="2">
        <f t="shared" si="54"/>
        <v>5.4543536704816216</v>
      </c>
      <c r="AJ100" s="2">
        <f t="shared" si="56"/>
        <v>3080.4626509605009</v>
      </c>
      <c r="AL100" s="2">
        <f t="shared" si="57"/>
        <v>85.382332775128162</v>
      </c>
      <c r="AN100" s="2">
        <f t="shared" si="58"/>
        <v>28.91261166459271</v>
      </c>
      <c r="AP100" s="3">
        <f t="shared" si="59"/>
        <v>4.5519408930036604</v>
      </c>
      <c r="AQ100" s="2">
        <v>3914.1029192920587</v>
      </c>
      <c r="AR100" s="2">
        <v>109.85714285714286</v>
      </c>
      <c r="AS100" s="2">
        <v>41</v>
      </c>
      <c r="AT100" s="3">
        <v>7.8571428571428568</v>
      </c>
      <c r="AU100" s="3"/>
      <c r="AW100" s="13" t="s">
        <v>103</v>
      </c>
      <c r="AX100" s="13"/>
    </row>
    <row r="101" spans="1:71" ht="14.65" thickBot="1">
      <c r="A101" t="s">
        <v>97</v>
      </c>
      <c r="B101" s="4">
        <f>(F80-F85)/F80</f>
        <v>0.11597185239250689</v>
      </c>
      <c r="C101" s="4">
        <f>(F95-F90)/F95</f>
        <v>0.10799875234374229</v>
      </c>
      <c r="J101" s="11" t="s">
        <v>100</v>
      </c>
      <c r="K101">
        <v>1997</v>
      </c>
      <c r="L101" s="3">
        <f>AVERAGE(AH49:AH93)</f>
        <v>2.6796463078208101</v>
      </c>
      <c r="M101" s="3">
        <f>AVERAGE(AH94:AH113)</f>
        <v>4.7443274449499437</v>
      </c>
      <c r="N101" s="3">
        <f>M101-L101</f>
        <v>2.0646811371291336</v>
      </c>
      <c r="O101" s="4">
        <f>N101/L101</f>
        <v>0.77050509655067523</v>
      </c>
      <c r="P101" t="s">
        <v>80</v>
      </c>
      <c r="S101" t="s">
        <v>50</v>
      </c>
      <c r="T101">
        <v>2009</v>
      </c>
      <c r="U101">
        <v>680.55</v>
      </c>
      <c r="V101" s="1">
        <f t="shared" si="29"/>
        <v>0.213400371171167</v>
      </c>
      <c r="W101">
        <v>1.67</v>
      </c>
      <c r="X101">
        <f t="shared" si="38"/>
        <v>25.57</v>
      </c>
      <c r="Y101">
        <v>1.34</v>
      </c>
      <c r="Z101">
        <v>100</v>
      </c>
      <c r="AA101">
        <v>4.5</v>
      </c>
      <c r="AB101" s="1">
        <f t="shared" si="14"/>
        <v>-0.20899999999999963</v>
      </c>
      <c r="AC101" s="1">
        <v>-1.042004321422471</v>
      </c>
      <c r="AD101">
        <v>1.35</v>
      </c>
      <c r="AE101" s="2">
        <f t="shared" si="51"/>
        <v>3135.1590526615964</v>
      </c>
      <c r="AF101" s="2">
        <f t="shared" si="52"/>
        <v>85.602547583433392</v>
      </c>
      <c r="AG101" s="2">
        <f t="shared" si="53"/>
        <v>31.404552858740693</v>
      </c>
      <c r="AH101" s="2">
        <f t="shared" si="54"/>
        <v>5.1606616578844751</v>
      </c>
      <c r="AJ101" s="2">
        <f t="shared" si="56"/>
        <v>3080.4626509605009</v>
      </c>
      <c r="AL101" s="2">
        <f t="shared" si="57"/>
        <v>85.382332775128162</v>
      </c>
      <c r="AN101" s="2">
        <f t="shared" si="58"/>
        <v>28.91261166459271</v>
      </c>
      <c r="AP101" s="3">
        <f t="shared" si="59"/>
        <v>4.5519408930036604</v>
      </c>
      <c r="AQ101" s="2">
        <v>3416.7701487846793</v>
      </c>
      <c r="AR101" s="2">
        <v>93.857142857142861</v>
      </c>
      <c r="AS101" s="2">
        <v>34.571428571428569</v>
      </c>
      <c r="AT101" s="3">
        <v>5.4285714285714288</v>
      </c>
      <c r="AU101" s="3"/>
      <c r="AW101" t="s">
        <v>104</v>
      </c>
      <c r="AX101" s="1">
        <v>0.86830174361183499</v>
      </c>
      <c r="BI101" t="s">
        <v>317</v>
      </c>
      <c r="BM101" t="s">
        <v>318</v>
      </c>
    </row>
    <row r="102" spans="1:71" ht="14.65" thickTop="1">
      <c r="J102" s="11" t="s">
        <v>101</v>
      </c>
      <c r="K102">
        <v>2002</v>
      </c>
      <c r="L102" s="3">
        <f>AVERAGE(AT49:AT93)</f>
        <v>2.607569202165708</v>
      </c>
      <c r="M102" s="3">
        <f>AVERAGE(AT94:AT113)</f>
        <v>4.8763253729003635</v>
      </c>
      <c r="N102" s="3">
        <f>M102-L102</f>
        <v>2.2687561707346555</v>
      </c>
      <c r="O102" s="4">
        <f>N102/L102</f>
        <v>0.87006556483730046</v>
      </c>
      <c r="P102" t="s">
        <v>80</v>
      </c>
      <c r="S102" t="s">
        <v>51</v>
      </c>
      <c r="T102">
        <v>2010</v>
      </c>
      <c r="U102">
        <v>957.06</v>
      </c>
      <c r="V102" s="1">
        <f t="shared" si="29"/>
        <v>3.9001300008283639</v>
      </c>
      <c r="W102">
        <v>-0.54</v>
      </c>
      <c r="X102">
        <f t="shared" si="38"/>
        <v>23.36</v>
      </c>
      <c r="Y102">
        <v>-0.46</v>
      </c>
      <c r="Z102">
        <v>0</v>
      </c>
      <c r="AA102">
        <v>5.0999999999999996</v>
      </c>
      <c r="AB102" s="1">
        <f t="shared" si="14"/>
        <v>0.39100000000000001</v>
      </c>
      <c r="AC102" s="1">
        <v>1.5055925456251804</v>
      </c>
      <c r="AD102">
        <v>0.25</v>
      </c>
      <c r="AE102" s="2">
        <f t="shared" si="51"/>
        <v>968.98259414094036</v>
      </c>
      <c r="AF102" s="2">
        <f t="shared" si="52"/>
        <v>14.454479787833549</v>
      </c>
      <c r="AG102" s="2">
        <f t="shared" si="53"/>
        <v>0</v>
      </c>
      <c r="AH102" s="2">
        <f t="shared" si="54"/>
        <v>0</v>
      </c>
      <c r="AJ102" s="2">
        <f t="shared" si="56"/>
        <v>3080.4626509605009</v>
      </c>
      <c r="AL102" s="2">
        <f t="shared" si="57"/>
        <v>85.382332775128162</v>
      </c>
      <c r="AN102" s="2">
        <f t="shared" si="58"/>
        <v>28.91261166459271</v>
      </c>
      <c r="AP102" s="3">
        <f t="shared" si="59"/>
        <v>4.5519408930036604</v>
      </c>
      <c r="AQ102" s="2">
        <f>AE102</f>
        <v>968.98259414094036</v>
      </c>
      <c r="AR102" s="2">
        <f>AF102</f>
        <v>14.454479787833549</v>
      </c>
      <c r="AS102" s="2">
        <f>AG102</f>
        <v>0</v>
      </c>
      <c r="AT102" s="3">
        <f t="shared" ref="AT102:AT113" si="60">AH102</f>
        <v>0</v>
      </c>
      <c r="AU102" s="3"/>
      <c r="AW102" t="s">
        <v>105</v>
      </c>
      <c r="AX102" s="1">
        <v>0.7539479179593529</v>
      </c>
      <c r="BI102" s="51" t="s">
        <v>319</v>
      </c>
      <c r="BJ102" s="51" t="s">
        <v>320</v>
      </c>
      <c r="BK102" s="51" t="s">
        <v>321</v>
      </c>
      <c r="BL102" s="51" t="s">
        <v>110</v>
      </c>
      <c r="BM102" s="51" t="s">
        <v>322</v>
      </c>
      <c r="BN102" s="51" t="s">
        <v>323</v>
      </c>
      <c r="BO102" s="51" t="s">
        <v>324</v>
      </c>
      <c r="BP102" s="51" t="s">
        <v>325</v>
      </c>
      <c r="BQ102" s="51" t="s">
        <v>326</v>
      </c>
      <c r="BR102" s="51" t="s">
        <v>327</v>
      </c>
      <c r="BS102" s="51" t="s">
        <v>328</v>
      </c>
    </row>
    <row r="103" spans="1:71">
      <c r="S103" t="s">
        <v>52</v>
      </c>
      <c r="T103">
        <v>2011</v>
      </c>
      <c r="U103">
        <v>711.19</v>
      </c>
      <c r="V103" s="1">
        <f t="shared" si="29"/>
        <v>0.62192590678541926</v>
      </c>
      <c r="W103">
        <v>0.42</v>
      </c>
      <c r="X103">
        <f t="shared" si="38"/>
        <v>24.32</v>
      </c>
      <c r="Y103">
        <v>0.63</v>
      </c>
      <c r="Z103">
        <v>21</v>
      </c>
      <c r="AA103">
        <v>4.82</v>
      </c>
      <c r="AB103" s="1">
        <f t="shared" si="14"/>
        <v>0.11100000000000065</v>
      </c>
      <c r="AC103" s="1">
        <v>0.97243190573225069</v>
      </c>
      <c r="AD103">
        <v>0.32</v>
      </c>
      <c r="AE103" s="2">
        <f t="shared" si="51"/>
        <v>2373.1947319723386</v>
      </c>
      <c r="AF103" s="2">
        <f t="shared" si="52"/>
        <v>61.780170829362774</v>
      </c>
      <c r="AG103" s="2">
        <f t="shared" si="53"/>
        <v>17.83117249562919</v>
      </c>
      <c r="AH103" s="2">
        <f t="shared" si="54"/>
        <v>2.2791323996607442</v>
      </c>
      <c r="AJ103" s="2">
        <f t="shared" si="56"/>
        <v>3080.4626509605009</v>
      </c>
      <c r="AL103" s="2">
        <f t="shared" si="57"/>
        <v>85.382332775128162</v>
      </c>
      <c r="AN103" s="2">
        <f t="shared" si="58"/>
        <v>28.91261166459271</v>
      </c>
      <c r="AP103" s="3">
        <f t="shared" si="59"/>
        <v>4.5519408930036604</v>
      </c>
      <c r="AQ103" s="2">
        <f t="shared" ref="AQ103:AQ113" si="61">AE103</f>
        <v>2373.1947319723386</v>
      </c>
      <c r="AR103" s="2">
        <f t="shared" ref="AR103:AS113" si="62">AF103</f>
        <v>61.780170829362774</v>
      </c>
      <c r="AS103" s="2">
        <f t="shared" si="62"/>
        <v>17.83117249562919</v>
      </c>
      <c r="AT103" s="3">
        <f t="shared" si="60"/>
        <v>2.2791323996607442</v>
      </c>
      <c r="AU103" s="3"/>
      <c r="AW103" t="s">
        <v>106</v>
      </c>
      <c r="AX103" s="1">
        <v>0.74516034360075845</v>
      </c>
      <c r="BI103" t="s">
        <v>329</v>
      </c>
      <c r="BJ103" s="57">
        <v>0.46336809702111215</v>
      </c>
      <c r="BK103" s="58">
        <v>4.3649889935177768</v>
      </c>
      <c r="BL103" s="58">
        <v>43.138818741489679</v>
      </c>
      <c r="BM103" s="67">
        <v>3.9044320545578159E-5</v>
      </c>
      <c r="BN103" s="60">
        <v>1.6809516141557692</v>
      </c>
      <c r="BO103" s="9">
        <v>0</v>
      </c>
      <c r="BP103" s="9">
        <v>0</v>
      </c>
      <c r="BQ103" s="9" t="s">
        <v>330</v>
      </c>
      <c r="BR103" s="58">
        <v>0.55349802310627627</v>
      </c>
      <c r="BS103" s="61">
        <v>0.30636006158255596</v>
      </c>
    </row>
    <row r="104" spans="1:71">
      <c r="S104" t="s">
        <v>53</v>
      </c>
      <c r="T104">
        <v>2012</v>
      </c>
      <c r="U104">
        <v>518.45000000000005</v>
      </c>
      <c r="V104" s="1">
        <f t="shared" si="29"/>
        <v>-1.9478917085634946</v>
      </c>
      <c r="W104">
        <v>1.64</v>
      </c>
      <c r="X104">
        <f t="shared" si="38"/>
        <v>25.54</v>
      </c>
      <c r="Y104">
        <v>1.27</v>
      </c>
      <c r="Z104">
        <v>99.7</v>
      </c>
      <c r="AA104">
        <v>4.96</v>
      </c>
      <c r="AB104" s="1">
        <f t="shared" si="14"/>
        <v>0.25100000000000033</v>
      </c>
      <c r="AC104" s="1">
        <v>-0.34182854742859548</v>
      </c>
      <c r="AD104">
        <v>0.62</v>
      </c>
      <c r="AE104" s="2">
        <f t="shared" si="51"/>
        <v>3612.303218388236</v>
      </c>
      <c r="AF104" s="2">
        <f t="shared" si="52"/>
        <v>102.92506371989667</v>
      </c>
      <c r="AG104" s="2">
        <f t="shared" si="53"/>
        <v>36.442060156591836</v>
      </c>
      <c r="AH104" s="2">
        <f t="shared" si="54"/>
        <v>5.1454842115324979</v>
      </c>
      <c r="AJ104" s="2">
        <f t="shared" si="56"/>
        <v>3080.4626509605009</v>
      </c>
      <c r="AL104" s="2">
        <f t="shared" si="57"/>
        <v>85.382332775128162</v>
      </c>
      <c r="AN104" s="2">
        <f t="shared" si="58"/>
        <v>28.91261166459271</v>
      </c>
      <c r="AP104" s="3">
        <f t="shared" si="59"/>
        <v>4.5519408930036604</v>
      </c>
      <c r="AQ104" s="2">
        <f t="shared" si="61"/>
        <v>3612.303218388236</v>
      </c>
      <c r="AR104" s="2">
        <f t="shared" si="62"/>
        <v>102.92506371989667</v>
      </c>
      <c r="AS104" s="2">
        <f t="shared" si="62"/>
        <v>36.442060156591836</v>
      </c>
      <c r="AT104" s="3">
        <f t="shared" si="60"/>
        <v>5.1454842115324979</v>
      </c>
      <c r="AU104" s="3"/>
      <c r="AW104" t="s">
        <v>107</v>
      </c>
      <c r="AX104" s="3">
        <v>0.12678561517880765</v>
      </c>
      <c r="BI104" s="53" t="s">
        <v>331</v>
      </c>
      <c r="BJ104" s="62">
        <v>0.46336809702111215</v>
      </c>
      <c r="BK104" s="63">
        <v>4.3649889935177768</v>
      </c>
      <c r="BL104" s="63">
        <v>43.138818741489679</v>
      </c>
      <c r="BM104" s="64">
        <v>7.8088641091156319E-5</v>
      </c>
      <c r="BN104" s="65">
        <v>2.0165045436156137</v>
      </c>
      <c r="BO104" s="62">
        <v>-2.956980516454025</v>
      </c>
      <c r="BP104" s="62">
        <v>-1.088212770434839</v>
      </c>
      <c r="BQ104" s="54" t="s">
        <v>330</v>
      </c>
      <c r="BR104" s="63">
        <v>0.55349802310627627</v>
      </c>
      <c r="BS104" s="66">
        <v>0.30636006158255596</v>
      </c>
    </row>
    <row r="105" spans="1:71" ht="14.65" thickBot="1">
      <c r="A105" t="s">
        <v>207</v>
      </c>
      <c r="S105" t="s">
        <v>54</v>
      </c>
      <c r="T105">
        <v>2013</v>
      </c>
      <c r="U105">
        <v>656.48</v>
      </c>
      <c r="V105" s="1">
        <f t="shared" si="29"/>
        <v>-0.10752683647357821</v>
      </c>
      <c r="W105">
        <v>1.06</v>
      </c>
      <c r="X105">
        <f t="shared" si="38"/>
        <v>24.959999999999997</v>
      </c>
      <c r="Y105">
        <v>1.24</v>
      </c>
      <c r="Z105">
        <v>97.9</v>
      </c>
      <c r="AA105">
        <v>4.82</v>
      </c>
      <c r="AB105" s="1">
        <f t="shared" si="14"/>
        <v>0.11100000000000065</v>
      </c>
      <c r="AC105" s="1">
        <v>-0.46933557984074137</v>
      </c>
      <c r="AD105">
        <v>1.28</v>
      </c>
      <c r="AE105" s="2">
        <f t="shared" si="51"/>
        <v>3000.6570309881308</v>
      </c>
      <c r="AF105" s="2">
        <f t="shared" si="52"/>
        <v>81.815091419761657</v>
      </c>
      <c r="AG105" s="2">
        <f t="shared" si="53"/>
        <v>28.273230689217037</v>
      </c>
      <c r="AH105" s="2">
        <f t="shared" si="54"/>
        <v>3.9394372453764266</v>
      </c>
      <c r="AJ105" s="2">
        <f t="shared" si="56"/>
        <v>3080.4626509605009</v>
      </c>
      <c r="AL105" s="2">
        <f t="shared" si="57"/>
        <v>85.382332775128162</v>
      </c>
      <c r="AN105" s="2">
        <f t="shared" si="58"/>
        <v>28.91261166459271</v>
      </c>
      <c r="AP105" s="3">
        <f t="shared" si="59"/>
        <v>4.5519408930036604</v>
      </c>
      <c r="AQ105" s="2">
        <f t="shared" si="61"/>
        <v>3000.6570309881308</v>
      </c>
      <c r="AR105" s="2">
        <f t="shared" si="62"/>
        <v>81.815091419761657</v>
      </c>
      <c r="AS105" s="2">
        <f t="shared" si="62"/>
        <v>28.273230689217037</v>
      </c>
      <c r="AT105" s="3">
        <f t="shared" si="60"/>
        <v>3.9394372453764266</v>
      </c>
      <c r="AU105" s="3"/>
      <c r="AW105" s="14" t="s">
        <v>108</v>
      </c>
      <c r="AX105" s="14">
        <v>59</v>
      </c>
    </row>
    <row r="106" spans="1:71">
      <c r="A106" t="s">
        <v>184</v>
      </c>
      <c r="S106" t="s">
        <v>55</v>
      </c>
      <c r="T106">
        <v>2014</v>
      </c>
      <c r="U106">
        <v>511.34</v>
      </c>
      <c r="V106" s="1">
        <f t="shared" si="29"/>
        <v>-2.0426898991058366</v>
      </c>
      <c r="W106">
        <v>0.97</v>
      </c>
      <c r="X106">
        <f t="shared" si="38"/>
        <v>24.869999999999997</v>
      </c>
      <c r="Y106">
        <v>0.86</v>
      </c>
      <c r="Z106">
        <v>39</v>
      </c>
      <c r="AA106">
        <v>4.63</v>
      </c>
      <c r="AB106" s="1">
        <f t="shared" si="14"/>
        <v>-7.8999999999999737E-2</v>
      </c>
      <c r="AC106" s="1">
        <v>-0.9275341676360066</v>
      </c>
      <c r="AD106">
        <v>1.51</v>
      </c>
      <c r="AE106" s="2">
        <f t="shared" si="51"/>
        <v>3471.0847067671639</v>
      </c>
      <c r="AF106" s="2">
        <f t="shared" si="52"/>
        <v>98.898998841884094</v>
      </c>
      <c r="AG106" s="2">
        <f t="shared" si="53"/>
        <v>33.807026710523033</v>
      </c>
      <c r="AH106" s="2">
        <f t="shared" si="54"/>
        <v>5.267336969270616</v>
      </c>
      <c r="AJ106" s="2">
        <f t="shared" si="56"/>
        <v>3080.4626509605009</v>
      </c>
      <c r="AL106" s="2">
        <f t="shared" si="57"/>
        <v>85.382332775128162</v>
      </c>
      <c r="AN106" s="2">
        <f t="shared" si="58"/>
        <v>28.91261166459271</v>
      </c>
      <c r="AP106" s="3">
        <f t="shared" si="59"/>
        <v>4.5519408930036604</v>
      </c>
      <c r="AQ106" s="2">
        <f t="shared" si="61"/>
        <v>3471.0847067671639</v>
      </c>
      <c r="AR106" s="2">
        <f t="shared" si="62"/>
        <v>98.898998841884094</v>
      </c>
      <c r="AS106" s="2">
        <f t="shared" si="62"/>
        <v>33.807026710523033</v>
      </c>
      <c r="AT106" s="3">
        <f t="shared" si="60"/>
        <v>5.267336969270616</v>
      </c>
      <c r="AU106" s="3"/>
    </row>
    <row r="107" spans="1:71" ht="14.65" thickBot="1">
      <c r="B107" t="s">
        <v>67</v>
      </c>
      <c r="C107" t="s">
        <v>68</v>
      </c>
      <c r="D107" t="s">
        <v>69</v>
      </c>
      <c r="E107" t="s">
        <v>0</v>
      </c>
      <c r="F107" t="s">
        <v>70</v>
      </c>
      <c r="G107" t="s">
        <v>185</v>
      </c>
      <c r="H107" t="s">
        <v>186</v>
      </c>
      <c r="I107" t="s">
        <v>187</v>
      </c>
      <c r="J107" t="s">
        <v>99</v>
      </c>
      <c r="S107" t="s">
        <v>56</v>
      </c>
      <c r="T107">
        <v>2015</v>
      </c>
      <c r="U107">
        <v>547.19000000000005</v>
      </c>
      <c r="V107" s="1">
        <f t="shared" si="29"/>
        <v>-1.5646990227425555</v>
      </c>
      <c r="W107">
        <v>2.5099999999999998</v>
      </c>
      <c r="X107">
        <f t="shared" si="38"/>
        <v>26.409999999999997</v>
      </c>
      <c r="Y107">
        <v>1.55</v>
      </c>
      <c r="Z107">
        <v>100</v>
      </c>
      <c r="AA107" s="1">
        <f t="shared" ref="AA107:AA113" si="63">AX$114+AX$115*AC107+AX$116*AC108</f>
        <v>4.4103429269677177</v>
      </c>
      <c r="AB107" s="1">
        <f t="shared" si="14"/>
        <v>-0.29865707303228195</v>
      </c>
      <c r="AC107" s="1">
        <v>-1.3029803734231398</v>
      </c>
      <c r="AD107">
        <v>0.98</v>
      </c>
      <c r="AE107" s="2">
        <f t="shared" si="51"/>
        <v>3861.9610903090661</v>
      </c>
      <c r="AF107" s="2">
        <f t="shared" si="52"/>
        <v>110.22160102926922</v>
      </c>
      <c r="AG107" s="2">
        <f t="shared" si="53"/>
        <v>41.895561874608383</v>
      </c>
      <c r="AH107" s="2">
        <f t="shared" si="54"/>
        <v>7.2153424091975573</v>
      </c>
      <c r="AJ107" s="2">
        <f t="shared" si="56"/>
        <v>3080.4626509605009</v>
      </c>
      <c r="AL107" s="2">
        <f t="shared" si="57"/>
        <v>85.382332775128162</v>
      </c>
      <c r="AN107" s="2">
        <f t="shared" si="58"/>
        <v>28.91261166459271</v>
      </c>
      <c r="AP107" s="3">
        <f t="shared" si="59"/>
        <v>4.5519408930036604</v>
      </c>
      <c r="AQ107" s="2">
        <f t="shared" si="61"/>
        <v>3861.9610903090661</v>
      </c>
      <c r="AR107" s="2">
        <f t="shared" si="62"/>
        <v>110.22160102926922</v>
      </c>
      <c r="AS107" s="2">
        <f t="shared" si="62"/>
        <v>41.895561874608383</v>
      </c>
      <c r="AT107" s="3">
        <f t="shared" si="60"/>
        <v>7.2153424091975573</v>
      </c>
      <c r="AU107" s="3"/>
      <c r="AW107" t="s">
        <v>109</v>
      </c>
      <c r="BJ107" t="s">
        <v>208</v>
      </c>
    </row>
    <row r="108" spans="1:71">
      <c r="A108" t="s">
        <v>95</v>
      </c>
      <c r="B108" s="2">
        <v>2714.5177808944936</v>
      </c>
      <c r="C108" s="2">
        <v>635.98611330463132</v>
      </c>
      <c r="D108" s="3">
        <v>14.509548783182467</v>
      </c>
      <c r="E108">
        <v>1995</v>
      </c>
      <c r="F108" s="2">
        <v>615.5416753275108</v>
      </c>
      <c r="G108" s="2"/>
      <c r="H108" s="2"/>
      <c r="J108" t="s">
        <v>80</v>
      </c>
      <c r="S108" t="s">
        <v>57</v>
      </c>
      <c r="T108">
        <v>2016</v>
      </c>
      <c r="U108">
        <v>713.4</v>
      </c>
      <c r="V108" s="1">
        <f t="shared" si="29"/>
        <v>0.65139201101869149</v>
      </c>
      <c r="W108">
        <v>0.84</v>
      </c>
      <c r="X108">
        <f t="shared" si="38"/>
        <v>24.74</v>
      </c>
      <c r="Y108">
        <v>0.59</v>
      </c>
      <c r="Z108">
        <v>10.6</v>
      </c>
      <c r="AA108" s="1">
        <f t="shared" si="63"/>
        <v>4.925665382355553</v>
      </c>
      <c r="AB108" s="1">
        <f t="shared" si="14"/>
        <v>0.21666538235555333</v>
      </c>
      <c r="AC108" s="1">
        <v>0.91289152713081956</v>
      </c>
      <c r="AD108">
        <v>0.7</v>
      </c>
      <c r="AE108" s="2">
        <f t="shared" si="51"/>
        <v>2324.8642655108729</v>
      </c>
      <c r="AF108" s="2">
        <f t="shared" si="52"/>
        <v>60.269178091238771</v>
      </c>
      <c r="AG108" s="2">
        <f t="shared" si="53"/>
        <v>16.896808513280753</v>
      </c>
      <c r="AH108" s="2">
        <f t="shared" si="54"/>
        <v>2.0791951252215828</v>
      </c>
      <c r="AJ108" s="2">
        <f t="shared" si="56"/>
        <v>3080.4626509605009</v>
      </c>
      <c r="AL108" s="2">
        <f t="shared" si="57"/>
        <v>85.382332775128162</v>
      </c>
      <c r="AN108" s="2">
        <f t="shared" si="58"/>
        <v>28.91261166459271</v>
      </c>
      <c r="AP108" s="3">
        <f t="shared" si="59"/>
        <v>4.5519408930036604</v>
      </c>
      <c r="AQ108" s="2">
        <f t="shared" si="61"/>
        <v>2324.8642655108729</v>
      </c>
      <c r="AR108" s="2">
        <f t="shared" si="62"/>
        <v>60.269178091238771</v>
      </c>
      <c r="AS108" s="2">
        <f t="shared" si="62"/>
        <v>16.896808513280753</v>
      </c>
      <c r="AT108" s="3">
        <f t="shared" si="60"/>
        <v>2.0791951252215828</v>
      </c>
      <c r="AU108" s="3"/>
      <c r="AW108" s="15"/>
      <c r="AX108" s="15" t="s">
        <v>110</v>
      </c>
      <c r="AY108" s="15" t="s">
        <v>111</v>
      </c>
      <c r="AZ108" s="15" t="s">
        <v>112</v>
      </c>
      <c r="BA108" s="15" t="s">
        <v>113</v>
      </c>
      <c r="BB108" s="15" t="s">
        <v>114</v>
      </c>
      <c r="BJ108" t="s">
        <v>485</v>
      </c>
      <c r="BK108" t="s">
        <v>484</v>
      </c>
      <c r="BL108" t="s">
        <v>486</v>
      </c>
      <c r="BM108" t="s">
        <v>487</v>
      </c>
      <c r="BN108" t="s">
        <v>333</v>
      </c>
    </row>
    <row r="109" spans="1:71">
      <c r="A109" t="s">
        <v>202</v>
      </c>
      <c r="B109" s="2">
        <v>2614.6549580129804</v>
      </c>
      <c r="C109" s="2">
        <v>299.76036901090993</v>
      </c>
      <c r="D109" s="3">
        <v>20.427426366231781</v>
      </c>
      <c r="E109">
        <v>2001</v>
      </c>
      <c r="F109" s="2">
        <v>363.65444142804432</v>
      </c>
      <c r="G109" s="22">
        <v>-3.6788420980099906E-2</v>
      </c>
      <c r="H109" s="22">
        <v>-0.40921231493455745</v>
      </c>
      <c r="I109" s="22">
        <v>-0.52866837382135179</v>
      </c>
      <c r="J109" t="s">
        <v>80</v>
      </c>
      <c r="S109" t="s">
        <v>58</v>
      </c>
      <c r="T109">
        <v>2017</v>
      </c>
      <c r="U109">
        <v>567.99</v>
      </c>
      <c r="V109" s="1">
        <f t="shared" si="29"/>
        <v>-1.2873709828999838</v>
      </c>
      <c r="W109">
        <v>2.15</v>
      </c>
      <c r="X109">
        <f t="shared" si="38"/>
        <v>26.049999999999997</v>
      </c>
      <c r="Y109">
        <v>1.48</v>
      </c>
      <c r="Z109">
        <v>100</v>
      </c>
      <c r="AA109" s="1">
        <f t="shared" si="63"/>
        <v>4.7108669438395152</v>
      </c>
      <c r="AB109" s="1">
        <f t="shared" si="14"/>
        <v>1.866943839515578E-3</v>
      </c>
      <c r="AC109" s="1">
        <v>-0.38125715595504467</v>
      </c>
      <c r="AD109">
        <v>1.1599999999999999</v>
      </c>
      <c r="AE109" s="2">
        <f t="shared" si="51"/>
        <v>3582.8175531598754</v>
      </c>
      <c r="AF109" s="2">
        <f t="shared" si="52"/>
        <v>101.23232784440009</v>
      </c>
      <c r="AG109" s="2">
        <f t="shared" si="53"/>
        <v>37.072671862159922</v>
      </c>
      <c r="AH109" s="2">
        <f t="shared" si="54"/>
        <v>5.8204138471598803</v>
      </c>
      <c r="AJ109" s="2">
        <f t="shared" si="56"/>
        <v>3080.4626509605009</v>
      </c>
      <c r="AL109" s="2">
        <f t="shared" si="57"/>
        <v>85.382332775128162</v>
      </c>
      <c r="AN109" s="2">
        <f t="shared" si="58"/>
        <v>28.91261166459271</v>
      </c>
      <c r="AP109" s="3">
        <f t="shared" si="59"/>
        <v>4.5519408930036604</v>
      </c>
      <c r="AQ109" s="2">
        <f t="shared" si="61"/>
        <v>3582.8175531598754</v>
      </c>
      <c r="AR109" s="2">
        <f t="shared" si="62"/>
        <v>101.23232784440009</v>
      </c>
      <c r="AS109" s="2">
        <f t="shared" si="62"/>
        <v>37.072671862159922</v>
      </c>
      <c r="AT109" s="3">
        <f t="shared" si="60"/>
        <v>5.8204138471598803</v>
      </c>
      <c r="AU109" s="3"/>
      <c r="AW109" t="s">
        <v>115</v>
      </c>
      <c r="AX109">
        <v>2</v>
      </c>
      <c r="AY109">
        <v>2.7583050427671725</v>
      </c>
      <c r="AZ109">
        <v>1.3791525213835862</v>
      </c>
      <c r="BA109" s="1">
        <v>85.797045600185115</v>
      </c>
      <c r="BB109">
        <v>8.8870421551327743E-18</v>
      </c>
      <c r="BI109" s="49" t="s">
        <v>95</v>
      </c>
      <c r="BJ109" s="3">
        <f>BK69-BK68</f>
        <v>612.84164150639162</v>
      </c>
      <c r="BK109" s="114">
        <f>BN68</f>
        <v>0.92</v>
      </c>
      <c r="BL109" s="115">
        <f>BP69/0.1</f>
        <v>4.615384615384615</v>
      </c>
      <c r="BM109" s="115">
        <f>BQ69/0.05</f>
        <v>7.6923076923076925</v>
      </c>
      <c r="BN109" s="16">
        <f>BM69</f>
        <v>0.98799999999999999</v>
      </c>
    </row>
    <row r="110" spans="1:71">
      <c r="A110" t="s">
        <v>203</v>
      </c>
      <c r="B110" s="2">
        <v>-364.10024916462805</v>
      </c>
      <c r="C110" s="2">
        <v>556.38777462962355</v>
      </c>
      <c r="D110" s="3">
        <v>12.318989317184283</v>
      </c>
      <c r="E110">
        <v>1995</v>
      </c>
      <c r="F110" s="2">
        <v>494.80418404958857</v>
      </c>
      <c r="G110" s="22">
        <v>-1.1341307291214902</v>
      </c>
      <c r="H110" s="22">
        <v>-0.19614836186953796</v>
      </c>
      <c r="I110" s="23">
        <v>-0.1251573532972424</v>
      </c>
      <c r="J110" t="s">
        <v>80</v>
      </c>
      <c r="S110" t="s">
        <v>59</v>
      </c>
      <c r="T110">
        <v>2018</v>
      </c>
      <c r="U110">
        <v>515.97</v>
      </c>
      <c r="V110" s="1">
        <f t="shared" si="29"/>
        <v>-1.9809577440831863</v>
      </c>
      <c r="W110">
        <v>2.0699999999999998</v>
      </c>
      <c r="X110">
        <f t="shared" si="38"/>
        <v>25.97</v>
      </c>
      <c r="Y110">
        <v>1.54</v>
      </c>
      <c r="Z110">
        <v>96.5</v>
      </c>
      <c r="AA110" s="1">
        <f t="shared" si="63"/>
        <v>4.5068376484642263</v>
      </c>
      <c r="AB110" s="1">
        <f t="shared" si="14"/>
        <v>-0.20216235153577333</v>
      </c>
      <c r="AC110" s="1">
        <v>-1.413396375929667</v>
      </c>
      <c r="AD110">
        <v>1.5</v>
      </c>
      <c r="AE110" s="2">
        <f t="shared" si="51"/>
        <v>3880.9913794827294</v>
      </c>
      <c r="AF110" s="2">
        <f t="shared" si="52"/>
        <v>111.31916080990449</v>
      </c>
      <c r="AG110" s="2">
        <f t="shared" si="53"/>
        <v>41.539252265377904</v>
      </c>
      <c r="AH110" s="2">
        <f t="shared" si="54"/>
        <v>6.8792670039104848</v>
      </c>
      <c r="AJ110" s="2">
        <f t="shared" si="56"/>
        <v>3080.4626509605009</v>
      </c>
      <c r="AL110" s="2">
        <f t="shared" si="57"/>
        <v>85.382332775128162</v>
      </c>
      <c r="AN110" s="2">
        <f t="shared" si="58"/>
        <v>28.91261166459271</v>
      </c>
      <c r="AP110" s="3">
        <f t="shared" si="59"/>
        <v>4.5519408930036604</v>
      </c>
      <c r="AQ110" s="2">
        <f t="shared" si="61"/>
        <v>3880.9913794827294</v>
      </c>
      <c r="AR110" s="2">
        <f t="shared" si="62"/>
        <v>111.31916080990449</v>
      </c>
      <c r="AS110" s="2">
        <f t="shared" si="62"/>
        <v>41.539252265377904</v>
      </c>
      <c r="AT110" s="3">
        <f t="shared" si="60"/>
        <v>6.8792670039104848</v>
      </c>
      <c r="AU110" s="3"/>
      <c r="AW110" t="s">
        <v>116</v>
      </c>
      <c r="AX110">
        <v>56</v>
      </c>
      <c r="AY110">
        <v>0.9001771641110472</v>
      </c>
      <c r="AZ110" s="2">
        <v>1.60745922162687E-2</v>
      </c>
      <c r="BI110" s="49" t="s">
        <v>6</v>
      </c>
      <c r="BJ110" s="3">
        <f>BK79-BK78</f>
        <v>19.92656489049142</v>
      </c>
      <c r="BK110" s="114">
        <f>BN78</f>
        <v>0.93400000000000005</v>
      </c>
      <c r="BL110" s="115">
        <f>BP79/0.1</f>
        <v>4.615384615384615</v>
      </c>
      <c r="BM110" s="115">
        <f>BQ79/0.05</f>
        <v>7.6923076923076925</v>
      </c>
      <c r="BN110" s="16">
        <f>BM79</f>
        <v>0.98499999999999999</v>
      </c>
    </row>
    <row r="111" spans="1:71" ht="14.65" thickBot="1">
      <c r="A111" t="s">
        <v>204</v>
      </c>
      <c r="B111" s="2">
        <v>2643.8893303747136</v>
      </c>
      <c r="C111" s="2">
        <v>553.78767396537773</v>
      </c>
      <c r="D111" s="3">
        <v>11.024822059546809</v>
      </c>
      <c r="E111">
        <v>1995</v>
      </c>
      <c r="F111" s="2">
        <v>462.69971358206726</v>
      </c>
      <c r="G111" s="22">
        <v>-2.601878352644512E-2</v>
      </c>
      <c r="H111" s="22">
        <v>-0.24830481488377051</v>
      </c>
      <c r="I111" s="23">
        <v>-0.12924565115446365</v>
      </c>
      <c r="J111" t="s">
        <v>205</v>
      </c>
      <c r="S111" t="s">
        <v>60</v>
      </c>
      <c r="T111">
        <v>2019</v>
      </c>
      <c r="U111" s="1">
        <v>583.20000000000005</v>
      </c>
      <c r="V111" s="1">
        <f>(U111-U$115)/U$116</f>
        <v>-1.0845748537651021</v>
      </c>
      <c r="W111">
        <v>0.63</v>
      </c>
      <c r="X111">
        <f t="shared" si="38"/>
        <v>24.529999999999998</v>
      </c>
      <c r="Y111">
        <v>0.45</v>
      </c>
      <c r="Z111" s="3">
        <v>0</v>
      </c>
      <c r="AA111" s="1">
        <f t="shared" si="63"/>
        <v>4.3996014398166272</v>
      </c>
      <c r="AB111" s="1">
        <f t="shared" si="14"/>
        <v>-0.30939856018337242</v>
      </c>
      <c r="AC111" s="1">
        <v>-1.5576764655980238</v>
      </c>
      <c r="AD111">
        <v>1.43</v>
      </c>
      <c r="AE111" s="2">
        <f t="shared" si="51"/>
        <v>3069.861511884219</v>
      </c>
      <c r="AF111" s="2">
        <f t="shared" si="52"/>
        <v>85.482468713927773</v>
      </c>
      <c r="AG111" s="2">
        <f t="shared" si="53"/>
        <v>28.058052226602058</v>
      </c>
      <c r="AH111" s="2">
        <f t="shared" si="54"/>
        <v>4.7552547006459776</v>
      </c>
      <c r="AJ111" s="2">
        <f t="shared" si="56"/>
        <v>3080.4626509605009</v>
      </c>
      <c r="AL111" s="2">
        <f t="shared" si="57"/>
        <v>85.382332775128162</v>
      </c>
      <c r="AN111" s="2">
        <f t="shared" si="58"/>
        <v>28.91261166459271</v>
      </c>
      <c r="AP111" s="3">
        <f t="shared" si="59"/>
        <v>4.5519408930036604</v>
      </c>
      <c r="AQ111" s="2">
        <f t="shared" si="61"/>
        <v>3069.861511884219</v>
      </c>
      <c r="AR111" s="2">
        <f t="shared" si="62"/>
        <v>85.482468713927773</v>
      </c>
      <c r="AS111" s="2">
        <f t="shared" si="62"/>
        <v>28.058052226602058</v>
      </c>
      <c r="AT111" s="3">
        <f t="shared" si="60"/>
        <v>4.7552547006459776</v>
      </c>
      <c r="AU111" s="3"/>
      <c r="AW111" s="14" t="s">
        <v>117</v>
      </c>
      <c r="AX111" s="14">
        <v>58</v>
      </c>
      <c r="AY111" s="14">
        <v>3.6584822068782197</v>
      </c>
      <c r="AZ111" s="14"/>
      <c r="BA111" s="14"/>
      <c r="BB111" s="14"/>
      <c r="BI111" s="49" t="s">
        <v>96</v>
      </c>
      <c r="BJ111" s="3">
        <f>BK89-BK88</f>
        <v>10.1130660823769</v>
      </c>
      <c r="BK111" s="114">
        <f>BN88</f>
        <v>0.93400000000000005</v>
      </c>
      <c r="BL111" s="115">
        <f>BP89/0.1</f>
        <v>5.6000000000000005</v>
      </c>
      <c r="BM111" s="115">
        <f>BQ89/0.05</f>
        <v>7.1999999999999993</v>
      </c>
      <c r="BN111" s="16">
        <f>BM89</f>
        <v>0.995</v>
      </c>
    </row>
    <row r="112" spans="1:71" ht="14.65" thickBot="1">
      <c r="A112" t="s">
        <v>206</v>
      </c>
      <c r="B112" s="2">
        <v>4943.4852226879129</v>
      </c>
      <c r="C112" s="2">
        <v>558.17340090207858</v>
      </c>
      <c r="D112" s="3">
        <v>15.923830090411393</v>
      </c>
      <c r="E112">
        <v>1995</v>
      </c>
      <c r="F112" s="2">
        <v>563.49986519550589</v>
      </c>
      <c r="G112" s="22">
        <v>0.8211283261732496</v>
      </c>
      <c r="H112" s="22">
        <v>-8.4546363338136393E-2</v>
      </c>
      <c r="I112" s="23">
        <v>-0.12234970351511619</v>
      </c>
      <c r="J112" t="s">
        <v>80</v>
      </c>
      <c r="S112" t="s">
        <v>61</v>
      </c>
      <c r="T112">
        <v>2020</v>
      </c>
      <c r="U112" s="1">
        <v>638.05999999999995</v>
      </c>
      <c r="V112" s="1">
        <f>(U112-U$115)/U$116</f>
        <v>-0.35312214868031877</v>
      </c>
      <c r="W112">
        <v>0.41</v>
      </c>
      <c r="X112">
        <f>W112+W$115</f>
        <v>24.31</v>
      </c>
      <c r="Y112">
        <v>0.54</v>
      </c>
      <c r="Z112" s="3">
        <v>0</v>
      </c>
      <c r="AA112" s="1">
        <f t="shared" si="63"/>
        <v>4.7187162092522872</v>
      </c>
      <c r="AB112" s="1">
        <f>AA112-AA$115</f>
        <v>9.7162092522875554E-3</v>
      </c>
      <c r="AC112" s="1">
        <v>5.547827800525891E-2</v>
      </c>
      <c r="AD112">
        <v>0.39</v>
      </c>
      <c r="AE112" s="2">
        <f t="shared" si="51"/>
        <v>2652.2636003167572</v>
      </c>
      <c r="AF112" s="2">
        <f t="shared" si="52"/>
        <v>71.660923112224722</v>
      </c>
      <c r="AG112" s="2">
        <f t="shared" si="53"/>
        <v>21.406806036472872</v>
      </c>
      <c r="AH112" s="2">
        <f t="shared" si="54"/>
        <v>3.0731956714451698</v>
      </c>
      <c r="AJ112" s="2">
        <f t="shared" si="56"/>
        <v>3080.4626509605009</v>
      </c>
      <c r="AL112" s="2">
        <f t="shared" si="57"/>
        <v>85.382332775128162</v>
      </c>
      <c r="AN112" s="2">
        <f>AVERAGE(AG$89:AG$113)</f>
        <v>28.91261166459271</v>
      </c>
      <c r="AP112" s="3">
        <f>AVERAGE(AH$89:AH$113)</f>
        <v>4.5519408930036604</v>
      </c>
      <c r="AQ112" s="2">
        <f t="shared" si="61"/>
        <v>2652.2636003167572</v>
      </c>
      <c r="AR112" s="2">
        <f t="shared" si="62"/>
        <v>71.660923112224722</v>
      </c>
      <c r="AS112" s="2">
        <f t="shared" si="62"/>
        <v>21.406806036472872</v>
      </c>
      <c r="AT112" s="3">
        <f t="shared" si="60"/>
        <v>3.0731956714451698</v>
      </c>
      <c r="AU112" s="3"/>
      <c r="BI112" s="49" t="s">
        <v>97</v>
      </c>
      <c r="BJ112" s="3">
        <f>BK99-BK98</f>
        <v>2.022596643444432</v>
      </c>
      <c r="BK112" s="114">
        <f>BN98</f>
        <v>0.92400000000000004</v>
      </c>
      <c r="BL112" s="115">
        <f>BP99/0.1</f>
        <v>5.2</v>
      </c>
      <c r="BM112" s="115">
        <f>BQ99/0.05</f>
        <v>4</v>
      </c>
      <c r="BN112" s="16">
        <f>BM99</f>
        <v>0.995</v>
      </c>
    </row>
    <row r="113" spans="1:57">
      <c r="A113" t="s">
        <v>6</v>
      </c>
      <c r="B113" s="3">
        <v>62.375506156086338</v>
      </c>
      <c r="C113" s="3">
        <v>18.43234875418986</v>
      </c>
      <c r="D113" s="3">
        <v>14.69753469718313</v>
      </c>
      <c r="E113">
        <v>1995</v>
      </c>
      <c r="F113" s="3">
        <v>17.799088953713017</v>
      </c>
      <c r="G113" s="22"/>
      <c r="H113" s="22"/>
      <c r="J113" t="s">
        <v>80</v>
      </c>
      <c r="S113" t="s">
        <v>62</v>
      </c>
      <c r="T113">
        <v>2021</v>
      </c>
      <c r="U113" s="1">
        <v>719.6</v>
      </c>
      <c r="V113" s="1">
        <f>(U113-U$115)/U$116</f>
        <v>0.73405709981792044</v>
      </c>
      <c r="W113">
        <v>0.32</v>
      </c>
      <c r="X113">
        <f>W113+W$115</f>
        <v>24.22</v>
      </c>
      <c r="Y113">
        <v>0.39</v>
      </c>
      <c r="Z113" s="3">
        <v>0</v>
      </c>
      <c r="AA113" s="1">
        <f t="shared" si="63"/>
        <v>4.7771333204428235</v>
      </c>
      <c r="AB113" s="1">
        <f>AA113-AA$115</f>
        <v>6.813332044282383E-2</v>
      </c>
      <c r="AC113" s="1">
        <v>0.27615129669361005</v>
      </c>
      <c r="AD113">
        <v>0.23</v>
      </c>
      <c r="AE113" s="2">
        <f t="shared" si="51"/>
        <v>2260.0652846159874</v>
      </c>
      <c r="AF113" s="2">
        <f t="shared" si="52"/>
        <v>58.217346406011856</v>
      </c>
      <c r="AG113" s="2">
        <f t="shared" si="53"/>
        <v>15.927865400860448</v>
      </c>
      <c r="AH113" s="2">
        <f t="shared" si="54"/>
        <v>2.0724478745863184</v>
      </c>
      <c r="AJ113" s="2">
        <f t="shared" si="56"/>
        <v>3080.4626509605009</v>
      </c>
      <c r="AL113" s="2">
        <f t="shared" si="57"/>
        <v>85.382332775128162</v>
      </c>
      <c r="AN113" s="2">
        <f>AVERAGE(AG$89:AG$113)</f>
        <v>28.91261166459271</v>
      </c>
      <c r="AP113" s="3">
        <f>AVERAGE(AH$89:AH$113)</f>
        <v>4.5519408930036604</v>
      </c>
      <c r="AQ113" s="2">
        <f t="shared" si="61"/>
        <v>2260.0652846159874</v>
      </c>
      <c r="AR113" s="2">
        <f t="shared" si="62"/>
        <v>58.217346406011856</v>
      </c>
      <c r="AS113" s="2">
        <f t="shared" si="62"/>
        <v>15.927865400860448</v>
      </c>
      <c r="AT113" s="3">
        <f t="shared" si="60"/>
        <v>2.0724478745863184</v>
      </c>
      <c r="AU113" s="3"/>
      <c r="AW113" s="15"/>
      <c r="AX113" s="15" t="s">
        <v>118</v>
      </c>
      <c r="AY113" s="15" t="s">
        <v>107</v>
      </c>
      <c r="AZ113" s="15" t="s">
        <v>119</v>
      </c>
      <c r="BA113" s="15" t="s">
        <v>120</v>
      </c>
      <c r="BB113" s="15" t="s">
        <v>121</v>
      </c>
      <c r="BC113" s="15" t="s">
        <v>122</v>
      </c>
      <c r="BD113" s="15" t="s">
        <v>123</v>
      </c>
      <c r="BE113" s="15" t="s">
        <v>124</v>
      </c>
    </row>
    <row r="114" spans="1:57">
      <c r="A114" t="s">
        <v>189</v>
      </c>
      <c r="B114" s="3">
        <v>59.399694538941446</v>
      </c>
      <c r="C114" s="3">
        <v>8.68012552335653</v>
      </c>
      <c r="D114" s="3">
        <v>19.728806773325125</v>
      </c>
      <c r="E114">
        <v>2001</v>
      </c>
      <c r="F114" s="3">
        <v>10.34147599849458</v>
      </c>
      <c r="G114" s="22">
        <v>-4.7708015542163654E-2</v>
      </c>
      <c r="H114" s="22">
        <v>-0.41898846478109913</v>
      </c>
      <c r="I114" s="22">
        <v>-0.52908196133260288</v>
      </c>
      <c r="J114" t="s">
        <v>80</v>
      </c>
      <c r="AE114" s="4"/>
      <c r="AF114" s="4"/>
      <c r="AG114" s="4"/>
      <c r="AH114" s="4"/>
      <c r="AR114" s="2"/>
      <c r="AW114" t="s">
        <v>125</v>
      </c>
      <c r="AX114" s="16">
        <v>4.7206844119287288</v>
      </c>
      <c r="AY114" s="3">
        <v>1.7434223827051065E-2</v>
      </c>
      <c r="AZ114" s="16">
        <v>270.77112573282909</v>
      </c>
      <c r="BA114" s="16">
        <v>5.4994088632329684E-89</v>
      </c>
      <c r="BB114" s="3">
        <v>4.6857594648568721</v>
      </c>
      <c r="BC114" s="3">
        <v>4.7556093590005855</v>
      </c>
      <c r="BD114" s="3">
        <v>4.6857594648568721</v>
      </c>
      <c r="BE114" s="3">
        <v>4.7556093590005855</v>
      </c>
    </row>
    <row r="115" spans="1:57">
      <c r="A115" t="s">
        <v>190</v>
      </c>
      <c r="B115" s="3">
        <v>-63.723115928802592</v>
      </c>
      <c r="C115" s="3">
        <v>14.965581435543752</v>
      </c>
      <c r="D115" s="3">
        <v>10.935777151873603</v>
      </c>
      <c r="E115">
        <v>1995</v>
      </c>
      <c r="F115" s="3">
        <v>12.509352025068113</v>
      </c>
      <c r="G115" s="22">
        <v>-2.0216047909790751</v>
      </c>
      <c r="H115" s="23">
        <v>-0.29719144291042082</v>
      </c>
      <c r="I115" s="22">
        <v>-0.18808060572628196</v>
      </c>
      <c r="J115" t="s">
        <v>205</v>
      </c>
      <c r="T115" t="s">
        <v>182</v>
      </c>
      <c r="U115" s="3">
        <f>AVERAGE(U53:U82)</f>
        <v>664.54466666666679</v>
      </c>
      <c r="W115">
        <v>23.9</v>
      </c>
      <c r="Y115">
        <v>19.899999999999999</v>
      </c>
      <c r="AA115" s="1">
        <f>AVERAGE(AA53:AA82)</f>
        <v>4.7089999999999996</v>
      </c>
      <c r="AI115" t="s">
        <v>365</v>
      </c>
      <c r="AJ115" s="4">
        <f>(AJ113-AI49)/AI49</f>
        <v>0.24746343148783231</v>
      </c>
      <c r="AL115" s="4">
        <f>(AL113-AK49)/AK49</f>
        <v>0.30333771748991856</v>
      </c>
      <c r="AN115" s="4">
        <f>(AN113-AM49)/AM49</f>
        <v>0.53502940435739432</v>
      </c>
      <c r="AP115" s="4">
        <f>(AP113-AO49)/AO49</f>
        <v>0.79083167407002553</v>
      </c>
      <c r="AQ115" s="4">
        <f>(AVERAGE(AQ88:AQ113)-AVERAGE(AQ49:AQ87))/AVERAGE(AQ49:AQ87)</f>
        <v>0.27237334651721251</v>
      </c>
      <c r="AR115" s="4">
        <f>(AVERAGE(AR88:AR113)-AVERAGE(AR49:AR87))/AVERAGE(AR49:AR87)</f>
        <v>0.32854054401023802</v>
      </c>
      <c r="AS115" s="4">
        <f>(AVERAGE(AS94:AS113)-AVERAGE(AS49:AS93))/AVERAGE(AS49:AS94)</f>
        <v>0.56392983386815465</v>
      </c>
      <c r="AT115" s="4">
        <f>(AVERAGE(AT94:AT113)-AVERAGE(AT49:AT93))/AVERAGE(AT49:AT94)</f>
        <v>0.8354901707150616</v>
      </c>
      <c r="AW115" t="s">
        <v>127</v>
      </c>
      <c r="AX115" s="16">
        <v>0.20441297647327314</v>
      </c>
      <c r="AY115" s="3">
        <v>2.1855955361742119E-2</v>
      </c>
      <c r="AZ115" s="16">
        <v>9.3527358145637951</v>
      </c>
      <c r="BA115">
        <v>4.8789377509686345E-13</v>
      </c>
      <c r="BB115" s="3">
        <v>0.16063023674330984</v>
      </c>
      <c r="BC115" s="3">
        <v>0.24819571620323644</v>
      </c>
      <c r="BD115" s="3">
        <v>0.16063023674330984</v>
      </c>
      <c r="BE115" s="3">
        <v>0.24819571620323644</v>
      </c>
    </row>
    <row r="116" spans="1:57" ht="14.65" thickBot="1">
      <c r="A116" t="s">
        <v>191</v>
      </c>
      <c r="B116" s="3">
        <v>60.918133685042449</v>
      </c>
      <c r="C116" s="3">
        <v>16.68706291537379</v>
      </c>
      <c r="D116" s="3">
        <v>12.066635438497837</v>
      </c>
      <c r="E116">
        <v>1995</v>
      </c>
      <c r="F116" s="3">
        <v>14.642271040469687</v>
      </c>
      <c r="G116" s="22">
        <v>-2.3364499318001691E-2</v>
      </c>
      <c r="H116" s="22">
        <v>-0.177358398592912</v>
      </c>
      <c r="I116" s="22">
        <v>-9.4686025209855515E-2</v>
      </c>
      <c r="J116" t="s">
        <v>205</v>
      </c>
      <c r="U116" s="3">
        <f>STDEV(U53:U82)</f>
        <v>75.001431560282526</v>
      </c>
      <c r="W116" s="1">
        <f>STDEV(W53:W82)</f>
        <v>0.66608040314084893</v>
      </c>
      <c r="Y116" s="1">
        <f>STDEV(Y53:Y82)</f>
        <v>0.46960352560896279</v>
      </c>
      <c r="AA116" s="1">
        <f>STDEV(AA53:AA82)</f>
        <v>0.24649753443545569</v>
      </c>
      <c r="AE116" s="2"/>
      <c r="AI116" s="2" t="s">
        <v>98</v>
      </c>
      <c r="AJ116" s="3">
        <f>AJ113-AI49</f>
        <v>611.08152666856404</v>
      </c>
      <c r="AL116" s="3">
        <f>AL113-AK49</f>
        <v>19.871811879926184</v>
      </c>
      <c r="AN116" s="3">
        <f>AN113-AM49</f>
        <v>10.077394839090708</v>
      </c>
      <c r="AP116" s="3">
        <f>AP113-AO49</f>
        <v>2.0101381323575644</v>
      </c>
      <c r="AQ116" s="2">
        <f>AVERAGE(AQ88:AQ113)-AVERAGE(AQ49:AQ87)</f>
        <v>666.55031305924058</v>
      </c>
      <c r="AR116" s="3">
        <f>AVERAGE(AR88:AR113)-AVERAGE(AR49:AR87)</f>
        <v>21.33108943639769</v>
      </c>
      <c r="AS116" s="3">
        <f>AVERAGE(AS94:AS113)-AVERAGE(AS49:AS93)</f>
        <v>11.137639078788332</v>
      </c>
      <c r="AT116" s="3">
        <f>AVERAGE(AT94:AT113)-AVERAGE(AT49:AT93)</f>
        <v>2.2687561707346555</v>
      </c>
      <c r="AU116" s="3"/>
      <c r="AW116" s="14" t="s">
        <v>128</v>
      </c>
      <c r="AX116" s="17">
        <v>-4.8193446029241548E-2</v>
      </c>
      <c r="AY116" s="116">
        <v>3.5653451709545612E-2</v>
      </c>
      <c r="AZ116" s="17">
        <v>-1.3517189421617364</v>
      </c>
      <c r="BA116" s="17">
        <v>0.18190009113867026</v>
      </c>
      <c r="BB116" s="116">
        <v>-0.11961589226127961</v>
      </c>
      <c r="BC116" s="116">
        <v>2.3229000202796522E-2</v>
      </c>
      <c r="BD116" s="116">
        <v>-0.11961589226127961</v>
      </c>
      <c r="BE116" s="116">
        <v>2.3229000202796522E-2</v>
      </c>
    </row>
    <row r="117" spans="1:57">
      <c r="A117" t="s">
        <v>192</v>
      </c>
      <c r="B117" s="3">
        <v>128.2707746602587</v>
      </c>
      <c r="C117" s="3">
        <v>15.826494771522128</v>
      </c>
      <c r="D117" s="3">
        <v>15.745650845588568</v>
      </c>
      <c r="E117">
        <v>1995</v>
      </c>
      <c r="F117" s="3">
        <v>15.848636947529215</v>
      </c>
      <c r="G117" s="22">
        <v>1.056428597778081</v>
      </c>
      <c r="H117" s="22">
        <v>-0.10958156404836238</v>
      </c>
      <c r="I117" s="22">
        <v>-0.14137395170951259</v>
      </c>
      <c r="J117" t="s">
        <v>80</v>
      </c>
      <c r="T117" t="s">
        <v>82</v>
      </c>
      <c r="U117" s="3">
        <f>AVERAGE(U49:U113)</f>
        <v>641.46984615384622</v>
      </c>
      <c r="V117" s="4"/>
      <c r="W117" s="3"/>
      <c r="X117" s="3">
        <f>AVERAGE(X49:X113)</f>
        <v>24.19276923076923</v>
      </c>
      <c r="Y117" s="3"/>
      <c r="Z117" s="3">
        <f>AVERAGE(Z49:Z113)</f>
        <v>17.563076923076924</v>
      </c>
      <c r="AA117" s="3">
        <f>AVERAGE(AA49:AA113)</f>
        <v>4.6755255980175185</v>
      </c>
      <c r="AE117" s="2">
        <f>AVERAGE(AE49:AE113)</f>
        <v>2713.8137349593635</v>
      </c>
      <c r="AF117" s="3">
        <f t="shared" ref="AF117:AG117" si="64">AVERAGE(AF49:AF113)</f>
        <v>73.459245647172452</v>
      </c>
      <c r="AG117" s="3">
        <f t="shared" si="64"/>
        <v>22.711137917459968</v>
      </c>
      <c r="AH117" s="3">
        <f>AVERAGE(AH49:AH113)</f>
        <v>3.3149328115528509</v>
      </c>
      <c r="AI117" s="4"/>
      <c r="AK117" s="4"/>
      <c r="AM117" s="4"/>
      <c r="AO117" s="4"/>
      <c r="AQ117" s="2">
        <f>AVERAGE(AQ49:AQ113)</f>
        <v>2713.8137349593617</v>
      </c>
      <c r="AR117" s="3">
        <f t="shared" ref="AR117:AS117" si="65">AVERAGE(AR49:AR113)</f>
        <v>73.459245647172438</v>
      </c>
      <c r="AS117" s="3">
        <f t="shared" si="65"/>
        <v>22.711137917459965</v>
      </c>
      <c r="AT117" s="3">
        <f>AVERAGE(AT49:AT113)</f>
        <v>3.3056480239302175</v>
      </c>
      <c r="AX117" s="16"/>
      <c r="AY117" s="3"/>
      <c r="AZ117" s="16"/>
      <c r="BA117" s="16"/>
      <c r="BB117" s="3"/>
      <c r="BC117" s="3"/>
      <c r="BD117" s="3"/>
      <c r="BE117" s="3"/>
    </row>
    <row r="118" spans="1:57">
      <c r="A118" t="s">
        <v>96</v>
      </c>
      <c r="B118" s="3">
        <v>18.316246904647429</v>
      </c>
      <c r="C118" s="3">
        <v>7.9823268020432749</v>
      </c>
      <c r="D118" s="3">
        <v>15.908135425200598</v>
      </c>
      <c r="E118">
        <v>1996</v>
      </c>
      <c r="F118" s="3">
        <v>8.1672293197245054</v>
      </c>
      <c r="G118" s="22"/>
      <c r="H118" s="22"/>
      <c r="I118" s="3"/>
      <c r="J118" t="s">
        <v>80</v>
      </c>
      <c r="U118" s="3">
        <f>STDEV(U49:U113)</f>
        <v>93.543403921192848</v>
      </c>
      <c r="V118" s="1"/>
      <c r="W118" s="3"/>
      <c r="X118" s="1">
        <f>STDEV(X49:X113)</f>
        <v>0.83942038725447998</v>
      </c>
      <c r="Y118" s="3"/>
      <c r="Z118" s="3">
        <f>STDEV(Z49:Z113)</f>
        <v>34.815502874217046</v>
      </c>
      <c r="AA118" s="1">
        <f>STDEV(AA49:AA113)</f>
        <v>0.24556249990252288</v>
      </c>
      <c r="AB118" s="1"/>
      <c r="AE118" s="2">
        <f>STDEV(AE49:AE113)</f>
        <v>637.74440690551478</v>
      </c>
      <c r="AF118" s="3">
        <f t="shared" ref="AF118:AH118" si="66">STDEV(AF49:AF113)</f>
        <v>21.069652776435944</v>
      </c>
      <c r="AG118" s="3">
        <f t="shared" si="66"/>
        <v>9.8628761625539685</v>
      </c>
      <c r="AH118" s="3">
        <f t="shared" si="66"/>
        <v>1.9894032778685731</v>
      </c>
      <c r="AI118" s="4"/>
      <c r="AK118" s="4"/>
      <c r="AM118" s="4"/>
      <c r="AO118" s="4"/>
      <c r="AQ118" s="2">
        <f>STDEV(AQ49:AQ113)</f>
        <v>650.49972267307555</v>
      </c>
      <c r="AR118" s="3">
        <f t="shared" ref="AR118:AT118" si="67">STDEV(AR49:AR113)</f>
        <v>21.474241181999741</v>
      </c>
      <c r="AS118" s="3">
        <f t="shared" si="67"/>
        <v>10.136117159283769</v>
      </c>
      <c r="AT118" s="3">
        <f t="shared" si="67"/>
        <v>2.2104883457952518</v>
      </c>
      <c r="AU118" s="3"/>
      <c r="AX118" s="16"/>
      <c r="AY118" s="3"/>
      <c r="AZ118" s="16"/>
      <c r="BA118" s="16"/>
      <c r="BB118" s="3"/>
      <c r="BC118" s="3"/>
      <c r="BD118" s="3"/>
      <c r="BE118" s="3"/>
    </row>
    <row r="119" spans="1:57">
      <c r="A119" t="s">
        <v>193</v>
      </c>
      <c r="B119" s="3">
        <v>17.166056127160029</v>
      </c>
      <c r="C119" s="3">
        <v>4.4625775204300346</v>
      </c>
      <c r="D119" s="3">
        <v>19.603666485854419</v>
      </c>
      <c r="E119">
        <v>2001</v>
      </c>
      <c r="F119" s="3">
        <v>5.3042179218771466</v>
      </c>
      <c r="G119" s="22">
        <v>-6.2796204019042692E-2</v>
      </c>
      <c r="H119" s="22">
        <v>-0.35054867272221191</v>
      </c>
      <c r="I119" s="22">
        <v>-0.44094276880674355</v>
      </c>
      <c r="J119" t="s">
        <v>80</v>
      </c>
      <c r="AE119" s="2"/>
      <c r="AF119" s="3"/>
      <c r="AG119" s="3"/>
      <c r="AH119" s="3"/>
      <c r="AM119" s="3"/>
    </row>
    <row r="120" spans="1:57">
      <c r="A120" t="s">
        <v>194</v>
      </c>
      <c r="B120" s="3">
        <v>-31.501533543120587</v>
      </c>
      <c r="C120" s="3">
        <v>6.7653366991702342</v>
      </c>
      <c r="D120" s="3">
        <v>12.315086183782039</v>
      </c>
      <c r="E120">
        <v>1996</v>
      </c>
      <c r="F120" s="3">
        <v>6.0352577121266862</v>
      </c>
      <c r="G120" s="22">
        <v>-2.7198683609756111</v>
      </c>
      <c r="H120" s="23">
        <v>-0.26103976319716393</v>
      </c>
      <c r="I120" s="22">
        <v>-0.15246057109081551</v>
      </c>
      <c r="J120" t="s">
        <v>80</v>
      </c>
      <c r="AE120" s="3"/>
      <c r="AF120" s="3"/>
      <c r="AG120" s="3"/>
      <c r="AH120" s="3"/>
    </row>
    <row r="121" spans="1:57">
      <c r="A121" t="s">
        <v>195</v>
      </c>
      <c r="B121" s="3">
        <v>17.366658674836259</v>
      </c>
      <c r="C121" s="3">
        <v>6.9972790906062086</v>
      </c>
      <c r="D121" s="3">
        <v>11.563364402224931</v>
      </c>
      <c r="E121">
        <v>1995</v>
      </c>
      <c r="F121" s="3">
        <v>6.0508672831263643</v>
      </c>
      <c r="G121" s="22">
        <v>-5.1844039597993628E-2</v>
      </c>
      <c r="H121" s="23">
        <v>-0.25912851883403826</v>
      </c>
      <c r="I121" s="22">
        <v>-0.12340358091890186</v>
      </c>
      <c r="J121" t="s">
        <v>205</v>
      </c>
      <c r="T121" t="s">
        <v>364</v>
      </c>
      <c r="U121" t="s">
        <v>67</v>
      </c>
      <c r="V121" t="s">
        <v>68</v>
      </c>
      <c r="W121" t="s">
        <v>69</v>
      </c>
      <c r="X121" t="s">
        <v>145</v>
      </c>
      <c r="Y121" t="s">
        <v>70</v>
      </c>
      <c r="AE121" s="3"/>
      <c r="AF121" s="3"/>
      <c r="AG121" s="3"/>
      <c r="AH121" s="3"/>
    </row>
    <row r="122" spans="1:57">
      <c r="A122" t="s">
        <v>196</v>
      </c>
      <c r="B122" s="3">
        <v>54.472705908171832</v>
      </c>
      <c r="C122" s="3">
        <v>6.7988204663739866</v>
      </c>
      <c r="D122" s="3">
        <v>17.227608689850754</v>
      </c>
      <c r="E122">
        <v>1995</v>
      </c>
      <c r="F122" s="3">
        <v>7.1077871572188283</v>
      </c>
      <c r="G122" s="22">
        <v>1.9740102430236586</v>
      </c>
      <c r="H122" s="22">
        <v>-0.12971867459960265</v>
      </c>
      <c r="I122" s="22">
        <v>-0.14826583338661861</v>
      </c>
      <c r="J122" t="s">
        <v>80</v>
      </c>
      <c r="T122" t="s">
        <v>183</v>
      </c>
      <c r="U122" s="2">
        <v>641.46984615384622</v>
      </c>
      <c r="V122" s="2">
        <v>93.543403921192848</v>
      </c>
      <c r="W122" s="3">
        <v>8.7099920607201895</v>
      </c>
      <c r="X122">
        <v>1993</v>
      </c>
      <c r="Y122" s="2">
        <v>-68.431414214499213</v>
      </c>
      <c r="Z122" t="s">
        <v>82</v>
      </c>
      <c r="AA122" t="str">
        <f>IF(W122&gt;12.17,"p&lt;0.01",IF(W122&gt;8.97,"p&lt;0.05",IF(W122&gt;7.57,"p&lt;0.10","NR")))</f>
        <v>p&lt;0.10</v>
      </c>
      <c r="AE122" s="3"/>
      <c r="AF122" s="3"/>
      <c r="AG122" s="3"/>
      <c r="AH122" s="3"/>
    </row>
    <row r="123" spans="1:57">
      <c r="A123" t="s">
        <v>97</v>
      </c>
      <c r="B123" s="3">
        <v>2.6324396448166416</v>
      </c>
      <c r="C123" s="3">
        <v>1.5622983483491157</v>
      </c>
      <c r="D123" s="3">
        <v>15.617922361898245</v>
      </c>
      <c r="E123">
        <v>1996</v>
      </c>
      <c r="F123" s="3">
        <v>1.5801276360569514</v>
      </c>
      <c r="G123" s="22"/>
      <c r="H123" s="22"/>
      <c r="J123" t="s">
        <v>80</v>
      </c>
      <c r="T123" t="s">
        <v>169</v>
      </c>
      <c r="U123" s="3">
        <v>24.19276923076923</v>
      </c>
      <c r="V123" s="1">
        <v>0.83942038725447998</v>
      </c>
      <c r="W123" s="3">
        <v>21.976279191914561</v>
      </c>
      <c r="X123">
        <v>2001</v>
      </c>
      <c r="Y123" s="1">
        <v>1.0606919705536797</v>
      </c>
      <c r="Z123" t="s">
        <v>82</v>
      </c>
      <c r="AA123" t="str">
        <f>IF(W123&gt;12.17,"p&lt;0.01",IF(W123&gt;8.97,"p&lt;0.05",IF(W123&gt;7.57,"p&lt;0.10","NR")))</f>
        <v>p&lt;0.01</v>
      </c>
      <c r="AC123" s="18"/>
      <c r="AE123" s="1"/>
      <c r="AF123" s="1"/>
      <c r="AG123" s="1"/>
      <c r="AH123" s="1"/>
      <c r="AJ123" s="1"/>
      <c r="AL123" s="1"/>
      <c r="AN123" s="1"/>
      <c r="AP123" s="1"/>
    </row>
    <row r="124" spans="1:57">
      <c r="A124" t="s">
        <v>197</v>
      </c>
      <c r="B124" s="3">
        <v>2.4330976384491882</v>
      </c>
      <c r="C124" s="3">
        <v>1.079755420720196</v>
      </c>
      <c r="D124" s="3">
        <v>14.992667188041747</v>
      </c>
      <c r="E124">
        <v>2001</v>
      </c>
      <c r="F124" s="3">
        <v>1.1258472485475253</v>
      </c>
      <c r="G124" s="22">
        <v>-7.5725195356316791E-2</v>
      </c>
      <c r="H124" s="22">
        <v>-0.28749600800795866</v>
      </c>
      <c r="I124" s="22">
        <v>-0.30886733519165782</v>
      </c>
      <c r="J124" t="s">
        <v>80</v>
      </c>
      <c r="T124" t="s">
        <v>170</v>
      </c>
      <c r="U124" s="1">
        <v>4.6740492438505488</v>
      </c>
      <c r="V124" s="1">
        <v>0.24634511107235799</v>
      </c>
      <c r="W124" s="1">
        <v>3.5761280745523614</v>
      </c>
      <c r="X124">
        <v>1996</v>
      </c>
      <c r="Y124" s="1">
        <v>-0.1183409862689639</v>
      </c>
      <c r="Z124" t="s">
        <v>82</v>
      </c>
      <c r="AA124" t="str">
        <f>IF(W124&gt;12.17,"p&lt;0.01",IF(W124&gt;8.97,"p&lt;0.05",IF(W124&gt;7.57,"p&lt;0.10","NR")))</f>
        <v>NR</v>
      </c>
      <c r="AE124" s="1"/>
      <c r="AF124" s="1"/>
      <c r="AG124" s="1"/>
      <c r="AH124" s="1"/>
    </row>
    <row r="125" spans="1:57">
      <c r="A125" t="s">
        <v>198</v>
      </c>
      <c r="B125" s="3">
        <v>-10.098886566131053</v>
      </c>
      <c r="C125" s="3">
        <v>1.291412471683584</v>
      </c>
      <c r="D125" s="3">
        <v>9.6362880292785764</v>
      </c>
      <c r="E125">
        <v>1996</v>
      </c>
      <c r="F125" s="3">
        <v>1.0218274765572639</v>
      </c>
      <c r="G125" s="22">
        <v>-4.8363221683034929</v>
      </c>
      <c r="H125" s="22">
        <v>-0.35332598883775557</v>
      </c>
      <c r="I125" s="22">
        <v>-0.17338933818356622</v>
      </c>
      <c r="J125" t="s">
        <v>205</v>
      </c>
      <c r="T125" t="s">
        <v>171</v>
      </c>
      <c r="U125" s="3">
        <v>17.563076923076924</v>
      </c>
      <c r="V125" s="3">
        <v>34.815502874217046</v>
      </c>
      <c r="W125" s="3">
        <v>23.857905438366714</v>
      </c>
      <c r="X125">
        <v>2005</v>
      </c>
      <c r="Y125" s="2">
        <v>48.527409011540861</v>
      </c>
      <c r="Z125" t="s">
        <v>82</v>
      </c>
      <c r="AA125" t="str">
        <f>IF(W125&gt;12.17,"p&lt;0.01",IF(W125&gt;8.97,"p&lt;0.05",IF(W125&gt;7.57,"p&lt;0.10","NR")))</f>
        <v>p&lt;0.01</v>
      </c>
      <c r="AE125" s="1"/>
      <c r="AF125" s="1"/>
      <c r="AG125" s="1"/>
      <c r="AH125" s="1"/>
    </row>
    <row r="126" spans="1:57">
      <c r="A126" t="s">
        <v>199</v>
      </c>
      <c r="B126" s="3">
        <v>2.4983117597877835</v>
      </c>
      <c r="C126" s="3">
        <v>1.5010067426554712</v>
      </c>
      <c r="D126" s="3">
        <v>11.545619300167925</v>
      </c>
      <c r="E126">
        <v>1996</v>
      </c>
      <c r="F126" s="3">
        <v>1.3077489518733016</v>
      </c>
      <c r="G126" s="22">
        <v>-5.0951931715874366E-2</v>
      </c>
      <c r="H126" s="22">
        <v>-0.17237764720281912</v>
      </c>
      <c r="I126" s="22">
        <v>-3.923169077046746E-2</v>
      </c>
      <c r="J126" t="s">
        <v>205</v>
      </c>
      <c r="AE126" s="1"/>
      <c r="AF126" s="1"/>
      <c r="AG126" s="1"/>
      <c r="AH126" s="1"/>
    </row>
    <row r="127" spans="1:57">
      <c r="A127" t="s">
        <v>200</v>
      </c>
      <c r="B127" s="3">
        <v>14.898625316938986</v>
      </c>
      <c r="C127" s="3">
        <v>1.1430079920815484</v>
      </c>
      <c r="D127" s="3">
        <v>17.675986144180957</v>
      </c>
      <c r="E127">
        <v>1995</v>
      </c>
      <c r="F127" s="3">
        <v>1.2194490889468701</v>
      </c>
      <c r="G127" s="22">
        <v>4.6596265545061435</v>
      </c>
      <c r="H127" s="22">
        <v>-0.22825912216187683</v>
      </c>
      <c r="I127" s="22">
        <v>-0.26838046440401891</v>
      </c>
      <c r="J127" t="s">
        <v>80</v>
      </c>
      <c r="T127" t="s">
        <v>172</v>
      </c>
      <c r="U127" s="3">
        <v>19.932678571428564</v>
      </c>
      <c r="V127" s="1">
        <v>0.64495405541071948</v>
      </c>
      <c r="W127" s="3">
        <v>42.713621725209961</v>
      </c>
      <c r="X127">
        <v>1996</v>
      </c>
      <c r="Y127" s="3">
        <v>0.95852558392843368</v>
      </c>
      <c r="Z127" t="s">
        <v>173</v>
      </c>
      <c r="AE127" s="4"/>
      <c r="AF127" s="4"/>
      <c r="AG127" s="4"/>
      <c r="AH127" s="4"/>
    </row>
    <row r="128" spans="1:57">
      <c r="A128" t="s">
        <v>201</v>
      </c>
      <c r="B128" s="3"/>
      <c r="C128" s="3"/>
      <c r="D128" s="1"/>
      <c r="F128" s="3"/>
      <c r="G128" s="3"/>
      <c r="H128" s="3"/>
      <c r="T128" t="s">
        <v>169</v>
      </c>
      <c r="U128" s="3">
        <v>23.90089285714285</v>
      </c>
      <c r="V128" s="1">
        <v>0.86638271880504092</v>
      </c>
      <c r="W128" s="3">
        <v>34.004872038468307</v>
      </c>
      <c r="X128">
        <v>2001</v>
      </c>
      <c r="Y128" s="3">
        <v>1.2323249699753218</v>
      </c>
      <c r="Z128" t="s">
        <v>173</v>
      </c>
    </row>
    <row r="129" spans="1:10">
      <c r="B129" t="s">
        <v>67</v>
      </c>
      <c r="C129" t="s">
        <v>68</v>
      </c>
      <c r="D129" t="s">
        <v>69</v>
      </c>
      <c r="E129" t="s">
        <v>0</v>
      </c>
      <c r="F129" t="s">
        <v>70</v>
      </c>
      <c r="G129" t="s">
        <v>185</v>
      </c>
      <c r="H129" t="s">
        <v>186</v>
      </c>
      <c r="J129" t="s">
        <v>99</v>
      </c>
    </row>
    <row r="130" spans="1:10">
      <c r="A130" t="s">
        <v>95</v>
      </c>
      <c r="B130" s="2">
        <v>2714.5177808944936</v>
      </c>
      <c r="C130" s="2">
        <v>635.98611330463132</v>
      </c>
      <c r="D130" s="3">
        <v>14.509548783182467</v>
      </c>
      <c r="E130">
        <v>1995</v>
      </c>
      <c r="F130" s="2">
        <v>615.5416753275108</v>
      </c>
      <c r="G130" s="2"/>
      <c r="H130" s="2"/>
      <c r="J130" t="s">
        <v>80</v>
      </c>
    </row>
    <row r="131" spans="1:10">
      <c r="A131" t="s">
        <v>202</v>
      </c>
      <c r="B131" s="2">
        <v>2724.5040631826437</v>
      </c>
      <c r="C131" s="2">
        <v>673.7719535121214</v>
      </c>
      <c r="D131" s="3">
        <v>14.417975135626584</v>
      </c>
      <c r="E131">
        <v>1995</v>
      </c>
      <c r="F131" s="2">
        <v>643.75985203477819</v>
      </c>
      <c r="G131" s="23">
        <v>3.6788420980095218E-3</v>
      </c>
      <c r="H131" s="23">
        <v>4.5842837030089581E-2</v>
      </c>
      <c r="I131" s="22">
        <v>5.9412995688148028E-2</v>
      </c>
      <c r="J131" t="s">
        <v>80</v>
      </c>
    </row>
    <row r="132" spans="1:10">
      <c r="A132" t="s">
        <v>203</v>
      </c>
      <c r="B132" s="2">
        <v>3022.3795839004051</v>
      </c>
      <c r="C132" s="2">
        <v>644.37921626079344</v>
      </c>
      <c r="D132" s="3">
        <v>14.64863100052562</v>
      </c>
      <c r="E132">
        <v>1995</v>
      </c>
      <c r="F132" s="2">
        <v>634.5611383113295</v>
      </c>
      <c r="G132" s="22">
        <v>0.11341307291214878</v>
      </c>
      <c r="H132" s="24">
        <v>3.0898741297571811E-2</v>
      </c>
      <c r="I132" s="23">
        <v>1.3196990909991628E-2</v>
      </c>
      <c r="J132" t="s">
        <v>80</v>
      </c>
    </row>
    <row r="133" spans="1:10">
      <c r="A133" t="s">
        <v>204</v>
      </c>
      <c r="B133" s="2">
        <v>2721.5806259464721</v>
      </c>
      <c r="C133" s="2">
        <v>645.30173299565138</v>
      </c>
      <c r="D133" s="3">
        <v>14.803290951670512</v>
      </c>
      <c r="E133">
        <v>1996</v>
      </c>
      <c r="F133" s="2">
        <v>634.31430319807737</v>
      </c>
      <c r="G133" s="23">
        <v>2.6018783526446797E-3</v>
      </c>
      <c r="H133" s="24">
        <v>3.0497736583925416E-2</v>
      </c>
      <c r="I133" s="23">
        <v>1.464752059225854E-2</v>
      </c>
      <c r="J133" t="s">
        <v>80</v>
      </c>
    </row>
    <row r="134" spans="1:10">
      <c r="A134" t="s">
        <v>206</v>
      </c>
      <c r="B134" s="2">
        <v>2491.6210367151507</v>
      </c>
      <c r="C134" s="2">
        <v>644.42883174611109</v>
      </c>
      <c r="D134" s="3">
        <v>14.436354348495229</v>
      </c>
      <c r="E134">
        <v>1995</v>
      </c>
      <c r="F134" s="2">
        <v>622.0225093642747</v>
      </c>
      <c r="G134" s="22">
        <v>-8.2112832617325326E-2</v>
      </c>
      <c r="H134" s="23">
        <v>1.0528668157709455E-2</v>
      </c>
      <c r="I134" s="23">
        <v>1.3275004382738443E-2</v>
      </c>
      <c r="J134" t="s">
        <v>80</v>
      </c>
    </row>
    <row r="135" spans="1:10">
      <c r="A135" t="s">
        <v>6</v>
      </c>
      <c r="B135" s="3">
        <v>62.375506156086338</v>
      </c>
      <c r="C135" s="3">
        <v>18.43234875418986</v>
      </c>
      <c r="D135" s="3">
        <v>14.69753469718313</v>
      </c>
      <c r="E135">
        <v>1995</v>
      </c>
      <c r="F135" s="3">
        <v>17.799088953713017</v>
      </c>
      <c r="G135" s="22"/>
      <c r="H135" s="23"/>
      <c r="J135" t="s">
        <v>80</v>
      </c>
    </row>
    <row r="136" spans="1:10">
      <c r="A136" t="s">
        <v>189</v>
      </c>
      <c r="B136" s="3">
        <v>62.485614966273666</v>
      </c>
      <c r="C136" s="3">
        <v>19.244346636767617</v>
      </c>
      <c r="D136" s="3">
        <v>13.920027613288864</v>
      </c>
      <c r="E136">
        <v>1995</v>
      </c>
      <c r="F136" s="3">
        <v>18.128240148612054</v>
      </c>
      <c r="G136" s="23">
        <v>1.7652571814294347E-3</v>
      </c>
      <c r="H136" s="23">
        <v>1.8492586657384708E-2</v>
      </c>
      <c r="I136" s="22">
        <v>4.4052871037022948E-2</v>
      </c>
      <c r="J136" t="s">
        <v>80</v>
      </c>
    </row>
    <row r="137" spans="1:10">
      <c r="A137" t="s">
        <v>190</v>
      </c>
      <c r="B137" s="3">
        <v>74.797896013048103</v>
      </c>
      <c r="C137" s="3">
        <v>18.529842904556265</v>
      </c>
      <c r="D137" s="3">
        <v>14.398037651856166</v>
      </c>
      <c r="E137">
        <v>1995</v>
      </c>
      <c r="F137" s="3">
        <v>17.993602277573437</v>
      </c>
      <c r="G137" s="22">
        <v>0.19915493472512111</v>
      </c>
      <c r="H137" s="23">
        <v>1.0928274158652548E-2</v>
      </c>
      <c r="I137" s="23">
        <v>5.289296099296268E-3</v>
      </c>
      <c r="J137" t="s">
        <v>80</v>
      </c>
    </row>
    <row r="138" spans="1:10">
      <c r="A138" t="s">
        <v>191</v>
      </c>
      <c r="B138" s="3">
        <v>62.333771051663575</v>
      </c>
      <c r="C138" s="3">
        <v>18.344536089612163</v>
      </c>
      <c r="D138" s="3">
        <v>14.526701645330116</v>
      </c>
      <c r="E138">
        <v>1995</v>
      </c>
      <c r="F138" s="3">
        <v>17.670170711618727</v>
      </c>
      <c r="G138" s="23">
        <v>-6.6909444098660234E-4</v>
      </c>
      <c r="H138" s="23">
        <v>-7.242968582804727E-3</v>
      </c>
      <c r="I138" s="23">
        <v>-4.7640518172018965E-3</v>
      </c>
      <c r="J138" t="s">
        <v>80</v>
      </c>
    </row>
    <row r="139" spans="1:10">
      <c r="A139" t="s">
        <v>192</v>
      </c>
      <c r="B139" s="3">
        <v>55.598506954141932</v>
      </c>
      <c r="C139" s="3">
        <v>18.437401532825604</v>
      </c>
      <c r="D139" s="3">
        <v>13.974344589552526</v>
      </c>
      <c r="E139">
        <v>1995</v>
      </c>
      <c r="F139" s="3">
        <v>17.530830241329863</v>
      </c>
      <c r="G139" s="22">
        <v>-0.10864840415059518</v>
      </c>
      <c r="H139" s="23">
        <v>-1.5071485573265472E-2</v>
      </c>
      <c r="I139" s="24">
        <v>2.7412559859442469E-4</v>
      </c>
      <c r="J139" t="s">
        <v>80</v>
      </c>
    </row>
    <row r="140" spans="1:10">
      <c r="A140" t="s">
        <v>96</v>
      </c>
      <c r="B140" s="3">
        <v>18.316246904647429</v>
      </c>
      <c r="C140" s="3">
        <v>7.9823268020432749</v>
      </c>
      <c r="D140" s="3">
        <v>15.908135425200598</v>
      </c>
      <c r="E140">
        <v>1996</v>
      </c>
      <c r="F140" s="3">
        <v>8.1672293197245054</v>
      </c>
      <c r="G140" s="22"/>
      <c r="H140" s="23"/>
      <c r="J140" t="s">
        <v>80</v>
      </c>
    </row>
    <row r="141" spans="1:10">
      <c r="A141" t="s">
        <v>193</v>
      </c>
      <c r="B141" s="3">
        <v>18.384057742336559</v>
      </c>
      <c r="C141" s="3">
        <v>8.4971952220078872</v>
      </c>
      <c r="D141" s="3">
        <v>14.932694236660295</v>
      </c>
      <c r="E141">
        <v>1996</v>
      </c>
      <c r="F141" s="3">
        <v>8.3205413302746063</v>
      </c>
      <c r="G141" s="23">
        <v>3.7022233890024923E-3</v>
      </c>
      <c r="H141" s="23">
        <v>1.8771605956972491E-2</v>
      </c>
      <c r="I141" s="22">
        <v>6.4501044962581452E-2</v>
      </c>
      <c r="J141" t="s">
        <v>80</v>
      </c>
    </row>
    <row r="142" spans="1:10">
      <c r="A142" t="s">
        <v>194</v>
      </c>
      <c r="B142" s="3">
        <v>23.250816709364628</v>
      </c>
      <c r="C142" s="3">
        <v>8.2297315178480144</v>
      </c>
      <c r="D142" s="3">
        <v>15.394836705817191</v>
      </c>
      <c r="E142">
        <v>1996</v>
      </c>
      <c r="F142" s="3">
        <v>8.2068309676181919</v>
      </c>
      <c r="G142" s="22">
        <v>0.26940943908465975</v>
      </c>
      <c r="H142" s="23">
        <v>4.8488473071333213E-3</v>
      </c>
      <c r="I142" s="23">
        <v>3.0994059995314908E-2</v>
      </c>
      <c r="J142" t="s">
        <v>80</v>
      </c>
    </row>
    <row r="143" spans="1:10">
      <c r="A143" t="s">
        <v>195</v>
      </c>
      <c r="B143" s="3">
        <v>18.363997487568927</v>
      </c>
      <c r="C143" s="3">
        <v>8.2119733153732479</v>
      </c>
      <c r="D143" s="3">
        <v>15.464702318203916</v>
      </c>
      <c r="E143">
        <v>1996</v>
      </c>
      <c r="F143" s="3">
        <v>8.234562448920796</v>
      </c>
      <c r="G143" s="23">
        <v>2.6070069468971005E-3</v>
      </c>
      <c r="H143" s="23">
        <v>8.2443049607626179E-3</v>
      </c>
      <c r="I143" s="23">
        <v>2.8769370012662131E-2</v>
      </c>
      <c r="J143" t="s">
        <v>80</v>
      </c>
    </row>
    <row r="144" spans="1:10">
      <c r="A144" t="s">
        <v>196</v>
      </c>
      <c r="B144" s="3">
        <v>14.653392764235376</v>
      </c>
      <c r="C144" s="3">
        <v>8.2313649572611247</v>
      </c>
      <c r="D144" s="3">
        <v>14.938831493605708</v>
      </c>
      <c r="E144">
        <v>1996</v>
      </c>
      <c r="F144" s="3">
        <v>8.0909819763778099</v>
      </c>
      <c r="G144" s="22">
        <v>-0.19997842131526777</v>
      </c>
      <c r="H144" s="23">
        <v>-9.3357661897103955E-3</v>
      </c>
      <c r="I144" s="23">
        <v>3.1198691984660697E-2</v>
      </c>
      <c r="J144" t="s">
        <v>80</v>
      </c>
    </row>
    <row r="145" spans="1:10">
      <c r="A145" t="s">
        <v>97</v>
      </c>
      <c r="B145" s="3">
        <v>2.6324396448166416</v>
      </c>
      <c r="C145" s="3">
        <v>1.5622983483491157</v>
      </c>
      <c r="D145" s="3">
        <v>15.617922361898245</v>
      </c>
      <c r="E145">
        <v>1996</v>
      </c>
      <c r="F145" s="3">
        <v>1.5801276360569514</v>
      </c>
      <c r="G145" s="22"/>
      <c r="H145" s="23"/>
      <c r="J145" t="s">
        <v>80</v>
      </c>
    </row>
    <row r="146" spans="1:10">
      <c r="A146" t="s">
        <v>197</v>
      </c>
      <c r="B146" s="3">
        <v>2.6202981698086574</v>
      </c>
      <c r="C146" s="3">
        <v>1.6818394271383037</v>
      </c>
      <c r="D146" s="3">
        <v>13.496579402192328</v>
      </c>
      <c r="E146">
        <v>1996</v>
      </c>
      <c r="F146" s="3">
        <v>1.5743830701517092</v>
      </c>
      <c r="G146" s="22">
        <v>-4.6122519966948503E-3</v>
      </c>
      <c r="H146" s="24">
        <v>-3.6355075211374549E-3</v>
      </c>
      <c r="I146" s="22">
        <v>7.6516165376163459E-2</v>
      </c>
      <c r="J146" t="s">
        <v>80</v>
      </c>
    </row>
    <row r="147" spans="1:10">
      <c r="A147" t="s">
        <v>198</v>
      </c>
      <c r="B147" s="3">
        <v>3.8734965902666825</v>
      </c>
      <c r="C147" s="3">
        <v>1.6575302378243841</v>
      </c>
      <c r="D147" s="3">
        <v>13.891948053369797</v>
      </c>
      <c r="E147">
        <v>1996</v>
      </c>
      <c r="F147" s="3">
        <v>1.5799946466262902</v>
      </c>
      <c r="G147" s="22">
        <v>0.47144744529802307</v>
      </c>
      <c r="H147" s="24">
        <v>-8.4163726794287853E-5</v>
      </c>
      <c r="I147" s="22">
        <v>6.0956276101744686E-2</v>
      </c>
      <c r="J147" t="s">
        <v>80</v>
      </c>
    </row>
    <row r="148" spans="1:10">
      <c r="A148" t="s">
        <v>199</v>
      </c>
      <c r="B148" s="3">
        <v>2.6137767576747963</v>
      </c>
      <c r="C148" s="3">
        <v>1.634709464950427</v>
      </c>
      <c r="D148" s="3">
        <v>13.865056487757256</v>
      </c>
      <c r="E148">
        <v>1996</v>
      </c>
      <c r="F148" s="3">
        <v>1.5550501579825022</v>
      </c>
      <c r="G148" s="23">
        <v>-7.0895783607396656E-3</v>
      </c>
      <c r="H148" s="23">
        <v>-1.5870539507192891E-2</v>
      </c>
      <c r="I148" s="22">
        <v>4.6349096302782541E-2</v>
      </c>
      <c r="J148" t="s">
        <v>80</v>
      </c>
    </row>
    <row r="149" spans="1:10">
      <c r="A149" t="s">
        <v>200</v>
      </c>
      <c r="B149" s="3">
        <v>1.3737454019596749</v>
      </c>
      <c r="C149" s="3">
        <v>1.6758164190384697</v>
      </c>
      <c r="D149" s="3">
        <v>13.248848532109582</v>
      </c>
      <c r="E149">
        <v>1996</v>
      </c>
      <c r="F149" s="3">
        <v>1.5741831948241165</v>
      </c>
      <c r="G149" s="22">
        <v>-0.47814742698294194</v>
      </c>
      <c r="H149" s="24">
        <v>-3.7620006746218529E-3</v>
      </c>
      <c r="I149" s="22">
        <v>7.2660942648572049E-2</v>
      </c>
      <c r="J149" t="s">
        <v>80</v>
      </c>
    </row>
    <row r="153" spans="1:10">
      <c r="A153" s="2"/>
      <c r="B153" s="2"/>
      <c r="C153" s="2"/>
      <c r="D153" s="1"/>
      <c r="F153" s="2"/>
      <c r="G153" s="22"/>
    </row>
    <row r="154" spans="1:10">
      <c r="B154" s="2"/>
      <c r="C154" s="2"/>
      <c r="D154" s="1"/>
      <c r="F154" s="2"/>
      <c r="G154" s="22"/>
      <c r="J154" s="22"/>
    </row>
    <row r="155" spans="1:10">
      <c r="B155" s="2"/>
      <c r="C155" s="2"/>
      <c r="D155" s="1"/>
      <c r="F155" s="2"/>
      <c r="G155" s="22"/>
      <c r="J155" s="22"/>
    </row>
    <row r="156" spans="1:10">
      <c r="B156" s="2"/>
      <c r="C156" s="2"/>
      <c r="D156" s="1"/>
      <c r="F156" s="2"/>
      <c r="G156" s="22"/>
      <c r="J156" s="22"/>
    </row>
    <row r="157" spans="1:10">
      <c r="B157" s="2"/>
      <c r="C157" s="2"/>
      <c r="D157" s="1"/>
      <c r="F157" s="2"/>
      <c r="G157" s="22"/>
      <c r="J157" s="22"/>
    </row>
    <row r="158" spans="1:10">
      <c r="B158" s="3"/>
      <c r="C158" s="3"/>
      <c r="D158" s="1"/>
      <c r="F158" s="3"/>
      <c r="G158" s="22"/>
    </row>
    <row r="159" spans="1:10">
      <c r="B159" s="3"/>
      <c r="C159" s="3"/>
      <c r="D159" s="1"/>
      <c r="F159" s="3"/>
      <c r="G159" s="22"/>
      <c r="J159" s="22"/>
    </row>
    <row r="160" spans="1:10">
      <c r="B160" s="3"/>
      <c r="C160" s="3"/>
      <c r="D160" s="1"/>
      <c r="F160" s="3"/>
      <c r="G160" s="22"/>
      <c r="J160" s="22"/>
    </row>
    <row r="161" spans="2:10">
      <c r="B161" s="3"/>
      <c r="C161" s="3"/>
      <c r="D161" s="1"/>
      <c r="F161" s="3"/>
      <c r="G161" s="22"/>
      <c r="J161" s="22"/>
    </row>
    <row r="162" spans="2:10">
      <c r="B162" s="3"/>
      <c r="C162" s="3"/>
      <c r="D162" s="1"/>
      <c r="F162" s="3"/>
      <c r="G162" s="22"/>
    </row>
    <row r="163" spans="2:10">
      <c r="B163" s="3"/>
      <c r="C163" s="3"/>
      <c r="D163" s="1"/>
      <c r="F163" s="3"/>
      <c r="G163" s="22"/>
      <c r="J163" s="22"/>
    </row>
    <row r="164" spans="2:10">
      <c r="B164" s="3"/>
      <c r="C164" s="3"/>
      <c r="D164" s="1"/>
      <c r="F164" s="3"/>
      <c r="G164" s="22"/>
      <c r="J164" s="22"/>
    </row>
    <row r="165" spans="2:10">
      <c r="B165" s="3"/>
      <c r="C165" s="3"/>
      <c r="D165" s="1"/>
      <c r="F165" s="3"/>
      <c r="G165" s="22"/>
      <c r="J165" s="22"/>
    </row>
    <row r="166" spans="2:10">
      <c r="B166" s="3"/>
      <c r="C166" s="3"/>
      <c r="D166" s="1"/>
      <c r="F166" s="3"/>
      <c r="G166" s="22"/>
      <c r="J166" s="22"/>
    </row>
    <row r="167" spans="2:10">
      <c r="B167" s="3"/>
      <c r="C167" s="3"/>
      <c r="D167" s="1"/>
      <c r="F167" s="3"/>
      <c r="G167" s="22"/>
    </row>
    <row r="168" spans="2:10">
      <c r="B168" s="3"/>
      <c r="C168" s="3"/>
      <c r="D168" s="1"/>
      <c r="F168" s="3"/>
      <c r="G168" s="22"/>
      <c r="J168" s="22"/>
    </row>
    <row r="169" spans="2:10">
      <c r="B169" s="3"/>
      <c r="C169" s="3"/>
      <c r="D169" s="1"/>
      <c r="F169" s="3"/>
      <c r="G169" s="22"/>
      <c r="J169" s="22"/>
    </row>
    <row r="170" spans="2:10">
      <c r="B170" s="3"/>
      <c r="C170" s="3"/>
      <c r="D170" s="1"/>
      <c r="F170" s="3"/>
      <c r="G170" s="22"/>
      <c r="J170" s="22"/>
    </row>
  </sheetData>
  <mergeCells count="8">
    <mergeCell ref="K83:M83"/>
    <mergeCell ref="N83:Q83"/>
    <mergeCell ref="BI23:BO23"/>
    <mergeCell ref="BP23:BV23"/>
    <mergeCell ref="BP24:BV30"/>
    <mergeCell ref="BI38:BO38"/>
    <mergeCell ref="BP38:BV38"/>
    <mergeCell ref="BP39:BV45"/>
  </mergeCells>
  <pageMargins left="0.7" right="0.7" top="0.75" bottom="0.75" header="0.3" footer="0.3"/>
  <drawing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37353-0FBB-4975-82E2-8FF2C50BE4BC}">
  <sheetPr codeName="Sheet15"/>
  <dimension ref="A1:AF149"/>
  <sheetViews>
    <sheetView zoomScale="75" zoomScaleNormal="75" workbookViewId="0">
      <selection activeCell="AL37" sqref="AL37"/>
    </sheetView>
  </sheetViews>
  <sheetFormatPr defaultRowHeight="14.25"/>
  <sheetData>
    <row r="1" spans="1:32">
      <c r="A1" t="s">
        <v>0</v>
      </c>
      <c r="B1" t="s">
        <v>478</v>
      </c>
      <c r="C1" t="s">
        <v>479</v>
      </c>
      <c r="D1" t="s">
        <v>245</v>
      </c>
      <c r="E1" t="s">
        <v>247</v>
      </c>
      <c r="F1" t="s">
        <v>183</v>
      </c>
      <c r="G1" t="s">
        <v>369</v>
      </c>
      <c r="H1" t="s">
        <v>252</v>
      </c>
      <c r="I1" t="s">
        <v>128</v>
      </c>
      <c r="J1" t="s">
        <v>362</v>
      </c>
      <c r="L1" t="s">
        <v>481</v>
      </c>
      <c r="M1" t="s">
        <v>336</v>
      </c>
      <c r="N1" t="s">
        <v>482</v>
      </c>
      <c r="O1" t="s">
        <v>337</v>
      </c>
      <c r="P1" t="s">
        <v>367</v>
      </c>
      <c r="Q1" t="s">
        <v>368</v>
      </c>
      <c r="T1" t="s">
        <v>67</v>
      </c>
      <c r="U1" t="s">
        <v>68</v>
      </c>
      <c r="V1" t="s">
        <v>69</v>
      </c>
      <c r="W1" t="s">
        <v>145</v>
      </c>
      <c r="X1" t="s">
        <v>70</v>
      </c>
      <c r="Z1" s="68"/>
    </row>
    <row r="2" spans="1:32">
      <c r="A2">
        <v>1971</v>
      </c>
      <c r="B2" s="2">
        <v>2187.3660950000003</v>
      </c>
      <c r="C2" s="3">
        <v>21.169385849375001</v>
      </c>
      <c r="D2" s="3">
        <v>6.5798076793749996</v>
      </c>
      <c r="E2" s="2">
        <v>45.902626637500006</v>
      </c>
      <c r="F2" s="2">
        <v>491.07272499999999</v>
      </c>
      <c r="G2" s="2">
        <v>129.58449999999999</v>
      </c>
      <c r="H2" s="3">
        <v>47.947384881250002</v>
      </c>
      <c r="I2" s="3">
        <v>20.575855637500002</v>
      </c>
      <c r="J2" s="3">
        <v>18.833269475000002</v>
      </c>
      <c r="K2" s="2"/>
      <c r="M2" s="2">
        <v>2394.3178476692765</v>
      </c>
      <c r="N2" s="2"/>
      <c r="O2" s="2">
        <v>16.493023914014785</v>
      </c>
      <c r="P2" s="2">
        <v>632.85</v>
      </c>
      <c r="Q2" s="3">
        <v>19.5</v>
      </c>
      <c r="S2" t="s">
        <v>480</v>
      </c>
      <c r="T2" s="2">
        <v>2252.9446034891303</v>
      </c>
      <c r="U2" s="2">
        <v>513.29037646362303</v>
      </c>
      <c r="V2" s="1">
        <v>15.170910304090464</v>
      </c>
      <c r="W2">
        <v>1995</v>
      </c>
      <c r="X2" s="2">
        <v>590.93326654326518</v>
      </c>
      <c r="Y2" t="str">
        <f>IF(V2&gt;11.8,"p&lt;0.01",IF(V2&gt;8.8,"p&lt;0.05",IF(V2&gt;7.4,"p&lt;0.10","")))</f>
        <v>p&lt;0.01</v>
      </c>
      <c r="Z2" s="68"/>
      <c r="AE2" s="2"/>
      <c r="AF2" s="2"/>
    </row>
    <row r="3" spans="1:32">
      <c r="A3">
        <v>1972</v>
      </c>
      <c r="B3" s="2">
        <v>2186.8854375000001</v>
      </c>
      <c r="C3" s="3">
        <v>22.022392191249999</v>
      </c>
      <c r="D3" s="3">
        <v>6.6498036625000001</v>
      </c>
      <c r="E3" s="2">
        <v>58.145786128750004</v>
      </c>
      <c r="F3" s="2">
        <v>500.76229999999998</v>
      </c>
      <c r="G3" s="2">
        <v>108.99775</v>
      </c>
      <c r="H3" s="3">
        <v>50.682522056250001</v>
      </c>
      <c r="I3" s="3">
        <v>21.201211774999997</v>
      </c>
      <c r="J3" s="3">
        <v>20.445446987499999</v>
      </c>
      <c r="K3" s="2"/>
      <c r="L3" s="2">
        <v>2635.9050921484627</v>
      </c>
      <c r="M3" s="2">
        <v>2696.4824177081364</v>
      </c>
      <c r="N3" s="2">
        <v>20.142857142857142</v>
      </c>
      <c r="O3" s="2">
        <v>23.555362915532555</v>
      </c>
      <c r="P3" s="2">
        <v>686.05</v>
      </c>
      <c r="Q3" s="3">
        <v>20.229999999999997</v>
      </c>
      <c r="S3" t="s">
        <v>95</v>
      </c>
      <c r="T3" s="2">
        <v>2724.9266951909085</v>
      </c>
      <c r="U3" s="2">
        <v>674.47609793928416</v>
      </c>
      <c r="V3" s="1">
        <v>10.575815076268384</v>
      </c>
      <c r="W3">
        <v>1995</v>
      </c>
      <c r="X3" s="2">
        <v>646.48601410291883</v>
      </c>
      <c r="Y3" t="str">
        <f t="shared" ref="Y3:Y13" si="0">IF(V3&gt;11.8,"p&lt;0.01",IF(V3&gt;8.8,"p&lt;0.05",IF(V3&gt;7.4,"p&lt;0.10","")))</f>
        <v>p&lt;0.05</v>
      </c>
      <c r="Z3" s="68"/>
      <c r="AE3" s="2"/>
      <c r="AF3" s="2"/>
    </row>
    <row r="4" spans="1:32">
      <c r="A4">
        <v>1973</v>
      </c>
      <c r="B4" s="2">
        <v>1178.647059375</v>
      </c>
      <c r="C4" s="3">
        <v>14.012208597499999</v>
      </c>
      <c r="D4" s="3">
        <v>5.1725659168750004</v>
      </c>
      <c r="E4" s="2">
        <v>21.2152708325</v>
      </c>
      <c r="F4" s="2">
        <v>697.46315000000004</v>
      </c>
      <c r="G4" s="2">
        <v>145.24775</v>
      </c>
      <c r="H4" s="3">
        <v>57.651617662500001</v>
      </c>
      <c r="I4" s="3">
        <v>20.744554437500003</v>
      </c>
      <c r="J4" s="3">
        <v>18.889648793749998</v>
      </c>
      <c r="K4" s="2"/>
      <c r="L4" s="2">
        <v>1394.1095852582973</v>
      </c>
      <c r="M4" s="2">
        <v>1456.9106337843723</v>
      </c>
      <c r="N4" s="2">
        <v>3.7142857142857144</v>
      </c>
      <c r="O4" s="2">
        <v>4.6647720484818791</v>
      </c>
      <c r="P4" s="2">
        <v>882.85</v>
      </c>
      <c r="Q4" s="3">
        <v>19.939999999999998</v>
      </c>
      <c r="S4" t="s">
        <v>352</v>
      </c>
      <c r="T4" s="3">
        <v>24.130201000502719</v>
      </c>
      <c r="U4" s="3">
        <v>5.5574236881199592</v>
      </c>
      <c r="V4" s="3">
        <v>9.0962228753858589</v>
      </c>
      <c r="W4">
        <v>2001</v>
      </c>
      <c r="X4" s="3">
        <v>5.2275944353029082</v>
      </c>
      <c r="Y4" t="str">
        <f t="shared" si="0"/>
        <v>p&lt;0.05</v>
      </c>
      <c r="Z4" s="68"/>
      <c r="AE4" s="2"/>
      <c r="AF4" s="2"/>
    </row>
    <row r="5" spans="1:32">
      <c r="A5">
        <v>1974</v>
      </c>
      <c r="B5" s="2">
        <v>1892.8274037499998</v>
      </c>
      <c r="C5" s="3">
        <v>18.779369065000001</v>
      </c>
      <c r="D5" s="3">
        <v>6.2306020575000005</v>
      </c>
      <c r="E5" s="2">
        <v>41.743371050625001</v>
      </c>
      <c r="F5" s="2">
        <v>503.76122500000002</v>
      </c>
      <c r="G5" s="2">
        <v>145.16874999999999</v>
      </c>
      <c r="H5" s="3">
        <v>53.015380662499993</v>
      </c>
      <c r="I5" s="3">
        <v>20.0349092875</v>
      </c>
      <c r="J5" s="3">
        <v>20.538279175</v>
      </c>
      <c r="K5" s="2"/>
      <c r="L5" s="2">
        <v>2099.5123141035342</v>
      </c>
      <c r="M5" s="2">
        <v>1970.8633670368499</v>
      </c>
      <c r="N5" s="2">
        <v>11.714285714285714</v>
      </c>
      <c r="O5" s="2">
        <v>10.364122521701695</v>
      </c>
      <c r="P5" s="2">
        <v>712.18</v>
      </c>
      <c r="Q5" s="3">
        <v>19.209999999999997</v>
      </c>
      <c r="S5" t="s">
        <v>96</v>
      </c>
      <c r="T5" s="3">
        <v>18.451755476971698</v>
      </c>
      <c r="U5" s="3">
        <v>8.3689353302020582</v>
      </c>
      <c r="V5" s="3">
        <v>11.734245406389158</v>
      </c>
      <c r="W5">
        <v>1996</v>
      </c>
      <c r="X5" s="3">
        <v>8.5093905936025358</v>
      </c>
      <c r="Y5" t="str">
        <f t="shared" si="0"/>
        <v>p&lt;0.05</v>
      </c>
      <c r="Z5" s="68"/>
      <c r="AE5" s="2"/>
      <c r="AF5" s="2"/>
    </row>
    <row r="6" spans="1:32">
      <c r="A6">
        <v>1975</v>
      </c>
      <c r="B6" s="2">
        <v>1719.04293125</v>
      </c>
      <c r="C6" s="3">
        <v>18.964953658125001</v>
      </c>
      <c r="D6" s="3">
        <v>6.5655579162499995</v>
      </c>
      <c r="E6" s="2">
        <v>52.443155569375008</v>
      </c>
      <c r="F6" s="2">
        <v>553.03307499999994</v>
      </c>
      <c r="G6" s="2">
        <v>131.66899999999998</v>
      </c>
      <c r="H6" s="3">
        <v>53.5863947</v>
      </c>
      <c r="I6" s="3">
        <v>20.702801856249998</v>
      </c>
      <c r="J6" s="3">
        <v>19.10048238125</v>
      </c>
      <c r="K6" s="2"/>
      <c r="L6" s="2">
        <v>1971.1447824716267</v>
      </c>
      <c r="M6" s="2">
        <v>2212.708793521701</v>
      </c>
      <c r="N6" s="2">
        <v>9</v>
      </c>
      <c r="O6" s="2">
        <v>14.686519580286813</v>
      </c>
      <c r="P6" s="2">
        <v>704.36</v>
      </c>
      <c r="Q6" s="3">
        <v>20.11</v>
      </c>
      <c r="S6" t="s">
        <v>245</v>
      </c>
      <c r="T6" s="3">
        <v>6.8744239459646703</v>
      </c>
      <c r="U6" s="3">
        <v>0.79993256191735507</v>
      </c>
      <c r="V6" s="3">
        <v>12.69354046437507</v>
      </c>
      <c r="W6">
        <v>1995</v>
      </c>
      <c r="X6" s="3">
        <v>0.83749945202687281</v>
      </c>
      <c r="Y6" t="str">
        <f t="shared" si="0"/>
        <v>p&lt;0.01</v>
      </c>
      <c r="Z6" s="68"/>
      <c r="AE6" s="2"/>
      <c r="AF6" s="2"/>
    </row>
    <row r="7" spans="1:32">
      <c r="A7">
        <v>1976</v>
      </c>
      <c r="B7" s="2">
        <v>1777.4790218749999</v>
      </c>
      <c r="C7" s="3">
        <v>20.298348735624998</v>
      </c>
      <c r="D7" s="3">
        <v>6.4627406443749997</v>
      </c>
      <c r="E7" s="2">
        <v>47.688365420624997</v>
      </c>
      <c r="F7" s="2">
        <v>584.99085000000002</v>
      </c>
      <c r="G7" s="2">
        <v>132.99924999999999</v>
      </c>
      <c r="H7" s="3">
        <v>53.024145381250001</v>
      </c>
      <c r="I7" s="3">
        <v>20.2271628375</v>
      </c>
      <c r="J7" s="3">
        <v>19.623026043749999</v>
      </c>
      <c r="K7" s="2"/>
      <c r="L7" s="2">
        <v>2048.3862169780718</v>
      </c>
      <c r="M7" s="2">
        <v>2180.0863369485578</v>
      </c>
      <c r="N7" s="2">
        <v>16.571428571428573</v>
      </c>
      <c r="O7" s="2">
        <v>14.178445478947367</v>
      </c>
      <c r="P7" s="2">
        <v>703.95</v>
      </c>
      <c r="Q7" s="3">
        <v>19.32</v>
      </c>
      <c r="S7" t="s">
        <v>247</v>
      </c>
      <c r="T7" s="3">
        <v>60.834906295923922</v>
      </c>
      <c r="U7" s="3">
        <v>21.695049541045854</v>
      </c>
      <c r="V7" s="3">
        <v>13.452440969790109</v>
      </c>
      <c r="W7">
        <v>1995</v>
      </c>
      <c r="X7" s="3">
        <v>23.572855994275773</v>
      </c>
      <c r="Y7" t="str">
        <f t="shared" si="0"/>
        <v>p&lt;0.01</v>
      </c>
      <c r="Z7" s="68"/>
      <c r="AE7" s="2"/>
      <c r="AF7" s="2"/>
    </row>
    <row r="8" spans="1:32">
      <c r="A8">
        <v>1977</v>
      </c>
      <c r="B8" s="2">
        <v>1996.072626875</v>
      </c>
      <c r="C8" s="3">
        <v>25.012571516249999</v>
      </c>
      <c r="D8" s="3">
        <v>6.7070104962499997</v>
      </c>
      <c r="E8" s="2">
        <v>59.151165643750005</v>
      </c>
      <c r="F8" s="2">
        <v>516.31732499999998</v>
      </c>
      <c r="G8" s="2">
        <v>123.74625</v>
      </c>
      <c r="H8" s="3">
        <v>53.299282381249995</v>
      </c>
      <c r="I8" s="3">
        <v>20.618050725</v>
      </c>
      <c r="J8" s="3">
        <v>19.576264649999999</v>
      </c>
      <c r="K8" s="2"/>
      <c r="L8" s="2">
        <v>2632.4247360943855</v>
      </c>
      <c r="M8" s="2">
        <v>2911.1460029058635</v>
      </c>
      <c r="N8" s="2">
        <v>27</v>
      </c>
      <c r="O8" s="2">
        <v>25.157218750872886</v>
      </c>
      <c r="P8" s="2">
        <v>587.72</v>
      </c>
      <c r="Q8" s="3">
        <v>20.2</v>
      </c>
      <c r="S8" t="s">
        <v>183</v>
      </c>
      <c r="T8" s="3">
        <v>476.2087309782608</v>
      </c>
      <c r="U8" s="3">
        <v>101.89809699483466</v>
      </c>
      <c r="V8" s="3">
        <v>7.3245053491899634</v>
      </c>
      <c r="W8">
        <v>1995</v>
      </c>
      <c r="X8" s="3">
        <v>-82.832595624845894</v>
      </c>
      <c r="Y8" t="str">
        <f t="shared" si="0"/>
        <v/>
      </c>
      <c r="Z8" s="68"/>
      <c r="AE8" s="2"/>
      <c r="AF8" s="2"/>
    </row>
    <row r="9" spans="1:32">
      <c r="A9">
        <v>1978</v>
      </c>
      <c r="B9" s="2">
        <v>1621.4865600000003</v>
      </c>
      <c r="C9" s="3">
        <v>18.84359369625</v>
      </c>
      <c r="D9" s="3">
        <v>6.0468768806249997</v>
      </c>
      <c r="E9" s="2">
        <v>40.724235841874993</v>
      </c>
      <c r="F9" s="2">
        <v>590.71849999999995</v>
      </c>
      <c r="G9" s="2">
        <v>138.67075</v>
      </c>
      <c r="H9" s="3">
        <v>55.091303624999995</v>
      </c>
      <c r="I9" s="3">
        <v>20.558348618749999</v>
      </c>
      <c r="J9" s="3">
        <v>17.679641350000001</v>
      </c>
      <c r="K9" s="2"/>
      <c r="L9" s="2">
        <v>1857.6761870017533</v>
      </c>
      <c r="M9" s="2">
        <v>2235.0398665136495</v>
      </c>
      <c r="N9" s="2">
        <v>14.428571428571429</v>
      </c>
      <c r="O9" s="2">
        <v>14.974787613343693</v>
      </c>
      <c r="P9" s="2">
        <v>701.19</v>
      </c>
      <c r="Q9" s="3">
        <v>19.829999999999998</v>
      </c>
      <c r="S9" t="s">
        <v>426</v>
      </c>
      <c r="T9" s="3">
        <v>126.69944565217388</v>
      </c>
      <c r="U9" s="3">
        <v>10.694564492316367</v>
      </c>
      <c r="V9" s="3">
        <v>4.6290638005367448</v>
      </c>
      <c r="W9">
        <v>1992</v>
      </c>
      <c r="X9" s="3">
        <v>-6.7712049345790239</v>
      </c>
      <c r="Y9" t="str">
        <f t="shared" si="0"/>
        <v/>
      </c>
      <c r="Z9" s="68"/>
      <c r="AE9" s="2"/>
      <c r="AF9" s="2"/>
    </row>
    <row r="10" spans="1:32">
      <c r="A10">
        <v>1979</v>
      </c>
      <c r="B10" s="2">
        <v>2343.2984943749998</v>
      </c>
      <c r="C10" s="3">
        <v>26.877836326250002</v>
      </c>
      <c r="D10" s="3">
        <v>7.310153954375</v>
      </c>
      <c r="E10" s="2">
        <v>62.8505831875</v>
      </c>
      <c r="F10" s="2">
        <v>398.39995000000005</v>
      </c>
      <c r="G10" s="2">
        <v>128.41525000000001</v>
      </c>
      <c r="H10" s="3">
        <v>50.453728349999999</v>
      </c>
      <c r="I10" s="3">
        <v>21.070826450000002</v>
      </c>
      <c r="J10" s="3">
        <v>20.4819861625</v>
      </c>
      <c r="K10" s="2"/>
      <c r="L10" s="2">
        <v>2831.640214038011</v>
      </c>
      <c r="M10" s="2">
        <v>2713.5201875703378</v>
      </c>
      <c r="N10" s="2">
        <v>20.857142857142858</v>
      </c>
      <c r="O10" s="2">
        <v>21.753757738606389</v>
      </c>
      <c r="P10" s="2">
        <v>603.63</v>
      </c>
      <c r="Q10" s="3">
        <v>20.04</v>
      </c>
      <c r="S10" t="s">
        <v>252</v>
      </c>
      <c r="T10" s="3">
        <v>50.683538277989129</v>
      </c>
      <c r="U10" s="3">
        <v>2.7997962454632273</v>
      </c>
      <c r="V10" s="3">
        <v>15.190723256137218</v>
      </c>
      <c r="W10">
        <v>1995</v>
      </c>
      <c r="X10" s="3">
        <v>-3.2310178930030169</v>
      </c>
      <c r="Y10" t="str">
        <f t="shared" si="0"/>
        <v>p&lt;0.01</v>
      </c>
      <c r="Z10" s="68"/>
      <c r="AE10" s="2"/>
      <c r="AF10" s="2"/>
    </row>
    <row r="11" spans="1:32">
      <c r="A11">
        <v>1980</v>
      </c>
      <c r="B11" s="2">
        <v>2539.4278075000002</v>
      </c>
      <c r="C11" s="3">
        <v>29.618210209999997</v>
      </c>
      <c r="D11" s="3">
        <v>7.1842492699999996</v>
      </c>
      <c r="E11" s="2">
        <v>69.519564035624995</v>
      </c>
      <c r="F11" s="2">
        <v>476.81107500000002</v>
      </c>
      <c r="G11" s="2">
        <v>126.41249999999999</v>
      </c>
      <c r="H11" s="3">
        <v>50.885745381250004</v>
      </c>
      <c r="I11" s="3">
        <v>21.778884962499998</v>
      </c>
      <c r="J11" s="3">
        <v>21.430651631250001</v>
      </c>
      <c r="K11" s="2"/>
      <c r="L11" s="2">
        <v>3126.4895533832605</v>
      </c>
      <c r="M11" s="2">
        <v>3088.0902237555042</v>
      </c>
      <c r="N11" s="2">
        <v>30.428571428571427</v>
      </c>
      <c r="O11" s="2">
        <v>30.250148469483349</v>
      </c>
      <c r="P11" s="2">
        <v>668.53</v>
      </c>
      <c r="Q11" s="3">
        <v>20.99</v>
      </c>
      <c r="S11" t="s">
        <v>128</v>
      </c>
      <c r="T11" s="3">
        <v>20.945869635054343</v>
      </c>
      <c r="U11" s="3">
        <v>0.62810594124294306</v>
      </c>
      <c r="V11" s="3">
        <v>18.32593729326701</v>
      </c>
      <c r="W11">
        <v>1998</v>
      </c>
      <c r="X11" s="3">
        <v>0.8237898862430868</v>
      </c>
      <c r="Y11" t="str">
        <f t="shared" si="0"/>
        <v>p&lt;0.01</v>
      </c>
      <c r="Z11" s="68"/>
      <c r="AE11" s="2"/>
      <c r="AF11" s="2"/>
    </row>
    <row r="12" spans="1:32">
      <c r="A12">
        <v>1981</v>
      </c>
      <c r="B12" s="2">
        <v>2257.4974456249997</v>
      </c>
      <c r="C12" s="3">
        <v>24.477700278124999</v>
      </c>
      <c r="D12" s="3">
        <v>6.9185641862500002</v>
      </c>
      <c r="E12" s="2">
        <v>58.942571920624999</v>
      </c>
      <c r="F12" s="2">
        <v>411.36850000000004</v>
      </c>
      <c r="G12" s="2">
        <v>117.25825000000002</v>
      </c>
      <c r="H12" s="3">
        <v>49.889089312499998</v>
      </c>
      <c r="I12" s="3">
        <v>21.158902287499998</v>
      </c>
      <c r="J12" s="3">
        <v>20.241351943750001</v>
      </c>
      <c r="K12" s="2"/>
      <c r="L12" s="2">
        <v>2679.0740843994113</v>
      </c>
      <c r="M12" s="2">
        <v>2790.8931221400799</v>
      </c>
      <c r="N12" s="2">
        <v>22</v>
      </c>
      <c r="O12" s="2">
        <v>23.59226864692603</v>
      </c>
      <c r="P12" s="2">
        <v>619.70000000000005</v>
      </c>
      <c r="Q12" s="3">
        <v>20.22</v>
      </c>
      <c r="S12" t="s">
        <v>342</v>
      </c>
      <c r="T12" s="3">
        <v>20.218043478260864</v>
      </c>
      <c r="U12" s="3">
        <v>0.59567186927486393</v>
      </c>
      <c r="V12" s="3">
        <v>16.128956362324832</v>
      </c>
      <c r="W12">
        <v>1996</v>
      </c>
      <c r="X12" s="3">
        <v>0.71450926207936805</v>
      </c>
      <c r="Y12" t="str">
        <f t="shared" si="0"/>
        <v>p&lt;0.01</v>
      </c>
      <c r="Z12" s="68"/>
      <c r="AE12" s="2"/>
      <c r="AF12" s="2"/>
    </row>
    <row r="13" spans="1:32">
      <c r="A13">
        <v>1982</v>
      </c>
      <c r="B13" s="2">
        <v>2713.6243043750001</v>
      </c>
      <c r="C13" s="3">
        <v>34.663364494374996</v>
      </c>
      <c r="D13" s="3">
        <v>7.928821905625</v>
      </c>
      <c r="E13" s="2">
        <v>95.711519718750012</v>
      </c>
      <c r="F13" s="2">
        <v>380.00699999999995</v>
      </c>
      <c r="G13" s="2">
        <v>111.66174999999998</v>
      </c>
      <c r="H13" s="3">
        <v>47.814749768749998</v>
      </c>
      <c r="I13" s="3">
        <v>21.162544725</v>
      </c>
      <c r="J13" s="3">
        <v>19.677970925</v>
      </c>
      <c r="K13" s="2"/>
      <c r="L13" s="2">
        <v>3741.5547563115588</v>
      </c>
      <c r="M13" s="2">
        <v>3748.5901131113537</v>
      </c>
      <c r="N13" s="2">
        <v>40.142857142857146</v>
      </c>
      <c r="O13" s="2">
        <v>38.394395940521399</v>
      </c>
      <c r="P13" s="2">
        <v>476.12</v>
      </c>
      <c r="Q13" s="3">
        <v>20.619999999999997</v>
      </c>
      <c r="S13" t="s">
        <v>362</v>
      </c>
      <c r="T13" s="3">
        <v>20.337052453668473</v>
      </c>
      <c r="U13" s="3">
        <v>1.00134667937129</v>
      </c>
      <c r="V13" s="3">
        <v>21.421217683010685</v>
      </c>
      <c r="W13">
        <v>1995</v>
      </c>
      <c r="X13" s="3">
        <v>1.3834674854541449</v>
      </c>
      <c r="Y13" t="str">
        <f t="shared" si="0"/>
        <v>p&lt;0.01</v>
      </c>
      <c r="Z13" s="68"/>
      <c r="AE13" s="2"/>
      <c r="AF13" s="2"/>
    </row>
    <row r="14" spans="1:32">
      <c r="A14">
        <v>1983</v>
      </c>
      <c r="B14" s="2">
        <v>1978.0603274999999</v>
      </c>
      <c r="C14" s="3">
        <v>19.570997107499998</v>
      </c>
      <c r="D14" s="3">
        <v>6.57870999875</v>
      </c>
      <c r="E14" s="2">
        <v>53.179575574999994</v>
      </c>
      <c r="F14" s="2">
        <v>533.61317500000007</v>
      </c>
      <c r="G14" s="2">
        <v>130.41725</v>
      </c>
      <c r="H14" s="3">
        <v>53.070111056249999</v>
      </c>
      <c r="I14" s="3">
        <v>20.127162112499999</v>
      </c>
      <c r="J14" s="3">
        <v>19.54943614375</v>
      </c>
      <c r="K14" s="2"/>
      <c r="L14" s="2">
        <v>2155.0946173927687</v>
      </c>
      <c r="M14" s="2">
        <v>2199.6584246887746</v>
      </c>
      <c r="N14" s="2">
        <v>12.285714285714286</v>
      </c>
      <c r="O14" s="2">
        <v>13.988560065941343</v>
      </c>
      <c r="P14" s="2">
        <v>683.49</v>
      </c>
      <c r="Q14" s="3">
        <v>19.649999999999999</v>
      </c>
      <c r="T14" s="2"/>
      <c r="U14" s="2"/>
      <c r="V14" s="3"/>
      <c r="X14" s="2"/>
      <c r="Z14" s="68"/>
      <c r="AE14" s="2"/>
      <c r="AF14" s="2"/>
    </row>
    <row r="15" spans="1:32">
      <c r="A15">
        <v>1984</v>
      </c>
      <c r="B15" s="2">
        <v>2418.0208681249997</v>
      </c>
      <c r="C15" s="3">
        <v>23.4886976375</v>
      </c>
      <c r="D15" s="3">
        <v>7.0000763875000001</v>
      </c>
      <c r="E15" s="2">
        <v>59.470023655624999</v>
      </c>
      <c r="F15" s="2">
        <v>407.47932500000002</v>
      </c>
      <c r="G15" s="2">
        <v>123.99950000000001</v>
      </c>
      <c r="H15" s="3">
        <v>49.933512599999993</v>
      </c>
      <c r="I15" s="3">
        <v>20.619698799999998</v>
      </c>
      <c r="J15" s="3">
        <v>20.84144209375</v>
      </c>
      <c r="K15" s="2"/>
      <c r="L15" s="2">
        <v>2738.7637978557145</v>
      </c>
      <c r="M15" s="2">
        <v>2680.409526651561</v>
      </c>
      <c r="N15" s="2">
        <v>23</v>
      </c>
      <c r="O15" s="2">
        <v>21.58845214800418</v>
      </c>
      <c r="P15" s="2">
        <v>622.08000000000004</v>
      </c>
      <c r="Q15" s="3">
        <v>19.84</v>
      </c>
      <c r="T15" t="s">
        <v>67</v>
      </c>
      <c r="U15" t="s">
        <v>68</v>
      </c>
      <c r="V15" t="s">
        <v>69</v>
      </c>
      <c r="W15" t="s">
        <v>145</v>
      </c>
      <c r="X15" t="s">
        <v>70</v>
      </c>
      <c r="Z15" s="68"/>
      <c r="AE15" s="2"/>
      <c r="AF15" s="2"/>
    </row>
    <row r="16" spans="1:32">
      <c r="A16">
        <v>1985</v>
      </c>
      <c r="B16" s="2">
        <v>2090.15500875</v>
      </c>
      <c r="C16" s="3">
        <v>22.671829509999998</v>
      </c>
      <c r="D16" s="3">
        <v>6.6186522987499998</v>
      </c>
      <c r="E16" s="2">
        <v>59.029378931874994</v>
      </c>
      <c r="F16" s="2">
        <v>500.30444999999997</v>
      </c>
      <c r="G16" s="2">
        <v>134.83324999999999</v>
      </c>
      <c r="H16" s="3">
        <v>52.361085293749994</v>
      </c>
      <c r="I16" s="3">
        <v>20.185855118749998</v>
      </c>
      <c r="J16" s="3">
        <v>19.751258162500001</v>
      </c>
      <c r="K16" s="2"/>
      <c r="L16" s="2">
        <v>2426.5605455345144</v>
      </c>
      <c r="M16" s="2">
        <v>2428.6466188396298</v>
      </c>
      <c r="N16" s="2">
        <v>17.714285714285715</v>
      </c>
      <c r="O16" s="2">
        <v>17.88230579608549</v>
      </c>
      <c r="P16" s="2">
        <v>664.23</v>
      </c>
      <c r="Q16" s="3">
        <v>19.63</v>
      </c>
      <c r="S16" t="s">
        <v>255</v>
      </c>
      <c r="T16" s="2">
        <v>2724.9266951909085</v>
      </c>
      <c r="U16" s="2">
        <v>674.47609793928416</v>
      </c>
      <c r="V16" s="3">
        <v>3.9073166311593415</v>
      </c>
      <c r="W16">
        <v>2010</v>
      </c>
      <c r="X16" s="2">
        <v>291.17137740982531</v>
      </c>
      <c r="Y16" t="str">
        <f>IF(V16&gt;11.8,"p&lt;0.01",IF(V16&gt;8.8,"p&lt;0.05",IF(V16&gt;7.4,"p&lt;0.10","")))</f>
        <v/>
      </c>
      <c r="Z16" s="68"/>
      <c r="AE16" s="2"/>
      <c r="AF16" s="2"/>
    </row>
    <row r="17" spans="1:32">
      <c r="A17">
        <v>1986</v>
      </c>
      <c r="B17" s="2">
        <v>1846.3102906250001</v>
      </c>
      <c r="C17" s="3">
        <v>21.810002314999998</v>
      </c>
      <c r="D17" s="3">
        <v>6.4822544537500004</v>
      </c>
      <c r="E17" s="2">
        <v>47.528765390000004</v>
      </c>
      <c r="F17" s="2">
        <v>488.87240000000003</v>
      </c>
      <c r="G17" s="2">
        <v>134.08325000000002</v>
      </c>
      <c r="H17" s="3">
        <v>51.898132887499997</v>
      </c>
      <c r="I17" s="3">
        <v>19.873196943749999</v>
      </c>
      <c r="J17" s="3">
        <v>19.8005025</v>
      </c>
      <c r="K17" s="2"/>
      <c r="L17" s="2">
        <v>2206.4317318413509</v>
      </c>
      <c r="M17" s="2">
        <v>1907.1969436799754</v>
      </c>
      <c r="N17" s="2">
        <v>16.714285714285715</v>
      </c>
      <c r="O17" s="2">
        <v>10.421498865903956</v>
      </c>
      <c r="P17" s="2">
        <v>761.27</v>
      </c>
      <c r="Q17" s="3">
        <v>19.22</v>
      </c>
      <c r="S17" t="s">
        <v>258</v>
      </c>
      <c r="T17" s="2">
        <v>2724.9266951909085</v>
      </c>
      <c r="U17" s="2">
        <v>674.47609793928416</v>
      </c>
      <c r="V17" s="3">
        <v>4.1498442486864615</v>
      </c>
      <c r="W17">
        <v>2010</v>
      </c>
      <c r="X17" s="2">
        <v>310.50229786264219</v>
      </c>
      <c r="Y17" t="str">
        <f t="shared" ref="Y17:Y22" si="1">IF(V17&gt;11.8,"p&lt;0.01",IF(V17&gt;8.8,"p&lt;0.05",IF(V17&gt;7.4,"p&lt;0.10","")))</f>
        <v/>
      </c>
      <c r="Z17" s="68"/>
      <c r="AE17" s="2"/>
      <c r="AF17" s="2"/>
    </row>
    <row r="18" spans="1:32">
      <c r="A18">
        <v>1987</v>
      </c>
      <c r="B18" s="2">
        <v>2084.3695674999999</v>
      </c>
      <c r="C18" s="3">
        <v>26.2631989725</v>
      </c>
      <c r="D18" s="3">
        <v>6.7569123656250003</v>
      </c>
      <c r="E18" s="2">
        <v>57.688814509999993</v>
      </c>
      <c r="F18" s="2">
        <v>489.04534999999998</v>
      </c>
      <c r="G18" s="2">
        <v>121.751</v>
      </c>
      <c r="H18" s="3">
        <v>51.1687314375</v>
      </c>
      <c r="I18" s="3">
        <v>21.078580118750001</v>
      </c>
      <c r="J18" s="3">
        <v>19.001365799999999</v>
      </c>
      <c r="K18" s="2"/>
      <c r="L18" s="2">
        <v>2547.0798460082142</v>
      </c>
      <c r="M18" s="2">
        <v>2782.8091285320111</v>
      </c>
      <c r="N18" s="2">
        <v>20.714285714285715</v>
      </c>
      <c r="O18" s="2">
        <v>23.623290451815869</v>
      </c>
      <c r="P18" s="2">
        <v>627.52</v>
      </c>
      <c r="Q18" s="3">
        <v>20.56</v>
      </c>
      <c r="S18" t="s">
        <v>223</v>
      </c>
      <c r="T18" s="2">
        <v>2724.9266951909085</v>
      </c>
      <c r="U18" s="2">
        <v>674.47609793928416</v>
      </c>
      <c r="V18" s="3">
        <v>7.3842093411609193</v>
      </c>
      <c r="W18">
        <v>1999</v>
      </c>
      <c r="X18" s="2">
        <v>300.97979897454258</v>
      </c>
      <c r="Y18" t="str">
        <f t="shared" si="1"/>
        <v/>
      </c>
      <c r="Z18" s="68"/>
      <c r="AE18" s="2"/>
      <c r="AF18" s="2"/>
    </row>
    <row r="19" spans="1:32">
      <c r="A19">
        <v>1988</v>
      </c>
      <c r="B19" s="2">
        <v>1753.55717125</v>
      </c>
      <c r="C19" s="3">
        <v>21.293654176875002</v>
      </c>
      <c r="D19" s="3">
        <v>6.0956234368749991</v>
      </c>
      <c r="E19" s="2">
        <v>42.660473201312506</v>
      </c>
      <c r="F19" s="2">
        <v>604.58595000000003</v>
      </c>
      <c r="G19" s="2">
        <v>133.33025000000001</v>
      </c>
      <c r="H19" s="3">
        <v>54.491325625000002</v>
      </c>
      <c r="I19" s="3">
        <v>20.898329981250001</v>
      </c>
      <c r="J19" s="3">
        <v>19.254316987499998</v>
      </c>
      <c r="K19" s="2"/>
      <c r="L19" s="2">
        <v>2151.9402823716468</v>
      </c>
      <c r="M19" s="2">
        <v>2100.7470058015965</v>
      </c>
      <c r="N19" s="2">
        <v>16.571428571428573</v>
      </c>
      <c r="O19" s="2">
        <v>13.888235971587598</v>
      </c>
      <c r="P19" s="2">
        <v>759.18</v>
      </c>
      <c r="Q19" s="3">
        <v>20.209999999999997</v>
      </c>
      <c r="S19" t="s">
        <v>425</v>
      </c>
      <c r="T19" s="2">
        <v>2724.9266951909085</v>
      </c>
      <c r="U19" s="2">
        <v>674.47609793928416</v>
      </c>
      <c r="V19" s="3">
        <v>10.186885586763463</v>
      </c>
      <c r="W19">
        <v>1999</v>
      </c>
      <c r="X19" s="2">
        <v>431.58753613397488</v>
      </c>
      <c r="Y19" t="str">
        <f t="shared" si="1"/>
        <v>p&lt;0.05</v>
      </c>
      <c r="Z19" s="68"/>
      <c r="AE19" s="2"/>
      <c r="AF19" s="2"/>
    </row>
    <row r="20" spans="1:32">
      <c r="A20">
        <v>1989</v>
      </c>
      <c r="B20" s="2">
        <v>2002.2320704999997</v>
      </c>
      <c r="C20" s="3">
        <v>19.777270151249997</v>
      </c>
      <c r="D20" s="3">
        <v>6.1717790849999998</v>
      </c>
      <c r="E20" s="2">
        <v>37.7641648843125</v>
      </c>
      <c r="F20" s="2">
        <v>490.63487499999997</v>
      </c>
      <c r="G20" s="2">
        <v>133.49950000000001</v>
      </c>
      <c r="H20" s="3">
        <v>52.615474974999998</v>
      </c>
      <c r="I20" s="3">
        <v>20.603205706250002</v>
      </c>
      <c r="J20" s="3">
        <v>19.832608450000002</v>
      </c>
      <c r="K20" s="2"/>
      <c r="L20" s="2">
        <v>2257.5484509853727</v>
      </c>
      <c r="M20" s="2">
        <v>2597.0729025539913</v>
      </c>
      <c r="N20" s="2">
        <v>16.571428571428573</v>
      </c>
      <c r="O20" s="2">
        <v>20.355765996162653</v>
      </c>
      <c r="P20" s="2">
        <v>638.77</v>
      </c>
      <c r="Q20" s="3">
        <v>20.02</v>
      </c>
      <c r="R20" t="s">
        <v>346</v>
      </c>
      <c r="S20" t="s">
        <v>263</v>
      </c>
      <c r="T20" s="2">
        <v>2732.2735584691673</v>
      </c>
      <c r="U20" s="2">
        <v>680.23356872762008</v>
      </c>
      <c r="V20" s="3">
        <v>3.0521259519296056</v>
      </c>
      <c r="W20">
        <v>1982</v>
      </c>
      <c r="X20" s="2">
        <v>-213.07848924689856</v>
      </c>
      <c r="Y20" t="str">
        <f t="shared" si="1"/>
        <v/>
      </c>
      <c r="Z20" s="68"/>
      <c r="AE20" s="2"/>
      <c r="AF20" s="2"/>
    </row>
    <row r="21" spans="1:32">
      <c r="A21">
        <v>1990</v>
      </c>
      <c r="B21" s="2">
        <v>2142.2479856250002</v>
      </c>
      <c r="C21" s="3">
        <v>24.724204736874999</v>
      </c>
      <c r="D21" s="3">
        <v>6.4609575068750011</v>
      </c>
      <c r="E21" s="2">
        <v>45.270837181250002</v>
      </c>
      <c r="F21" s="2">
        <v>470.677325</v>
      </c>
      <c r="G21" s="2">
        <v>123.49975000000001</v>
      </c>
      <c r="H21" s="3">
        <v>50.995528393750007</v>
      </c>
      <c r="I21" s="3">
        <v>20.942309737500004</v>
      </c>
      <c r="J21" s="3">
        <v>19.379123962500003</v>
      </c>
      <c r="K21" s="2"/>
      <c r="L21" s="2">
        <v>2511.2625888860516</v>
      </c>
      <c r="M21" s="2">
        <v>2571.2454404641135</v>
      </c>
      <c r="N21" s="2">
        <v>24.714285714285715</v>
      </c>
      <c r="O21" s="2">
        <v>20.421895458945428</v>
      </c>
      <c r="P21" s="2">
        <v>662.3</v>
      </c>
      <c r="Q21" s="3">
        <v>20.479999999999997</v>
      </c>
      <c r="S21" t="s">
        <v>226</v>
      </c>
      <c r="T21" s="2">
        <v>2724.9266951909085</v>
      </c>
      <c r="U21" s="2">
        <v>674.47609793928416</v>
      </c>
      <c r="V21" s="3">
        <v>7.9592780578126776</v>
      </c>
      <c r="W21">
        <v>2008</v>
      </c>
      <c r="X21" s="2">
        <v>-552.85785004042737</v>
      </c>
      <c r="Y21" t="str">
        <f t="shared" si="1"/>
        <v>p&lt;0.10</v>
      </c>
      <c r="Z21" s="68"/>
      <c r="AE21" s="2"/>
      <c r="AF21" s="2"/>
    </row>
    <row r="22" spans="1:32">
      <c r="A22">
        <v>1991</v>
      </c>
      <c r="B22" s="2">
        <v>2007.353793125</v>
      </c>
      <c r="C22" s="3">
        <v>20.761271641250005</v>
      </c>
      <c r="D22" s="3">
        <v>6.4676928193750003</v>
      </c>
      <c r="E22" s="2">
        <v>47.575911451874994</v>
      </c>
      <c r="F22" s="2">
        <v>473.46039999999994</v>
      </c>
      <c r="G22" s="2">
        <v>139.33675000000002</v>
      </c>
      <c r="H22" s="3">
        <v>51.933859418749996</v>
      </c>
      <c r="I22" s="3">
        <v>20.424312862500003</v>
      </c>
      <c r="J22" s="3">
        <v>20.103705912500001</v>
      </c>
      <c r="K22" s="2"/>
      <c r="L22" s="2">
        <v>2335.4544057377052</v>
      </c>
      <c r="M22" s="2">
        <v>2549.3275657577055</v>
      </c>
      <c r="N22" s="2">
        <v>15.428571428571429</v>
      </c>
      <c r="O22" s="2">
        <v>19.97585932100867</v>
      </c>
      <c r="P22" s="2">
        <v>655.29999999999995</v>
      </c>
      <c r="Q22" s="3">
        <v>19.63</v>
      </c>
      <c r="S22" t="s">
        <v>370</v>
      </c>
      <c r="T22" s="2">
        <v>2724.9266951909085</v>
      </c>
      <c r="U22" s="2">
        <v>674.47609793928416</v>
      </c>
      <c r="V22" s="3">
        <v>2.1259051674437432</v>
      </c>
      <c r="W22">
        <v>2011</v>
      </c>
      <c r="X22" s="2">
        <v>373.7915057810153</v>
      </c>
      <c r="Y22" t="str">
        <f t="shared" si="1"/>
        <v/>
      </c>
      <c r="Z22" s="68"/>
      <c r="AE22" s="2"/>
      <c r="AF22" s="2"/>
    </row>
    <row r="23" spans="1:32">
      <c r="A23">
        <v>1992</v>
      </c>
      <c r="B23" s="2">
        <v>1455.5985806250001</v>
      </c>
      <c r="C23" s="3">
        <v>16.531766708749998</v>
      </c>
      <c r="D23" s="3">
        <v>5.8465829425000004</v>
      </c>
      <c r="E23" s="2">
        <v>36.415859712500001</v>
      </c>
      <c r="F23" s="2">
        <v>651.8347</v>
      </c>
      <c r="G23" s="2">
        <v>151.25150000000002</v>
      </c>
      <c r="H23" s="3">
        <v>54.63805824375001</v>
      </c>
      <c r="I23" s="3">
        <v>20.213832674999999</v>
      </c>
      <c r="J23" s="3">
        <v>18.928920943750001</v>
      </c>
      <c r="K23" s="2"/>
      <c r="L23" s="2">
        <v>1678.6497867403457</v>
      </c>
      <c r="M23" s="2">
        <v>1554.1949434496032</v>
      </c>
      <c r="N23" s="2">
        <v>8.2857142857142865</v>
      </c>
      <c r="O23" s="2">
        <v>4.8435578315482815</v>
      </c>
      <c r="P23" s="2">
        <v>814.27</v>
      </c>
      <c r="Q23" s="3">
        <v>19.329999999999998</v>
      </c>
      <c r="T23" t="s">
        <v>67</v>
      </c>
      <c r="U23" t="s">
        <v>68</v>
      </c>
      <c r="V23" s="3" t="s">
        <v>69</v>
      </c>
      <c r="W23" t="s">
        <v>145</v>
      </c>
      <c r="X23" t="s">
        <v>70</v>
      </c>
      <c r="Z23" s="68"/>
      <c r="AE23" s="2"/>
      <c r="AF23" s="2"/>
    </row>
    <row r="24" spans="1:32">
      <c r="A24">
        <v>1993</v>
      </c>
      <c r="B24" s="2">
        <v>1587.2630024999999</v>
      </c>
      <c r="C24" s="3">
        <v>16.810057597499998</v>
      </c>
      <c r="D24" s="3">
        <v>5.7114357006249996</v>
      </c>
      <c r="E24" s="2">
        <v>27.070277537500001</v>
      </c>
      <c r="F24" s="2">
        <v>597.46344999999997</v>
      </c>
      <c r="G24" s="2">
        <v>124.41925000000001</v>
      </c>
      <c r="H24" s="3">
        <v>52.892165262500001</v>
      </c>
      <c r="I24" s="3">
        <v>20.250312162500002</v>
      </c>
      <c r="J24" s="3">
        <v>19.934558331249999</v>
      </c>
      <c r="K24" s="2"/>
      <c r="L24" s="2">
        <v>1781.692708892986</v>
      </c>
      <c r="M24" s="2">
        <v>1874.5274229216666</v>
      </c>
      <c r="N24" s="2">
        <v>9.7142857142857135</v>
      </c>
      <c r="O24" s="2">
        <v>10.036193348999213</v>
      </c>
      <c r="P24" s="2">
        <v>772.57</v>
      </c>
      <c r="Q24" s="3">
        <v>19.79</v>
      </c>
      <c r="S24" t="s">
        <v>271</v>
      </c>
      <c r="T24" s="3">
        <v>3.3400846146419054</v>
      </c>
      <c r="U24" s="3">
        <v>2.036232794655366</v>
      </c>
      <c r="V24" s="3">
        <v>3.2121655253811769</v>
      </c>
      <c r="W24">
        <v>1999</v>
      </c>
      <c r="X24" s="3">
        <v>0.62199759661258958</v>
      </c>
      <c r="Y24" t="str">
        <f>IF(V24&gt;11.8,"p&lt;0.01",IF(V24&gt;8.8,"p&lt;0.05",IF(V24&gt;7.4,"p&lt;0.10","")))</f>
        <v/>
      </c>
      <c r="Z24" s="68"/>
      <c r="AE24" s="2"/>
      <c r="AF24" s="2"/>
    </row>
    <row r="25" spans="1:32">
      <c r="A25">
        <v>1994</v>
      </c>
      <c r="B25" s="2">
        <v>2155.425718125</v>
      </c>
      <c r="C25" s="3">
        <v>23.472359010624999</v>
      </c>
      <c r="D25" s="3">
        <v>6.5999873199999994</v>
      </c>
      <c r="E25" s="2">
        <v>48.916842968750004</v>
      </c>
      <c r="F25" s="2">
        <v>453.71780000000001</v>
      </c>
      <c r="G25" s="2">
        <v>125.161</v>
      </c>
      <c r="H25" s="3">
        <v>50.198005706250001</v>
      </c>
      <c r="I25" s="3">
        <v>20.534751606249998</v>
      </c>
      <c r="J25" s="3">
        <v>20.0389763875</v>
      </c>
      <c r="K25" s="2"/>
      <c r="L25" s="2">
        <v>2639.8068493150686</v>
      </c>
      <c r="M25" s="2">
        <v>2894.7211143137815</v>
      </c>
      <c r="N25" s="2">
        <v>24.142857142857142</v>
      </c>
      <c r="O25" s="2">
        <v>24.797346584775653</v>
      </c>
      <c r="P25" s="2">
        <v>584.09</v>
      </c>
      <c r="Q25" s="3">
        <v>19.869999999999997</v>
      </c>
      <c r="S25" t="s">
        <v>274</v>
      </c>
      <c r="T25" s="3">
        <v>3.3400846146419054</v>
      </c>
      <c r="U25" s="3">
        <v>2.036232794655366</v>
      </c>
      <c r="V25" s="3">
        <v>2.6180311896706163</v>
      </c>
      <c r="W25">
        <v>1986</v>
      </c>
      <c r="X25" s="3">
        <v>0.51203414472446396</v>
      </c>
      <c r="Y25" t="str">
        <f t="shared" ref="Y25:Y30" si="2">IF(V25&gt;11.8,"p&lt;0.01",IF(V25&gt;8.8,"p&lt;0.05",IF(V25&gt;7.4,"p&lt;0.10","")))</f>
        <v/>
      </c>
      <c r="Z25" s="68"/>
      <c r="AE25" s="2"/>
      <c r="AF25" s="2"/>
    </row>
    <row r="26" spans="1:32">
      <c r="A26">
        <v>1995</v>
      </c>
      <c r="B26" s="2">
        <v>1661.8970293750001</v>
      </c>
      <c r="C26" s="3">
        <v>16.752095614374998</v>
      </c>
      <c r="D26" s="3">
        <v>5.7386683600000001</v>
      </c>
      <c r="E26" s="2">
        <v>34.486930412500001</v>
      </c>
      <c r="F26" s="2">
        <v>569.54004999999984</v>
      </c>
      <c r="G26" s="2">
        <v>130.4145</v>
      </c>
      <c r="H26" s="3">
        <v>54.478541893750005</v>
      </c>
      <c r="I26" s="3">
        <v>19.6949739125</v>
      </c>
      <c r="J26" s="3">
        <v>19.86655325625</v>
      </c>
      <c r="K26" s="2"/>
      <c r="L26" s="2">
        <v>1932.9029179766451</v>
      </c>
      <c r="M26" s="2">
        <v>2220.7134678763032</v>
      </c>
      <c r="N26" s="2">
        <v>12.714285714285714</v>
      </c>
      <c r="O26" s="2">
        <v>14.049302752281434</v>
      </c>
      <c r="P26" s="2">
        <v>665.61</v>
      </c>
      <c r="Q26" s="3">
        <v>19.279999999999998</v>
      </c>
      <c r="S26" t="s">
        <v>276</v>
      </c>
      <c r="T26" s="3">
        <v>3.3400846146419054</v>
      </c>
      <c r="U26" s="3">
        <v>2.036232794655366</v>
      </c>
      <c r="V26" s="3">
        <v>9.6451667548564881</v>
      </c>
      <c r="W26">
        <v>2001</v>
      </c>
      <c r="X26" s="3">
        <v>1.2987251572838741</v>
      </c>
      <c r="Y26" t="str">
        <f t="shared" si="2"/>
        <v>p&lt;0.05</v>
      </c>
      <c r="Z26" s="68"/>
      <c r="AE26" s="2"/>
      <c r="AF26" s="2"/>
    </row>
    <row r="27" spans="1:32">
      <c r="A27">
        <v>1996</v>
      </c>
      <c r="B27" s="2">
        <v>2612.2988974999998</v>
      </c>
      <c r="C27" s="3">
        <v>27.620246431875003</v>
      </c>
      <c r="D27" s="3">
        <v>7.4192984125000008</v>
      </c>
      <c r="E27" s="2">
        <v>72.108325487499997</v>
      </c>
      <c r="F27" s="2">
        <v>333.97185000000002</v>
      </c>
      <c r="G27" s="2">
        <v>124.50750000000001</v>
      </c>
      <c r="H27" s="3">
        <v>49.042526562500008</v>
      </c>
      <c r="I27" s="3">
        <v>20.648607156249998</v>
      </c>
      <c r="J27" s="3">
        <v>21.462323512499999</v>
      </c>
      <c r="K27" s="2"/>
      <c r="L27" s="2">
        <v>3090.8655821917805</v>
      </c>
      <c r="M27" s="2">
        <v>2787.2756820126347</v>
      </c>
      <c r="N27" s="2">
        <v>26</v>
      </c>
      <c r="O27" s="2">
        <v>22.748295175885154</v>
      </c>
      <c r="P27" s="2">
        <v>587.25</v>
      </c>
      <c r="Q27" s="3">
        <v>19.979999999999997</v>
      </c>
      <c r="S27" t="s">
        <v>427</v>
      </c>
      <c r="T27" s="3">
        <v>3.3400846146419054</v>
      </c>
      <c r="U27" s="3">
        <v>2.036232794655366</v>
      </c>
      <c r="V27" s="3">
        <v>13.920418953565127</v>
      </c>
      <c r="W27">
        <v>2000</v>
      </c>
      <c r="X27" s="3">
        <v>1.4788553508590276</v>
      </c>
      <c r="Y27" t="str">
        <f t="shared" si="2"/>
        <v>p&lt;0.01</v>
      </c>
      <c r="Z27" s="68"/>
      <c r="AE27" s="2"/>
      <c r="AF27" s="2"/>
    </row>
    <row r="28" spans="1:32">
      <c r="A28">
        <v>1997</v>
      </c>
      <c r="B28" s="2">
        <v>2804.2799287500002</v>
      </c>
      <c r="C28" s="3">
        <v>31.981711216874999</v>
      </c>
      <c r="D28" s="3">
        <v>8.2165328100000004</v>
      </c>
      <c r="E28" s="2">
        <v>97.942081599999995</v>
      </c>
      <c r="F28" s="2">
        <v>355.32099999999997</v>
      </c>
      <c r="G28" s="2">
        <v>105.24775</v>
      </c>
      <c r="H28" s="3">
        <v>47.511975793749997</v>
      </c>
      <c r="I28" s="3">
        <v>20.886493999999999</v>
      </c>
      <c r="J28" s="3">
        <v>20.477729818749999</v>
      </c>
      <c r="K28" s="2"/>
      <c r="L28" s="2">
        <v>3507.7353920480205</v>
      </c>
      <c r="M28" s="2">
        <v>3327.7622029923677</v>
      </c>
      <c r="N28" s="2">
        <v>32</v>
      </c>
      <c r="O28" s="2">
        <v>31.437374504145318</v>
      </c>
      <c r="P28" s="2">
        <v>521.78</v>
      </c>
      <c r="Q28" s="3">
        <v>20.309999999999999</v>
      </c>
      <c r="R28" t="s">
        <v>346</v>
      </c>
      <c r="S28" t="s">
        <v>280</v>
      </c>
      <c r="T28" s="3">
        <v>3.3805711272647492</v>
      </c>
      <c r="U28" s="3">
        <v>2.0404317907744063</v>
      </c>
      <c r="V28" s="3">
        <v>3.08113619323345</v>
      </c>
      <c r="W28">
        <v>1982</v>
      </c>
      <c r="X28" s="3">
        <v>-0.66524097018148864</v>
      </c>
      <c r="Y28" t="str">
        <f t="shared" si="2"/>
        <v/>
      </c>
      <c r="Z28" s="68"/>
      <c r="AE28" s="2"/>
      <c r="AF28" s="2"/>
    </row>
    <row r="29" spans="1:32">
      <c r="A29">
        <v>1998</v>
      </c>
      <c r="B29" s="2">
        <v>2337.9573987500003</v>
      </c>
      <c r="C29" s="3">
        <v>21.067621528750003</v>
      </c>
      <c r="D29" s="3">
        <v>7.0623157143749999</v>
      </c>
      <c r="E29" s="2">
        <v>69.758027743750006</v>
      </c>
      <c r="F29" s="2">
        <v>459.45794999999998</v>
      </c>
      <c r="G29" s="2">
        <v>128.91775000000001</v>
      </c>
      <c r="H29" s="3">
        <v>50.173046012500002</v>
      </c>
      <c r="I29" s="3">
        <v>20.802273843750001</v>
      </c>
      <c r="J29" s="3">
        <v>20.290262406250001</v>
      </c>
      <c r="K29" s="2"/>
      <c r="L29" s="2">
        <v>2637.305136986301</v>
      </c>
      <c r="M29" s="2">
        <v>2747.2410345898547</v>
      </c>
      <c r="N29" s="2">
        <v>18.571428571428573</v>
      </c>
      <c r="O29" s="2">
        <v>22.936759112985698</v>
      </c>
      <c r="P29" s="2">
        <v>623.67999999999995</v>
      </c>
      <c r="Q29" s="3">
        <v>20.279999999999998</v>
      </c>
      <c r="S29" t="s">
        <v>284</v>
      </c>
      <c r="T29" s="3">
        <v>3.3400846146419054</v>
      </c>
      <c r="U29" s="3">
        <v>2.036232794655366</v>
      </c>
      <c r="V29" s="3">
        <v>7.8485263318604943</v>
      </c>
      <c r="W29">
        <v>2008</v>
      </c>
      <c r="X29" s="3">
        <v>-1.5439808042018976</v>
      </c>
      <c r="Y29" t="str">
        <f t="shared" si="2"/>
        <v>p&lt;0.10</v>
      </c>
      <c r="Z29" s="68"/>
      <c r="AE29" s="2"/>
      <c r="AF29" s="2"/>
    </row>
    <row r="30" spans="1:32">
      <c r="A30">
        <v>1999</v>
      </c>
      <c r="B30" s="2">
        <v>2326.4564381250002</v>
      </c>
      <c r="C30" s="3">
        <v>23.446054932499997</v>
      </c>
      <c r="D30" s="3">
        <v>7.0743647162500007</v>
      </c>
      <c r="E30" s="2">
        <v>60.927876458124999</v>
      </c>
      <c r="F30" s="2">
        <v>454.04865000000007</v>
      </c>
      <c r="G30" s="2">
        <v>112.66475</v>
      </c>
      <c r="H30" s="3">
        <v>49.665101681249993</v>
      </c>
      <c r="I30" s="3">
        <v>21.194222531250002</v>
      </c>
      <c r="J30" s="3">
        <v>20.488769375</v>
      </c>
      <c r="K30" s="2"/>
      <c r="L30" s="2">
        <v>2712.4802254098358</v>
      </c>
      <c r="M30" s="2">
        <v>2860.5695041062431</v>
      </c>
      <c r="N30" s="2">
        <v>19.428571428571427</v>
      </c>
      <c r="O30" s="2">
        <v>24.978846698133104</v>
      </c>
      <c r="P30" s="2">
        <v>621.87</v>
      </c>
      <c r="Q30" s="3">
        <v>20.49</v>
      </c>
      <c r="S30" t="s">
        <v>371</v>
      </c>
      <c r="T30" s="3">
        <v>3.3400846146419054</v>
      </c>
      <c r="U30" s="3">
        <v>2.036232794655366</v>
      </c>
      <c r="V30" s="3">
        <v>2.0394285739038951</v>
      </c>
      <c r="W30">
        <v>1976</v>
      </c>
      <c r="X30" s="3">
        <v>1.024539185419155</v>
      </c>
      <c r="Y30" t="str">
        <f t="shared" si="2"/>
        <v/>
      </c>
      <c r="Z30" s="68"/>
      <c r="AE30" s="2"/>
      <c r="AF30" s="2"/>
    </row>
    <row r="31" spans="1:32">
      <c r="A31">
        <v>2000</v>
      </c>
      <c r="B31" s="2">
        <v>2241.824443125</v>
      </c>
      <c r="C31" s="3">
        <v>21.769076710625001</v>
      </c>
      <c r="D31" s="3">
        <v>6.5669493150000005</v>
      </c>
      <c r="E31" s="2">
        <v>53.754378772500004</v>
      </c>
      <c r="F31" s="2">
        <v>503.44439999999997</v>
      </c>
      <c r="G31" s="2">
        <v>121.33225000000002</v>
      </c>
      <c r="H31" s="3">
        <v>51.215983600000001</v>
      </c>
      <c r="I31" s="3">
        <v>21.437742368750001</v>
      </c>
      <c r="J31" s="3">
        <v>20.254884862499999</v>
      </c>
      <c r="K31" s="2"/>
      <c r="L31" s="2">
        <v>2729.3951028343295</v>
      </c>
      <c r="M31" s="2">
        <v>3056.7616502484252</v>
      </c>
      <c r="N31" s="2">
        <v>26.428571428571427</v>
      </c>
      <c r="O31" s="2">
        <v>28.629725600335178</v>
      </c>
      <c r="P31" s="2">
        <v>626.23</v>
      </c>
      <c r="Q31" s="3">
        <v>20.849999999999998</v>
      </c>
      <c r="T31" t="s">
        <v>67</v>
      </c>
      <c r="U31" t="s">
        <v>68</v>
      </c>
      <c r="V31" s="3" t="s">
        <v>69</v>
      </c>
      <c r="W31" t="s">
        <v>145</v>
      </c>
      <c r="X31" t="s">
        <v>70</v>
      </c>
      <c r="Z31" s="68"/>
      <c r="AE31" s="2"/>
      <c r="AF31" s="2"/>
    </row>
    <row r="32" spans="1:32">
      <c r="A32">
        <v>2001</v>
      </c>
      <c r="B32" s="2">
        <v>2158.0191106249999</v>
      </c>
      <c r="C32" s="3">
        <v>20.5242042</v>
      </c>
      <c r="D32" s="3">
        <v>6.4685738562499999</v>
      </c>
      <c r="E32" s="2">
        <v>51.199099349375004</v>
      </c>
      <c r="F32" s="2">
        <v>443.38004999999998</v>
      </c>
      <c r="G32" s="2">
        <v>139.08699999999999</v>
      </c>
      <c r="H32" s="3">
        <v>51.276143887499998</v>
      </c>
      <c r="I32" s="3">
        <v>20.560653556249999</v>
      </c>
      <c r="J32" s="3">
        <v>20.140155843749998</v>
      </c>
      <c r="K32" s="2"/>
      <c r="L32" s="2">
        <v>2489.229955847391</v>
      </c>
      <c r="M32" s="2">
        <v>2569.0345542926239</v>
      </c>
      <c r="N32" s="2">
        <v>17.571428571428573</v>
      </c>
      <c r="O32" s="2">
        <v>19.235337348547581</v>
      </c>
      <c r="P32" s="2">
        <v>607.98</v>
      </c>
      <c r="Q32" s="3">
        <v>19.93</v>
      </c>
      <c r="S32" t="s">
        <v>257</v>
      </c>
      <c r="T32" s="3">
        <v>6.8744239459646703</v>
      </c>
      <c r="U32" s="3">
        <v>0.79993256191735507</v>
      </c>
      <c r="V32" s="3">
        <v>2.8594462919009302</v>
      </c>
      <c r="W32">
        <v>1995</v>
      </c>
      <c r="X32" s="3">
        <v>0.22645410313638503</v>
      </c>
      <c r="Y32" t="str">
        <f>IF(V32&gt;11.8,"p&lt;0.01",IF(V32&gt;8.8,"p&lt;0.05",IF(V32&gt;7.4,"p&lt;0.10","")))</f>
        <v/>
      </c>
      <c r="Z32" s="68"/>
      <c r="AE32" s="2"/>
      <c r="AF32" s="2"/>
    </row>
    <row r="33" spans="1:32">
      <c r="A33">
        <v>2002</v>
      </c>
      <c r="B33" s="2">
        <v>3220.6713143750003</v>
      </c>
      <c r="C33" s="3">
        <v>30.700714175625002</v>
      </c>
      <c r="D33" s="3">
        <v>8.2441046643749996</v>
      </c>
      <c r="E33" s="2">
        <v>96.804055338750004</v>
      </c>
      <c r="F33" s="2">
        <v>277.36270000000002</v>
      </c>
      <c r="G33" s="2">
        <v>111.07974999999999</v>
      </c>
      <c r="H33" s="3">
        <v>45.607654118749998</v>
      </c>
      <c r="I33" s="3">
        <v>21.645145175</v>
      </c>
      <c r="J33" s="3">
        <v>22.142167999999998</v>
      </c>
      <c r="K33" s="2"/>
      <c r="L33" s="2">
        <v>3912.0252808029445</v>
      </c>
      <c r="M33" s="2">
        <v>3913.3574294854166</v>
      </c>
      <c r="N33" s="2">
        <v>40.714285714285715</v>
      </c>
      <c r="O33" s="2">
        <v>41.039050697914547</v>
      </c>
      <c r="P33" s="2">
        <v>462.27</v>
      </c>
      <c r="Q33" s="3">
        <v>20.959999999999997</v>
      </c>
      <c r="S33" t="s">
        <v>259</v>
      </c>
      <c r="T33" s="3">
        <v>60.834906295923922</v>
      </c>
      <c r="U33" s="3">
        <v>21.695049541045854</v>
      </c>
      <c r="V33" s="3">
        <v>4.0462822103979192</v>
      </c>
      <c r="W33">
        <v>1995</v>
      </c>
      <c r="X33" s="3">
        <v>7.5658417224058363</v>
      </c>
      <c r="Y33" t="str">
        <f t="shared" ref="Y33:Y38" si="3">IF(V33&gt;11.8,"p&lt;0.01",IF(V33&gt;8.8,"p&lt;0.05",IF(V33&gt;7.4,"p&lt;0.10","")))</f>
        <v/>
      </c>
      <c r="Z33" s="68"/>
      <c r="AE33" s="2"/>
      <c r="AF33" s="2"/>
    </row>
    <row r="34" spans="1:32">
      <c r="A34">
        <v>2003</v>
      </c>
      <c r="B34" s="2">
        <v>2732.2786425000004</v>
      </c>
      <c r="C34" s="3">
        <v>30.684193768124999</v>
      </c>
      <c r="D34" s="3">
        <v>7.7823829118750005</v>
      </c>
      <c r="E34" s="2">
        <v>81.331685959375008</v>
      </c>
      <c r="F34" s="2">
        <v>412.95755000000003</v>
      </c>
      <c r="G34" s="2">
        <v>126.08324999999999</v>
      </c>
      <c r="H34" s="3">
        <v>47.928196106249999</v>
      </c>
      <c r="I34" s="3">
        <v>20.919394793750001</v>
      </c>
      <c r="J34" s="3">
        <v>21.995382656250001</v>
      </c>
      <c r="K34" s="2"/>
      <c r="L34" s="2">
        <v>3352.3273298899617</v>
      </c>
      <c r="M34" s="2">
        <v>3013.0836887422911</v>
      </c>
      <c r="N34" s="2">
        <v>28.571428571428573</v>
      </c>
      <c r="O34" s="2">
        <v>27.248962121223784</v>
      </c>
      <c r="P34" s="2">
        <v>592.45000000000005</v>
      </c>
      <c r="Q34" s="3">
        <v>20.07</v>
      </c>
      <c r="S34" t="s">
        <v>225</v>
      </c>
      <c r="T34" s="3">
        <v>476.2087309782608</v>
      </c>
      <c r="U34" s="3">
        <v>101.89809699483466</v>
      </c>
      <c r="V34" s="3">
        <v>3.324412779164124</v>
      </c>
      <c r="W34">
        <v>2005</v>
      </c>
      <c r="X34" s="3">
        <v>35.167005566140325</v>
      </c>
      <c r="Y34" t="str">
        <f t="shared" si="3"/>
        <v/>
      </c>
      <c r="Z34" s="68"/>
      <c r="AE34" s="2"/>
      <c r="AF34" s="2"/>
    </row>
    <row r="35" spans="1:32">
      <c r="A35">
        <v>2004</v>
      </c>
      <c r="B35" s="2">
        <v>2480.2172275000003</v>
      </c>
      <c r="C35" s="3">
        <v>24.005849842499998</v>
      </c>
      <c r="D35" s="3">
        <v>7.0628649275000006</v>
      </c>
      <c r="E35" s="2">
        <v>66.948206509374998</v>
      </c>
      <c r="F35" s="2">
        <v>478.79849999999999</v>
      </c>
      <c r="G35" s="2">
        <v>119.08525</v>
      </c>
      <c r="H35" s="3">
        <v>48.897710912500003</v>
      </c>
      <c r="I35" s="3">
        <v>21.141087568750002</v>
      </c>
      <c r="J35" s="3">
        <v>21.131936343749999</v>
      </c>
      <c r="K35" s="2"/>
      <c r="L35" s="2">
        <v>2940.5126712328765</v>
      </c>
      <c r="M35" s="2">
        <v>2816.7678242812485</v>
      </c>
      <c r="N35" s="2">
        <v>27.571428571428573</v>
      </c>
      <c r="O35" s="2">
        <v>24.008423039460084</v>
      </c>
      <c r="P35" s="2">
        <v>615.04</v>
      </c>
      <c r="Q35" s="3">
        <v>20.43</v>
      </c>
      <c r="S35" t="s">
        <v>349</v>
      </c>
      <c r="T35" s="3">
        <v>126.69944565217388</v>
      </c>
      <c r="U35" s="3">
        <v>10.694564492316367</v>
      </c>
      <c r="V35" s="3">
        <v>4.0410937405800489</v>
      </c>
      <c r="W35">
        <v>1972</v>
      </c>
      <c r="X35" s="3">
        <v>10.05025236215174</v>
      </c>
      <c r="Y35" t="str">
        <f t="shared" si="3"/>
        <v/>
      </c>
      <c r="Z35" s="68"/>
      <c r="AE35" s="2"/>
      <c r="AF35" s="2"/>
    </row>
    <row r="36" spans="1:32">
      <c r="A36">
        <v>2005</v>
      </c>
      <c r="B36" s="2">
        <v>2470.5525506250001</v>
      </c>
      <c r="C36" s="3">
        <v>25.24371816875</v>
      </c>
      <c r="D36" s="3">
        <v>7.5815522843750003</v>
      </c>
      <c r="E36" s="2">
        <v>80.035938106250001</v>
      </c>
      <c r="F36" s="2">
        <v>420.21370000000002</v>
      </c>
      <c r="G36" s="2">
        <v>123.33500000000001</v>
      </c>
      <c r="H36" s="3">
        <v>48.518597693750003</v>
      </c>
      <c r="I36" s="3">
        <v>21.504709531249997</v>
      </c>
      <c r="J36" s="3">
        <v>21.518466125</v>
      </c>
      <c r="K36" s="2"/>
      <c r="L36" s="2">
        <v>3137.1472602739732</v>
      </c>
      <c r="M36" s="2">
        <v>3119.6359407391824</v>
      </c>
      <c r="N36" s="2">
        <v>27.714285714285715</v>
      </c>
      <c r="O36" s="2">
        <v>28.723380950674766</v>
      </c>
      <c r="P36" s="2">
        <v>573.63</v>
      </c>
      <c r="Q36" s="3">
        <v>20.49</v>
      </c>
      <c r="R36" t="s">
        <v>346</v>
      </c>
      <c r="S36" t="s">
        <v>266</v>
      </c>
      <c r="T36" s="3">
        <v>50.744341686805555</v>
      </c>
      <c r="U36" s="3">
        <v>2.8005508908593479</v>
      </c>
      <c r="V36" s="3">
        <v>9.2764048840771611</v>
      </c>
      <c r="W36">
        <v>1995</v>
      </c>
      <c r="X36" s="3">
        <v>-1.4170234802985242</v>
      </c>
      <c r="Y36" t="str">
        <f t="shared" si="3"/>
        <v>p&lt;0.05</v>
      </c>
      <c r="Z36" s="68"/>
      <c r="AE36" s="2"/>
      <c r="AF36" s="2"/>
    </row>
    <row r="37" spans="1:32">
      <c r="A37">
        <v>2006</v>
      </c>
      <c r="B37" s="2">
        <v>3399.0125237500001</v>
      </c>
      <c r="C37" s="3">
        <v>33.936376565000003</v>
      </c>
      <c r="D37" s="3">
        <v>8.3603649343749993</v>
      </c>
      <c r="E37" s="2">
        <v>105.444829975</v>
      </c>
      <c r="F37" s="2">
        <v>319.45255000000003</v>
      </c>
      <c r="G37" s="2">
        <v>105.3295</v>
      </c>
      <c r="H37" s="3">
        <v>45.10923170625</v>
      </c>
      <c r="I37" s="3">
        <v>22.066368412499997</v>
      </c>
      <c r="J37" s="3">
        <v>22.061034443749996</v>
      </c>
      <c r="K37" s="2"/>
      <c r="L37" s="2">
        <v>4185.5933869873907</v>
      </c>
      <c r="M37" s="2">
        <v>4232.7589432926807</v>
      </c>
      <c r="N37" s="2">
        <v>48.571428571428569</v>
      </c>
      <c r="O37" s="2">
        <v>47.568359960588381</v>
      </c>
      <c r="P37" s="2">
        <v>482.52</v>
      </c>
      <c r="Q37" s="3">
        <v>21.4</v>
      </c>
      <c r="S37" t="s">
        <v>229</v>
      </c>
      <c r="T37" s="3">
        <v>20.945869635054343</v>
      </c>
      <c r="U37" s="3">
        <v>0.62810594124294306</v>
      </c>
      <c r="V37" s="3">
        <v>15.142361223779817</v>
      </c>
      <c r="W37">
        <v>2008</v>
      </c>
      <c r="X37" s="3">
        <v>0.63958276309789397</v>
      </c>
      <c r="Y37" t="str">
        <f t="shared" si="3"/>
        <v>p&lt;0.01</v>
      </c>
      <c r="Z37" s="68"/>
      <c r="AE37" s="2"/>
      <c r="AF37" s="2"/>
    </row>
    <row r="38" spans="1:32">
      <c r="A38">
        <v>2007</v>
      </c>
      <c r="B38" s="2">
        <v>2973.1180093749999</v>
      </c>
      <c r="C38" s="3">
        <v>30.853695509375001</v>
      </c>
      <c r="D38" s="3">
        <v>7.9832757618750003</v>
      </c>
      <c r="E38" s="2">
        <v>94.351364849999996</v>
      </c>
      <c r="F38" s="2">
        <v>374.0917</v>
      </c>
      <c r="G38" s="2">
        <v>118.2495</v>
      </c>
      <c r="H38" s="3">
        <v>47.111195737500005</v>
      </c>
      <c r="I38" s="3">
        <v>21.579195381249995</v>
      </c>
      <c r="J38" s="3">
        <v>21.614714374999998</v>
      </c>
      <c r="K38" s="2"/>
      <c r="L38" s="2">
        <v>3756.2663230724193</v>
      </c>
      <c r="M38" s="2">
        <v>3990.0658934574194</v>
      </c>
      <c r="N38" s="2">
        <v>40.571428571428569</v>
      </c>
      <c r="O38" s="2">
        <v>43.079471819610582</v>
      </c>
      <c r="P38" s="2">
        <v>487.71</v>
      </c>
      <c r="Q38" s="3">
        <v>21.08</v>
      </c>
      <c r="S38" t="s">
        <v>270</v>
      </c>
      <c r="T38" s="3">
        <v>20.337052453668473</v>
      </c>
      <c r="U38" s="3">
        <v>1.00134667937129</v>
      </c>
      <c r="V38" s="3">
        <v>14.944036180492731</v>
      </c>
      <c r="W38">
        <v>2001</v>
      </c>
      <c r="X38" s="3">
        <v>1.0718064999763277</v>
      </c>
      <c r="Y38" t="str">
        <f t="shared" si="3"/>
        <v>p&lt;0.01</v>
      </c>
      <c r="Z38" s="68"/>
      <c r="AE38" s="2"/>
      <c r="AF38" s="2"/>
    </row>
    <row r="39" spans="1:32">
      <c r="A39">
        <v>2008</v>
      </c>
      <c r="B39" s="2">
        <v>3150.9944337500001</v>
      </c>
      <c r="C39" s="3">
        <v>35.049556006875001</v>
      </c>
      <c r="D39" s="3">
        <v>8.4902618856250012</v>
      </c>
      <c r="E39" s="2">
        <v>105.13355428125</v>
      </c>
      <c r="F39" s="2">
        <v>308.98764999999997</v>
      </c>
      <c r="G39" s="2">
        <v>119.66775000000001</v>
      </c>
      <c r="H39" s="3">
        <v>46.253475768750008</v>
      </c>
      <c r="I39" s="3">
        <v>21.459618725000002</v>
      </c>
      <c r="J39" s="3">
        <v>22.183052150000002</v>
      </c>
      <c r="K39" s="2"/>
      <c r="L39" s="2">
        <v>3905.6650402679511</v>
      </c>
      <c r="M39" s="2">
        <v>3463.5085565347281</v>
      </c>
      <c r="N39" s="2">
        <v>41</v>
      </c>
      <c r="O39" s="2">
        <v>33.37453867113458</v>
      </c>
      <c r="P39" s="2">
        <v>495.86</v>
      </c>
      <c r="Q39" s="3">
        <v>20.49</v>
      </c>
      <c r="T39" t="s">
        <v>67</v>
      </c>
      <c r="U39" t="s">
        <v>68</v>
      </c>
      <c r="V39" s="3" t="s">
        <v>69</v>
      </c>
      <c r="W39" t="s">
        <v>145</v>
      </c>
      <c r="X39" t="s">
        <v>70</v>
      </c>
      <c r="Z39" s="68"/>
      <c r="AE39" s="2"/>
      <c r="AF39" s="2"/>
    </row>
    <row r="40" spans="1:32">
      <c r="A40">
        <v>2009</v>
      </c>
      <c r="B40" s="2">
        <v>2758.0166318750003</v>
      </c>
      <c r="C40" s="3">
        <v>28.358584534374998</v>
      </c>
      <c r="D40" s="3">
        <v>7.928553726875001</v>
      </c>
      <c r="E40" s="2">
        <v>94.12803934374999</v>
      </c>
      <c r="F40" s="2">
        <v>446.20670000000001</v>
      </c>
      <c r="G40" s="2">
        <v>127.49925000000002</v>
      </c>
      <c r="H40" s="3">
        <v>48.196616081249999</v>
      </c>
      <c r="I40" s="3">
        <v>22.028525431250003</v>
      </c>
      <c r="J40" s="3">
        <v>21.621177818750002</v>
      </c>
      <c r="K40" s="2"/>
      <c r="L40" s="2">
        <v>3527.5559639846456</v>
      </c>
      <c r="M40" s="2">
        <v>3135.1590526615964</v>
      </c>
      <c r="N40" s="2">
        <v>34.571428571428569</v>
      </c>
      <c r="O40" s="2">
        <v>31.404552858740693</v>
      </c>
      <c r="P40" s="2">
        <v>680.55</v>
      </c>
      <c r="Q40" s="3">
        <v>21.24</v>
      </c>
      <c r="S40" t="s">
        <v>273</v>
      </c>
      <c r="T40" s="3">
        <v>6.8744239459646703</v>
      </c>
      <c r="U40" s="3">
        <v>0.79993256191735507</v>
      </c>
      <c r="V40" s="3">
        <v>1.7486896001475198</v>
      </c>
      <c r="W40">
        <v>1995</v>
      </c>
      <c r="X40" s="3">
        <v>0.18484217813857101</v>
      </c>
      <c r="Y40" t="str">
        <f>IF(V40&gt;11.8,"p&lt;0.01",IF(V40&gt;8.8,"p&lt;0.05",IF(V40&gt;7.4,"p&lt;0.10","")))</f>
        <v/>
      </c>
      <c r="Z40" s="68"/>
      <c r="AE40" s="2"/>
      <c r="AF40" s="2"/>
    </row>
    <row r="41" spans="1:32">
      <c r="A41">
        <v>2010</v>
      </c>
      <c r="B41" s="2">
        <v>1171.8764018749998</v>
      </c>
      <c r="C41" s="3">
        <v>14.28967571375</v>
      </c>
      <c r="D41" s="3">
        <v>5.4573657881250002</v>
      </c>
      <c r="E41" s="2">
        <v>29.055495284374999</v>
      </c>
      <c r="F41" s="2">
        <v>797.62619999999993</v>
      </c>
      <c r="G41" s="2">
        <v>149.91775000000001</v>
      </c>
      <c r="H41" s="3">
        <v>55.532661050000002</v>
      </c>
      <c r="I41" s="3">
        <v>20.1793392875</v>
      </c>
      <c r="J41" s="3">
        <v>20.204913187500001</v>
      </c>
      <c r="K41" s="2"/>
      <c r="M41" s="2">
        <v>968.98259414094036</v>
      </c>
      <c r="N41" s="2"/>
      <c r="O41" s="2">
        <v>0</v>
      </c>
      <c r="P41" s="2">
        <v>957.06</v>
      </c>
      <c r="Q41" s="3">
        <v>19.439999999999998</v>
      </c>
      <c r="S41" t="s">
        <v>275</v>
      </c>
      <c r="T41" s="3">
        <v>60.834906295923922</v>
      </c>
      <c r="U41" s="3">
        <v>21.695049541045854</v>
      </c>
      <c r="V41" s="3">
        <v>2.6004786088784395</v>
      </c>
      <c r="W41">
        <v>1995</v>
      </c>
      <c r="X41" s="3">
        <v>5.8982095703678734</v>
      </c>
      <c r="Y41" t="str">
        <f t="shared" ref="Y41:Y46" si="4">IF(V41&gt;11.8,"p&lt;0.01",IF(V41&gt;8.8,"p&lt;0.05",IF(V41&gt;7.4,"p&lt;0.10","")))</f>
        <v/>
      </c>
      <c r="Z41" s="68"/>
      <c r="AE41" s="2"/>
      <c r="AF41" s="2"/>
    </row>
    <row r="42" spans="1:32">
      <c r="A42">
        <v>2011</v>
      </c>
      <c r="B42" s="2">
        <v>1950.4989143749997</v>
      </c>
      <c r="C42" s="3">
        <v>17.861281281875002</v>
      </c>
      <c r="D42" s="3">
        <v>5.8024691693749997</v>
      </c>
      <c r="E42" s="2">
        <v>29.630462737499997</v>
      </c>
      <c r="F42" s="2">
        <v>577.10014999999999</v>
      </c>
      <c r="G42" s="2">
        <v>137.16500000000002</v>
      </c>
      <c r="H42" s="3">
        <v>50.551491668750003</v>
      </c>
      <c r="I42" s="3">
        <v>21.203809987500001</v>
      </c>
      <c r="J42" s="3">
        <v>21.0851124625</v>
      </c>
      <c r="K42" s="2"/>
      <c r="M42" s="2">
        <v>2373.1947319723386</v>
      </c>
      <c r="N42" s="2"/>
      <c r="O42" s="2">
        <v>17.83117249562919</v>
      </c>
      <c r="P42" s="2">
        <v>711.19</v>
      </c>
      <c r="Q42" s="3">
        <v>20.529999999999998</v>
      </c>
      <c r="S42" t="s">
        <v>277</v>
      </c>
      <c r="T42" s="3">
        <v>476.2087309782608</v>
      </c>
      <c r="U42" s="3">
        <v>101.89809699483466</v>
      </c>
      <c r="V42" s="3">
        <v>2.9433088117281581</v>
      </c>
      <c r="W42">
        <v>2003</v>
      </c>
      <c r="X42" s="3">
        <v>39.204543068878763</v>
      </c>
      <c r="Y42" t="str">
        <f t="shared" si="4"/>
        <v/>
      </c>
      <c r="Z42" s="68"/>
      <c r="AE42" s="2"/>
      <c r="AF42" s="2"/>
    </row>
    <row r="43" spans="1:32">
      <c r="A43">
        <v>2012</v>
      </c>
      <c r="B43" s="2">
        <v>3017.8765199999998</v>
      </c>
      <c r="C43" s="3">
        <v>30.453705921875002</v>
      </c>
      <c r="D43" s="3">
        <v>7.2133630406249996</v>
      </c>
      <c r="E43" s="2">
        <v>67.772846951250003</v>
      </c>
      <c r="F43" s="2">
        <v>365.47174999999999</v>
      </c>
      <c r="G43" s="2">
        <v>128.75149999999999</v>
      </c>
      <c r="H43" s="3">
        <v>46.175522606250006</v>
      </c>
      <c r="I43" s="3">
        <v>21.970191462500001</v>
      </c>
      <c r="J43" s="3">
        <v>21.287866856250002</v>
      </c>
      <c r="K43" s="2"/>
      <c r="M43" s="2">
        <v>3612.303218388236</v>
      </c>
      <c r="N43" s="2"/>
      <c r="O43" s="2">
        <v>36.442060156591836</v>
      </c>
      <c r="P43" s="2">
        <v>518.45000000000005</v>
      </c>
      <c r="Q43" s="3">
        <v>21.169999999999998</v>
      </c>
      <c r="S43" t="s">
        <v>350</v>
      </c>
      <c r="T43" s="3">
        <v>126.69944565217388</v>
      </c>
      <c r="U43" s="3">
        <v>10.694564492316367</v>
      </c>
      <c r="V43" s="3">
        <v>6.2337001616493399</v>
      </c>
      <c r="W43">
        <v>2000</v>
      </c>
      <c r="X43" s="3">
        <v>5.7869725461770019</v>
      </c>
      <c r="Y43" t="str">
        <f t="shared" si="4"/>
        <v/>
      </c>
      <c r="Z43" s="68"/>
      <c r="AE43" s="2"/>
      <c r="AF43" s="2"/>
    </row>
    <row r="44" spans="1:32">
      <c r="A44">
        <v>2013</v>
      </c>
      <c r="B44" s="2">
        <v>2593.8356831249994</v>
      </c>
      <c r="C44" s="3">
        <v>29.645306233749995</v>
      </c>
      <c r="D44" s="3">
        <v>7.1266581012500003</v>
      </c>
      <c r="E44" s="2">
        <v>70.139799633124994</v>
      </c>
      <c r="F44" s="2">
        <v>449.09084999999993</v>
      </c>
      <c r="G44" s="2">
        <v>126.00024999999999</v>
      </c>
      <c r="H44" s="3">
        <v>49.314446231249995</v>
      </c>
      <c r="I44" s="3">
        <v>21.908248506249997</v>
      </c>
      <c r="J44" s="3">
        <v>21.066222137499999</v>
      </c>
      <c r="K44" s="2"/>
      <c r="M44" s="2">
        <v>3000.6570309881308</v>
      </c>
      <c r="N44" s="2"/>
      <c r="O44" s="2">
        <v>28.273230689217037</v>
      </c>
      <c r="P44" s="2">
        <v>656.48</v>
      </c>
      <c r="Q44" s="3">
        <v>21.139999999999997</v>
      </c>
      <c r="R44" t="s">
        <v>346</v>
      </c>
      <c r="S44" t="s">
        <v>282</v>
      </c>
      <c r="T44" s="3">
        <v>50.744341686805555</v>
      </c>
      <c r="U44" s="3">
        <v>2.8005508908593479</v>
      </c>
      <c r="V44" s="3">
        <v>7.3863533142843458</v>
      </c>
      <c r="W44">
        <v>1995</v>
      </c>
      <c r="X44" s="3">
        <v>-1.3318658429053183</v>
      </c>
      <c r="Y44" t="str">
        <f t="shared" si="4"/>
        <v/>
      </c>
      <c r="Z44" s="68"/>
      <c r="AE44" s="2"/>
      <c r="AF44" s="2"/>
    </row>
    <row r="45" spans="1:32">
      <c r="A45">
        <v>2014</v>
      </c>
      <c r="B45" s="2">
        <v>2652.196535</v>
      </c>
      <c r="C45" s="3">
        <v>26.368477574375</v>
      </c>
      <c r="D45" s="3">
        <v>7.6028160781250005</v>
      </c>
      <c r="E45" s="2">
        <v>77.996823562499998</v>
      </c>
      <c r="F45" s="2">
        <v>433.587625</v>
      </c>
      <c r="G45" s="2">
        <v>120.75025000000002</v>
      </c>
      <c r="H45" s="3">
        <v>49.367803712500006</v>
      </c>
      <c r="I45" s="3">
        <v>21.399783062500003</v>
      </c>
      <c r="J45" s="3">
        <v>20.572049737500002</v>
      </c>
      <c r="K45" s="2"/>
      <c r="M45" s="2">
        <v>3471.0847067671639</v>
      </c>
      <c r="N45" s="2"/>
      <c r="O45" s="2">
        <v>33.807026710523033</v>
      </c>
      <c r="P45" s="2">
        <v>511.34</v>
      </c>
      <c r="Q45" s="3">
        <v>20.759999999999998</v>
      </c>
      <c r="S45" t="s">
        <v>286</v>
      </c>
      <c r="T45" s="3">
        <v>20.945869635054343</v>
      </c>
      <c r="U45" s="3">
        <v>0.62810594124294306</v>
      </c>
      <c r="V45" s="3">
        <v>14.841492407886214</v>
      </c>
      <c r="W45">
        <v>2008</v>
      </c>
      <c r="X45" s="3">
        <v>0.59186786720951257</v>
      </c>
      <c r="Y45" t="str">
        <f t="shared" si="4"/>
        <v>p&lt;0.01</v>
      </c>
      <c r="Z45" s="68"/>
      <c r="AE45" s="2"/>
      <c r="AF45" s="2"/>
    </row>
    <row r="46" spans="1:32">
      <c r="A46">
        <v>2015</v>
      </c>
      <c r="B46" s="2">
        <v>2873.7577206249998</v>
      </c>
      <c r="C46" s="3">
        <v>34.503497218749999</v>
      </c>
      <c r="D46" s="3">
        <v>7.7215204674999995</v>
      </c>
      <c r="E46" s="2">
        <v>83.551759450000006</v>
      </c>
      <c r="F46" s="2">
        <v>386.63507500000003</v>
      </c>
      <c r="G46" s="2">
        <v>117.999</v>
      </c>
      <c r="H46" s="3">
        <v>48.910682337500006</v>
      </c>
      <c r="I46" s="3">
        <v>22.305818681249999</v>
      </c>
      <c r="J46" s="3">
        <v>20.635692381250003</v>
      </c>
      <c r="K46" s="2"/>
      <c r="M46" s="2">
        <v>3641.0634224388727</v>
      </c>
      <c r="N46" s="2"/>
      <c r="O46" s="2">
        <v>37.590939745478785</v>
      </c>
      <c r="P46" s="2">
        <v>547.19000000000005</v>
      </c>
      <c r="Q46" s="3">
        <v>21.45</v>
      </c>
      <c r="S46" t="s">
        <v>288</v>
      </c>
      <c r="T46" s="3">
        <v>20.337052453668473</v>
      </c>
      <c r="U46" s="3">
        <v>1.00134667937129</v>
      </c>
      <c r="V46" s="3">
        <v>13.321855779779513</v>
      </c>
      <c r="W46">
        <v>1995</v>
      </c>
      <c r="X46" s="3">
        <v>0.96513118899790729</v>
      </c>
      <c r="Y46" t="str">
        <f t="shared" si="4"/>
        <v>p&lt;0.01</v>
      </c>
      <c r="Z46" s="68"/>
      <c r="AE46" s="2"/>
      <c r="AF46" s="2"/>
    </row>
    <row r="47" spans="1:32">
      <c r="A47">
        <v>2016</v>
      </c>
      <c r="B47" s="2">
        <v>2113.5658337499999</v>
      </c>
      <c r="C47" s="3">
        <v>22.958358689375004</v>
      </c>
      <c r="D47" s="3">
        <v>6.771825702500001</v>
      </c>
      <c r="E47" s="2">
        <v>59.294966818749998</v>
      </c>
      <c r="F47" s="2">
        <v>472.46010000000001</v>
      </c>
      <c r="G47" s="2">
        <v>119.67599999999999</v>
      </c>
      <c r="H47" s="3">
        <v>51.066820562499998</v>
      </c>
      <c r="I47" s="3">
        <v>21.388198412499996</v>
      </c>
      <c r="J47" s="3">
        <v>20.469709925000004</v>
      </c>
      <c r="K47" s="2"/>
      <c r="M47" s="2">
        <v>2486.44089845298</v>
      </c>
      <c r="N47" s="2"/>
      <c r="O47" s="2">
        <v>20.04544451482316</v>
      </c>
      <c r="P47" s="2">
        <v>713.4</v>
      </c>
      <c r="Q47" s="3">
        <v>20.49</v>
      </c>
      <c r="Z47" s="68"/>
      <c r="AE47" s="2"/>
      <c r="AF47" s="2"/>
    </row>
    <row r="48" spans="1:32">
      <c r="S48" s="1"/>
      <c r="T48" s="1"/>
      <c r="U48" s="1"/>
      <c r="Z48" s="68"/>
    </row>
    <row r="49" spans="1:26">
      <c r="A49" t="s">
        <v>308</v>
      </c>
      <c r="B49" s="2">
        <f>AVERAGE(B2:B47)</f>
        <v>2252.9446034891303</v>
      </c>
      <c r="C49" s="3">
        <f t="shared" ref="C49:O49" si="5">AVERAGE(C2:C47)</f>
        <v>24.130201000502719</v>
      </c>
      <c r="D49" s="3">
        <f t="shared" si="5"/>
        <v>6.8744239459646703</v>
      </c>
      <c r="E49" s="3">
        <f t="shared" si="5"/>
        <v>60.834906295923922</v>
      </c>
      <c r="F49" s="2">
        <f t="shared" si="5"/>
        <v>476.2087309782608</v>
      </c>
      <c r="G49" s="2">
        <f t="shared" si="5"/>
        <v>126.69944565217388</v>
      </c>
      <c r="H49" s="3">
        <f t="shared" si="5"/>
        <v>50.683538277989129</v>
      </c>
      <c r="I49" s="3">
        <f>AVERAGE(I2:I47)</f>
        <v>20.945869635054343</v>
      </c>
      <c r="J49" s="3">
        <f t="shared" si="5"/>
        <v>20.337052453668473</v>
      </c>
      <c r="K49" s="2"/>
      <c r="L49" s="2">
        <f>AVERAGE(L3:L40)</f>
        <v>2691.1897553567514</v>
      </c>
      <c r="M49" s="2">
        <f>AVERAGE(M2:M47)</f>
        <v>2724.9266951909085</v>
      </c>
      <c r="N49" s="2">
        <f>AVERAGE(N2:N47)</f>
        <v>22.733082706766911</v>
      </c>
      <c r="O49" s="2">
        <f t="shared" si="5"/>
        <v>22.920435675726548</v>
      </c>
      <c r="P49" s="2">
        <f>AVERAGE(P2:P47)</f>
        <v>640.95086956521732</v>
      </c>
      <c r="Q49" s="3">
        <f>AVERAGE(Q2:Q47)</f>
        <v>20.232608695652171</v>
      </c>
      <c r="S49" s="1"/>
      <c r="T49" s="1"/>
      <c r="U49" s="1"/>
      <c r="Z49" s="68"/>
    </row>
    <row r="50" spans="1:26">
      <c r="A50" t="s">
        <v>366</v>
      </c>
      <c r="B50" s="2">
        <f>STDEV(B2:B47)</f>
        <v>513.29037646362303</v>
      </c>
      <c r="C50" s="3">
        <f t="shared" ref="C50:Q50" si="6">STDEV(C2:C47)</f>
        <v>5.5574236881199592</v>
      </c>
      <c r="D50" s="3">
        <f t="shared" si="6"/>
        <v>0.79993256191735507</v>
      </c>
      <c r="E50" s="3">
        <f t="shared" si="6"/>
        <v>21.695049541045854</v>
      </c>
      <c r="F50" s="2">
        <f t="shared" si="6"/>
        <v>101.89809699483466</v>
      </c>
      <c r="G50" s="3">
        <f t="shared" si="6"/>
        <v>10.694564492316367</v>
      </c>
      <c r="H50" s="3">
        <f t="shared" si="6"/>
        <v>2.7997962454632273</v>
      </c>
      <c r="I50" s="3">
        <f t="shared" si="6"/>
        <v>0.62810594124294306</v>
      </c>
      <c r="J50" s="3">
        <f t="shared" si="6"/>
        <v>1.00134667937129</v>
      </c>
      <c r="K50" s="2"/>
      <c r="L50" s="2">
        <f t="shared" si="6"/>
        <v>683.07866110150781</v>
      </c>
      <c r="M50" s="2">
        <f t="shared" si="6"/>
        <v>674.47609793928416</v>
      </c>
      <c r="N50" s="2">
        <f>STDEV(N2:N47)</f>
        <v>10.38296852343621</v>
      </c>
      <c r="O50" s="2">
        <f t="shared" si="6"/>
        <v>10.313398776222138</v>
      </c>
      <c r="P50" s="2">
        <f t="shared" si="6"/>
        <v>102.6114593952699</v>
      </c>
      <c r="Q50" s="2">
        <f t="shared" si="6"/>
        <v>0.60787218971903645</v>
      </c>
      <c r="S50" s="1"/>
      <c r="T50" s="1"/>
      <c r="U50" s="1"/>
      <c r="Z50" s="68"/>
    </row>
    <row r="51" spans="1:26">
      <c r="D51" s="1"/>
      <c r="S51" s="1"/>
      <c r="T51" s="1"/>
      <c r="U51" s="1"/>
      <c r="Z51" s="68"/>
    </row>
    <row r="52" spans="1:26">
      <c r="B52" s="2"/>
      <c r="D52" s="1"/>
      <c r="K52" t="s">
        <v>147</v>
      </c>
      <c r="L52" s="1">
        <f>CORREL(L3:L40,B3:B40)</f>
        <v>0.98460246005971974</v>
      </c>
      <c r="M52" s="1">
        <f>CORREL(B2:B47,M2:M47)</f>
        <v>0.94222152592605046</v>
      </c>
      <c r="N52" s="1">
        <f>CORREL(N3:N40,C3:C40)</f>
        <v>0.93619251646436308</v>
      </c>
      <c r="O52" s="1">
        <f>CORREL(C2:C47,O2:O47)</f>
        <v>0.89499997820210897</v>
      </c>
      <c r="P52" s="1">
        <f>CORREL(F2:F47,P2:P47)</f>
        <v>0.91073145270764255</v>
      </c>
      <c r="Q52" s="1">
        <f>CORREL(I2:I47,Q2:Q47)</f>
        <v>0.96197590058771598</v>
      </c>
      <c r="S52" s="1"/>
      <c r="T52" s="1"/>
      <c r="U52" s="1"/>
      <c r="Z52" s="68"/>
    </row>
    <row r="53" spans="1:26">
      <c r="D53" s="1"/>
      <c r="K53" t="s">
        <v>332</v>
      </c>
      <c r="L53" s="1"/>
      <c r="M53" s="1">
        <f>CORREL(B2:B47,M2:M47)^2</f>
        <v>0.88778140391841498</v>
      </c>
      <c r="N53" s="1"/>
      <c r="O53" s="1">
        <f>CORREL(C2:C47,O2:O47)^2</f>
        <v>0.80102496098177556</v>
      </c>
      <c r="P53" s="1">
        <f>CORREL(D2:D47,P2:P47)</f>
        <v>-0.84178199160935063</v>
      </c>
      <c r="Q53" s="1">
        <f>CORREL(D2:D47,Q2:Q47)</f>
        <v>0.64769741178013074</v>
      </c>
      <c r="S53" s="1"/>
      <c r="T53" s="1"/>
      <c r="U53" s="1"/>
      <c r="Z53" s="68"/>
    </row>
    <row r="54" spans="1:26">
      <c r="C54" s="1"/>
      <c r="D54" s="1"/>
      <c r="L54" s="1"/>
      <c r="M54" s="1">
        <f>CORREL(L3:L40,M3:M40)^2</f>
        <v>0.90721556486030375</v>
      </c>
      <c r="N54" s="1"/>
      <c r="O54" s="1"/>
      <c r="P54" s="1">
        <f>CORREL(E2:E47,P2:P47)</f>
        <v>-0.80353197105748275</v>
      </c>
      <c r="Q54" s="1">
        <f>CORREL(E2:E47,Q2:Q47)</f>
        <v>0.67054332457732246</v>
      </c>
      <c r="S54" s="1"/>
      <c r="T54" s="1"/>
      <c r="U54" s="1"/>
      <c r="Z54" s="68"/>
    </row>
    <row r="55" spans="1:26">
      <c r="D55" s="3"/>
      <c r="E55" s="3"/>
      <c r="F55" s="3"/>
      <c r="G55" s="3"/>
      <c r="H55" s="3"/>
      <c r="I55" s="3"/>
      <c r="J55" s="3"/>
      <c r="L55" s="1"/>
      <c r="M55" s="1">
        <f>CORREL(L3:L40,B3:B40)^2</f>
        <v>0.96944200435565198</v>
      </c>
      <c r="N55" s="1"/>
      <c r="O55" s="1"/>
      <c r="P55" s="1"/>
      <c r="Q55" s="1"/>
      <c r="S55" s="1"/>
      <c r="T55" s="1"/>
      <c r="U55" s="1"/>
      <c r="Z55" s="68"/>
    </row>
    <row r="56" spans="1:26">
      <c r="M56" s="1">
        <f>CORREL(B41:B47,M41:M47)^2</f>
        <v>0.97336231199454804</v>
      </c>
      <c r="N56" s="1"/>
      <c r="O56" s="1">
        <f>CORREL(C41:C47,O41:O47)^2</f>
        <v>0.85857298557965311</v>
      </c>
      <c r="P56" s="1"/>
      <c r="Q56" s="1"/>
      <c r="S56" s="1"/>
      <c r="T56" s="1"/>
      <c r="U56" s="1"/>
      <c r="Z56" s="68"/>
    </row>
    <row r="57" spans="1:26">
      <c r="L57" s="1"/>
      <c r="M57" s="1"/>
      <c r="N57" s="1"/>
      <c r="O57" s="1"/>
      <c r="P57" s="1"/>
      <c r="Q57" s="1"/>
      <c r="S57" s="1"/>
      <c r="T57" s="1"/>
      <c r="U57" s="1"/>
      <c r="Z57" s="68"/>
    </row>
    <row r="58" spans="1:26">
      <c r="M58" s="1"/>
      <c r="N58" s="1"/>
      <c r="O58" s="1"/>
      <c r="P58" s="1"/>
      <c r="Q58" s="1"/>
      <c r="S58" s="1"/>
      <c r="T58" s="1"/>
      <c r="U58" s="1"/>
      <c r="Z58" s="68"/>
    </row>
    <row r="59" spans="1:26">
      <c r="M59" s="1"/>
      <c r="N59" s="1"/>
      <c r="O59" s="1"/>
      <c r="P59" s="1"/>
      <c r="Q59" s="1"/>
      <c r="S59" s="1"/>
      <c r="T59" s="1"/>
      <c r="U59" s="1"/>
      <c r="Z59" s="68"/>
    </row>
    <row r="60" spans="1:26">
      <c r="A60" t="s">
        <v>0</v>
      </c>
      <c r="B60" t="s">
        <v>478</v>
      </c>
      <c r="C60" t="s">
        <v>479</v>
      </c>
      <c r="D60" t="s">
        <v>245</v>
      </c>
      <c r="E60" t="s">
        <v>247</v>
      </c>
      <c r="F60" t="s">
        <v>183</v>
      </c>
      <c r="G60" t="s">
        <v>369</v>
      </c>
      <c r="H60" t="s">
        <v>252</v>
      </c>
      <c r="I60" t="s">
        <v>128</v>
      </c>
      <c r="J60" t="s">
        <v>362</v>
      </c>
      <c r="K60" t="s">
        <v>353</v>
      </c>
      <c r="L60" t="s">
        <v>481</v>
      </c>
      <c r="M60" t="s">
        <v>336</v>
      </c>
      <c r="N60" t="s">
        <v>482</v>
      </c>
      <c r="O60" t="s">
        <v>337</v>
      </c>
      <c r="P60" t="s">
        <v>367</v>
      </c>
      <c r="Q60" t="s">
        <v>368</v>
      </c>
      <c r="R60" t="s">
        <v>97</v>
      </c>
      <c r="S60" s="1"/>
      <c r="T60" s="1"/>
      <c r="U60" s="1"/>
      <c r="Z60" s="68"/>
    </row>
    <row r="61" spans="1:26">
      <c r="A61">
        <v>1971</v>
      </c>
      <c r="B61" s="1">
        <f>(B2-B$49)/B$50</f>
        <v>-0.12776103253862095</v>
      </c>
      <c r="C61" s="1">
        <f>(C2-C$49)/C$50</f>
        <v>-0.53276757672031005</v>
      </c>
      <c r="D61" s="1">
        <f t="shared" ref="D61:D106" si="7">D2-D$49</f>
        <v>-0.29461626658967077</v>
      </c>
      <c r="E61" s="1">
        <f>(E2-E$49)/E$50</f>
        <v>-0.68828050519879447</v>
      </c>
      <c r="F61" s="1">
        <f>(F2-F$49)/F$50</f>
        <v>0.14587116403648503</v>
      </c>
      <c r="G61" s="1">
        <f>(G2-G$49)/G$50</f>
        <v>0.26976828742291598</v>
      </c>
      <c r="H61" s="1">
        <f t="shared" ref="H61:J76" si="8">H2-H$49</f>
        <v>-2.7361533967391267</v>
      </c>
      <c r="I61" s="1">
        <f t="shared" si="8"/>
        <v>-0.3700139975543415</v>
      </c>
      <c r="J61" s="1">
        <f t="shared" si="8"/>
        <v>-1.5037829786684718</v>
      </c>
      <c r="K61" t="s">
        <v>304</v>
      </c>
      <c r="L61" s="2"/>
      <c r="M61" s="1">
        <f>(M2-M$49)/M$50</f>
        <v>-0.49017133228551146</v>
      </c>
      <c r="N61" s="1"/>
      <c r="O61" s="1">
        <f>(O2-O$49)/O$50</f>
        <v>-0.62320985556481734</v>
      </c>
      <c r="P61" s="1">
        <f>(P2-P$49)/P$50</f>
        <v>-7.8947026121243546E-2</v>
      </c>
      <c r="Q61" s="1">
        <f>Q2-Q$49</f>
        <v>-0.73260869565217135</v>
      </c>
      <c r="R61" s="1">
        <f>('Vic Ref&amp;Model'!AH63-AVERAGE('Vic Ref&amp;Model'!AH63:AH108))/STDEV('Vic Ref&amp;Model'!AH63:AH108)</f>
        <v>-0.87376795434000742</v>
      </c>
      <c r="S61" s="1"/>
      <c r="T61" s="1"/>
      <c r="U61" s="1"/>
      <c r="Z61" s="68"/>
    </row>
    <row r="62" spans="1:26">
      <c r="A62">
        <v>1972</v>
      </c>
      <c r="B62" s="1">
        <f t="shared" ref="B62:C77" si="9">(B3-B$49)/B$50</f>
        <v>-0.12869745667988733</v>
      </c>
      <c r="C62" s="1">
        <f t="shared" si="9"/>
        <v>-0.37927804816439659</v>
      </c>
      <c r="D62" s="1">
        <f t="shared" si="7"/>
        <v>-0.22462028346467022</v>
      </c>
      <c r="E62" s="1">
        <f t="shared" ref="E62:G77" si="10">(E3-E$49)/E$50</f>
        <v>-0.12395086547676459</v>
      </c>
      <c r="F62" s="1">
        <f t="shared" si="10"/>
        <v>0.24096199777885774</v>
      </c>
      <c r="G62" s="1">
        <f t="shared" si="10"/>
        <v>-1.6552049094558146</v>
      </c>
      <c r="H62" s="1">
        <f t="shared" si="8"/>
        <v>-1.0162217391282979E-3</v>
      </c>
      <c r="I62" s="1">
        <f t="shared" si="8"/>
        <v>0.25534213994565391</v>
      </c>
      <c r="J62" s="1">
        <f t="shared" si="8"/>
        <v>0.10839453383152531</v>
      </c>
      <c r="K62" t="s">
        <v>13</v>
      </c>
      <c r="L62" s="1">
        <f>(L3-L$49)/L$50</f>
        <v>-8.0934548766519385E-2</v>
      </c>
      <c r="M62" s="1">
        <f t="shared" ref="M62:P77" si="11">(M3-M$49)/M$50</f>
        <v>-4.2172402505703997E-2</v>
      </c>
      <c r="N62" s="1">
        <f>(N3-N$49)/N$50</f>
        <v>-0.249468690775973</v>
      </c>
      <c r="O62" s="1">
        <f t="shared" si="11"/>
        <v>6.156333654719643E-2</v>
      </c>
      <c r="P62" s="1">
        <f t="shared" si="11"/>
        <v>0.43951358552514241</v>
      </c>
      <c r="Q62" s="1">
        <f t="shared" ref="Q62:Q106" si="12">Q3-Q$49</f>
        <v>-2.6086956521744753E-3</v>
      </c>
      <c r="R62" s="1">
        <f>('Vic Ref&amp;Model'!AH64-AVERAGE('Vic Ref&amp;Model'!AH64:AH109))/STDEV('Vic Ref&amp;Model'!AH64:AH109)</f>
        <v>0.43798553826074055</v>
      </c>
      <c r="S62" s="1"/>
      <c r="T62" s="1"/>
      <c r="U62" s="1"/>
      <c r="Z62" s="68"/>
    </row>
    <row r="63" spans="1:26">
      <c r="A63">
        <v>1973</v>
      </c>
      <c r="B63" s="1">
        <f t="shared" si="9"/>
        <v>-2.0929625673398258</v>
      </c>
      <c r="C63" s="1">
        <f t="shared" si="9"/>
        <v>-1.8206264216694215</v>
      </c>
      <c r="D63" s="1">
        <f t="shared" si="7"/>
        <v>-1.7018580290896699</v>
      </c>
      <c r="E63" s="1">
        <f t="shared" si="10"/>
        <v>-1.8262062683224447</v>
      </c>
      <c r="F63" s="1">
        <f t="shared" si="10"/>
        <v>2.1713302362550979</v>
      </c>
      <c r="G63" s="1">
        <f t="shared" si="10"/>
        <v>1.7343674313388227</v>
      </c>
      <c r="H63" s="1">
        <f t="shared" si="8"/>
        <v>6.9680793845108724</v>
      </c>
      <c r="I63" s="1">
        <f t="shared" si="8"/>
        <v>-0.20131519755434013</v>
      </c>
      <c r="J63" s="1">
        <f t="shared" si="8"/>
        <v>-1.447403659918475</v>
      </c>
      <c r="K63" t="s">
        <v>14</v>
      </c>
      <c r="L63" s="1">
        <f t="shared" ref="L63:P78" si="13">(L4-L$49)/L$50</f>
        <v>-1.8988737958917203</v>
      </c>
      <c r="M63" s="1">
        <f t="shared" si="11"/>
        <v>-1.8800014786004797</v>
      </c>
      <c r="N63" s="1">
        <f t="shared" si="11"/>
        <v>-1.8317301983100867</v>
      </c>
      <c r="O63" s="1">
        <f t="shared" si="11"/>
        <v>-1.7700918992227537</v>
      </c>
      <c r="P63" s="1">
        <f t="shared" si="11"/>
        <v>2.3574280286080169</v>
      </c>
      <c r="Q63" s="1">
        <f t="shared" si="12"/>
        <v>-0.29260869565217362</v>
      </c>
      <c r="R63" s="1">
        <f>('Vic Ref&amp;Model'!AH65-AVERAGE('Vic Ref&amp;Model'!AH65:AH110))/STDEV('Vic Ref&amp;Model'!AH65:AH110)</f>
        <v>-1.6160800087102809</v>
      </c>
      <c r="S63" s="1"/>
      <c r="T63" s="1"/>
      <c r="U63" s="1"/>
      <c r="Z63" s="68"/>
    </row>
    <row r="64" spans="1:26">
      <c r="A64">
        <v>1974</v>
      </c>
      <c r="B64" s="1">
        <f t="shared" si="9"/>
        <v>-0.70158572272521846</v>
      </c>
      <c r="C64" s="1">
        <f t="shared" si="9"/>
        <v>-0.96282598480679638</v>
      </c>
      <c r="D64" s="1">
        <f t="shared" si="7"/>
        <v>-0.64382188846466981</v>
      </c>
      <c r="E64" s="1">
        <f t="shared" si="10"/>
        <v>-0.87999500573523814</v>
      </c>
      <c r="F64" s="1">
        <f t="shared" si="10"/>
        <v>0.27039262591072621</v>
      </c>
      <c r="G64" s="1">
        <f t="shared" si="10"/>
        <v>1.7269805012719868</v>
      </c>
      <c r="H64" s="1">
        <f t="shared" si="8"/>
        <v>2.331842384510864</v>
      </c>
      <c r="I64" s="1">
        <f t="shared" si="8"/>
        <v>-0.91096034755434374</v>
      </c>
      <c r="J64" s="1">
        <f t="shared" si="8"/>
        <v>0.20122672133152619</v>
      </c>
      <c r="K64" t="s">
        <v>15</v>
      </c>
      <c r="L64" s="1">
        <f t="shared" si="13"/>
        <v>-0.86619224834091535</v>
      </c>
      <c r="M64" s="1">
        <f t="shared" si="11"/>
        <v>-1.1179985924748645</v>
      </c>
      <c r="N64" s="1">
        <f t="shared" si="11"/>
        <v>-1.0612376381195618</v>
      </c>
      <c r="O64" s="1">
        <f t="shared" si="11"/>
        <v>-1.2174757736483364</v>
      </c>
      <c r="P64" s="1">
        <f t="shared" si="11"/>
        <v>0.69416350624544465</v>
      </c>
      <c r="Q64" s="1">
        <f t="shared" si="12"/>
        <v>-1.022608695652174</v>
      </c>
      <c r="R64" s="1">
        <f>('Vic Ref&amp;Model'!AH66-AVERAGE('Vic Ref&amp;Model'!AH66:AH111))/STDEV('Vic Ref&amp;Model'!AH66:AH111)</f>
        <v>-1.5761046727142607</v>
      </c>
      <c r="S64" s="1"/>
      <c r="T64" s="1"/>
      <c r="U64" s="1"/>
      <c r="Z64" s="68"/>
    </row>
    <row r="65" spans="1:26">
      <c r="A65">
        <v>1975</v>
      </c>
      <c r="B65" s="1">
        <f t="shared" si="9"/>
        <v>-1.0401552351663228</v>
      </c>
      <c r="C65" s="1">
        <f t="shared" si="9"/>
        <v>-0.92943198723887255</v>
      </c>
      <c r="D65" s="1">
        <f t="shared" si="7"/>
        <v>-0.30886602971467081</v>
      </c>
      <c r="E65" s="1">
        <f t="shared" si="10"/>
        <v>-0.38680486581384282</v>
      </c>
      <c r="F65" s="1">
        <f t="shared" si="10"/>
        <v>0.75393305947247924</v>
      </c>
      <c r="G65" s="1">
        <f t="shared" si="10"/>
        <v>0.46468038519909233</v>
      </c>
      <c r="H65" s="1">
        <f t="shared" si="8"/>
        <v>2.9028564220108706</v>
      </c>
      <c r="I65" s="1">
        <f t="shared" si="8"/>
        <v>-0.24306777880434538</v>
      </c>
      <c r="J65" s="1">
        <f t="shared" si="8"/>
        <v>-1.2365700724184734</v>
      </c>
      <c r="K65" t="s">
        <v>16</v>
      </c>
      <c r="L65" s="1">
        <f t="shared" si="13"/>
        <v>-1.0541172106357508</v>
      </c>
      <c r="M65" s="1">
        <f t="shared" si="11"/>
        <v>-0.75943076890964489</v>
      </c>
      <c r="N65" s="1">
        <f t="shared" si="11"/>
        <v>-1.3226547567556328</v>
      </c>
      <c r="O65" s="1">
        <f t="shared" si="11"/>
        <v>-0.79837076739661073</v>
      </c>
      <c r="P65" s="1">
        <f t="shared" si="11"/>
        <v>0.61795369453351401</v>
      </c>
      <c r="Q65" s="1">
        <f t="shared" si="12"/>
        <v>-0.12260869565217192</v>
      </c>
      <c r="R65" s="1">
        <f>('Vic Ref&amp;Model'!AH67-AVERAGE('Vic Ref&amp;Model'!AH67:AH112))/STDEV('Vic Ref&amp;Model'!AH67:AH112)</f>
        <v>-1.0342516171850575</v>
      </c>
      <c r="S65" s="1"/>
      <c r="T65" s="1"/>
      <c r="U65" s="1"/>
      <c r="Z65" s="68"/>
    </row>
    <row r="66" spans="1:26">
      <c r="A66">
        <v>1976</v>
      </c>
      <c r="B66" s="1">
        <f t="shared" si="9"/>
        <v>-0.92630916809683583</v>
      </c>
      <c r="C66" s="1">
        <f t="shared" si="9"/>
        <v>-0.68950155322312889</v>
      </c>
      <c r="D66" s="1">
        <f t="shared" si="7"/>
        <v>-0.41168330158967059</v>
      </c>
      <c r="E66" s="1">
        <f t="shared" si="10"/>
        <v>-0.60596961765062507</v>
      </c>
      <c r="F66" s="1">
        <f t="shared" si="10"/>
        <v>1.0675579056913449</v>
      </c>
      <c r="G66" s="1">
        <f t="shared" si="10"/>
        <v>0.58906600192577063</v>
      </c>
      <c r="H66" s="1">
        <f t="shared" si="8"/>
        <v>2.3406071032608722</v>
      </c>
      <c r="I66" s="1">
        <f t="shared" si="8"/>
        <v>-0.71870679755434352</v>
      </c>
      <c r="J66" s="1">
        <f t="shared" si="8"/>
        <v>-0.71402640991847477</v>
      </c>
      <c r="K66" t="s">
        <v>17</v>
      </c>
      <c r="L66" s="1">
        <f t="shared" si="13"/>
        <v>-0.94103882171069142</v>
      </c>
      <c r="M66" s="1">
        <f t="shared" si="11"/>
        <v>-0.8077978743902009</v>
      </c>
      <c r="N66" s="1">
        <f t="shared" si="11"/>
        <v>-0.59343858371817149</v>
      </c>
      <c r="O66" s="1">
        <f t="shared" si="11"/>
        <v>-0.84763426552787924</v>
      </c>
      <c r="P66" s="1">
        <f t="shared" si="11"/>
        <v>0.61395803944375837</v>
      </c>
      <c r="Q66" s="1">
        <f t="shared" si="12"/>
        <v>-0.91260869565217106</v>
      </c>
      <c r="R66" s="1">
        <f>('Vic Ref&amp;Model'!AH68-AVERAGE('Vic Ref&amp;Model'!AH68:AH113))/STDEV('Vic Ref&amp;Model'!AH68:AH113)</f>
        <v>-1.0752439423116593</v>
      </c>
      <c r="S66" s="1"/>
      <c r="T66" s="1"/>
      <c r="U66" s="1"/>
      <c r="Z66" s="68"/>
    </row>
    <row r="67" spans="1:26">
      <c r="A67">
        <v>1977</v>
      </c>
      <c r="B67" s="1">
        <f t="shared" si="9"/>
        <v>-0.50044183252349528</v>
      </c>
      <c r="C67" s="1">
        <f t="shared" si="9"/>
        <v>0.15877330311048854</v>
      </c>
      <c r="D67" s="1">
        <f t="shared" si="7"/>
        <v>-0.16741344971467065</v>
      </c>
      <c r="E67" s="1">
        <f t="shared" si="10"/>
        <v>-7.7609440300579688E-2</v>
      </c>
      <c r="F67" s="1">
        <f t="shared" si="10"/>
        <v>0.39361475046754146</v>
      </c>
      <c r="G67" s="1">
        <f t="shared" si="10"/>
        <v>-0.27613987033278747</v>
      </c>
      <c r="H67" s="1">
        <f t="shared" si="8"/>
        <v>2.6157441032608659</v>
      </c>
      <c r="I67" s="1">
        <f t="shared" si="8"/>
        <v>-0.3278189100543436</v>
      </c>
      <c r="J67" s="1">
        <f t="shared" si="8"/>
        <v>-0.76078780366847454</v>
      </c>
      <c r="K67" t="s">
        <v>18</v>
      </c>
      <c r="L67" s="1">
        <f t="shared" si="13"/>
        <v>-8.6029651647445166E-2</v>
      </c>
      <c r="M67" s="1">
        <f t="shared" si="11"/>
        <v>0.27609474714360943</v>
      </c>
      <c r="N67" s="1">
        <f t="shared" si="11"/>
        <v>0.41095350367304845</v>
      </c>
      <c r="O67" s="1">
        <f t="shared" si="11"/>
        <v>0.21688127490069625</v>
      </c>
      <c r="P67" s="1">
        <f t="shared" si="11"/>
        <v>-0.5187614510009696</v>
      </c>
      <c r="Q67" s="1">
        <f t="shared" si="12"/>
        <v>-3.2608695652172059E-2</v>
      </c>
      <c r="R67" s="1">
        <f>('Vic Ref&amp;Model'!AH69-AVERAGE('Vic Ref&amp;Model'!AH69:AH114))/STDEV('Vic Ref&amp;Model'!AH69:AH114)</f>
        <v>6.6158653760015521E-2</v>
      </c>
      <c r="S67" s="1"/>
      <c r="T67" s="1"/>
      <c r="U67" s="1"/>
      <c r="Z67" s="68"/>
    </row>
    <row r="68" spans="1:26">
      <c r="A68">
        <v>1978</v>
      </c>
      <c r="B68" s="1">
        <f t="shared" si="9"/>
        <v>-1.2302160189318911</v>
      </c>
      <c r="C68" s="1">
        <f t="shared" si="9"/>
        <v>-0.95126943723111101</v>
      </c>
      <c r="D68" s="1">
        <f t="shared" si="7"/>
        <v>-0.8275470653396706</v>
      </c>
      <c r="E68" s="1">
        <f t="shared" si="10"/>
        <v>-0.92697047849559566</v>
      </c>
      <c r="F68" s="1">
        <f t="shared" si="10"/>
        <v>1.1237674932000328</v>
      </c>
      <c r="G68" s="1">
        <f t="shared" si="10"/>
        <v>1.1193821269138207</v>
      </c>
      <c r="H68" s="1">
        <f t="shared" si="8"/>
        <v>4.4077653470108658</v>
      </c>
      <c r="I68" s="1">
        <f t="shared" si="8"/>
        <v>-0.3875210163043441</v>
      </c>
      <c r="J68" s="1">
        <f t="shared" si="8"/>
        <v>-2.6574111036684727</v>
      </c>
      <c r="K68" t="s">
        <v>19</v>
      </c>
      <c r="L68" s="1">
        <f t="shared" si="13"/>
        <v>-1.2202307227851394</v>
      </c>
      <c r="M68" s="1">
        <f t="shared" si="11"/>
        <v>-0.72632200040001749</v>
      </c>
      <c r="N68" s="1">
        <f t="shared" si="11"/>
        <v>-0.79982051948349075</v>
      </c>
      <c r="O68" s="1">
        <f t="shared" si="11"/>
        <v>-0.77041993961309763</v>
      </c>
      <c r="P68" s="1">
        <f t="shared" si="11"/>
        <v>0.58706045883954738</v>
      </c>
      <c r="Q68" s="1">
        <f t="shared" si="12"/>
        <v>-0.40260869565217305</v>
      </c>
      <c r="R68" s="1">
        <f>('Vic Ref&amp;Model'!AH70-AVERAGE('Vic Ref&amp;Model'!AH70:AH115))/STDEV('Vic Ref&amp;Model'!AH70:AH115)</f>
        <v>-1.0527518662300079</v>
      </c>
      <c r="S68" s="1"/>
      <c r="T68" s="1"/>
      <c r="U68" s="1"/>
      <c r="Z68" s="68"/>
    </row>
    <row r="69" spans="1:26">
      <c r="A69">
        <v>1979</v>
      </c>
      <c r="B69" s="1">
        <f t="shared" si="9"/>
        <v>0.17602880363425813</v>
      </c>
      <c r="C69" s="1">
        <f t="shared" si="9"/>
        <v>0.4944081070552297</v>
      </c>
      <c r="D69" s="1">
        <f t="shared" si="7"/>
        <v>0.43573000841032972</v>
      </c>
      <c r="E69" s="1">
        <f t="shared" si="10"/>
        <v>9.2909531631284209E-2</v>
      </c>
      <c r="F69" s="1">
        <f t="shared" si="10"/>
        <v>-0.76359405399106695</v>
      </c>
      <c r="G69" s="1">
        <f t="shared" si="10"/>
        <v>0.16043704716156282</v>
      </c>
      <c r="H69" s="1">
        <f t="shared" si="8"/>
        <v>-0.22980992798913036</v>
      </c>
      <c r="I69" s="1">
        <f t="shared" si="8"/>
        <v>0.12495681494565858</v>
      </c>
      <c r="J69" s="1">
        <f t="shared" si="8"/>
        <v>0.14493370883152679</v>
      </c>
      <c r="K69" t="s">
        <v>20</v>
      </c>
      <c r="L69" s="1">
        <f t="shared" si="13"/>
        <v>0.20561388706649719</v>
      </c>
      <c r="M69" s="1">
        <f t="shared" si="11"/>
        <v>-1.6911655810221863E-2</v>
      </c>
      <c r="N69" s="1">
        <f t="shared" si="11"/>
        <v>-0.18067471218753317</v>
      </c>
      <c r="O69" s="1">
        <f t="shared" si="11"/>
        <v>-0.11312254693476717</v>
      </c>
      <c r="P69" s="1">
        <f t="shared" si="11"/>
        <v>-0.36371054251799978</v>
      </c>
      <c r="Q69" s="1">
        <f t="shared" si="12"/>
        <v>-0.1926086956521722</v>
      </c>
      <c r="R69" s="1">
        <f>('Vic Ref&amp;Model'!AH71-AVERAGE('Vic Ref&amp;Model'!AH71:AH116))/STDEV('Vic Ref&amp;Model'!AH71:AH116)</f>
        <v>-0.43897833562337996</v>
      </c>
      <c r="S69" s="1"/>
      <c r="T69" s="1"/>
      <c r="U69" s="1"/>
      <c r="Z69" s="68"/>
    </row>
    <row r="70" spans="1:26">
      <c r="A70">
        <v>1980</v>
      </c>
      <c r="B70" s="1">
        <f t="shared" si="9"/>
        <v>0.55813086928422673</v>
      </c>
      <c r="C70" s="1">
        <f t="shared" si="9"/>
        <v>0.98750959392009874</v>
      </c>
      <c r="D70" s="1">
        <f t="shared" si="7"/>
        <v>0.30982532403532925</v>
      </c>
      <c r="E70" s="1">
        <f t="shared" si="10"/>
        <v>0.40030596488245729</v>
      </c>
      <c r="F70" s="1">
        <f t="shared" si="10"/>
        <v>5.9112391644541417E-3</v>
      </c>
      <c r="G70" s="1">
        <f t="shared" si="10"/>
        <v>-2.6830980577100025E-2</v>
      </c>
      <c r="H70" s="1">
        <f t="shared" si="8"/>
        <v>0.20220710326087499</v>
      </c>
      <c r="I70" s="1">
        <f t="shared" si="8"/>
        <v>0.83301532744565421</v>
      </c>
      <c r="J70" s="1">
        <f t="shared" si="8"/>
        <v>1.0935991775815275</v>
      </c>
      <c r="K70" t="s">
        <v>21</v>
      </c>
      <c r="L70" s="1">
        <f t="shared" si="13"/>
        <v>0.63726159637977919</v>
      </c>
      <c r="M70" s="1">
        <f t="shared" si="11"/>
        <v>0.53843795158073549</v>
      </c>
      <c r="N70" s="1">
        <f t="shared" si="11"/>
        <v>0.74116460089755898</v>
      </c>
      <c r="O70" s="1">
        <f t="shared" si="11"/>
        <v>0.71069808826317105</v>
      </c>
      <c r="P70" s="1">
        <f t="shared" si="11"/>
        <v>0.26877242168971605</v>
      </c>
      <c r="Q70" s="1">
        <f t="shared" si="12"/>
        <v>0.75739130434782709</v>
      </c>
      <c r="R70" s="1">
        <f>('Vic Ref&amp;Model'!AH72-AVERAGE('Vic Ref&amp;Model'!AH72:AH117))/STDEV('Vic Ref&amp;Model'!AH72:AH117)</f>
        <v>0.52093912376048113</v>
      </c>
      <c r="S70" s="1"/>
      <c r="T70" s="1"/>
      <c r="U70" s="1"/>
      <c r="Z70" s="68"/>
    </row>
    <row r="71" spans="1:26">
      <c r="A71">
        <v>1981</v>
      </c>
      <c r="B71" s="1">
        <f t="shared" si="9"/>
        <v>8.8699152460968243E-3</v>
      </c>
      <c r="C71" s="1">
        <f t="shared" si="9"/>
        <v>6.2528843781539459E-2</v>
      </c>
      <c r="D71" s="1">
        <f t="shared" si="7"/>
        <v>4.4140240285329924E-2</v>
      </c>
      <c r="E71" s="1">
        <f t="shared" si="10"/>
        <v>-8.7224247712305469E-2</v>
      </c>
      <c r="F71" s="1">
        <f t="shared" si="10"/>
        <v>-0.63632425816104887</v>
      </c>
      <c r="G71" s="1">
        <f t="shared" si="10"/>
        <v>-0.88280319025211318</v>
      </c>
      <c r="H71" s="1">
        <f t="shared" si="8"/>
        <v>-0.79444896548913135</v>
      </c>
      <c r="I71" s="1">
        <f t="shared" si="8"/>
        <v>0.21303265244565495</v>
      </c>
      <c r="J71" s="1">
        <f t="shared" si="8"/>
        <v>-9.5700509918472676E-2</v>
      </c>
      <c r="K71" t="s">
        <v>22</v>
      </c>
      <c r="L71" s="1">
        <f t="shared" si="13"/>
        <v>-1.7736860551027727E-2</v>
      </c>
      <c r="M71" s="1">
        <f t="shared" si="11"/>
        <v>9.7803950578408211E-2</v>
      </c>
      <c r="N71" s="1">
        <f t="shared" si="11"/>
        <v>-7.060434644602967E-2</v>
      </c>
      <c r="O71" s="1">
        <f t="shared" si="11"/>
        <v>6.51417622625447E-2</v>
      </c>
      <c r="P71" s="1">
        <f t="shared" si="11"/>
        <v>-0.20710035400000243</v>
      </c>
      <c r="Q71" s="1">
        <f t="shared" si="12"/>
        <v>-1.2608695652172486E-2</v>
      </c>
      <c r="R71" s="1">
        <f>('Vic Ref&amp;Model'!AH73-AVERAGE('Vic Ref&amp;Model'!AH73:AH118))/STDEV('Vic Ref&amp;Model'!AH73:AH118)</f>
        <v>-5.1813317986662465E-2</v>
      </c>
      <c r="S71" s="1"/>
      <c r="T71" s="1"/>
      <c r="U71" s="1"/>
      <c r="Z71" s="68"/>
    </row>
    <row r="72" spans="1:26">
      <c r="A72">
        <v>1982</v>
      </c>
      <c r="B72" s="1">
        <f t="shared" si="9"/>
        <v>0.89750309378441706</v>
      </c>
      <c r="C72" s="1">
        <f t="shared" si="9"/>
        <v>1.8953320972070025</v>
      </c>
      <c r="D72" s="1">
        <f t="shared" si="7"/>
        <v>1.0543979596603297</v>
      </c>
      <c r="E72" s="1">
        <f t="shared" si="10"/>
        <v>1.6075839493632607</v>
      </c>
      <c r="F72" s="1">
        <f t="shared" si="10"/>
        <v>-0.94409742493166915</v>
      </c>
      <c r="G72" s="1">
        <f t="shared" si="10"/>
        <v>-1.4061064069488665</v>
      </c>
      <c r="H72" s="1">
        <f t="shared" si="8"/>
        <v>-2.8687885092391312</v>
      </c>
      <c r="I72" s="1">
        <f t="shared" si="8"/>
        <v>0.21667508994565665</v>
      </c>
      <c r="J72" s="1">
        <f t="shared" si="8"/>
        <v>-0.65908152866847303</v>
      </c>
      <c r="K72" t="s">
        <v>23</v>
      </c>
      <c r="L72" s="1">
        <f t="shared" si="13"/>
        <v>1.5376925978935236</v>
      </c>
      <c r="M72" s="1">
        <f t="shared" si="11"/>
        <v>1.517716374305965</v>
      </c>
      <c r="N72" s="1">
        <f t="shared" si="11"/>
        <v>1.6767627097003397</v>
      </c>
      <c r="O72" s="1">
        <f t="shared" si="11"/>
        <v>1.5003744740744969</v>
      </c>
      <c r="P72" s="1">
        <f t="shared" si="11"/>
        <v>-1.6063592754321117</v>
      </c>
      <c r="Q72" s="1">
        <f t="shared" si="12"/>
        <v>0.38739130434782609</v>
      </c>
      <c r="R72" s="1">
        <f>('Vic Ref&amp;Model'!AH74-AVERAGE('Vic Ref&amp;Model'!AH74:AH119))/STDEV('Vic Ref&amp;Model'!AH74:AH119)</f>
        <v>1.5540738647477303</v>
      </c>
      <c r="S72" s="1"/>
      <c r="T72" s="1"/>
      <c r="U72" s="1"/>
      <c r="Z72" s="68"/>
    </row>
    <row r="73" spans="1:26">
      <c r="A73">
        <v>1983</v>
      </c>
      <c r="B73" s="1">
        <f t="shared" si="9"/>
        <v>-0.53553366397199831</v>
      </c>
      <c r="C73" s="1">
        <f t="shared" si="9"/>
        <v>-0.8203808363124947</v>
      </c>
      <c r="D73" s="1">
        <f t="shared" si="7"/>
        <v>-0.29571394721467037</v>
      </c>
      <c r="E73" s="1">
        <f t="shared" si="10"/>
        <v>-0.35286071628647164</v>
      </c>
      <c r="F73" s="1">
        <f t="shared" si="10"/>
        <v>0.56335148265476609</v>
      </c>
      <c r="G73" s="1">
        <f t="shared" si="10"/>
        <v>0.34763494581730903</v>
      </c>
      <c r="H73" s="1">
        <f t="shared" si="8"/>
        <v>2.3865727782608701</v>
      </c>
      <c r="I73" s="1">
        <f t="shared" si="8"/>
        <v>-0.81870752255434454</v>
      </c>
      <c r="J73" s="1">
        <f t="shared" si="8"/>
        <v>-0.78761630991847298</v>
      </c>
      <c r="K73" t="s">
        <v>24</v>
      </c>
      <c r="L73" s="1">
        <f t="shared" si="13"/>
        <v>-0.78482196633034218</v>
      </c>
      <c r="M73" s="1">
        <f t="shared" si="11"/>
        <v>-0.77877966633210205</v>
      </c>
      <c r="N73" s="1">
        <f t="shared" si="11"/>
        <v>-1.0062024552488098</v>
      </c>
      <c r="O73" s="1">
        <f t="shared" si="11"/>
        <v>-0.8660457918468083</v>
      </c>
      <c r="P73" s="1">
        <f t="shared" si="11"/>
        <v>0.41456510496471533</v>
      </c>
      <c r="Q73" s="1">
        <f t="shared" si="12"/>
        <v>-0.58260869565217277</v>
      </c>
      <c r="R73" s="1">
        <f>('Vic Ref&amp;Model'!AH75-AVERAGE('Vic Ref&amp;Model'!AH75:AH120))/STDEV('Vic Ref&amp;Model'!AH75:AH120)</f>
        <v>-1.2089257178131889</v>
      </c>
      <c r="S73" s="1"/>
      <c r="T73" s="1"/>
      <c r="U73" s="1"/>
      <c r="Z73" s="68"/>
    </row>
    <row r="74" spans="1:26">
      <c r="A74">
        <v>1984</v>
      </c>
      <c r="B74" s="1">
        <f t="shared" si="9"/>
        <v>0.32160405144001053</v>
      </c>
      <c r="C74" s="1">
        <f t="shared" si="9"/>
        <v>-0.11543178980110046</v>
      </c>
      <c r="D74" s="1">
        <f t="shared" si="7"/>
        <v>0.12565244153532973</v>
      </c>
      <c r="E74" s="1">
        <f t="shared" si="10"/>
        <v>-6.2912169788625696E-2</v>
      </c>
      <c r="F74" s="1">
        <f t="shared" si="10"/>
        <v>-0.67449155583096676</v>
      </c>
      <c r="G74" s="1">
        <f t="shared" si="10"/>
        <v>-0.25245961666916622</v>
      </c>
      <c r="H74" s="1">
        <f t="shared" si="8"/>
        <v>-0.75002567798913589</v>
      </c>
      <c r="I74" s="1">
        <f t="shared" si="8"/>
        <v>-0.32617083505434508</v>
      </c>
      <c r="J74" s="1">
        <f t="shared" si="8"/>
        <v>0.50438964008152709</v>
      </c>
      <c r="K74" t="s">
        <v>25</v>
      </c>
      <c r="L74" s="1">
        <f t="shared" si="13"/>
        <v>6.9646506629627264E-2</v>
      </c>
      <c r="M74" s="1">
        <f t="shared" si="11"/>
        <v>-6.6002588787593922E-2</v>
      </c>
      <c r="N74" s="1">
        <f t="shared" si="11"/>
        <v>2.5707223577785956E-2</v>
      </c>
      <c r="O74" s="1">
        <f t="shared" si="11"/>
        <v>-0.1291507830370428</v>
      </c>
      <c r="P74" s="1">
        <f t="shared" si="11"/>
        <v>-0.18390606347897992</v>
      </c>
      <c r="Q74" s="1">
        <f t="shared" si="12"/>
        <v>-0.39260869565217149</v>
      </c>
      <c r="R74" s="1">
        <f>('Vic Ref&amp;Model'!AH76-AVERAGE('Vic Ref&amp;Model'!AH76:AH121))/STDEV('Vic Ref&amp;Model'!AH76:AH121)</f>
        <v>-0.33943132982692809</v>
      </c>
      <c r="S74" s="1"/>
      <c r="T74" s="1"/>
      <c r="U74" s="1"/>
      <c r="Z74" s="68"/>
    </row>
    <row r="75" spans="1:26">
      <c r="A75">
        <v>1985</v>
      </c>
      <c r="B75" s="1">
        <f t="shared" si="9"/>
        <v>-0.31714912689516828</v>
      </c>
      <c r="C75" s="1">
        <f t="shared" si="9"/>
        <v>-0.26241862638982605</v>
      </c>
      <c r="D75" s="1">
        <f t="shared" si="7"/>
        <v>-0.25577164721467049</v>
      </c>
      <c r="E75" s="1">
        <f t="shared" si="10"/>
        <v>-8.3223011804281335E-2</v>
      </c>
      <c r="F75" s="1">
        <f t="shared" si="10"/>
        <v>0.23646878334696098</v>
      </c>
      <c r="G75" s="1">
        <f t="shared" si="10"/>
        <v>0.7605549860090085</v>
      </c>
      <c r="H75" s="1">
        <f t="shared" si="8"/>
        <v>1.6775470157608652</v>
      </c>
      <c r="I75" s="1">
        <f t="shared" si="8"/>
        <v>-0.76001451630434502</v>
      </c>
      <c r="J75" s="1">
        <f t="shared" si="8"/>
        <v>-0.58579429116847237</v>
      </c>
      <c r="K75" t="s">
        <v>26</v>
      </c>
      <c r="L75" s="1">
        <f t="shared" si="13"/>
        <v>-0.38740664127247892</v>
      </c>
      <c r="M75" s="1">
        <f t="shared" si="11"/>
        <v>-0.43927438979157063</v>
      </c>
      <c r="N75" s="1">
        <f t="shared" si="11"/>
        <v>-0.48336821797666796</v>
      </c>
      <c r="O75" s="1">
        <f t="shared" si="11"/>
        <v>-0.48850335267328393</v>
      </c>
      <c r="P75" s="1">
        <f t="shared" si="11"/>
        <v>0.22686677074837319</v>
      </c>
      <c r="Q75" s="1">
        <f t="shared" si="12"/>
        <v>-0.60260869565217234</v>
      </c>
      <c r="R75" s="1">
        <f>('Vic Ref&amp;Model'!AH77-AVERAGE('Vic Ref&amp;Model'!AH77:AH122))/STDEV('Vic Ref&amp;Model'!AH77:AH122)</f>
        <v>-0.70951268463694384</v>
      </c>
      <c r="S75" s="1"/>
      <c r="T75" s="1"/>
      <c r="U75" s="1"/>
      <c r="Z75" s="68"/>
    </row>
    <row r="76" spans="1:26">
      <c r="A76">
        <v>1986</v>
      </c>
      <c r="B76" s="1">
        <f t="shared" si="9"/>
        <v>-0.79221105929491042</v>
      </c>
      <c r="C76" s="1">
        <f t="shared" si="9"/>
        <v>-0.41749537478356796</v>
      </c>
      <c r="D76" s="1">
        <f t="shared" si="7"/>
        <v>-0.3921694922146699</v>
      </c>
      <c r="E76" s="1">
        <f t="shared" si="10"/>
        <v>-0.61332613602699648</v>
      </c>
      <c r="F76" s="1">
        <f t="shared" si="10"/>
        <v>0.12427777745821064</v>
      </c>
      <c r="G76" s="1">
        <f t="shared" si="10"/>
        <v>0.6904259030960187</v>
      </c>
      <c r="H76" s="1">
        <f t="shared" si="8"/>
        <v>1.2145946095108684</v>
      </c>
      <c r="I76" s="1">
        <f t="shared" si="8"/>
        <v>-1.0726726913043443</v>
      </c>
      <c r="J76" s="1">
        <f t="shared" si="8"/>
        <v>-0.53654995366847302</v>
      </c>
      <c r="K76" t="s">
        <v>27</v>
      </c>
      <c r="L76" s="1">
        <f t="shared" si="13"/>
        <v>-0.70966647198976662</v>
      </c>
      <c r="M76" s="1">
        <f t="shared" si="11"/>
        <v>-1.2123924836022053</v>
      </c>
      <c r="N76" s="1">
        <f t="shared" si="11"/>
        <v>-0.57967978800048359</v>
      </c>
      <c r="O76" s="1">
        <f t="shared" si="11"/>
        <v>-1.2119124918004023</v>
      </c>
      <c r="P76" s="1">
        <f t="shared" si="11"/>
        <v>1.1725701119920826</v>
      </c>
      <c r="Q76" s="1">
        <f t="shared" si="12"/>
        <v>-1.0126086956521725</v>
      </c>
      <c r="R76" s="1">
        <f>('Vic Ref&amp;Model'!AH78-AVERAGE('Vic Ref&amp;Model'!AH78:AH123))/STDEV('Vic Ref&amp;Model'!AH78:AH123)</f>
        <v>-1.4044891044769743</v>
      </c>
      <c r="S76" s="1"/>
      <c r="T76" s="1"/>
      <c r="U76" s="1"/>
      <c r="Z76" s="68"/>
    </row>
    <row r="77" spans="1:26">
      <c r="A77">
        <v>1987</v>
      </c>
      <c r="B77" s="1">
        <f t="shared" si="9"/>
        <v>-0.32842041019850932</v>
      </c>
      <c r="C77" s="1">
        <f t="shared" si="9"/>
        <v>0.38381057333400109</v>
      </c>
      <c r="D77" s="1">
        <f t="shared" si="7"/>
        <v>-0.11751158033967002</v>
      </c>
      <c r="E77" s="1">
        <f t="shared" si="10"/>
        <v>-0.14501427065062442</v>
      </c>
      <c r="F77" s="1">
        <f t="shared" si="10"/>
        <v>0.12597506136341177</v>
      </c>
      <c r="G77" s="1">
        <f t="shared" si="10"/>
        <v>-0.46270660724231838</v>
      </c>
      <c r="H77" s="1">
        <f t="shared" ref="H77:J92" si="14">H18-H$49</f>
        <v>0.48519315951087094</v>
      </c>
      <c r="I77" s="1">
        <f t="shared" si="14"/>
        <v>0.13271048369565719</v>
      </c>
      <c r="J77" s="1">
        <f t="shared" si="14"/>
        <v>-1.3356866536684748</v>
      </c>
      <c r="K77" t="s">
        <v>28</v>
      </c>
      <c r="L77" s="1">
        <f t="shared" si="13"/>
        <v>-0.21097117734017756</v>
      </c>
      <c r="M77" s="1">
        <f t="shared" si="11"/>
        <v>8.581836112198761E-2</v>
      </c>
      <c r="N77" s="1">
        <f t="shared" si="11"/>
        <v>-0.19443350790522107</v>
      </c>
      <c r="O77" s="1">
        <f t="shared" si="11"/>
        <v>6.8149675130353207E-2</v>
      </c>
      <c r="P77" s="1">
        <f t="shared" si="11"/>
        <v>-0.13089054228807179</v>
      </c>
      <c r="Q77" s="1">
        <f t="shared" si="12"/>
        <v>0.32739130434782737</v>
      </c>
      <c r="R77" s="1">
        <f>('Vic Ref&amp;Model'!AH79-AVERAGE('Vic Ref&amp;Model'!AH79:AH124))/STDEV('Vic Ref&amp;Model'!AH79:AH124)</f>
        <v>-7.1052235220610452E-2</v>
      </c>
      <c r="S77" s="1"/>
      <c r="T77" s="1"/>
      <c r="U77" s="1"/>
      <c r="Z77" s="68"/>
    </row>
    <row r="78" spans="1:26">
      <c r="A78">
        <v>1988</v>
      </c>
      <c r="B78" s="1">
        <f t="shared" ref="B78:C93" si="15">(B19-B$49)/B$50</f>
        <v>-0.97291407580972233</v>
      </c>
      <c r="C78" s="1">
        <f t="shared" si="15"/>
        <v>-0.51040679689248292</v>
      </c>
      <c r="D78" s="1">
        <f t="shared" si="7"/>
        <v>-0.77880050908967124</v>
      </c>
      <c r="E78" s="1">
        <f t="shared" ref="E78:G93" si="16">(E19-E$49)/E$50</f>
        <v>-0.83772259013404771</v>
      </c>
      <c r="F78" s="1">
        <f t="shared" si="16"/>
        <v>1.2598588472976764</v>
      </c>
      <c r="G78" s="1">
        <f t="shared" si="16"/>
        <v>0.62001630385137296</v>
      </c>
      <c r="H78" s="1">
        <f t="shared" si="14"/>
        <v>3.8077873470108727</v>
      </c>
      <c r="I78" s="1">
        <f t="shared" si="14"/>
        <v>-4.7539653804342663E-2</v>
      </c>
      <c r="J78" s="1">
        <f t="shared" si="14"/>
        <v>-1.0827354661684758</v>
      </c>
      <c r="K78" t="s">
        <v>29</v>
      </c>
      <c r="L78" s="1">
        <f t="shared" si="13"/>
        <v>-0.78943978738192544</v>
      </c>
      <c r="M78" s="1">
        <f t="shared" si="13"/>
        <v>-0.92542892371776853</v>
      </c>
      <c r="N78" s="1">
        <f t="shared" si="13"/>
        <v>-0.59343858371817149</v>
      </c>
      <c r="O78" s="1">
        <f t="shared" si="13"/>
        <v>-0.87577334107966109</v>
      </c>
      <c r="P78" s="1">
        <f t="shared" si="13"/>
        <v>1.1522020165345457</v>
      </c>
      <c r="Q78" s="1">
        <f t="shared" si="12"/>
        <v>-2.2608695652174049E-2</v>
      </c>
      <c r="R78" s="1">
        <f>('Vic Ref&amp;Model'!AH80-AVERAGE('Vic Ref&amp;Model'!AH80:AH125))/STDEV('Vic Ref&amp;Model'!AH80:AH125)</f>
        <v>-0.97657794427712574</v>
      </c>
      <c r="S78" s="1"/>
      <c r="T78" s="1"/>
      <c r="U78" s="1"/>
      <c r="Z78" s="68"/>
    </row>
    <row r="79" spans="1:26">
      <c r="A79">
        <v>1989</v>
      </c>
      <c r="B79" s="1">
        <f t="shared" si="15"/>
        <v>-0.48844191219100047</v>
      </c>
      <c r="C79" s="1">
        <f t="shared" si="15"/>
        <v>-0.7832641694312299</v>
      </c>
      <c r="D79" s="1">
        <f t="shared" si="7"/>
        <v>-0.70264486096467049</v>
      </c>
      <c r="E79" s="1">
        <f t="shared" si="16"/>
        <v>-1.0634104046622632</v>
      </c>
      <c r="F79" s="1">
        <f t="shared" si="16"/>
        <v>0.14157422412383661</v>
      </c>
      <c r="G79" s="1">
        <f t="shared" si="16"/>
        <v>0.63584210022873866</v>
      </c>
      <c r="H79" s="1">
        <f t="shared" si="14"/>
        <v>1.9319366970108689</v>
      </c>
      <c r="I79" s="1">
        <f t="shared" si="14"/>
        <v>-0.34266392880434182</v>
      </c>
      <c r="J79" s="1">
        <f t="shared" si="14"/>
        <v>-0.5044440036684712</v>
      </c>
      <c r="K79" t="s">
        <v>30</v>
      </c>
      <c r="L79" s="1">
        <f t="shared" ref="L79:P94" si="17">(L20-L$49)/L$50</f>
        <v>-0.63483362761194229</v>
      </c>
      <c r="M79" s="1">
        <f t="shared" si="17"/>
        <v>-0.18956015346955485</v>
      </c>
      <c r="N79" s="1">
        <f t="shared" si="17"/>
        <v>-0.59343858371817149</v>
      </c>
      <c r="O79" s="1">
        <f t="shared" si="17"/>
        <v>-0.24867356874407115</v>
      </c>
      <c r="P79" s="1">
        <f t="shared" si="17"/>
        <v>-2.1253664825255057E-2</v>
      </c>
      <c r="Q79" s="1">
        <f t="shared" si="12"/>
        <v>-0.21260869565217178</v>
      </c>
      <c r="R79" s="1">
        <f>('Vic Ref&amp;Model'!AH81-AVERAGE('Vic Ref&amp;Model'!AH81:AH126))/STDEV('Vic Ref&amp;Model'!AH81:AH126)</f>
        <v>-0.56790084726005852</v>
      </c>
      <c r="S79" s="1"/>
      <c r="T79" s="1"/>
      <c r="U79" s="1"/>
      <c r="Z79" s="68"/>
    </row>
    <row r="80" spans="1:26">
      <c r="A80">
        <v>1990</v>
      </c>
      <c r="B80" s="1">
        <f t="shared" si="15"/>
        <v>-0.21566080904689466</v>
      </c>
      <c r="C80" s="1">
        <f t="shared" si="15"/>
        <v>0.10688473107459386</v>
      </c>
      <c r="D80" s="1">
        <f t="shared" si="7"/>
        <v>-0.41346643908966918</v>
      </c>
      <c r="E80" s="1">
        <f t="shared" si="16"/>
        <v>-0.71740187019290036</v>
      </c>
      <c r="F80" s="1">
        <f t="shared" si="16"/>
        <v>-5.4283702457575835E-2</v>
      </c>
      <c r="G80" s="1">
        <f t="shared" si="16"/>
        <v>-0.29918896225019082</v>
      </c>
      <c r="H80" s="1">
        <f t="shared" si="14"/>
        <v>0.31199011576087798</v>
      </c>
      <c r="I80" s="1">
        <f t="shared" si="14"/>
        <v>-3.5598975543393863E-3</v>
      </c>
      <c r="J80" s="1">
        <f t="shared" si="14"/>
        <v>-0.95792849116847023</v>
      </c>
      <c r="K80" t="s">
        <v>31</v>
      </c>
      <c r="L80" s="1">
        <f t="shared" si="17"/>
        <v>-0.26340621763905758</v>
      </c>
      <c r="M80" s="1">
        <f t="shared" si="17"/>
        <v>-0.22785278113833071</v>
      </c>
      <c r="N80" s="1">
        <f t="shared" si="17"/>
        <v>0.19081277219004139</v>
      </c>
      <c r="O80" s="1">
        <f t="shared" si="17"/>
        <v>-0.24226157360865186</v>
      </c>
      <c r="P80" s="1">
        <f t="shared" si="17"/>
        <v>0.20805795532586266</v>
      </c>
      <c r="Q80" s="1">
        <f t="shared" si="12"/>
        <v>0.24739130434782552</v>
      </c>
      <c r="R80" s="1">
        <f>('Vic Ref&amp;Model'!AH82-AVERAGE('Vic Ref&amp;Model'!AH82:AH127))/STDEV('Vic Ref&amp;Model'!AH82:AH127)</f>
        <v>-0.46471515250132162</v>
      </c>
      <c r="S80" s="1"/>
      <c r="T80" s="1"/>
      <c r="U80" s="1"/>
      <c r="Z80" s="68"/>
    </row>
    <row r="81" spans="1:26">
      <c r="A81">
        <v>1991</v>
      </c>
      <c r="B81" s="1">
        <f t="shared" si="15"/>
        <v>-0.47846369545472139</v>
      </c>
      <c r="C81" s="1">
        <f t="shared" si="15"/>
        <v>-0.60620344035572382</v>
      </c>
      <c r="D81" s="1">
        <f t="shared" si="7"/>
        <v>-0.40673112658967003</v>
      </c>
      <c r="E81" s="1">
        <f t="shared" si="16"/>
        <v>-0.6111530106886196</v>
      </c>
      <c r="F81" s="1">
        <f t="shared" si="16"/>
        <v>-2.6971367074698004E-2</v>
      </c>
      <c r="G81" s="1">
        <f t="shared" si="16"/>
        <v>1.1816567525405604</v>
      </c>
      <c r="H81" s="1">
        <f t="shared" si="14"/>
        <v>1.2503211407608674</v>
      </c>
      <c r="I81" s="1">
        <f t="shared" si="14"/>
        <v>-0.52155677255434085</v>
      </c>
      <c r="J81" s="1">
        <f t="shared" si="14"/>
        <v>-0.23334654116847275</v>
      </c>
      <c r="K81" t="s">
        <v>32</v>
      </c>
      <c r="L81" s="1">
        <f t="shared" si="17"/>
        <v>-0.52078240746885629</v>
      </c>
      <c r="M81" s="1">
        <f t="shared" si="17"/>
        <v>-0.26034892855315128</v>
      </c>
      <c r="N81" s="1">
        <f t="shared" si="17"/>
        <v>-0.70350894945967513</v>
      </c>
      <c r="O81" s="1">
        <f t="shared" si="17"/>
        <v>-0.28550979348405398</v>
      </c>
      <c r="P81" s="1">
        <f t="shared" si="17"/>
        <v>0.13983945379344337</v>
      </c>
      <c r="Q81" s="1">
        <f t="shared" si="12"/>
        <v>-0.60260869565217234</v>
      </c>
      <c r="R81" s="1">
        <f>('Vic Ref&amp;Model'!AH83-AVERAGE('Vic Ref&amp;Model'!AH83:AH128))/STDEV('Vic Ref&amp;Model'!AH83:AH128)</f>
        <v>-0.51480911731395296</v>
      </c>
      <c r="S81" s="1"/>
      <c r="T81" s="1"/>
      <c r="U81" s="1"/>
      <c r="Z81" s="68"/>
    </row>
    <row r="82" spans="1:26">
      <c r="A82">
        <v>1992</v>
      </c>
      <c r="B82" s="1">
        <f t="shared" si="15"/>
        <v>-1.5534014651853467</v>
      </c>
      <c r="C82" s="1">
        <f t="shared" si="15"/>
        <v>-1.3672584129217655</v>
      </c>
      <c r="D82" s="1">
        <f t="shared" si="7"/>
        <v>-1.0278410034646699</v>
      </c>
      <c r="E82" s="1">
        <f t="shared" si="16"/>
        <v>-1.125558461492536</v>
      </c>
      <c r="F82" s="1">
        <f t="shared" si="16"/>
        <v>1.7235451318648463</v>
      </c>
      <c r="G82" s="1">
        <f t="shared" si="16"/>
        <v>2.29575074005733</v>
      </c>
      <c r="H82" s="1">
        <f t="shared" si="14"/>
        <v>3.9545199657608805</v>
      </c>
      <c r="I82" s="1">
        <f t="shared" si="14"/>
        <v>-0.73203696005434438</v>
      </c>
      <c r="J82" s="1">
        <f t="shared" si="14"/>
        <v>-1.4081315099184728</v>
      </c>
      <c r="K82" t="s">
        <v>33</v>
      </c>
      <c r="L82" s="1">
        <f t="shared" si="17"/>
        <v>-1.4823182545091083</v>
      </c>
      <c r="M82" s="1">
        <f t="shared" si="17"/>
        <v>-1.7357646257861812</v>
      </c>
      <c r="N82" s="1">
        <f t="shared" si="17"/>
        <v>-1.3914487353440723</v>
      </c>
      <c r="O82" s="1">
        <f t="shared" si="17"/>
        <v>-1.7527566068573892</v>
      </c>
      <c r="P82" s="1">
        <f t="shared" si="17"/>
        <v>1.6890816235946857</v>
      </c>
      <c r="Q82" s="1">
        <f t="shared" si="12"/>
        <v>-0.90260869565217305</v>
      </c>
      <c r="R82" s="1">
        <f>('Vic Ref&amp;Model'!AH84-AVERAGE('Vic Ref&amp;Model'!AH84:AH129))/STDEV('Vic Ref&amp;Model'!AH84:AH129)</f>
        <v>-1.8652835551528417</v>
      </c>
      <c r="S82" s="1"/>
      <c r="T82" s="1"/>
      <c r="U82" s="1"/>
      <c r="Z82" s="68"/>
    </row>
    <row r="83" spans="1:26">
      <c r="A83">
        <v>1993</v>
      </c>
      <c r="B83" s="1">
        <f t="shared" si="15"/>
        <v>-1.2968908662878611</v>
      </c>
      <c r="C83" s="1">
        <f t="shared" si="15"/>
        <v>-1.3171828915349584</v>
      </c>
      <c r="D83" s="1">
        <f t="shared" si="7"/>
        <v>-1.1629882453396707</v>
      </c>
      <c r="E83" s="1">
        <f t="shared" si="16"/>
        <v>-1.5563287234971777</v>
      </c>
      <c r="F83" s="1">
        <f t="shared" si="16"/>
        <v>1.1899605841302976</v>
      </c>
      <c r="G83" s="1">
        <f t="shared" si="16"/>
        <v>-0.21321070659886207</v>
      </c>
      <c r="H83" s="1">
        <f t="shared" si="14"/>
        <v>2.2086269845108717</v>
      </c>
      <c r="I83" s="1">
        <f t="shared" si="14"/>
        <v>-0.69555747255434142</v>
      </c>
      <c r="J83" s="1">
        <f t="shared" si="14"/>
        <v>-0.40249412241847438</v>
      </c>
      <c r="K83" t="s">
        <v>34</v>
      </c>
      <c r="L83" s="1">
        <f t="shared" si="17"/>
        <v>-1.3314675135615326</v>
      </c>
      <c r="M83" s="1">
        <f t="shared" si="17"/>
        <v>-1.2608293679604852</v>
      </c>
      <c r="N83" s="1">
        <f t="shared" si="17"/>
        <v>-1.2538607781671931</v>
      </c>
      <c r="O83" s="1">
        <f t="shared" si="17"/>
        <v>-1.2492721949656749</v>
      </c>
      <c r="P83" s="1">
        <f t="shared" si="17"/>
        <v>1.2826942644658459</v>
      </c>
      <c r="Q83" s="1">
        <f t="shared" si="12"/>
        <v>-0.4426086956521722</v>
      </c>
      <c r="R83" s="1">
        <f>('Vic Ref&amp;Model'!AH85-AVERAGE('Vic Ref&amp;Model'!AH85:AH130))/STDEV('Vic Ref&amp;Model'!AH85:AH130)</f>
        <v>-1.625214467178079</v>
      </c>
      <c r="S83" s="1"/>
      <c r="T83" s="1"/>
      <c r="U83" s="1"/>
      <c r="Z83" s="68"/>
    </row>
    <row r="84" spans="1:26">
      <c r="A84">
        <v>1994</v>
      </c>
      <c r="B84" s="1">
        <f t="shared" si="15"/>
        <v>-0.18998775320121639</v>
      </c>
      <c r="C84" s="1">
        <f t="shared" si="15"/>
        <v>-0.11837175403487445</v>
      </c>
      <c r="D84" s="1">
        <f t="shared" si="7"/>
        <v>-0.27443662596467089</v>
      </c>
      <c r="E84" s="1">
        <f t="shared" si="16"/>
        <v>-0.54934483116185517</v>
      </c>
      <c r="F84" s="1">
        <f t="shared" si="16"/>
        <v>-0.22071983326048655</v>
      </c>
      <c r="G84" s="1">
        <f t="shared" si="16"/>
        <v>-0.14385304359791284</v>
      </c>
      <c r="H84" s="1">
        <f t="shared" si="14"/>
        <v>-0.48553257173912812</v>
      </c>
      <c r="I84" s="1">
        <f t="shared" si="14"/>
        <v>-0.41111802880434567</v>
      </c>
      <c r="J84" s="1">
        <f t="shared" si="14"/>
        <v>-0.29807606616847337</v>
      </c>
      <c r="K84" t="s">
        <v>35</v>
      </c>
      <c r="L84" s="1">
        <f t="shared" si="17"/>
        <v>-7.5222531412157817E-2</v>
      </c>
      <c r="M84" s="1">
        <f t="shared" si="17"/>
        <v>0.25174267797130712</v>
      </c>
      <c r="N84" s="1">
        <f t="shared" si="17"/>
        <v>0.13577758931928946</v>
      </c>
      <c r="O84" s="1">
        <f t="shared" si="17"/>
        <v>0.18198762112994035</v>
      </c>
      <c r="P84" s="1">
        <f t="shared" si="17"/>
        <v>-0.55413761679563844</v>
      </c>
      <c r="Q84" s="1">
        <f t="shared" si="12"/>
        <v>-0.36260869565217391</v>
      </c>
      <c r="R84" s="1">
        <f>('Vic Ref&amp;Model'!AH86-AVERAGE('Vic Ref&amp;Model'!AH86:AH131))/STDEV('Vic Ref&amp;Model'!AH86:AH131)</f>
        <v>-0.24855643653300494</v>
      </c>
      <c r="S84" s="1"/>
      <c r="T84" s="1"/>
      <c r="U84" s="1"/>
      <c r="Z84" s="68"/>
    </row>
    <row r="85" spans="1:26">
      <c r="A85">
        <v>1995</v>
      </c>
      <c r="B85" s="1">
        <f t="shared" si="15"/>
        <v>-1.1514877371873302</v>
      </c>
      <c r="C85" s="1">
        <f t="shared" si="15"/>
        <v>-1.3276125413831255</v>
      </c>
      <c r="D85" s="1">
        <f t="shared" si="7"/>
        <v>-1.1357555859646702</v>
      </c>
      <c r="E85" s="1">
        <f t="shared" si="16"/>
        <v>-1.2144694960744378</v>
      </c>
      <c r="F85" s="1">
        <f t="shared" si="16"/>
        <v>0.91592798859109326</v>
      </c>
      <c r="G85" s="1">
        <f t="shared" si="16"/>
        <v>0.34737780584662881</v>
      </c>
      <c r="H85" s="1">
        <f t="shared" si="14"/>
        <v>3.7950036157608764</v>
      </c>
      <c r="I85" s="1">
        <f t="shared" si="14"/>
        <v>-1.2508957225543433</v>
      </c>
      <c r="J85" s="1">
        <f t="shared" si="14"/>
        <v>-0.4704991974184729</v>
      </c>
      <c r="K85" t="s">
        <v>36</v>
      </c>
      <c r="L85" s="1">
        <f t="shared" si="17"/>
        <v>-1.1101017797237591</v>
      </c>
      <c r="M85" s="1">
        <f t="shared" si="17"/>
        <v>-0.74756278073473592</v>
      </c>
      <c r="N85" s="1">
        <f t="shared" si="17"/>
        <v>-0.96492606809574621</v>
      </c>
      <c r="O85" s="1">
        <f t="shared" si="17"/>
        <v>-0.86015610526936925</v>
      </c>
      <c r="P85" s="1">
        <f t="shared" si="17"/>
        <v>0.24031556105047866</v>
      </c>
      <c r="Q85" s="1">
        <f t="shared" si="12"/>
        <v>-0.95260869565217376</v>
      </c>
      <c r="R85" s="1">
        <f>('Vic Ref&amp;Model'!AH87-AVERAGE('Vic Ref&amp;Model'!AH87:AH132))/STDEV('Vic Ref&amp;Model'!AH87:AH132)</f>
        <v>-1.5650623857431616</v>
      </c>
      <c r="S85" s="1"/>
      <c r="T85" s="1"/>
      <c r="U85" s="1"/>
      <c r="Z85" s="68"/>
    </row>
    <row r="86" spans="1:26">
      <c r="A86">
        <v>1996</v>
      </c>
      <c r="B86" s="1">
        <f t="shared" si="15"/>
        <v>0.70009941835786016</v>
      </c>
      <c r="C86" s="1">
        <f t="shared" si="15"/>
        <v>0.6279970049490583</v>
      </c>
      <c r="D86" s="1">
        <f t="shared" si="7"/>
        <v>0.54487446653533045</v>
      </c>
      <c r="E86" s="1">
        <f t="shared" si="16"/>
        <v>0.51963094945910948</v>
      </c>
      <c r="F86" s="1">
        <f t="shared" si="16"/>
        <v>-1.3958737716708385</v>
      </c>
      <c r="G86" s="1">
        <f t="shared" si="16"/>
        <v>-0.20495885117609974</v>
      </c>
      <c r="H86" s="1">
        <f t="shared" si="14"/>
        <v>-1.6410117154891211</v>
      </c>
      <c r="I86" s="1">
        <f t="shared" si="14"/>
        <v>-0.29726247880434542</v>
      </c>
      <c r="J86" s="1">
        <f t="shared" si="14"/>
        <v>1.125271058831526</v>
      </c>
      <c r="K86" t="s">
        <v>37</v>
      </c>
      <c r="L86" s="1">
        <f t="shared" si="17"/>
        <v>0.58510951899818731</v>
      </c>
      <c r="M86" s="1">
        <f t="shared" si="17"/>
        <v>9.2440617261634619E-2</v>
      </c>
      <c r="N86" s="1">
        <f t="shared" si="17"/>
        <v>0.31464193364923282</v>
      </c>
      <c r="O86" s="1">
        <f t="shared" si="17"/>
        <v>-1.6690957421162562E-2</v>
      </c>
      <c r="P86" s="1">
        <f t="shared" si="17"/>
        <v>-0.52334183610386087</v>
      </c>
      <c r="Q86" s="1">
        <f t="shared" si="12"/>
        <v>-0.25260869565217448</v>
      </c>
      <c r="R86" s="1">
        <f>('Vic Ref&amp;Model'!AH88-AVERAGE('Vic Ref&amp;Model'!AH88:AH133))/STDEV('Vic Ref&amp;Model'!AH88:AH133)</f>
        <v>-0.68281994857468364</v>
      </c>
      <c r="S86" s="1"/>
      <c r="T86" s="1"/>
      <c r="U86" s="1"/>
      <c r="Z86" s="68"/>
    </row>
    <row r="87" spans="1:26">
      <c r="A87">
        <v>1997</v>
      </c>
      <c r="B87" s="1">
        <f t="shared" si="15"/>
        <v>1.0741197391218635</v>
      </c>
      <c r="C87" s="1">
        <f t="shared" si="15"/>
        <v>1.412796766450678</v>
      </c>
      <c r="D87" s="1">
        <f t="shared" si="7"/>
        <v>1.34210886403533</v>
      </c>
      <c r="E87" s="1">
        <f t="shared" si="16"/>
        <v>1.7103982746788069</v>
      </c>
      <c r="F87" s="1">
        <f t="shared" si="16"/>
        <v>-1.1863590640401143</v>
      </c>
      <c r="G87" s="1">
        <f t="shared" si="16"/>
        <v>-2.005850324020777</v>
      </c>
      <c r="H87" s="1">
        <f t="shared" si="14"/>
        <v>-3.1715624842391321</v>
      </c>
      <c r="I87" s="1">
        <f t="shared" si="14"/>
        <v>-5.93756350543444E-2</v>
      </c>
      <c r="J87" s="1">
        <f t="shared" si="14"/>
        <v>0.14067736508152606</v>
      </c>
      <c r="K87" t="s">
        <v>38</v>
      </c>
      <c r="L87" s="1">
        <f t="shared" si="17"/>
        <v>1.195390345490426</v>
      </c>
      <c r="M87" s="1">
        <f t="shared" si="17"/>
        <v>0.89378335220965244</v>
      </c>
      <c r="N87" s="1">
        <f t="shared" si="17"/>
        <v>0.89251135379212654</v>
      </c>
      <c r="O87" s="1">
        <f t="shared" si="17"/>
        <v>0.82581300434681504</v>
      </c>
      <c r="P87" s="1">
        <f t="shared" si="17"/>
        <v>-1.16137973543636</v>
      </c>
      <c r="Q87" s="1">
        <f t="shared" si="12"/>
        <v>7.7391304347827372E-2</v>
      </c>
      <c r="R87" s="1">
        <f>('Vic Ref&amp;Model'!AH89-AVERAGE('Vic Ref&amp;Model'!AH89:AH134))/STDEV('Vic Ref&amp;Model'!AH89:AH134)</f>
        <v>0.39510502221465521</v>
      </c>
      <c r="S87" s="1"/>
      <c r="T87" s="1"/>
      <c r="U87" s="1"/>
      <c r="Z87" s="68"/>
    </row>
    <row r="88" spans="1:26">
      <c r="A88">
        <v>1998</v>
      </c>
      <c r="B88" s="1">
        <f t="shared" si="15"/>
        <v>0.16562320113339368</v>
      </c>
      <c r="C88" s="1">
        <f t="shared" si="15"/>
        <v>-0.55107899696392726</v>
      </c>
      <c r="D88" s="1">
        <f t="shared" si="7"/>
        <v>0.18789176841032962</v>
      </c>
      <c r="E88" s="1">
        <f t="shared" si="16"/>
        <v>0.41129758339311573</v>
      </c>
      <c r="F88" s="1">
        <f t="shared" si="16"/>
        <v>-0.16438757417726788</v>
      </c>
      <c r="G88" s="1">
        <f t="shared" si="16"/>
        <v>0.20742353271326758</v>
      </c>
      <c r="H88" s="1">
        <f t="shared" si="14"/>
        <v>-0.51049226548912685</v>
      </c>
      <c r="I88" s="1">
        <f t="shared" si="14"/>
        <v>-0.14359579130434241</v>
      </c>
      <c r="J88" s="1">
        <f t="shared" si="14"/>
        <v>-4.6790047418472369E-2</v>
      </c>
      <c r="K88" t="s">
        <v>39</v>
      </c>
      <c r="L88" s="1">
        <f t="shared" si="17"/>
        <v>-7.8884938791028911E-2</v>
      </c>
      <c r="M88" s="1">
        <f t="shared" si="17"/>
        <v>3.3083958745347489E-2</v>
      </c>
      <c r="N88" s="1">
        <f t="shared" si="17"/>
        <v>-0.40081544367054023</v>
      </c>
      <c r="O88" s="1">
        <f t="shared" si="17"/>
        <v>1.5827408222383328E-3</v>
      </c>
      <c r="P88" s="1">
        <f t="shared" si="17"/>
        <v>-0.16831326312871353</v>
      </c>
      <c r="Q88" s="1">
        <f t="shared" si="12"/>
        <v>4.7391304347826235E-2</v>
      </c>
      <c r="R88" s="1">
        <f>('Vic Ref&amp;Model'!AH90-AVERAGE('Vic Ref&amp;Model'!AH90:AH135))/STDEV('Vic Ref&amp;Model'!AH90:AH135)</f>
        <v>-0.43839169756009888</v>
      </c>
      <c r="S88" s="1"/>
      <c r="T88" s="1"/>
      <c r="U88" s="1"/>
      <c r="Z88" s="68"/>
    </row>
    <row r="89" spans="1:26">
      <c r="A89">
        <v>1999</v>
      </c>
      <c r="B89" s="1">
        <f t="shared" si="15"/>
        <v>0.14321685737094614</v>
      </c>
      <c r="C89" s="1">
        <f t="shared" si="15"/>
        <v>-0.12310489651260763</v>
      </c>
      <c r="D89" s="1">
        <f t="shared" si="7"/>
        <v>0.19994077028533042</v>
      </c>
      <c r="E89" s="1">
        <f t="shared" si="16"/>
        <v>4.2853168887760449E-3</v>
      </c>
      <c r="F89" s="1">
        <f t="shared" si="16"/>
        <v>-0.21747296202581742</v>
      </c>
      <c r="G89" s="1">
        <f t="shared" si="16"/>
        <v>-1.3123204467332232</v>
      </c>
      <c r="H89" s="1">
        <f t="shared" si="14"/>
        <v>-1.0184365967391358</v>
      </c>
      <c r="I89" s="1">
        <f t="shared" si="14"/>
        <v>0.2483528961956587</v>
      </c>
      <c r="J89" s="1">
        <f t="shared" si="14"/>
        <v>0.15171692133152703</v>
      </c>
      <c r="K89" t="s">
        <v>40</v>
      </c>
      <c r="L89" s="1">
        <f t="shared" si="17"/>
        <v>3.116840162852131E-2</v>
      </c>
      <c r="M89" s="1">
        <f t="shared" si="17"/>
        <v>0.20110840003042643</v>
      </c>
      <c r="N89" s="1">
        <f t="shared" si="17"/>
        <v>-0.31826266936441283</v>
      </c>
      <c r="O89" s="1">
        <f t="shared" si="17"/>
        <v>0.19958609834347593</v>
      </c>
      <c r="P89" s="1">
        <f t="shared" si="17"/>
        <v>-0.18595261852495285</v>
      </c>
      <c r="Q89" s="1">
        <f t="shared" si="12"/>
        <v>0.25739130434782709</v>
      </c>
      <c r="R89" s="1">
        <f>('Vic Ref&amp;Model'!AH91-AVERAGE('Vic Ref&amp;Model'!AH91:AH136))/STDEV('Vic Ref&amp;Model'!AH91:AH136)</f>
        <v>-0.31025671143214673</v>
      </c>
      <c r="S89" s="1"/>
      <c r="T89" s="1"/>
      <c r="U89" s="1"/>
      <c r="Z89" s="68"/>
    </row>
    <row r="90" spans="1:26">
      <c r="A90">
        <v>2000</v>
      </c>
      <c r="B90" s="1">
        <f t="shared" si="15"/>
        <v>-2.1664462990216085E-2</v>
      </c>
      <c r="C90" s="1">
        <f t="shared" si="15"/>
        <v>-0.42485950727943717</v>
      </c>
      <c r="D90" s="1">
        <f t="shared" si="7"/>
        <v>-0.30747463096466987</v>
      </c>
      <c r="E90" s="1">
        <f t="shared" si="16"/>
        <v>-0.32636604539795794</v>
      </c>
      <c r="F90" s="1">
        <f t="shared" si="16"/>
        <v>0.2672833921826801</v>
      </c>
      <c r="G90" s="1">
        <f t="shared" si="16"/>
        <v>-0.50186201186873813</v>
      </c>
      <c r="H90" s="1">
        <f t="shared" si="14"/>
        <v>0.53244532201087225</v>
      </c>
      <c r="I90" s="1">
        <f t="shared" si="14"/>
        <v>0.49187273369565787</v>
      </c>
      <c r="J90" s="1">
        <f t="shared" si="14"/>
        <v>-8.2167591168474274E-2</v>
      </c>
      <c r="K90" t="s">
        <v>41</v>
      </c>
      <c r="L90" s="1">
        <f t="shared" si="17"/>
        <v>5.5931109626480589E-2</v>
      </c>
      <c r="M90" s="1">
        <f t="shared" si="17"/>
        <v>0.49198919883353415</v>
      </c>
      <c r="N90" s="1">
        <f t="shared" si="17"/>
        <v>0.35591832080229652</v>
      </c>
      <c r="O90" s="1">
        <f t="shared" si="17"/>
        <v>0.55357986716964491</v>
      </c>
      <c r="P90" s="1">
        <f t="shared" si="17"/>
        <v>-0.14346223757047441</v>
      </c>
      <c r="Q90" s="1">
        <f t="shared" si="12"/>
        <v>0.61739130434782652</v>
      </c>
      <c r="R90" s="1">
        <f>('Vic Ref&amp;Model'!AH92-AVERAGE('Vic Ref&amp;Model'!AH92:AH137))/STDEV('Vic Ref&amp;Model'!AH92:AH137)</f>
        <v>-9.6432396248096658E-2</v>
      </c>
      <c r="S90" s="1"/>
      <c r="T90" s="1"/>
      <c r="U90" s="1"/>
      <c r="Z90" s="68"/>
    </row>
    <row r="91" spans="1:26">
      <c r="A91">
        <v>2001</v>
      </c>
      <c r="B91" s="1">
        <f t="shared" si="15"/>
        <v>-0.18493526708630528</v>
      </c>
      <c r="C91" s="1">
        <f t="shared" si="15"/>
        <v>-0.64886123550580055</v>
      </c>
      <c r="D91" s="1">
        <f t="shared" si="7"/>
        <v>-0.4058500897146704</v>
      </c>
      <c r="E91" s="1">
        <f t="shared" si="16"/>
        <v>-0.44414772726462298</v>
      </c>
      <c r="F91" s="1">
        <f t="shared" si="16"/>
        <v>-0.32217167882855502</v>
      </c>
      <c r="G91" s="1">
        <f t="shared" si="16"/>
        <v>1.1583037679305306</v>
      </c>
      <c r="H91" s="1">
        <f t="shared" si="14"/>
        <v>0.59260560951086916</v>
      </c>
      <c r="I91" s="1">
        <f t="shared" si="14"/>
        <v>-0.38521607880434416</v>
      </c>
      <c r="J91" s="1">
        <f t="shared" si="14"/>
        <v>-0.19689660991847546</v>
      </c>
      <c r="K91" t="s">
        <v>42</v>
      </c>
      <c r="L91" s="1">
        <f t="shared" si="17"/>
        <v>-0.29566111636936132</v>
      </c>
      <c r="M91" s="1">
        <f t="shared" si="17"/>
        <v>-0.23113071222920928</v>
      </c>
      <c r="N91" s="1">
        <f t="shared" si="17"/>
        <v>-0.49712701369435586</v>
      </c>
      <c r="O91" s="1">
        <f t="shared" si="17"/>
        <v>-0.35731172692314345</v>
      </c>
      <c r="P91" s="1">
        <f t="shared" si="17"/>
        <v>-0.3213176165657104</v>
      </c>
      <c r="Q91" s="1">
        <f t="shared" si="12"/>
        <v>-0.30260869565217163</v>
      </c>
      <c r="R91" s="1">
        <f>('Vic Ref&amp;Model'!AH93-AVERAGE('Vic Ref&amp;Model'!AH93:AH138))/STDEV('Vic Ref&amp;Model'!AH93:AH138)</f>
        <v>-1.0592346315726628</v>
      </c>
      <c r="S91" s="1"/>
      <c r="T91" s="1"/>
      <c r="U91" s="1"/>
      <c r="Z91" s="68"/>
    </row>
    <row r="92" spans="1:26">
      <c r="A92">
        <v>2002</v>
      </c>
      <c r="B92" s="1">
        <f t="shared" si="15"/>
        <v>1.8853396737206372</v>
      </c>
      <c r="C92" s="1">
        <f t="shared" si="15"/>
        <v>1.1822948085041625</v>
      </c>
      <c r="D92" s="1">
        <f t="shared" si="7"/>
        <v>1.3696807184103292</v>
      </c>
      <c r="E92" s="1">
        <f t="shared" si="16"/>
        <v>1.6579427013879091</v>
      </c>
      <c r="F92" s="1">
        <f t="shared" si="16"/>
        <v>-1.9514204567366997</v>
      </c>
      <c r="G92" s="1">
        <f t="shared" si="16"/>
        <v>-1.4605265752893479</v>
      </c>
      <c r="H92" s="1">
        <f t="shared" si="14"/>
        <v>-5.0758841592391306</v>
      </c>
      <c r="I92" s="1">
        <f t="shared" si="14"/>
        <v>0.69927553994565628</v>
      </c>
      <c r="J92" s="1">
        <f t="shared" si="14"/>
        <v>1.8051155463315247</v>
      </c>
      <c r="K92" t="s">
        <v>43</v>
      </c>
      <c r="L92" s="1">
        <f t="shared" si="17"/>
        <v>1.7872546676798806</v>
      </c>
      <c r="M92" s="1">
        <f t="shared" si="17"/>
        <v>1.7620057077270805</v>
      </c>
      <c r="N92" s="1">
        <f t="shared" si="17"/>
        <v>1.7317978925710913</v>
      </c>
      <c r="O92" s="1">
        <f t="shared" si="17"/>
        <v>1.7568034956585825</v>
      </c>
      <c r="P92" s="1">
        <f t="shared" si="17"/>
        <v>-1.7413344534641129</v>
      </c>
      <c r="Q92" s="1">
        <f t="shared" si="12"/>
        <v>0.72739130434782595</v>
      </c>
      <c r="R92" s="1">
        <f>('Vic Ref&amp;Model'!AH94-AVERAGE('Vic Ref&amp;Model'!AH94:AH139))/STDEV('Vic Ref&amp;Model'!AH94:AH139)</f>
        <v>1.0374612088731316</v>
      </c>
      <c r="S92" s="1"/>
      <c r="T92" s="1"/>
      <c r="U92" s="1"/>
      <c r="Z92" s="68"/>
    </row>
    <row r="93" spans="1:26">
      <c r="A93">
        <v>2003</v>
      </c>
      <c r="B93" s="1">
        <f t="shared" si="15"/>
        <v>0.93384575474276521</v>
      </c>
      <c r="C93" s="1">
        <f t="shared" si="15"/>
        <v>1.1793221347569152</v>
      </c>
      <c r="D93" s="1">
        <f t="shared" si="7"/>
        <v>0.90795896591033021</v>
      </c>
      <c r="E93" s="1">
        <f t="shared" si="16"/>
        <v>0.94476758970622732</v>
      </c>
      <c r="F93" s="1">
        <f t="shared" si="16"/>
        <v>-0.62072975692045607</v>
      </c>
      <c r="G93" s="1">
        <f t="shared" si="16"/>
        <v>-5.76176479759039E-2</v>
      </c>
      <c r="H93" s="1">
        <f t="shared" ref="H93:J106" si="18">H34-H$49</f>
        <v>-2.7553421717391302</v>
      </c>
      <c r="I93" s="1">
        <f t="shared" si="18"/>
        <v>-2.6474841304342078E-2</v>
      </c>
      <c r="J93" s="1">
        <f t="shared" si="18"/>
        <v>1.6583302025815279</v>
      </c>
      <c r="K93" t="s">
        <v>44</v>
      </c>
      <c r="L93" s="1">
        <f t="shared" si="17"/>
        <v>0.96787912166233359</v>
      </c>
      <c r="M93" s="1">
        <f t="shared" si="17"/>
        <v>0.42723084543957002</v>
      </c>
      <c r="N93" s="1">
        <f t="shared" si="17"/>
        <v>0.56230025656761595</v>
      </c>
      <c r="O93" s="1">
        <f t="shared" si="17"/>
        <v>0.41969931924641446</v>
      </c>
      <c r="P93" s="1">
        <f t="shared" si="17"/>
        <v>-0.47266523496549184</v>
      </c>
      <c r="Q93" s="1">
        <f t="shared" si="12"/>
        <v>-0.16260869565217106</v>
      </c>
      <c r="R93" s="1">
        <f>('Vic Ref&amp;Model'!AH95-AVERAGE('Vic Ref&amp;Model'!AH95:AH140))/STDEV('Vic Ref&amp;Model'!AH95:AH140)</f>
        <v>8.145990149389333E-2</v>
      </c>
      <c r="S93" s="1"/>
      <c r="T93" s="1"/>
      <c r="U93" s="1"/>
      <c r="Z93" s="68"/>
    </row>
    <row r="94" spans="1:26">
      <c r="A94">
        <v>2004</v>
      </c>
      <c r="B94" s="1">
        <f t="shared" ref="B94:C106" si="19">(B35-B$49)/B$50</f>
        <v>0.44277593041329277</v>
      </c>
      <c r="C94" s="1">
        <f t="shared" si="19"/>
        <v>-2.2375684306479106E-2</v>
      </c>
      <c r="D94" s="1">
        <f t="shared" si="7"/>
        <v>0.18844098153533029</v>
      </c>
      <c r="E94" s="1">
        <f t="shared" ref="E94:G106" si="20">(E35-E$49)/E$50</f>
        <v>0.2817831875370943</v>
      </c>
      <c r="F94" s="1">
        <f t="shared" si="20"/>
        <v>2.5415283485328146E-2</v>
      </c>
      <c r="G94" s="1">
        <f t="shared" si="20"/>
        <v>-0.71196874427606494</v>
      </c>
      <c r="H94" s="1">
        <f t="shared" si="18"/>
        <v>-1.7858273654891264</v>
      </c>
      <c r="I94" s="1">
        <f t="shared" si="18"/>
        <v>0.19521793369565899</v>
      </c>
      <c r="J94" s="1">
        <f t="shared" si="18"/>
        <v>0.79488389008152538</v>
      </c>
      <c r="K94" t="s">
        <v>45</v>
      </c>
      <c r="L94" s="1">
        <f t="shared" si="17"/>
        <v>0.36499883552807227</v>
      </c>
      <c r="M94" s="1">
        <f t="shared" si="17"/>
        <v>0.13616661786969284</v>
      </c>
      <c r="N94" s="1">
        <f t="shared" si="17"/>
        <v>0.46598868654380038</v>
      </c>
      <c r="O94" s="1">
        <f t="shared" si="17"/>
        <v>0.10549261085898516</v>
      </c>
      <c r="P94" s="1">
        <f t="shared" si="17"/>
        <v>-0.25251438502015666</v>
      </c>
      <c r="Q94" s="1">
        <f t="shared" si="12"/>
        <v>0.19739130434782837</v>
      </c>
      <c r="R94" s="1">
        <f>('Vic Ref&amp;Model'!AH96-AVERAGE('Vic Ref&amp;Model'!AH96:AH141))/STDEV('Vic Ref&amp;Model'!AH96:AH141)</f>
        <v>-0.32764429781216114</v>
      </c>
      <c r="Z94" s="68"/>
    </row>
    <row r="95" spans="1:26">
      <c r="A95">
        <v>2005</v>
      </c>
      <c r="B95" s="1">
        <f t="shared" si="19"/>
        <v>0.42394706215827865</v>
      </c>
      <c r="C95" s="1">
        <f t="shared" si="19"/>
        <v>0.20036571453561003</v>
      </c>
      <c r="D95" s="1">
        <f t="shared" si="7"/>
        <v>0.70712833841032996</v>
      </c>
      <c r="E95" s="1">
        <f t="shared" si="20"/>
        <v>0.88504208178915522</v>
      </c>
      <c r="F95" s="1">
        <f t="shared" si="20"/>
        <v>-0.54951988927819961</v>
      </c>
      <c r="G95" s="1">
        <f t="shared" si="20"/>
        <v>-0.31459398413007794</v>
      </c>
      <c r="H95" s="1">
        <f t="shared" si="18"/>
        <v>-2.1649405842391261</v>
      </c>
      <c r="I95" s="1">
        <f t="shared" si="18"/>
        <v>0.55883989619565355</v>
      </c>
      <c r="J95" s="1">
        <f t="shared" si="18"/>
        <v>1.1814136713315264</v>
      </c>
      <c r="K95" t="s">
        <v>46</v>
      </c>
      <c r="L95" s="1">
        <f t="shared" ref="L95:P106" si="21">(L36-L$49)/L$50</f>
        <v>0.65286405550729232</v>
      </c>
      <c r="M95" s="1">
        <f t="shared" si="21"/>
        <v>0.58520864824450058</v>
      </c>
      <c r="N95" s="1">
        <f t="shared" si="21"/>
        <v>0.47974748226148828</v>
      </c>
      <c r="O95" s="1">
        <f t="shared" si="21"/>
        <v>0.56266080667093854</v>
      </c>
      <c r="P95" s="1">
        <f t="shared" si="21"/>
        <v>-0.65607554908551102</v>
      </c>
      <c r="Q95" s="1">
        <f t="shared" si="12"/>
        <v>0.25739130434782709</v>
      </c>
      <c r="R95" s="1">
        <f>('Vic Ref&amp;Model'!AH97-AVERAGE('Vic Ref&amp;Model'!AH97:AH142))/STDEV('Vic Ref&amp;Model'!AH97:AH142)</f>
        <v>0.12567664678215021</v>
      </c>
      <c r="Z95" s="68"/>
    </row>
    <row r="96" spans="1:26">
      <c r="A96">
        <v>2006</v>
      </c>
      <c r="B96" s="1">
        <f t="shared" si="19"/>
        <v>2.2327866891969519</v>
      </c>
      <c r="C96" s="1">
        <f t="shared" si="19"/>
        <v>1.7645182578862635</v>
      </c>
      <c r="D96" s="1">
        <f t="shared" si="7"/>
        <v>1.485940988410329</v>
      </c>
      <c r="E96" s="1">
        <f t="shared" si="20"/>
        <v>2.0562259419908919</v>
      </c>
      <c r="F96" s="1">
        <f t="shared" si="20"/>
        <v>-1.5383622030370885</v>
      </c>
      <c r="G96" s="1">
        <f t="shared" si="20"/>
        <v>-1.998206253983261</v>
      </c>
      <c r="H96" s="1">
        <f t="shared" si="18"/>
        <v>-5.5743065717391289</v>
      </c>
      <c r="I96" s="1">
        <f t="shared" si="18"/>
        <v>1.1204987774456541</v>
      </c>
      <c r="J96" s="1">
        <f t="shared" si="18"/>
        <v>1.7239819900815228</v>
      </c>
      <c r="K96" t="s">
        <v>47</v>
      </c>
      <c r="L96" s="1">
        <f t="shared" si="21"/>
        <v>2.1877474978076732</v>
      </c>
      <c r="M96" s="1">
        <f t="shared" si="21"/>
        <v>2.2355606858547361</v>
      </c>
      <c r="N96" s="1">
        <f t="shared" si="21"/>
        <v>2.4885316570439282</v>
      </c>
      <c r="O96" s="1">
        <f t="shared" si="21"/>
        <v>2.3898934599220958</v>
      </c>
      <c r="P96" s="1">
        <f t="shared" si="21"/>
        <v>-1.5439880740310428</v>
      </c>
      <c r="Q96" s="1">
        <f t="shared" si="12"/>
        <v>1.1673913043478272</v>
      </c>
      <c r="R96" s="1">
        <f>('Vic Ref&amp;Model'!AH98-AVERAGE('Vic Ref&amp;Model'!AH98:AH143))/STDEV('Vic Ref&amp;Model'!AH98:AH143)</f>
        <v>1.8203916753898293</v>
      </c>
      <c r="Z96" s="68"/>
    </row>
    <row r="97" spans="1:26">
      <c r="A97">
        <v>2007</v>
      </c>
      <c r="B97" s="1">
        <f t="shared" si="19"/>
        <v>1.4030526168201178</v>
      </c>
      <c r="C97" s="1">
        <f t="shared" si="19"/>
        <v>1.2098221921148498</v>
      </c>
      <c r="D97" s="1">
        <f t="shared" si="7"/>
        <v>1.10885181591033</v>
      </c>
      <c r="E97" s="1">
        <f t="shared" si="20"/>
        <v>1.5448896989455938</v>
      </c>
      <c r="F97" s="1">
        <f t="shared" si="20"/>
        <v>-1.0021485581172065</v>
      </c>
      <c r="G97" s="1">
        <f t="shared" si="20"/>
        <v>-0.79011591900211009</v>
      </c>
      <c r="H97" s="1">
        <f t="shared" si="18"/>
        <v>-3.5723425404891245</v>
      </c>
      <c r="I97" s="1">
        <f t="shared" si="18"/>
        <v>0.63332574619565207</v>
      </c>
      <c r="J97" s="1">
        <f t="shared" si="18"/>
        <v>1.277661921331525</v>
      </c>
      <c r="K97" t="s">
        <v>48</v>
      </c>
      <c r="L97" s="1">
        <f t="shared" si="21"/>
        <v>1.5592297466856366</v>
      </c>
      <c r="M97" s="1">
        <f t="shared" si="21"/>
        <v>1.8757361485927673</v>
      </c>
      <c r="N97" s="1">
        <f t="shared" si="21"/>
        <v>1.7180390968534032</v>
      </c>
      <c r="O97" s="1">
        <f t="shared" si="21"/>
        <v>1.954645270806489</v>
      </c>
      <c r="P97" s="1">
        <f t="shared" si="21"/>
        <v>-1.4934089278948635</v>
      </c>
      <c r="Q97" s="1">
        <f t="shared" si="12"/>
        <v>0.84739130434782695</v>
      </c>
      <c r="R97" s="1">
        <f>('Vic Ref&amp;Model'!AH99-AVERAGE('Vic Ref&amp;Model'!AH99:AH144))/STDEV('Vic Ref&amp;Model'!AH99:AH144)</f>
        <v>1.449220966207255</v>
      </c>
      <c r="Z97" s="68"/>
    </row>
    <row r="98" spans="1:26">
      <c r="A98">
        <v>2008</v>
      </c>
      <c r="B98" s="1">
        <f t="shared" si="19"/>
        <v>1.7495941311974212</v>
      </c>
      <c r="C98" s="1">
        <f t="shared" si="19"/>
        <v>1.9648232021097225</v>
      </c>
      <c r="D98" s="1">
        <f t="shared" si="7"/>
        <v>1.6158379396603308</v>
      </c>
      <c r="E98" s="1">
        <f t="shared" si="20"/>
        <v>2.0418781667917116</v>
      </c>
      <c r="F98" s="1">
        <f t="shared" si="20"/>
        <v>-1.6410618638612797</v>
      </c>
      <c r="G98" s="1">
        <f t="shared" si="20"/>
        <v>-0.65750182321363981</v>
      </c>
      <c r="H98" s="1">
        <f t="shared" si="18"/>
        <v>-4.4300625092391215</v>
      </c>
      <c r="I98" s="1">
        <f t="shared" si="18"/>
        <v>0.51374908994565871</v>
      </c>
      <c r="J98" s="1">
        <f t="shared" si="18"/>
        <v>1.8459996963315284</v>
      </c>
      <c r="K98" t="s">
        <v>49</v>
      </c>
      <c r="L98" s="1">
        <f t="shared" si="21"/>
        <v>1.7779435284258198</v>
      </c>
      <c r="M98" s="1">
        <f t="shared" si="21"/>
        <v>1.0950452708411709</v>
      </c>
      <c r="N98" s="1">
        <f t="shared" si="21"/>
        <v>1.7593154840064671</v>
      </c>
      <c r="O98" s="1">
        <f t="shared" si="21"/>
        <v>1.0136428564665114</v>
      </c>
      <c r="P98" s="1">
        <f t="shared" si="21"/>
        <v>-1.4139831011106891</v>
      </c>
      <c r="Q98" s="1">
        <f t="shared" si="12"/>
        <v>0.25739130434782709</v>
      </c>
      <c r="R98" s="1">
        <f>('Vic Ref&amp;Model'!AH100-AVERAGE('Vic Ref&amp;Model'!AH100:AH145))/STDEV('Vic Ref&amp;Model'!AH100:AH145)</f>
        <v>0.70957620839318347</v>
      </c>
      <c r="Z98" s="68"/>
    </row>
    <row r="99" spans="1:26">
      <c r="A99">
        <v>2009</v>
      </c>
      <c r="B99" s="1">
        <f t="shared" si="19"/>
        <v>0.98398889117233335</v>
      </c>
      <c r="C99" s="1">
        <f t="shared" si="19"/>
        <v>0.76085318866568441</v>
      </c>
      <c r="D99" s="1">
        <f t="shared" si="7"/>
        <v>1.0541297809103307</v>
      </c>
      <c r="E99" s="1">
        <f t="shared" si="20"/>
        <v>1.5345958526085535</v>
      </c>
      <c r="F99" s="1">
        <f t="shared" si="20"/>
        <v>-0.29443171033686361</v>
      </c>
      <c r="G99" s="1">
        <f t="shared" si="20"/>
        <v>7.4786060563828291E-2</v>
      </c>
      <c r="H99" s="1">
        <f t="shared" si="18"/>
        <v>-2.4869221967391297</v>
      </c>
      <c r="I99" s="1">
        <f t="shared" si="18"/>
        <v>1.0826557961956595</v>
      </c>
      <c r="J99" s="1">
        <f t="shared" si="18"/>
        <v>1.284125365081529</v>
      </c>
      <c r="K99" t="s">
        <v>50</v>
      </c>
      <c r="L99" s="1">
        <f t="shared" si="21"/>
        <v>1.224406874720988</v>
      </c>
      <c r="M99" s="1">
        <f t="shared" si="21"/>
        <v>0.60822371426365462</v>
      </c>
      <c r="N99" s="1">
        <f t="shared" si="21"/>
        <v>1.1401696767105094</v>
      </c>
      <c r="O99" s="1">
        <f t="shared" si="21"/>
        <v>0.82263057669936523</v>
      </c>
      <c r="P99" s="1">
        <f t="shared" si="21"/>
        <v>0.3859133343210987</v>
      </c>
      <c r="Q99" s="1">
        <f t="shared" si="12"/>
        <v>1.0073913043478271</v>
      </c>
      <c r="R99" s="1">
        <f>('Vic Ref&amp;Model'!AH101-AVERAGE('Vic Ref&amp;Model'!AH101:AH146))/STDEV('Vic Ref&amp;Model'!AH101:AH146)</f>
        <v>0.60093566940623377</v>
      </c>
      <c r="Z99" s="68"/>
    </row>
    <row r="100" spans="1:26">
      <c r="A100">
        <v>2010</v>
      </c>
      <c r="B100" s="1">
        <f t="shared" si="19"/>
        <v>-2.1061532636989657</v>
      </c>
      <c r="C100" s="1">
        <f t="shared" si="19"/>
        <v>-1.7706991294884888</v>
      </c>
      <c r="D100" s="1">
        <f t="shared" si="7"/>
        <v>-1.4170581578396702</v>
      </c>
      <c r="E100" s="1">
        <f t="shared" si="20"/>
        <v>-1.4648231593767052</v>
      </c>
      <c r="F100" s="1">
        <f t="shared" si="20"/>
        <v>3.1543029605158588</v>
      </c>
      <c r="G100" s="1">
        <f t="shared" si="20"/>
        <v>2.1710378542770576</v>
      </c>
      <c r="H100" s="1">
        <f t="shared" si="18"/>
        <v>4.8491227720108725</v>
      </c>
      <c r="I100" s="1">
        <f t="shared" si="18"/>
        <v>-0.7665303475543439</v>
      </c>
      <c r="J100" s="1">
        <f t="shared" si="18"/>
        <v>-0.1321392661684726</v>
      </c>
      <c r="K100" t="s">
        <v>51</v>
      </c>
      <c r="L100" s="1"/>
      <c r="M100" s="1">
        <f t="shared" si="21"/>
        <v>-2.6034193152505707</v>
      </c>
      <c r="N100" s="1"/>
      <c r="O100" s="1">
        <f t="shared" si="21"/>
        <v>-2.2223940112322937</v>
      </c>
      <c r="P100" s="1">
        <f t="shared" si="21"/>
        <v>3.0806415998538497</v>
      </c>
      <c r="Q100" s="1">
        <f t="shared" si="12"/>
        <v>-0.79260869565217362</v>
      </c>
      <c r="R100" s="1">
        <f>('Vic Ref&amp;Model'!AH102-AVERAGE('Vic Ref&amp;Model'!AH102:AH147))/STDEV('Vic Ref&amp;Model'!AH102:AH147)</f>
        <v>-1.8389227138589237</v>
      </c>
      <c r="Z100" s="68"/>
    </row>
    <row r="101" spans="1:26">
      <c r="A101">
        <v>2011</v>
      </c>
      <c r="B101" s="1">
        <f t="shared" si="19"/>
        <v>-0.58922922186437088</v>
      </c>
      <c r="C101" s="1">
        <f t="shared" si="19"/>
        <v>-1.1280262348952654</v>
      </c>
      <c r="D101" s="1">
        <f t="shared" si="7"/>
        <v>-1.0719547765896706</v>
      </c>
      <c r="E101" s="1">
        <f t="shared" si="20"/>
        <v>-1.4383209173773406</v>
      </c>
      <c r="F101" s="1">
        <f t="shared" si="20"/>
        <v>0.99012073823963065</v>
      </c>
      <c r="G101" s="1">
        <f t="shared" si="20"/>
        <v>0.97858630478550479</v>
      </c>
      <c r="H101" s="1">
        <f t="shared" si="18"/>
        <v>-0.1320466092391257</v>
      </c>
      <c r="I101" s="1">
        <f t="shared" si="18"/>
        <v>0.25794035244565805</v>
      </c>
      <c r="J101" s="1">
        <f t="shared" si="18"/>
        <v>0.74806000883152635</v>
      </c>
      <c r="K101" t="s">
        <v>52</v>
      </c>
      <c r="L101" s="1"/>
      <c r="M101" s="1">
        <f t="shared" si="21"/>
        <v>-0.52148914437918692</v>
      </c>
      <c r="N101" s="1"/>
      <c r="O101" s="1">
        <f t="shared" si="21"/>
        <v>-0.49346130121825726</v>
      </c>
      <c r="P101" s="1">
        <f t="shared" si="21"/>
        <v>0.68451546102871785</v>
      </c>
      <c r="Q101" s="1">
        <f t="shared" si="12"/>
        <v>0.29739130434782624</v>
      </c>
      <c r="R101" s="1">
        <f>('Vic Ref&amp;Model'!AH103-AVERAGE('Vic Ref&amp;Model'!AH103:AH148))/STDEV('Vic Ref&amp;Model'!AH103:AH148)</f>
        <v>-1.0082402300567157</v>
      </c>
      <c r="Z101" s="68"/>
    </row>
    <row r="102" spans="1:26">
      <c r="A102">
        <v>2012</v>
      </c>
      <c r="B102" s="1">
        <f t="shared" si="19"/>
        <v>1.4902518176572133</v>
      </c>
      <c r="C102" s="1">
        <f t="shared" si="19"/>
        <v>1.137848268594307</v>
      </c>
      <c r="D102" s="1">
        <f t="shared" si="7"/>
        <v>0.33893909466032923</v>
      </c>
      <c r="E102" s="1">
        <f t="shared" si="20"/>
        <v>0.31979372262782224</v>
      </c>
      <c r="F102" s="1">
        <f t="shared" si="20"/>
        <v>-1.0867423852270197</v>
      </c>
      <c r="G102" s="1">
        <f t="shared" si="20"/>
        <v>0.19187825266755246</v>
      </c>
      <c r="H102" s="1">
        <f t="shared" si="18"/>
        <v>-4.5080156717391233</v>
      </c>
      <c r="I102" s="1">
        <f t="shared" si="18"/>
        <v>1.0243218274456574</v>
      </c>
      <c r="J102" s="1">
        <f t="shared" si="18"/>
        <v>0.95081440258152838</v>
      </c>
      <c r="K102" t="s">
        <v>53</v>
      </c>
      <c r="L102" s="1"/>
      <c r="M102" s="1">
        <f t="shared" si="21"/>
        <v>1.3156530318991504</v>
      </c>
      <c r="N102" s="1"/>
      <c r="O102" s="1">
        <f t="shared" si="21"/>
        <v>1.3110735630663108</v>
      </c>
      <c r="P102" s="1">
        <f t="shared" si="21"/>
        <v>-1.193832251165353</v>
      </c>
      <c r="Q102" s="1">
        <f t="shared" si="12"/>
        <v>0.9373913043478268</v>
      </c>
      <c r="R102" s="1">
        <f>('Vic Ref&amp;Model'!AH104-AVERAGE('Vic Ref&amp;Model'!AH104:AH149))/STDEV('Vic Ref&amp;Model'!AH104:AH149)</f>
        <v>0.46219979758580476</v>
      </c>
      <c r="Z102" s="68"/>
    </row>
    <row r="103" spans="1:26">
      <c r="A103">
        <v>2013</v>
      </c>
      <c r="B103" s="1">
        <f t="shared" si="19"/>
        <v>0.6641291075521033</v>
      </c>
      <c r="C103" s="1">
        <f t="shared" si="19"/>
        <v>0.99238523869195949</v>
      </c>
      <c r="D103" s="1">
        <f t="shared" si="7"/>
        <v>0.25223415528533</v>
      </c>
      <c r="E103" s="1">
        <f t="shared" si="20"/>
        <v>0.42889477249621949</v>
      </c>
      <c r="F103" s="1">
        <f t="shared" si="20"/>
        <v>-0.26612745260233378</v>
      </c>
      <c r="G103" s="1">
        <f t="shared" si="20"/>
        <v>-6.5378599818274916E-2</v>
      </c>
      <c r="H103" s="1">
        <f t="shared" si="18"/>
        <v>-1.3690920467391337</v>
      </c>
      <c r="I103" s="1">
        <f t="shared" si="18"/>
        <v>0.96237887119565357</v>
      </c>
      <c r="J103" s="1">
        <f t="shared" si="18"/>
        <v>0.72916968383152536</v>
      </c>
      <c r="K103" t="s">
        <v>54</v>
      </c>
      <c r="L103" s="2"/>
      <c r="M103" s="1">
        <f t="shared" si="21"/>
        <v>0.40880668216361815</v>
      </c>
      <c r="N103" s="1"/>
      <c r="O103" s="1">
        <f t="shared" si="21"/>
        <v>0.51901367625108463</v>
      </c>
      <c r="P103" s="1">
        <f t="shared" si="21"/>
        <v>0.1513391440517661</v>
      </c>
      <c r="Q103" s="1">
        <f t="shared" si="12"/>
        <v>0.90739130434782567</v>
      </c>
      <c r="R103" s="1">
        <f>('Vic Ref&amp;Model'!AH105-AVERAGE('Vic Ref&amp;Model'!AH105:AH150))/STDEV('Vic Ref&amp;Model'!AH105:AH150)</f>
        <v>-0.14645468929162883</v>
      </c>
      <c r="Z103" s="68"/>
    </row>
    <row r="104" spans="1:26">
      <c r="A104">
        <v>2014</v>
      </c>
      <c r="B104" s="1">
        <f t="shared" si="19"/>
        <v>0.77782859336184107</v>
      </c>
      <c r="C104" s="1">
        <f t="shared" si="19"/>
        <v>0.40275435156348049</v>
      </c>
      <c r="D104" s="1">
        <f t="shared" si="7"/>
        <v>0.72839213216033016</v>
      </c>
      <c r="E104" s="1">
        <f t="shared" si="20"/>
        <v>0.79105222756494109</v>
      </c>
      <c r="F104" s="1">
        <f t="shared" si="20"/>
        <v>-0.41827185428616315</v>
      </c>
      <c r="G104" s="1">
        <f t="shared" si="20"/>
        <v>-0.55628218020921971</v>
      </c>
      <c r="H104" s="1">
        <f t="shared" si="18"/>
        <v>-1.315734565489123</v>
      </c>
      <c r="I104" s="1">
        <f t="shared" si="18"/>
        <v>0.45391342744565932</v>
      </c>
      <c r="J104" s="1">
        <f t="shared" si="18"/>
        <v>0.23499728383152885</v>
      </c>
      <c r="K104" t="s">
        <v>55</v>
      </c>
      <c r="L104" s="2"/>
      <c r="M104" s="1">
        <f t="shared" si="21"/>
        <v>1.1062779153419666</v>
      </c>
      <c r="N104" s="1"/>
      <c r="O104" s="1">
        <f t="shared" si="21"/>
        <v>1.055577435820271</v>
      </c>
      <c r="P104" s="1">
        <f t="shared" si="21"/>
        <v>-1.2631227577218538</v>
      </c>
      <c r="Q104" s="1">
        <f t="shared" si="12"/>
        <v>0.52739130434782666</v>
      </c>
      <c r="R104" s="1">
        <f>('Vic Ref&amp;Model'!AH106-AVERAGE('Vic Ref&amp;Model'!AH106:AH151))/STDEV('Vic Ref&amp;Model'!AH106:AH151)</f>
        <v>0.50831182455470136</v>
      </c>
      <c r="Z104" s="68"/>
    </row>
    <row r="105" spans="1:26">
      <c r="A105">
        <v>2015</v>
      </c>
      <c r="B105" s="1">
        <f t="shared" si="19"/>
        <v>1.2094774139601792</v>
      </c>
      <c r="C105" s="1">
        <f t="shared" si="19"/>
        <v>1.8665656607075245</v>
      </c>
      <c r="D105" s="1">
        <f t="shared" si="7"/>
        <v>0.84709652153532922</v>
      </c>
      <c r="E105" s="1">
        <f t="shared" si="20"/>
        <v>1.0470984687588305</v>
      </c>
      <c r="F105" s="1">
        <f t="shared" si="20"/>
        <v>-0.87905131322326235</v>
      </c>
      <c r="G105" s="1">
        <f t="shared" si="20"/>
        <v>-0.81353903269504979</v>
      </c>
      <c r="H105" s="1">
        <f t="shared" si="18"/>
        <v>-1.7728559404891229</v>
      </c>
      <c r="I105" s="1">
        <f t="shared" si="18"/>
        <v>1.3599490461956556</v>
      </c>
      <c r="J105" s="1">
        <f t="shared" si="18"/>
        <v>0.29863992758152946</v>
      </c>
      <c r="K105" t="s">
        <v>56</v>
      </c>
      <c r="L105" s="2"/>
      <c r="M105" s="1">
        <f t="shared" si="21"/>
        <v>1.358293837316136</v>
      </c>
      <c r="N105" s="1"/>
      <c r="O105" s="1">
        <f t="shared" si="21"/>
        <v>1.4224703599724604</v>
      </c>
      <c r="P105" s="1">
        <f t="shared" si="21"/>
        <v>-0.91374657487367705</v>
      </c>
      <c r="Q105" s="1">
        <f t="shared" si="12"/>
        <v>1.2173913043478279</v>
      </c>
      <c r="R105" s="1">
        <f>('Vic Ref&amp;Model'!AH107-AVERAGE('Vic Ref&amp;Model'!AH107:AH152))/STDEV('Vic Ref&amp;Model'!AH107:AH152)</f>
        <v>1.4708074718983783</v>
      </c>
      <c r="Z105" s="68"/>
    </row>
    <row r="106" spans="1:26">
      <c r="A106">
        <v>2016</v>
      </c>
      <c r="B106" s="1">
        <f t="shared" si="19"/>
        <v>-0.27153980695955665</v>
      </c>
      <c r="C106" s="1">
        <f t="shared" si="19"/>
        <v>-0.21086071116599392</v>
      </c>
      <c r="D106" s="1">
        <f t="shared" si="7"/>
        <v>-0.10259824346466928</v>
      </c>
      <c r="E106" s="1">
        <f t="shared" si="20"/>
        <v>-7.0981145918124877E-2</v>
      </c>
      <c r="F106" s="1">
        <f t="shared" si="20"/>
        <v>-3.6788037154911878E-2</v>
      </c>
      <c r="G106" s="1">
        <f t="shared" si="20"/>
        <v>-0.65673040330159926</v>
      </c>
      <c r="H106" s="1">
        <f t="shared" si="18"/>
        <v>0.38328228451086943</v>
      </c>
      <c r="I106" s="1">
        <f t="shared" si="18"/>
        <v>0.44232877744565258</v>
      </c>
      <c r="J106" s="1">
        <f t="shared" si="18"/>
        <v>0.13265747133153027</v>
      </c>
      <c r="K106" t="s">
        <v>57</v>
      </c>
      <c r="L106" s="2"/>
      <c r="M106" s="1">
        <f t="shared" si="21"/>
        <v>-0.35358672822739046</v>
      </c>
      <c r="N106" s="1"/>
      <c r="O106" s="1">
        <f t="shared" si="21"/>
        <v>-0.27876272636056404</v>
      </c>
      <c r="P106" s="1">
        <f t="shared" si="21"/>
        <v>0.70605301651252372</v>
      </c>
      <c r="Q106" s="1">
        <f t="shared" si="12"/>
        <v>0.25739130434782709</v>
      </c>
      <c r="R106" s="1">
        <f>('Vic Ref&amp;Model'!AH108-AVERAGE('Vic Ref&amp;Model'!AH108:AH153))/STDEV('Vic Ref&amp;Model'!AH108:AH153)</f>
        <v>-0.89307428152239843</v>
      </c>
      <c r="Z106" s="68"/>
    </row>
    <row r="107" spans="1:26">
      <c r="L107" s="16"/>
      <c r="M107" s="16"/>
      <c r="N107" s="16"/>
      <c r="O107" s="16"/>
      <c r="P107" s="16"/>
      <c r="Q107" s="16"/>
      <c r="Z107" s="68"/>
    </row>
    <row r="108" spans="1:26">
      <c r="L108" s="1"/>
      <c r="Z108" s="68"/>
    </row>
    <row r="109" spans="1:26">
      <c r="K109" t="s">
        <v>372</v>
      </c>
      <c r="L109" s="1">
        <f>1 - SUMPRODUCT((B61:B99 - L61:L99)^2) / SUMPRODUCT((B61:B99 - AVERAGE(B61:B99))^2)</f>
        <v>0.96671440501626771</v>
      </c>
      <c r="M109" s="16">
        <f>1 - SUMPRODUCT((B61:B106 - M61:M106)^2) / SUMPRODUCT((B61:B106 - AVERAGE(B61:B106))^2)</f>
        <v>0.88444305185210059</v>
      </c>
      <c r="N109" s="16">
        <f>1 - SUMPRODUCT((C61:C99 - N61:N99)^2) / SUMPRODUCT((C61:C99 - AVERAGE(C61:C99))^2)</f>
        <v>0.85838558600886461</v>
      </c>
      <c r="O109" s="16">
        <f>1 - SUMPRODUCT((C61:C106 - O61:O106)^2) / SUMPRODUCT((C61:C106 - AVERAGE(C61:C106))^2)</f>
        <v>0.78999995640421738</v>
      </c>
      <c r="P109" s="16">
        <f>1 - SUMPRODUCT((F61:F106 - P61:P106)^2) / SUMPRODUCT((F61:F106 - AVERAGE(F61:F106))^2)</f>
        <v>0.82146290541528544</v>
      </c>
      <c r="Q109" s="16">
        <f>1 - SUMPRODUCT((I61:I106 - Q61:Q106)^2) / SUMPRODUCT((I61:I106 - AVERAGE(I61:I106))^2)</f>
        <v>0.92536387507089446</v>
      </c>
      <c r="Z109" s="68"/>
    </row>
    <row r="110" spans="1:26">
      <c r="M110" s="1">
        <f>1 - SUMPRODUCT((B100:B106 - M100:M106)^2) / SUMPRODUCT((B100:B106 - AVERAGE(B100:B106))^2)</f>
        <v>0.94842138455783009</v>
      </c>
      <c r="N110" s="1"/>
      <c r="O110" s="1">
        <f>1 - SUMPRODUCT((C100:C106 - O100:O106)^2) / SUMPRODUCT((C100:C106 - AVERAGE(C100:C106))^2)</f>
        <v>0.85318110849556739</v>
      </c>
      <c r="P110" s="1">
        <f>1 - SUMPRODUCT((F100:F106 - P100:P106)^2) / SUMPRODUCT((F100:F106 - AVERAGE(F100:F106))^2)</f>
        <v>0.87905901053385427</v>
      </c>
      <c r="Q110" s="1">
        <f>1 - SUMPRODUCT((I100:I106 - Q100:Q106)^2) / SUMPRODUCT((I100:I106 - AVERAGE(I100:I106))^2)</f>
        <v>0.97481734655101848</v>
      </c>
    </row>
    <row r="111" spans="1:26">
      <c r="M111" s="1">
        <f>1 - SUMPRODUCT((B61:B99 - M61:M99)^2) / SUMPRODUCT((B61:B99 - AVERAGE(B61:B99))^2)</f>
        <v>0.86670347826059313</v>
      </c>
      <c r="O111" s="1">
        <f>1 - SUMPRODUCT((C61:C99 - O61:O99)^2) / SUMPRODUCT((C61:C99 - AVERAGE(C61:C99))^2)</f>
        <v>0.76976930078796346</v>
      </c>
      <c r="P111" s="1">
        <f>1 - SUMPRODUCT((F61:F99 - P61:P99)^2) / SUMPRODUCT((F61:F99 - AVERAGE(F61:F99))^2)</f>
        <v>0.79623216769562632</v>
      </c>
      <c r="Q111" s="1">
        <f>1 - SUMPRODUCT((I61:I99 - Q61:Q99)^2) / SUMPRODUCT((I61:I99 - AVERAGE(I61:I99))^2)</f>
        <v>0.89993683110601497</v>
      </c>
    </row>
    <row r="112" spans="1:26">
      <c r="L112" t="s">
        <v>355</v>
      </c>
      <c r="M112" t="s">
        <v>96</v>
      </c>
      <c r="N112" t="s">
        <v>97</v>
      </c>
    </row>
    <row r="113" spans="1:17">
      <c r="K113" t="s">
        <v>372</v>
      </c>
      <c r="L113" s="1">
        <f>1 - SUMPRODUCT((B61:B106 - M61:M106)^2) / SUMPRODUCT((B61:B106 - AVERAGE(B61:B106))^2)</f>
        <v>0.88444305185210059</v>
      </c>
      <c r="M113" s="1">
        <f>1 - SUMPRODUCT((C61:C106 - O61:O106)^2) / SUMPRODUCT((C61:C106 - AVERAGE(C61:C106))^2)</f>
        <v>0.78999995640421738</v>
      </c>
      <c r="N113" s="1">
        <f>1 - SUMPRODUCT((C61:C106 - R61:R106)^2) / SUMPRODUCT((C61:C106 - AVERAGE(C61:C106))^2)</f>
        <v>0.69629719671580759</v>
      </c>
    </row>
    <row r="114" spans="1:17">
      <c r="L114" t="s">
        <v>356</v>
      </c>
      <c r="M114" t="s">
        <v>357</v>
      </c>
      <c r="N114" t="s">
        <v>183</v>
      </c>
      <c r="O114" t="s">
        <v>128</v>
      </c>
    </row>
    <row r="115" spans="1:17">
      <c r="K115" t="s">
        <v>358</v>
      </c>
      <c r="L115" s="1">
        <f>M109</f>
        <v>0.88444305185210059</v>
      </c>
      <c r="M115" s="1">
        <f t="shared" ref="M115:O116" si="22">O109</f>
        <v>0.78999995640421738</v>
      </c>
      <c r="N115" s="1">
        <f t="shared" si="22"/>
        <v>0.82146290541528544</v>
      </c>
      <c r="O115" s="1">
        <f>Q109</f>
        <v>0.92536387507089446</v>
      </c>
    </row>
    <row r="116" spans="1:17">
      <c r="K116" t="s">
        <v>359</v>
      </c>
      <c r="L116" s="1">
        <f>M110</f>
        <v>0.94842138455783009</v>
      </c>
      <c r="M116" s="1">
        <f t="shared" si="22"/>
        <v>0.85318110849556739</v>
      </c>
      <c r="N116" s="1">
        <f t="shared" si="22"/>
        <v>0.87905901053385427</v>
      </c>
      <c r="O116" s="1">
        <f t="shared" si="22"/>
        <v>0.97481734655101848</v>
      </c>
    </row>
    <row r="118" spans="1:17">
      <c r="B118" t="s">
        <v>351</v>
      </c>
      <c r="C118" t="s">
        <v>336</v>
      </c>
      <c r="D118" t="s">
        <v>352</v>
      </c>
      <c r="E118" t="s">
        <v>483</v>
      </c>
      <c r="F118" t="s">
        <v>128</v>
      </c>
      <c r="G118" t="s">
        <v>368</v>
      </c>
      <c r="H118" t="s">
        <v>183</v>
      </c>
      <c r="I118" t="s">
        <v>367</v>
      </c>
    </row>
    <row r="119" spans="1:17">
      <c r="B119" s="1">
        <v>-0.12776103253862095</v>
      </c>
      <c r="C119" s="1">
        <v>-0.49017133228551146</v>
      </c>
      <c r="D119" s="1">
        <v>-0.53276757672031005</v>
      </c>
      <c r="E119" s="1">
        <v>-0.62320985556481734</v>
      </c>
      <c r="F119" s="1">
        <v>-0.3700139975543415</v>
      </c>
      <c r="G119" s="1">
        <v>-0.73260869565217135</v>
      </c>
      <c r="H119" s="1">
        <v>0.14587116403648503</v>
      </c>
      <c r="I119" s="1"/>
      <c r="M119" s="1"/>
      <c r="N119" s="1"/>
      <c r="O119" s="1"/>
      <c r="P119" s="1"/>
      <c r="Q119" s="1"/>
    </row>
    <row r="120" spans="1:17">
      <c r="B120" s="1">
        <v>-2.1061532636989657</v>
      </c>
      <c r="C120" s="1">
        <v>-2.6034193152505707</v>
      </c>
      <c r="D120" s="1">
        <v>-1.7706991294884888</v>
      </c>
      <c r="E120" s="1">
        <v>-2.2223940112322937</v>
      </c>
      <c r="F120" s="1">
        <v>-0.7665303475543439</v>
      </c>
      <c r="G120" s="1">
        <v>-0.79260869565217362</v>
      </c>
      <c r="H120" s="1">
        <v>3.1543029605158588</v>
      </c>
      <c r="I120" s="1"/>
      <c r="M120" s="1"/>
      <c r="N120" s="1"/>
      <c r="O120" s="1"/>
      <c r="P120" s="1"/>
      <c r="Q120" s="1"/>
    </row>
    <row r="121" spans="1:17">
      <c r="B121" s="1">
        <v>-0.58922922186437088</v>
      </c>
      <c r="C121" s="1">
        <v>-0.52148914437918692</v>
      </c>
      <c r="D121" s="1">
        <v>-1.1280262348952654</v>
      </c>
      <c r="E121" s="1">
        <v>-0.49346130121825726</v>
      </c>
      <c r="F121" s="1">
        <v>0.25794035244565805</v>
      </c>
      <c r="G121" s="1">
        <v>0.29739130434782624</v>
      </c>
      <c r="H121" s="1">
        <v>0.99012073823963065</v>
      </c>
      <c r="I121" s="1"/>
      <c r="M121" s="1"/>
      <c r="N121" s="1"/>
      <c r="O121" s="1"/>
      <c r="P121" s="1"/>
      <c r="Q121" s="1"/>
    </row>
    <row r="122" spans="1:17">
      <c r="B122" s="1">
        <v>1.4902518176572133</v>
      </c>
      <c r="C122" s="1">
        <v>1.3156530318991504</v>
      </c>
      <c r="D122" s="1">
        <v>1.137848268594307</v>
      </c>
      <c r="E122" s="1">
        <v>1.3110735630663108</v>
      </c>
      <c r="F122" s="1">
        <v>1.0243218274456574</v>
      </c>
      <c r="G122" s="1">
        <v>0.9373913043478268</v>
      </c>
      <c r="H122" s="1">
        <v>-1.0867423852270197</v>
      </c>
      <c r="I122" s="1"/>
      <c r="M122" s="1"/>
      <c r="N122" s="1"/>
      <c r="O122" s="1"/>
      <c r="P122" s="1"/>
      <c r="Q122" s="1"/>
    </row>
    <row r="123" spans="1:17">
      <c r="B123" s="1">
        <v>0.6641291075521033</v>
      </c>
      <c r="C123" s="1">
        <v>0.40880668216361815</v>
      </c>
      <c r="D123" s="1">
        <v>0.99238523869195949</v>
      </c>
      <c r="E123" s="1">
        <v>0.51901367625108463</v>
      </c>
      <c r="F123" s="1">
        <v>0.96237887119565357</v>
      </c>
      <c r="G123" s="1">
        <v>0.90739130434782567</v>
      </c>
      <c r="H123" s="1">
        <v>-0.26612745260233378</v>
      </c>
      <c r="I123" s="1"/>
      <c r="M123" s="1"/>
      <c r="N123" s="1"/>
      <c r="O123" s="1"/>
      <c r="P123" s="1"/>
      <c r="Q123" s="1"/>
    </row>
    <row r="124" spans="1:17">
      <c r="B124" s="1">
        <v>0.77782859336184107</v>
      </c>
      <c r="C124" s="1">
        <v>1.1062779153419666</v>
      </c>
      <c r="D124" s="1">
        <v>0.40275435156348049</v>
      </c>
      <c r="E124" s="1">
        <v>1.055577435820271</v>
      </c>
      <c r="F124" s="1">
        <v>0.45391342744565932</v>
      </c>
      <c r="G124" s="1">
        <v>0.52739130434782666</v>
      </c>
      <c r="H124" s="1">
        <v>-0.41827185428616315</v>
      </c>
      <c r="I124" s="1"/>
      <c r="M124" s="1"/>
      <c r="N124" s="1"/>
      <c r="O124" s="1"/>
      <c r="P124" s="1"/>
      <c r="Q124" s="1"/>
    </row>
    <row r="125" spans="1:17">
      <c r="B125" s="1">
        <v>1.2094774139601792</v>
      </c>
      <c r="C125" s="1">
        <v>1.358293837316136</v>
      </c>
      <c r="D125" s="1">
        <v>1.8665656607075245</v>
      </c>
      <c r="E125" s="1">
        <v>1.4224703599724604</v>
      </c>
      <c r="F125" s="1">
        <v>1.3599490461956556</v>
      </c>
      <c r="G125" s="1">
        <v>1.2173913043478279</v>
      </c>
      <c r="H125" s="1">
        <v>-0.87905131322326235</v>
      </c>
      <c r="I125" s="1"/>
      <c r="M125" s="1"/>
      <c r="N125" s="1"/>
      <c r="O125" s="1"/>
      <c r="P125" s="1"/>
      <c r="Q125" s="1"/>
    </row>
    <row r="126" spans="1:17">
      <c r="B126" s="1">
        <v>-0.27153980695955665</v>
      </c>
      <c r="C126" s="1">
        <v>-0.35358672822739046</v>
      </c>
      <c r="D126" s="1">
        <v>-0.21086071116599392</v>
      </c>
      <c r="E126" s="1">
        <v>-0.27876272636056404</v>
      </c>
      <c r="F126" s="1">
        <v>0.44232877744565258</v>
      </c>
      <c r="G126" s="1">
        <v>0.25739130434782709</v>
      </c>
      <c r="H126" s="1">
        <v>-3.6788037154911878E-2</v>
      </c>
      <c r="I126" s="1"/>
      <c r="M126" s="1"/>
      <c r="N126" s="1"/>
      <c r="O126" s="1"/>
      <c r="P126" s="1"/>
      <c r="Q126" s="1"/>
    </row>
    <row r="127" spans="1:17">
      <c r="B127" t="s">
        <v>360</v>
      </c>
      <c r="C127" t="s">
        <v>361</v>
      </c>
      <c r="D127" t="s">
        <v>360</v>
      </c>
      <c r="E127" t="s">
        <v>361</v>
      </c>
      <c r="M127" s="1"/>
      <c r="N127" s="1"/>
      <c r="O127" s="1"/>
      <c r="P127" s="1"/>
      <c r="Q127" s="1"/>
    </row>
    <row r="128" spans="1:17">
      <c r="A128">
        <v>8</v>
      </c>
      <c r="B128" s="1">
        <f>CORREL(B119:B126,C119:C126)</f>
        <v>0.98450118641414075</v>
      </c>
      <c r="C128" s="1">
        <f>1 - SUMPRODUCT((B119:B126 - C119:C126)^2) / SUMPRODUCT((B119:B126 - AVERAGE(B119:B126))^2)</f>
        <v>0.93496271132668829</v>
      </c>
      <c r="D128" s="1">
        <f>CORREL(D119:D126,E119:E126)</f>
        <v>0.92977899366956018</v>
      </c>
      <c r="E128" s="1">
        <f>1 - SUMPRODUCT((D119:D126 - E119:E126)^2) / SUMPRODUCT((D119:D126 - AVERAGE(D119:D126))^2)</f>
        <v>0.85864578942514624</v>
      </c>
      <c r="M128" s="1"/>
      <c r="N128" s="1"/>
      <c r="O128" s="1"/>
      <c r="P128" s="1"/>
      <c r="Q128" s="1"/>
    </row>
    <row r="129" spans="1:17">
      <c r="A129">
        <v>38</v>
      </c>
      <c r="B129" s="1">
        <f>CORREL(M62:M99,B62:B99)</f>
        <v>0.93359652668365001</v>
      </c>
      <c r="C129" s="1">
        <f>1 - SUMPRODUCT((B62:B99 - M62:M99)^2) / SUMPRODUCT((B62:B99 - AVERAGE(B62:B99))^2)</f>
        <v>0.8703801378398488</v>
      </c>
      <c r="D129" s="1">
        <f>CORREL(O62:O99,C62:C99)</f>
        <v>0.88396104750118065</v>
      </c>
      <c r="E129" s="1">
        <f>1 - SUMPRODUCT((C62:C99 - O62:O99)^2) / SUMPRODUCT((C62:C99 - AVERAGE(C62:C99))^2)</f>
        <v>0.76828866993778044</v>
      </c>
      <c r="M129" s="1"/>
      <c r="N129" s="1"/>
      <c r="O129" s="1"/>
      <c r="P129" s="1"/>
      <c r="Q129" s="1"/>
    </row>
    <row r="130" spans="1:17">
      <c r="M130" s="1"/>
      <c r="N130" s="1"/>
      <c r="O130" s="1"/>
      <c r="P130" s="1"/>
      <c r="Q130" s="1"/>
    </row>
    <row r="131" spans="1:17">
      <c r="M131" s="1"/>
      <c r="N131" s="1"/>
      <c r="O131" s="1"/>
      <c r="P131" s="1"/>
      <c r="Q131" s="1"/>
    </row>
    <row r="132" spans="1:17">
      <c r="M132" s="1"/>
      <c r="N132" s="1"/>
      <c r="O132" s="1"/>
      <c r="P132" s="1"/>
      <c r="Q132" s="1"/>
    </row>
    <row r="133" spans="1:17" ht="14.65">
      <c r="B133" s="69"/>
      <c r="M133" s="1"/>
      <c r="N133" s="1"/>
      <c r="O133" s="1"/>
      <c r="P133" s="1"/>
      <c r="Q133" s="1"/>
    </row>
    <row r="134" spans="1:17">
      <c r="M134" s="1"/>
      <c r="N134" s="1"/>
      <c r="O134" s="1"/>
      <c r="P134" s="1"/>
      <c r="Q134" s="1"/>
    </row>
    <row r="135" spans="1:17">
      <c r="C135" s="3"/>
      <c r="D135" s="1"/>
      <c r="M135" s="1"/>
      <c r="N135" s="1"/>
      <c r="O135" s="1"/>
      <c r="P135" s="1"/>
      <c r="Q135" s="1"/>
    </row>
    <row r="136" spans="1:17">
      <c r="C136" s="3"/>
      <c r="D136" s="1"/>
      <c r="M136" s="1"/>
      <c r="N136" s="1"/>
      <c r="O136" s="1"/>
      <c r="P136" s="1"/>
      <c r="Q136" s="1"/>
    </row>
    <row r="137" spans="1:17">
      <c r="C137" s="3"/>
      <c r="D137" s="1"/>
      <c r="M137" s="1"/>
      <c r="N137" s="1"/>
      <c r="O137" s="1"/>
      <c r="P137" s="1"/>
      <c r="Q137" s="1"/>
    </row>
    <row r="138" spans="1:17">
      <c r="C138" s="3"/>
      <c r="D138" s="1"/>
      <c r="M138" s="1"/>
      <c r="N138" s="1"/>
      <c r="O138" s="1"/>
      <c r="P138" s="1"/>
      <c r="Q138" s="1"/>
    </row>
    <row r="139" spans="1:17">
      <c r="D139" s="1"/>
      <c r="M139" s="1"/>
      <c r="N139" s="1"/>
      <c r="O139" s="1"/>
      <c r="P139" s="1"/>
      <c r="Q139" s="1"/>
    </row>
    <row r="140" spans="1:17">
      <c r="D140" s="2"/>
      <c r="E140" s="2"/>
      <c r="M140" s="1"/>
      <c r="N140" s="1"/>
      <c r="O140" s="1"/>
      <c r="P140" s="1"/>
      <c r="Q140" s="1"/>
    </row>
    <row r="141" spans="1:17">
      <c r="M141" s="1"/>
      <c r="N141" s="1"/>
      <c r="O141" s="1"/>
      <c r="P141" s="1"/>
      <c r="Q141" s="1"/>
    </row>
    <row r="142" spans="1:17">
      <c r="M142" s="1"/>
      <c r="N142" s="1"/>
      <c r="O142" s="1"/>
      <c r="P142" s="1"/>
      <c r="Q142" s="1"/>
    </row>
    <row r="143" spans="1:17">
      <c r="M143" s="1"/>
      <c r="N143" s="1"/>
      <c r="O143" s="1"/>
      <c r="P143" s="1"/>
      <c r="Q143" s="1"/>
    </row>
    <row r="144" spans="1:17">
      <c r="M144" s="1"/>
      <c r="N144" s="1"/>
      <c r="O144" s="1"/>
      <c r="P144" s="1"/>
      <c r="Q144" s="1"/>
    </row>
    <row r="145" spans="13:17">
      <c r="M145" s="1"/>
      <c r="N145" s="1"/>
      <c r="O145" s="1"/>
      <c r="P145" s="1"/>
      <c r="Q145" s="1"/>
    </row>
    <row r="146" spans="13:17">
      <c r="M146" s="1"/>
      <c r="N146" s="1"/>
      <c r="O146" s="1"/>
      <c r="P146" s="1"/>
      <c r="Q146" s="1"/>
    </row>
    <row r="147" spans="13:17">
      <c r="M147" s="1"/>
      <c r="N147" s="1"/>
      <c r="O147" s="1"/>
      <c r="P147" s="1"/>
      <c r="Q147" s="1"/>
    </row>
    <row r="148" spans="13:17">
      <c r="M148" s="1"/>
      <c r="N148" s="1"/>
      <c r="O148" s="1"/>
      <c r="P148" s="1"/>
      <c r="Q148" s="1"/>
    </row>
    <row r="149" spans="13:17">
      <c r="M149" s="1"/>
      <c r="N149" s="1"/>
      <c r="O149" s="1"/>
      <c r="P149" s="1"/>
      <c r="Q149" s="1"/>
    </row>
  </sheetData>
  <pageMargins left="0.7" right="0.7" top="0.75" bottom="0.75" header="0.3" footer="0.3"/>
  <pageSetup paperSize="9" orientation="portrait" horizontalDpi="1200" verticalDpi="1200"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188EA-911A-4311-9683-EB2475A74B1A}">
  <sheetPr codeName="Sheet16"/>
  <dimension ref="A1:BD318"/>
  <sheetViews>
    <sheetView topLeftCell="A121" zoomScale="75" zoomScaleNormal="75" workbookViewId="0">
      <selection activeCell="R137" sqref="R137"/>
    </sheetView>
  </sheetViews>
  <sheetFormatPr defaultRowHeight="14.25"/>
  <sheetData>
    <row r="1" spans="1:52">
      <c r="A1" t="s">
        <v>0</v>
      </c>
      <c r="B1" t="s">
        <v>174</v>
      </c>
      <c r="C1" t="s">
        <v>377</v>
      </c>
      <c r="D1" t="s">
        <v>133</v>
      </c>
      <c r="E1" t="s">
        <v>170</v>
      </c>
      <c r="F1" t="s">
        <v>373</v>
      </c>
      <c r="G1" t="s">
        <v>7</v>
      </c>
      <c r="H1" t="s">
        <v>8</v>
      </c>
      <c r="I1" t="s">
        <v>10</v>
      </c>
      <c r="J1" t="s">
        <v>162</v>
      </c>
      <c r="K1" t="s">
        <v>163</v>
      </c>
      <c r="L1" t="s">
        <v>156</v>
      </c>
      <c r="M1" t="s">
        <v>157</v>
      </c>
      <c r="N1" t="s">
        <v>158</v>
      </c>
      <c r="O1" t="s">
        <v>159</v>
      </c>
      <c r="P1" t="s">
        <v>160</v>
      </c>
      <c r="Q1" t="s">
        <v>161</v>
      </c>
      <c r="S1" t="s">
        <v>364</v>
      </c>
      <c r="V1" t="s">
        <v>289</v>
      </c>
      <c r="W1" t="s">
        <v>0</v>
      </c>
      <c r="X1" t="s">
        <v>132</v>
      </c>
      <c r="Y1" t="s">
        <v>127</v>
      </c>
      <c r="Z1" t="s">
        <v>428</v>
      </c>
      <c r="AA1" t="s">
        <v>377</v>
      </c>
      <c r="AB1" s="68" t="s">
        <v>170</v>
      </c>
      <c r="AC1" t="s">
        <v>176</v>
      </c>
      <c r="AD1" s="3" t="s">
        <v>378</v>
      </c>
      <c r="AE1" s="68" t="s">
        <v>429</v>
      </c>
      <c r="AF1" t="s">
        <v>430</v>
      </c>
      <c r="AG1" s="68" t="s">
        <v>155</v>
      </c>
      <c r="AH1" t="s">
        <v>432</v>
      </c>
      <c r="AI1" t="s">
        <v>379</v>
      </c>
      <c r="AK1" t="s">
        <v>0</v>
      </c>
      <c r="AL1" t="s">
        <v>375</v>
      </c>
      <c r="AM1" t="s">
        <v>376</v>
      </c>
      <c r="AN1" t="s">
        <v>375</v>
      </c>
      <c r="AO1" t="s">
        <v>376</v>
      </c>
      <c r="AP1" t="s">
        <v>377</v>
      </c>
      <c r="AR1" t="s">
        <v>0</v>
      </c>
      <c r="AS1" t="s">
        <v>289</v>
      </c>
    </row>
    <row r="2" spans="1:52">
      <c r="A2">
        <v>1910</v>
      </c>
      <c r="B2" s="1">
        <v>1.8725486995160422E-2</v>
      </c>
      <c r="C2" s="1">
        <v>26.254999999999999</v>
      </c>
      <c r="D2">
        <v>0</v>
      </c>
      <c r="F2" s="2"/>
      <c r="G2" s="2"/>
      <c r="H2" s="2"/>
      <c r="I2" s="2"/>
      <c r="N2" s="2"/>
      <c r="O2" s="2"/>
      <c r="W2">
        <v>1910</v>
      </c>
      <c r="X2">
        <v>559.05999999999995</v>
      </c>
      <c r="Y2" s="1">
        <f t="shared" ref="Y2:Y33" si="0">(X2-X$115)/X$116</f>
        <v>1.8725486995160422E-2</v>
      </c>
      <c r="Z2" s="1">
        <f>AA2-AA$115</f>
        <v>-1.5139999999999922</v>
      </c>
      <c r="AA2" s="1">
        <v>26.254999999999999</v>
      </c>
      <c r="AB2" s="68"/>
      <c r="AD2" s="3">
        <v>514.57000000000005</v>
      </c>
      <c r="AE2" s="1">
        <f>(AD2-AD$115)/AD$116</f>
        <v>-0.35414103607027597</v>
      </c>
      <c r="AF2">
        <v>-0.3</v>
      </c>
      <c r="AG2" s="68">
        <v>23.599999999999998</v>
      </c>
      <c r="AH2" s="1">
        <v>-1.1499999999999999</v>
      </c>
      <c r="AI2" s="1">
        <f t="shared" ref="AI2:AI33" si="1">AH2+AH$115</f>
        <v>22.75</v>
      </c>
      <c r="AK2">
        <v>1910</v>
      </c>
      <c r="AL2">
        <v>-0.44</v>
      </c>
      <c r="AM2">
        <v>-2.5499999999999998</v>
      </c>
      <c r="AN2" s="1">
        <f t="shared" ref="AN2:AN33" si="2">AL2+AL$115</f>
        <v>23.86</v>
      </c>
      <c r="AO2" s="1">
        <f t="shared" ref="AO2:AO33" si="3">AM2+AM$115</f>
        <v>28.65</v>
      </c>
      <c r="AP2" s="1">
        <f>AVERAGE(AN2:AO2)</f>
        <v>26.254999999999999</v>
      </c>
      <c r="AR2">
        <v>1956</v>
      </c>
      <c r="AS2" s="68" t="s">
        <v>290</v>
      </c>
      <c r="AT2">
        <v>1966</v>
      </c>
      <c r="AU2" t="str">
        <f>VLOOKUP(AT2,AR$2:AS$67,2)</f>
        <v>1967−68</v>
      </c>
      <c r="AV2" s="1"/>
      <c r="AW2" s="1"/>
      <c r="AX2" s="1"/>
      <c r="AY2" s="1"/>
      <c r="AZ2" s="68"/>
    </row>
    <row r="3" spans="1:52">
      <c r="A3">
        <v>1911</v>
      </c>
      <c r="B3" s="1">
        <v>-0.99120746854868935</v>
      </c>
      <c r="C3" s="1">
        <v>28.630000000000003</v>
      </c>
      <c r="D3">
        <v>0.1</v>
      </c>
      <c r="F3" s="2"/>
      <c r="G3" s="2"/>
      <c r="H3" s="2"/>
      <c r="I3" s="2"/>
      <c r="N3" s="2"/>
      <c r="O3" s="2"/>
      <c r="T3" t="s">
        <v>382</v>
      </c>
      <c r="W3">
        <v>1911</v>
      </c>
      <c r="X3">
        <v>433.97</v>
      </c>
      <c r="Y3" s="1">
        <f t="shared" si="0"/>
        <v>-0.99120746854868935</v>
      </c>
      <c r="Z3" s="1">
        <f t="shared" ref="Z3:Z66" si="4">AA3-AA$115</f>
        <v>0.86100000000001131</v>
      </c>
      <c r="AA3" s="1">
        <v>28.630000000000003</v>
      </c>
      <c r="AB3" s="68"/>
      <c r="AD3" s="3">
        <v>587.63</v>
      </c>
      <c r="AE3" s="1">
        <f t="shared" ref="AE3:AE66" si="5">(AD3-AD$115)/AD$116</f>
        <v>0.26738588255122347</v>
      </c>
      <c r="AF3">
        <v>-0.71</v>
      </c>
      <c r="AG3" s="68">
        <v>23.189999999999998</v>
      </c>
      <c r="AH3" s="1">
        <v>0.48</v>
      </c>
      <c r="AI3" s="1">
        <f t="shared" si="1"/>
        <v>24.38</v>
      </c>
      <c r="AK3">
        <v>1911</v>
      </c>
      <c r="AL3">
        <v>0.93</v>
      </c>
      <c r="AM3">
        <v>0.83</v>
      </c>
      <c r="AN3" s="1">
        <f t="shared" si="2"/>
        <v>25.23</v>
      </c>
      <c r="AO3" s="1">
        <f t="shared" si="3"/>
        <v>32.03</v>
      </c>
      <c r="AP3" s="1">
        <f t="shared" ref="AP3:AP66" si="6">AVERAGE(AN3:AO3)</f>
        <v>28.630000000000003</v>
      </c>
      <c r="AR3">
        <v>1957</v>
      </c>
      <c r="AS3" s="68" t="s">
        <v>291</v>
      </c>
      <c r="AV3" s="1"/>
      <c r="AW3" s="1"/>
      <c r="AX3" s="1"/>
      <c r="AY3" s="1"/>
      <c r="AZ3" s="68"/>
    </row>
    <row r="4" spans="1:52">
      <c r="A4">
        <v>1912</v>
      </c>
      <c r="B4" s="1">
        <v>0.30057662999648666</v>
      </c>
      <c r="C4" s="1">
        <v>28.119999999999997</v>
      </c>
      <c r="D4">
        <v>0</v>
      </c>
      <c r="F4" s="2"/>
      <c r="G4" s="2"/>
      <c r="H4" s="2"/>
      <c r="I4" s="2"/>
      <c r="N4" s="2"/>
      <c r="O4" s="2"/>
      <c r="S4" t="s">
        <v>125</v>
      </c>
      <c r="T4" s="3">
        <v>1694.3759192275006</v>
      </c>
      <c r="W4">
        <v>1912</v>
      </c>
      <c r="X4">
        <v>593.97</v>
      </c>
      <c r="Y4" s="1">
        <f t="shared" si="0"/>
        <v>0.30057662999648666</v>
      </c>
      <c r="Z4" s="1">
        <f t="shared" si="4"/>
        <v>0.3510000000000062</v>
      </c>
      <c r="AA4" s="1">
        <v>28.119999999999997</v>
      </c>
      <c r="AB4" s="68"/>
      <c r="AD4" s="3">
        <v>431.09</v>
      </c>
      <c r="AE4" s="1">
        <f t="shared" si="5"/>
        <v>-1.0643116789189326</v>
      </c>
      <c r="AF4">
        <v>0.27</v>
      </c>
      <c r="AG4" s="68">
        <v>24.169999999999998</v>
      </c>
      <c r="AH4" s="1">
        <v>-0.47</v>
      </c>
      <c r="AI4" s="1">
        <f t="shared" si="1"/>
        <v>23.43</v>
      </c>
      <c r="AK4">
        <v>1912</v>
      </c>
      <c r="AL4">
        <v>0.16</v>
      </c>
      <c r="AM4">
        <v>0.57999999999999996</v>
      </c>
      <c r="AN4" s="1">
        <f t="shared" si="2"/>
        <v>24.46</v>
      </c>
      <c r="AO4" s="1">
        <f t="shared" si="3"/>
        <v>31.779999999999998</v>
      </c>
      <c r="AP4" s="1">
        <f t="shared" si="6"/>
        <v>28.119999999999997</v>
      </c>
      <c r="AR4">
        <v>1958</v>
      </c>
      <c r="AS4" s="68" t="s">
        <v>292</v>
      </c>
      <c r="AV4" s="1"/>
      <c r="AW4" s="1"/>
      <c r="AX4" s="1"/>
      <c r="AY4" s="1"/>
      <c r="AZ4" s="68"/>
    </row>
    <row r="5" spans="1:52">
      <c r="A5">
        <v>1913</v>
      </c>
      <c r="B5" s="1">
        <v>-1.4069197387617589</v>
      </c>
      <c r="C5" s="1">
        <v>28.875</v>
      </c>
      <c r="D5">
        <v>0.3</v>
      </c>
      <c r="F5" s="2"/>
      <c r="G5" s="2"/>
      <c r="H5" s="2"/>
      <c r="I5" s="2"/>
      <c r="N5" s="2"/>
      <c r="O5" s="2"/>
      <c r="S5" t="s">
        <v>132</v>
      </c>
      <c r="T5" s="3">
        <v>-324.58994303348777</v>
      </c>
      <c r="W5">
        <v>1913</v>
      </c>
      <c r="X5">
        <v>382.48</v>
      </c>
      <c r="Y5" s="1">
        <f t="shared" si="0"/>
        <v>-1.4069197387617589</v>
      </c>
      <c r="Z5" s="1">
        <f t="shared" si="4"/>
        <v>1.1060000000000088</v>
      </c>
      <c r="AA5" s="1">
        <v>28.875</v>
      </c>
      <c r="AB5" s="68"/>
      <c r="AD5" s="3">
        <v>491.14</v>
      </c>
      <c r="AE5" s="1">
        <f t="shared" si="5"/>
        <v>-0.55346180945245205</v>
      </c>
      <c r="AF5">
        <v>-0.2</v>
      </c>
      <c r="AG5" s="68">
        <v>23.7</v>
      </c>
      <c r="AH5" s="1">
        <v>0.68</v>
      </c>
      <c r="AI5" s="1">
        <f t="shared" si="1"/>
        <v>24.58</v>
      </c>
      <c r="AK5">
        <v>1913</v>
      </c>
      <c r="AL5">
        <v>0.36</v>
      </c>
      <c r="AM5">
        <v>1.89</v>
      </c>
      <c r="AN5" s="1">
        <f t="shared" si="2"/>
        <v>24.66</v>
      </c>
      <c r="AO5" s="1">
        <f t="shared" si="3"/>
        <v>33.089999999999996</v>
      </c>
      <c r="AP5" s="1">
        <f t="shared" si="6"/>
        <v>28.875</v>
      </c>
      <c r="AR5">
        <v>1959</v>
      </c>
      <c r="AS5" s="68" t="s">
        <v>293</v>
      </c>
      <c r="AV5" s="1"/>
      <c r="AW5" s="1"/>
      <c r="AX5" s="1"/>
      <c r="AY5" s="1"/>
      <c r="AZ5" s="68"/>
    </row>
    <row r="6" spans="1:52">
      <c r="A6">
        <v>1914</v>
      </c>
      <c r="B6" s="1">
        <v>-1.3157682233081651</v>
      </c>
      <c r="C6" s="1">
        <v>29.765000000000001</v>
      </c>
      <c r="D6">
        <v>33.200000000000003</v>
      </c>
      <c r="F6" s="2"/>
      <c r="G6" s="2"/>
      <c r="H6" s="2"/>
      <c r="I6" s="2"/>
      <c r="N6" s="2"/>
      <c r="O6" s="2"/>
      <c r="S6" t="s">
        <v>379</v>
      </c>
      <c r="T6" s="3">
        <v>127.25364346234596</v>
      </c>
      <c r="W6">
        <v>1914</v>
      </c>
      <c r="X6">
        <v>393.77</v>
      </c>
      <c r="Y6" s="1">
        <f t="shared" si="0"/>
        <v>-1.3157682233081651</v>
      </c>
      <c r="Z6" s="1">
        <f t="shared" si="4"/>
        <v>1.9960000000000093</v>
      </c>
      <c r="AA6" s="1">
        <v>29.765000000000001</v>
      </c>
      <c r="AB6" s="68"/>
      <c r="AD6" s="3">
        <v>462.46</v>
      </c>
      <c r="AE6" s="1">
        <f t="shared" si="5"/>
        <v>-0.7974447279586746</v>
      </c>
      <c r="AF6">
        <v>1.32</v>
      </c>
      <c r="AG6" s="68">
        <v>25.22</v>
      </c>
      <c r="AH6" s="1">
        <v>1.1399999999999999</v>
      </c>
      <c r="AI6" s="1">
        <f t="shared" si="1"/>
        <v>25.04</v>
      </c>
      <c r="AK6">
        <v>1914</v>
      </c>
      <c r="AL6">
        <v>2.67</v>
      </c>
      <c r="AM6">
        <v>1.36</v>
      </c>
      <c r="AN6" s="1">
        <f t="shared" si="2"/>
        <v>26.97</v>
      </c>
      <c r="AO6" s="1">
        <f t="shared" si="3"/>
        <v>32.56</v>
      </c>
      <c r="AP6" s="1">
        <f t="shared" si="6"/>
        <v>29.765000000000001</v>
      </c>
      <c r="AR6">
        <v>1960</v>
      </c>
      <c r="AS6" s="68" t="s">
        <v>294</v>
      </c>
      <c r="AV6" s="1"/>
      <c r="AW6" s="1"/>
      <c r="AX6" s="1"/>
      <c r="AY6" s="1"/>
      <c r="AZ6" s="68"/>
    </row>
    <row r="7" spans="1:52">
      <c r="A7">
        <v>1915</v>
      </c>
      <c r="B7" s="1">
        <v>-0.97409132924296615</v>
      </c>
      <c r="C7" s="1">
        <v>28.564999999999998</v>
      </c>
      <c r="D7">
        <v>4.0999999999999996</v>
      </c>
      <c r="F7" s="2"/>
      <c r="G7" s="2"/>
      <c r="H7" s="2"/>
      <c r="I7" s="2"/>
      <c r="N7" s="2"/>
      <c r="O7" s="2"/>
      <c r="S7" t="s">
        <v>171</v>
      </c>
      <c r="T7" s="3">
        <v>4.02141668166231</v>
      </c>
      <c r="W7">
        <v>1915</v>
      </c>
      <c r="X7">
        <v>436.09</v>
      </c>
      <c r="Y7" s="1">
        <f t="shared" si="0"/>
        <v>-0.97409132924296615</v>
      </c>
      <c r="Z7" s="1">
        <f t="shared" si="4"/>
        <v>0.79600000000000648</v>
      </c>
      <c r="AA7" s="1">
        <v>28.564999999999998</v>
      </c>
      <c r="AB7" s="68"/>
      <c r="AD7" s="3">
        <v>362.3</v>
      </c>
      <c r="AE7" s="1">
        <f t="shared" si="5"/>
        <v>-1.6495133861728741</v>
      </c>
      <c r="AF7">
        <v>0.47</v>
      </c>
      <c r="AG7" s="68">
        <v>24.369999999999997</v>
      </c>
      <c r="AH7" s="1">
        <v>0.3</v>
      </c>
      <c r="AI7" s="1">
        <f t="shared" si="1"/>
        <v>24.2</v>
      </c>
      <c r="AK7">
        <v>1915</v>
      </c>
      <c r="AL7">
        <v>0.81</v>
      </c>
      <c r="AM7">
        <v>0.82</v>
      </c>
      <c r="AN7" s="1">
        <f t="shared" si="2"/>
        <v>25.11</v>
      </c>
      <c r="AO7" s="1">
        <f t="shared" si="3"/>
        <v>32.019999999999996</v>
      </c>
      <c r="AP7" s="1">
        <f t="shared" si="6"/>
        <v>28.564999999999998</v>
      </c>
      <c r="AR7">
        <v>1961</v>
      </c>
      <c r="AS7" s="68" t="s">
        <v>295</v>
      </c>
      <c r="AV7" s="1"/>
      <c r="AW7" s="1"/>
      <c r="AX7" s="1"/>
      <c r="AY7" s="1"/>
      <c r="AZ7" s="68"/>
    </row>
    <row r="8" spans="1:52">
      <c r="A8">
        <v>1916</v>
      </c>
      <c r="B8" s="1">
        <v>0.77546875922415648</v>
      </c>
      <c r="C8" s="1">
        <v>25.700000000000003</v>
      </c>
      <c r="D8">
        <v>0</v>
      </c>
      <c r="F8" s="2"/>
      <c r="G8" s="2"/>
      <c r="H8" s="2"/>
      <c r="I8" s="2"/>
      <c r="N8" s="2"/>
      <c r="O8" s="2"/>
      <c r="S8" t="s">
        <v>170</v>
      </c>
      <c r="T8" s="3">
        <v>-476.88146305389938</v>
      </c>
      <c r="W8">
        <v>1916</v>
      </c>
      <c r="X8">
        <v>652.79</v>
      </c>
      <c r="Y8" s="1">
        <f t="shared" si="0"/>
        <v>0.77546875922415648</v>
      </c>
      <c r="Z8" s="1">
        <f t="shared" si="4"/>
        <v>-2.0689999999999884</v>
      </c>
      <c r="AA8" s="1">
        <v>25.700000000000003</v>
      </c>
      <c r="AB8" s="68"/>
      <c r="AD8" s="3">
        <v>644.86</v>
      </c>
      <c r="AE8" s="1">
        <f t="shared" si="5"/>
        <v>0.75424579977964468</v>
      </c>
      <c r="AF8">
        <v>-0.8</v>
      </c>
      <c r="AG8" s="68">
        <v>23.099999999999998</v>
      </c>
      <c r="AH8" s="1">
        <v>-1.65</v>
      </c>
      <c r="AI8" s="1">
        <f t="shared" si="1"/>
        <v>22.25</v>
      </c>
      <c r="AK8">
        <v>1916</v>
      </c>
      <c r="AL8">
        <v>-2.11</v>
      </c>
      <c r="AM8">
        <v>-1.99</v>
      </c>
      <c r="AN8" s="1">
        <f t="shared" si="2"/>
        <v>22.19</v>
      </c>
      <c r="AO8" s="1">
        <f t="shared" si="3"/>
        <v>29.21</v>
      </c>
      <c r="AP8" s="1">
        <f t="shared" si="6"/>
        <v>25.700000000000003</v>
      </c>
      <c r="AR8">
        <v>1962</v>
      </c>
      <c r="AS8" s="68" t="s">
        <v>296</v>
      </c>
      <c r="AV8" s="1"/>
      <c r="AW8" s="1"/>
      <c r="AX8" s="1"/>
      <c r="AY8" s="1"/>
      <c r="AZ8" s="68"/>
    </row>
    <row r="9" spans="1:52">
      <c r="A9">
        <v>1917</v>
      </c>
      <c r="B9" s="1">
        <v>0.46818561678272319</v>
      </c>
      <c r="C9" s="1">
        <v>26.689999999999998</v>
      </c>
      <c r="D9">
        <v>0</v>
      </c>
      <c r="F9" s="2"/>
      <c r="G9" s="2"/>
      <c r="H9" s="2"/>
      <c r="I9" s="2"/>
      <c r="N9" s="2"/>
      <c r="O9" s="2"/>
      <c r="T9" t="s">
        <v>380</v>
      </c>
      <c r="W9">
        <v>1917</v>
      </c>
      <c r="X9">
        <v>614.73</v>
      </c>
      <c r="Y9" s="1">
        <f t="shared" si="0"/>
        <v>0.46818561678272319</v>
      </c>
      <c r="Z9" s="1">
        <f t="shared" si="4"/>
        <v>-1.0789999999999935</v>
      </c>
      <c r="AA9" s="1">
        <v>26.689999999999998</v>
      </c>
      <c r="AB9" s="68"/>
      <c r="AD9" s="3">
        <v>624.03</v>
      </c>
      <c r="AE9" s="1">
        <f t="shared" si="5"/>
        <v>0.57704342207794923</v>
      </c>
      <c r="AF9">
        <v>-1.18</v>
      </c>
      <c r="AG9" s="68">
        <v>22.72</v>
      </c>
      <c r="AH9" s="1">
        <v>-0.73</v>
      </c>
      <c r="AI9" s="1">
        <f t="shared" si="1"/>
        <v>23.169999999999998</v>
      </c>
      <c r="AK9">
        <v>1917</v>
      </c>
      <c r="AL9">
        <v>-1.19</v>
      </c>
      <c r="AM9">
        <v>-0.93</v>
      </c>
      <c r="AN9" s="1">
        <f t="shared" si="2"/>
        <v>23.11</v>
      </c>
      <c r="AO9" s="1">
        <f t="shared" si="3"/>
        <v>30.27</v>
      </c>
      <c r="AP9" s="1">
        <f t="shared" si="6"/>
        <v>26.689999999999998</v>
      </c>
      <c r="AR9">
        <v>1963</v>
      </c>
      <c r="AS9" s="68" t="s">
        <v>297</v>
      </c>
      <c r="AV9" s="1"/>
      <c r="AW9" s="1"/>
      <c r="AX9" s="1"/>
      <c r="AY9" s="1"/>
      <c r="AZ9" s="68"/>
    </row>
    <row r="10" spans="1:52">
      <c r="A10">
        <v>1918</v>
      </c>
      <c r="B10" s="1">
        <v>-1.5545868085267045</v>
      </c>
      <c r="C10" s="1">
        <v>29.020000000000003</v>
      </c>
      <c r="D10">
        <v>1.3</v>
      </c>
      <c r="F10" s="2"/>
      <c r="G10" s="2"/>
      <c r="H10" s="2"/>
      <c r="I10" s="2"/>
      <c r="N10" s="2"/>
      <c r="O10" s="2"/>
      <c r="S10" t="s">
        <v>125</v>
      </c>
      <c r="T10" s="16">
        <v>42.277391378439688</v>
      </c>
      <c r="W10">
        <v>1918</v>
      </c>
      <c r="X10">
        <v>364.19</v>
      </c>
      <c r="Y10" s="1">
        <f t="shared" si="0"/>
        <v>-1.5545868085267045</v>
      </c>
      <c r="Z10" s="1">
        <f t="shared" si="4"/>
        <v>1.2510000000000119</v>
      </c>
      <c r="AA10" s="1">
        <v>29.020000000000003</v>
      </c>
      <c r="AB10" s="68"/>
      <c r="AD10" s="3">
        <v>389.99</v>
      </c>
      <c r="AE10" s="1">
        <f t="shared" si="5"/>
        <v>-1.4139524721757575</v>
      </c>
      <c r="AF10">
        <v>-0.06</v>
      </c>
      <c r="AG10" s="68">
        <v>23.84</v>
      </c>
      <c r="AH10" s="1">
        <v>0.71</v>
      </c>
      <c r="AI10" s="1">
        <f t="shared" si="1"/>
        <v>24.61</v>
      </c>
      <c r="AK10">
        <v>1918</v>
      </c>
      <c r="AL10">
        <v>0.93</v>
      </c>
      <c r="AM10">
        <v>1.61</v>
      </c>
      <c r="AN10" s="1">
        <f t="shared" si="2"/>
        <v>25.23</v>
      </c>
      <c r="AO10" s="1">
        <f t="shared" si="3"/>
        <v>32.81</v>
      </c>
      <c r="AP10" s="1">
        <f t="shared" si="6"/>
        <v>29.020000000000003</v>
      </c>
      <c r="AR10">
        <v>1964</v>
      </c>
      <c r="AS10" s="68" t="s">
        <v>298</v>
      </c>
      <c r="AV10" s="1"/>
      <c r="AW10" s="1"/>
      <c r="AX10" s="1"/>
      <c r="AY10" s="1"/>
      <c r="AZ10" s="68"/>
    </row>
    <row r="11" spans="1:52">
      <c r="A11">
        <v>1919</v>
      </c>
      <c r="B11" s="1">
        <v>-1.6198219055032357</v>
      </c>
      <c r="C11" s="1">
        <v>29.265000000000001</v>
      </c>
      <c r="D11">
        <v>0</v>
      </c>
      <c r="F11" s="2"/>
      <c r="G11" s="2"/>
      <c r="H11" s="2"/>
      <c r="I11" s="2"/>
      <c r="N11" s="2"/>
      <c r="O11" s="2"/>
      <c r="S11" t="s">
        <v>132</v>
      </c>
      <c r="T11" s="16">
        <v>-11.243537151567617</v>
      </c>
      <c r="W11">
        <v>1919</v>
      </c>
      <c r="X11">
        <v>356.11</v>
      </c>
      <c r="Y11" s="1">
        <f t="shared" si="0"/>
        <v>-1.6198219055032357</v>
      </c>
      <c r="Z11" s="1">
        <f t="shared" si="4"/>
        <v>1.4960000000000093</v>
      </c>
      <c r="AA11" s="1">
        <v>29.265000000000001</v>
      </c>
      <c r="AB11" s="68"/>
      <c r="AD11" s="3">
        <v>351.97</v>
      </c>
      <c r="AE11" s="1">
        <f t="shared" si="5"/>
        <v>-1.7373914736264751</v>
      </c>
      <c r="AF11">
        <v>1.29</v>
      </c>
      <c r="AG11" s="68">
        <v>25.189999999999998</v>
      </c>
      <c r="AH11" s="1">
        <v>0.56999999999999995</v>
      </c>
      <c r="AI11" s="1">
        <f t="shared" si="1"/>
        <v>24.47</v>
      </c>
      <c r="AK11">
        <v>1919</v>
      </c>
      <c r="AL11">
        <v>2.48</v>
      </c>
      <c r="AM11">
        <v>0.55000000000000004</v>
      </c>
      <c r="AN11" s="1">
        <f t="shared" si="2"/>
        <v>26.78</v>
      </c>
      <c r="AO11" s="1">
        <f t="shared" si="3"/>
        <v>31.75</v>
      </c>
      <c r="AP11" s="1">
        <f t="shared" si="6"/>
        <v>29.265000000000001</v>
      </c>
      <c r="AR11">
        <v>1965</v>
      </c>
      <c r="AS11" s="68" t="s">
        <v>299</v>
      </c>
      <c r="AV11" s="1"/>
      <c r="AW11" s="1"/>
      <c r="AX11" s="1"/>
      <c r="AY11" s="1"/>
      <c r="AZ11" s="68"/>
    </row>
    <row r="12" spans="1:52">
      <c r="A12">
        <v>1920</v>
      </c>
      <c r="B12" s="1">
        <v>1.500321111520319</v>
      </c>
      <c r="C12" s="1">
        <v>27.475000000000001</v>
      </c>
      <c r="D12">
        <v>0.2</v>
      </c>
      <c r="F12" s="2"/>
      <c r="G12" s="2"/>
      <c r="H12" s="2"/>
      <c r="I12" s="2"/>
      <c r="N12" s="2"/>
      <c r="O12" s="2"/>
      <c r="S12" t="s">
        <v>379</v>
      </c>
      <c r="T12" s="16">
        <v>3.9248751603937677</v>
      </c>
      <c r="W12">
        <v>1920</v>
      </c>
      <c r="X12">
        <v>742.57</v>
      </c>
      <c r="Y12" s="1">
        <f t="shared" si="0"/>
        <v>1.500321111520319</v>
      </c>
      <c r="Z12" s="1">
        <f t="shared" si="4"/>
        <v>-0.29399999999998983</v>
      </c>
      <c r="AA12" s="1">
        <v>27.475000000000001</v>
      </c>
      <c r="AB12" s="68"/>
      <c r="AD12" s="3">
        <v>577.32000000000005</v>
      </c>
      <c r="AE12" s="1">
        <f t="shared" si="5"/>
        <v>0.17967793660285736</v>
      </c>
      <c r="AF12">
        <v>-0.61</v>
      </c>
      <c r="AG12" s="68">
        <v>23.29</v>
      </c>
      <c r="AH12" s="1">
        <v>-0.42</v>
      </c>
      <c r="AI12" s="1">
        <f t="shared" si="1"/>
        <v>23.479999999999997</v>
      </c>
      <c r="AK12">
        <v>1920</v>
      </c>
      <c r="AL12">
        <v>-0.22</v>
      </c>
      <c r="AM12">
        <v>-0.33</v>
      </c>
      <c r="AN12" s="1">
        <f t="shared" si="2"/>
        <v>24.080000000000002</v>
      </c>
      <c r="AO12" s="1">
        <f t="shared" si="3"/>
        <v>30.87</v>
      </c>
      <c r="AP12" s="1">
        <f t="shared" si="6"/>
        <v>27.475000000000001</v>
      </c>
      <c r="AR12">
        <v>1966</v>
      </c>
      <c r="AS12" s="68" t="s">
        <v>300</v>
      </c>
      <c r="AV12" s="1"/>
      <c r="AW12" s="1"/>
      <c r="AX12" s="1"/>
      <c r="AY12" s="1"/>
      <c r="AZ12" s="68"/>
    </row>
    <row r="13" spans="1:52">
      <c r="A13">
        <v>1921</v>
      </c>
      <c r="B13" s="1">
        <v>-0.86428968086662605</v>
      </c>
      <c r="C13" s="1">
        <v>27.685000000000002</v>
      </c>
      <c r="D13">
        <v>0</v>
      </c>
      <c r="F13" s="2"/>
      <c r="G13" s="2"/>
      <c r="H13" s="2"/>
      <c r="I13" s="2"/>
      <c r="N13" s="2"/>
      <c r="O13" s="2"/>
      <c r="S13" t="s">
        <v>171</v>
      </c>
      <c r="T13" s="16">
        <v>0.12121419334982352</v>
      </c>
      <c r="W13">
        <v>1921</v>
      </c>
      <c r="X13">
        <v>449.69</v>
      </c>
      <c r="Y13" s="1">
        <f t="shared" si="0"/>
        <v>-0.86428968086662605</v>
      </c>
      <c r="Z13" s="1">
        <f t="shared" si="4"/>
        <v>-8.3999999999988972E-2</v>
      </c>
      <c r="AA13" s="1">
        <v>27.685000000000002</v>
      </c>
      <c r="AB13" s="68"/>
      <c r="AD13" s="3">
        <v>676.18</v>
      </c>
      <c r="AE13" s="1">
        <f t="shared" si="5"/>
        <v>1.020687396976816</v>
      </c>
      <c r="AF13">
        <v>-0.05</v>
      </c>
      <c r="AG13" s="68">
        <v>23.849999999999998</v>
      </c>
      <c r="AH13" s="1">
        <v>0.28999999999999998</v>
      </c>
      <c r="AI13" s="1">
        <f t="shared" si="1"/>
        <v>24.189999999999998</v>
      </c>
      <c r="AK13">
        <v>1921</v>
      </c>
      <c r="AL13">
        <v>0.41</v>
      </c>
      <c r="AM13">
        <v>-0.54</v>
      </c>
      <c r="AN13" s="1">
        <f t="shared" si="2"/>
        <v>24.71</v>
      </c>
      <c r="AO13" s="1">
        <f t="shared" si="3"/>
        <v>30.66</v>
      </c>
      <c r="AP13" s="1">
        <f t="shared" si="6"/>
        <v>27.685000000000002</v>
      </c>
      <c r="AR13">
        <v>1967</v>
      </c>
      <c r="AS13" s="68" t="s">
        <v>301</v>
      </c>
      <c r="AV13" s="1"/>
      <c r="AW13" s="1"/>
      <c r="AX13" s="1"/>
      <c r="AY13" s="1"/>
      <c r="AZ13" s="68"/>
    </row>
    <row r="14" spans="1:52">
      <c r="A14">
        <v>1922</v>
      </c>
      <c r="B14" s="1">
        <v>-1.1010898534311886</v>
      </c>
      <c r="C14" s="1">
        <v>29.044999999999998</v>
      </c>
      <c r="D14">
        <v>13.2</v>
      </c>
      <c r="F14" s="2"/>
      <c r="G14" s="2"/>
      <c r="H14" s="2"/>
      <c r="I14" s="2"/>
      <c r="N14" s="2"/>
      <c r="O14" s="2"/>
      <c r="S14" t="s">
        <v>170</v>
      </c>
      <c r="T14" s="16">
        <v>-14.834654662185768</v>
      </c>
      <c r="W14">
        <v>1922</v>
      </c>
      <c r="X14">
        <v>420.36</v>
      </c>
      <c r="Y14" s="1">
        <f t="shared" si="0"/>
        <v>-1.1010898534311886</v>
      </c>
      <c r="Z14" s="1">
        <f t="shared" si="4"/>
        <v>1.2760000000000069</v>
      </c>
      <c r="AA14" s="1">
        <v>29.044999999999998</v>
      </c>
      <c r="AB14" s="68"/>
      <c r="AD14" s="3">
        <v>388.87</v>
      </c>
      <c r="AE14" s="1">
        <f t="shared" si="5"/>
        <v>-1.4234803964688876</v>
      </c>
      <c r="AF14">
        <v>0.56000000000000005</v>
      </c>
      <c r="AG14" s="68">
        <v>24.459999999999997</v>
      </c>
      <c r="AH14" s="1">
        <v>0.96</v>
      </c>
      <c r="AI14" s="1">
        <f t="shared" si="1"/>
        <v>24.86</v>
      </c>
      <c r="AK14">
        <v>1922</v>
      </c>
      <c r="AL14">
        <v>1.42</v>
      </c>
      <c r="AM14">
        <v>1.17</v>
      </c>
      <c r="AN14" s="1">
        <f t="shared" si="2"/>
        <v>25.72</v>
      </c>
      <c r="AO14" s="1">
        <f t="shared" si="3"/>
        <v>32.369999999999997</v>
      </c>
      <c r="AP14" s="1">
        <f t="shared" si="6"/>
        <v>29.044999999999998</v>
      </c>
      <c r="AR14">
        <v>1968</v>
      </c>
      <c r="AS14" s="68" t="s">
        <v>302</v>
      </c>
      <c r="AV14" s="1"/>
      <c r="AW14" s="1"/>
      <c r="AX14" s="1"/>
      <c r="AY14" s="1"/>
      <c r="AZ14" s="68"/>
    </row>
    <row r="15" spans="1:52">
      <c r="A15">
        <v>1923</v>
      </c>
      <c r="B15" s="1">
        <v>-0.88003329956764531</v>
      </c>
      <c r="C15" s="1">
        <v>27.094999999999999</v>
      </c>
      <c r="D15">
        <v>0</v>
      </c>
      <c r="F15" s="2"/>
      <c r="G15" s="2"/>
      <c r="H15" s="2"/>
      <c r="I15" s="2"/>
      <c r="N15" s="2"/>
      <c r="O15" s="2"/>
      <c r="T15" t="s">
        <v>381</v>
      </c>
      <c r="W15">
        <v>1923</v>
      </c>
      <c r="X15">
        <v>447.74</v>
      </c>
      <c r="Y15" s="1">
        <f t="shared" si="0"/>
        <v>-0.88003329956764531</v>
      </c>
      <c r="Z15" s="1">
        <f t="shared" si="4"/>
        <v>-0.67399999999999238</v>
      </c>
      <c r="AA15" s="1">
        <v>27.094999999999999</v>
      </c>
      <c r="AB15" s="68"/>
      <c r="AD15" s="3">
        <v>415.44</v>
      </c>
      <c r="AE15" s="1">
        <f t="shared" si="5"/>
        <v>-1.1974474067649012</v>
      </c>
      <c r="AF15">
        <v>0.45</v>
      </c>
      <c r="AG15" s="68">
        <v>24.349999999999998</v>
      </c>
      <c r="AH15" s="1">
        <v>-0.84</v>
      </c>
      <c r="AI15" s="1">
        <f t="shared" si="1"/>
        <v>23.06</v>
      </c>
      <c r="AK15">
        <v>1923</v>
      </c>
      <c r="AL15">
        <v>-0.63</v>
      </c>
      <c r="AM15">
        <v>-0.68</v>
      </c>
      <c r="AN15" s="1">
        <f t="shared" si="2"/>
        <v>23.67</v>
      </c>
      <c r="AO15" s="1">
        <f t="shared" si="3"/>
        <v>30.52</v>
      </c>
      <c r="AP15" s="1">
        <f t="shared" si="6"/>
        <v>27.094999999999999</v>
      </c>
      <c r="AR15">
        <v>1969</v>
      </c>
      <c r="AS15" s="68" t="s">
        <v>303</v>
      </c>
      <c r="AV15" s="1"/>
      <c r="AW15" s="1"/>
      <c r="AX15" s="1"/>
      <c r="AY15" s="1"/>
      <c r="AZ15" s="68"/>
    </row>
    <row r="16" spans="1:52">
      <c r="A16">
        <v>1924</v>
      </c>
      <c r="B16" s="1">
        <v>0.50677766672676006</v>
      </c>
      <c r="C16" s="1">
        <v>26.604999999999997</v>
      </c>
      <c r="D16">
        <v>0</v>
      </c>
      <c r="F16" s="2"/>
      <c r="G16" s="2"/>
      <c r="H16" s="2"/>
      <c r="I16" s="2"/>
      <c r="N16" s="2"/>
      <c r="O16" s="2"/>
      <c r="S16" t="s">
        <v>125</v>
      </c>
      <c r="T16" s="16">
        <v>8.1116681944050839</v>
      </c>
      <c r="W16">
        <v>1924</v>
      </c>
      <c r="X16">
        <v>619.51</v>
      </c>
      <c r="Y16" s="1">
        <f t="shared" si="0"/>
        <v>0.50677766672676006</v>
      </c>
      <c r="Z16" s="1">
        <f t="shared" si="4"/>
        <v>-1.1639999999999944</v>
      </c>
      <c r="AA16" s="1">
        <v>26.604999999999997</v>
      </c>
      <c r="AB16" s="68"/>
      <c r="AD16" s="3">
        <v>533.86</v>
      </c>
      <c r="AE16" s="1">
        <f t="shared" si="5"/>
        <v>-0.19003955427163496</v>
      </c>
      <c r="AF16">
        <v>-0.88</v>
      </c>
      <c r="AG16" s="68">
        <v>23.02</v>
      </c>
      <c r="AH16" s="1">
        <v>-0.36</v>
      </c>
      <c r="AI16" s="1">
        <f t="shared" si="1"/>
        <v>23.54</v>
      </c>
      <c r="AK16">
        <v>1924</v>
      </c>
      <c r="AL16">
        <v>-0.78</v>
      </c>
      <c r="AM16">
        <v>-1.51</v>
      </c>
      <c r="AN16" s="1">
        <f t="shared" si="2"/>
        <v>23.52</v>
      </c>
      <c r="AO16" s="1">
        <f t="shared" si="3"/>
        <v>29.689999999999998</v>
      </c>
      <c r="AP16" s="1">
        <f t="shared" si="6"/>
        <v>26.604999999999997</v>
      </c>
      <c r="AR16">
        <v>1970</v>
      </c>
      <c r="AS16" s="68" t="s">
        <v>304</v>
      </c>
      <c r="AV16" s="1"/>
      <c r="AW16" s="1"/>
      <c r="AX16" s="1"/>
      <c r="AY16" s="1"/>
      <c r="AZ16" s="68"/>
    </row>
    <row r="17" spans="1:52">
      <c r="A17">
        <v>1925</v>
      </c>
      <c r="B17" s="1">
        <v>-0.35637632061989444</v>
      </c>
      <c r="C17" s="1">
        <v>28.299999999999997</v>
      </c>
      <c r="D17">
        <v>0</v>
      </c>
      <c r="F17" s="2"/>
      <c r="G17" s="2"/>
      <c r="H17" s="2"/>
      <c r="I17" s="2"/>
      <c r="N17" s="2"/>
      <c r="O17" s="2"/>
      <c r="S17" t="s">
        <v>132</v>
      </c>
      <c r="T17" s="16">
        <v>-4.3508884271476154</v>
      </c>
      <c r="W17">
        <v>1925</v>
      </c>
      <c r="X17">
        <v>512.6</v>
      </c>
      <c r="Y17" s="1">
        <f t="shared" si="0"/>
        <v>-0.35637632061989444</v>
      </c>
      <c r="Z17" s="1">
        <f t="shared" si="4"/>
        <v>0.53100000000000591</v>
      </c>
      <c r="AA17" s="1">
        <v>28.299999999999997</v>
      </c>
      <c r="AB17" s="68"/>
      <c r="AD17" s="3">
        <v>505.86</v>
      </c>
      <c r="AE17" s="1">
        <f t="shared" si="5"/>
        <v>-0.42823766159988569</v>
      </c>
      <c r="AF17">
        <v>-0.26</v>
      </c>
      <c r="AG17" s="68">
        <v>23.639999999999997</v>
      </c>
      <c r="AH17" s="1">
        <v>-0.21</v>
      </c>
      <c r="AI17" s="1">
        <f t="shared" si="1"/>
        <v>23.689999999999998</v>
      </c>
      <c r="AK17">
        <v>1925</v>
      </c>
      <c r="AL17">
        <v>-7.0000000000000007E-2</v>
      </c>
      <c r="AM17">
        <v>1.17</v>
      </c>
      <c r="AN17" s="1">
        <f t="shared" si="2"/>
        <v>24.23</v>
      </c>
      <c r="AO17" s="1">
        <f t="shared" si="3"/>
        <v>32.369999999999997</v>
      </c>
      <c r="AP17" s="1">
        <f t="shared" si="6"/>
        <v>28.299999999999997</v>
      </c>
      <c r="AR17">
        <v>1971</v>
      </c>
      <c r="AS17" s="68" t="s">
        <v>13</v>
      </c>
      <c r="AV17" s="1"/>
      <c r="AW17" s="1"/>
      <c r="AX17" s="1"/>
      <c r="AY17" s="1"/>
      <c r="AZ17" s="68"/>
    </row>
    <row r="18" spans="1:52">
      <c r="A18">
        <v>1926</v>
      </c>
      <c r="B18" s="1">
        <v>-1.5283474440250056</v>
      </c>
      <c r="C18" s="1">
        <v>28.255000000000003</v>
      </c>
      <c r="D18">
        <v>0</v>
      </c>
      <c r="F18" s="2"/>
      <c r="G18" s="2"/>
      <c r="H18" s="2"/>
      <c r="I18" s="2"/>
      <c r="N18" s="2"/>
      <c r="O18" s="2"/>
      <c r="S18" t="s">
        <v>379</v>
      </c>
      <c r="T18" s="16">
        <v>2.2875200197546444</v>
      </c>
      <c r="W18">
        <v>1926</v>
      </c>
      <c r="X18">
        <v>367.44</v>
      </c>
      <c r="Y18" s="1">
        <f t="shared" si="0"/>
        <v>-1.5283474440250056</v>
      </c>
      <c r="Z18" s="1">
        <f t="shared" si="4"/>
        <v>0.48600000000001131</v>
      </c>
      <c r="AA18" s="1">
        <v>28.255000000000003</v>
      </c>
      <c r="AB18" s="68"/>
      <c r="AD18" s="3">
        <v>497.56</v>
      </c>
      <c r="AE18" s="1">
        <f t="shared" si="5"/>
        <v>-0.49884638627218869</v>
      </c>
      <c r="AF18">
        <v>0.24</v>
      </c>
      <c r="AG18" s="68">
        <v>24.139999999999997</v>
      </c>
      <c r="AH18" s="1">
        <v>0.16</v>
      </c>
      <c r="AI18" s="1">
        <f t="shared" si="1"/>
        <v>24.06</v>
      </c>
      <c r="AK18">
        <v>1926</v>
      </c>
      <c r="AL18">
        <v>1.1399999999999999</v>
      </c>
      <c r="AM18">
        <v>-0.13</v>
      </c>
      <c r="AN18" s="1">
        <f t="shared" si="2"/>
        <v>25.44</v>
      </c>
      <c r="AO18" s="1">
        <f t="shared" si="3"/>
        <v>31.07</v>
      </c>
      <c r="AP18" s="1">
        <f t="shared" si="6"/>
        <v>28.255000000000003</v>
      </c>
      <c r="AR18">
        <v>1972</v>
      </c>
      <c r="AS18" s="68" t="s">
        <v>14</v>
      </c>
      <c r="AV18" s="1"/>
      <c r="AW18" s="1"/>
      <c r="AX18" s="1"/>
      <c r="AY18" s="1"/>
      <c r="AZ18" s="68"/>
    </row>
    <row r="19" spans="1:52">
      <c r="A19">
        <v>1927</v>
      </c>
      <c r="B19" s="1">
        <v>0.22274663805913994</v>
      </c>
      <c r="C19" s="1">
        <v>27.535</v>
      </c>
      <c r="D19">
        <v>0</v>
      </c>
      <c r="F19" s="2"/>
      <c r="G19" s="2"/>
      <c r="H19" s="2"/>
      <c r="I19" s="2"/>
      <c r="N19" s="2"/>
      <c r="O19" s="2"/>
      <c r="S19" t="s">
        <v>171</v>
      </c>
      <c r="T19" s="16">
        <v>7.5478255944710165E-2</v>
      </c>
      <c r="W19">
        <v>1927</v>
      </c>
      <c r="X19">
        <v>584.33000000000004</v>
      </c>
      <c r="Y19" s="1">
        <f t="shared" si="0"/>
        <v>0.22274663805913994</v>
      </c>
      <c r="Z19" s="1">
        <f t="shared" si="4"/>
        <v>-0.2339999999999911</v>
      </c>
      <c r="AA19" s="1">
        <v>27.535</v>
      </c>
      <c r="AB19" s="68"/>
      <c r="AD19" s="3">
        <v>393.31</v>
      </c>
      <c r="AE19" s="1">
        <f t="shared" si="5"/>
        <v>-1.3857089823068365</v>
      </c>
      <c r="AF19">
        <v>0</v>
      </c>
      <c r="AG19" s="68">
        <v>23.9</v>
      </c>
      <c r="AH19" s="1">
        <v>-0.22</v>
      </c>
      <c r="AI19" s="1">
        <f t="shared" si="1"/>
        <v>23.68</v>
      </c>
      <c r="AK19">
        <v>1927</v>
      </c>
      <c r="AL19">
        <v>1</v>
      </c>
      <c r="AM19">
        <v>-1.43</v>
      </c>
      <c r="AN19" s="1">
        <f t="shared" si="2"/>
        <v>25.3</v>
      </c>
      <c r="AO19" s="1">
        <f t="shared" si="3"/>
        <v>29.77</v>
      </c>
      <c r="AP19" s="1">
        <f t="shared" si="6"/>
        <v>27.535</v>
      </c>
      <c r="AR19">
        <v>1973</v>
      </c>
      <c r="AS19" s="68" t="s">
        <v>15</v>
      </c>
      <c r="AV19" s="1"/>
      <c r="AW19" s="1"/>
      <c r="AX19" s="1"/>
      <c r="AY19" s="1"/>
      <c r="AZ19" s="68"/>
    </row>
    <row r="20" spans="1:52">
      <c r="A20">
        <v>1928</v>
      </c>
      <c r="B20" s="1">
        <v>-1.6689904377541118</v>
      </c>
      <c r="C20" s="1">
        <v>29.37</v>
      </c>
      <c r="D20">
        <v>2.6</v>
      </c>
      <c r="F20" s="2"/>
      <c r="G20" s="2"/>
      <c r="H20" s="2"/>
      <c r="I20" s="2"/>
      <c r="N20" s="2"/>
      <c r="O20" s="2"/>
      <c r="S20" t="s">
        <v>170</v>
      </c>
      <c r="T20" s="16">
        <v>-9.2929659177742288</v>
      </c>
      <c r="W20">
        <v>1928</v>
      </c>
      <c r="X20">
        <v>350.02</v>
      </c>
      <c r="Y20" s="1">
        <f t="shared" si="0"/>
        <v>-1.6689904377541118</v>
      </c>
      <c r="Z20" s="1">
        <f t="shared" si="4"/>
        <v>1.6010000000000097</v>
      </c>
      <c r="AA20" s="1">
        <v>29.37</v>
      </c>
      <c r="AB20" s="68"/>
      <c r="AD20" s="3">
        <v>499.14</v>
      </c>
      <c r="AE20" s="1">
        <f t="shared" si="5"/>
        <v>-0.4854052073586661</v>
      </c>
      <c r="AF20">
        <v>0.46</v>
      </c>
      <c r="AG20" s="68">
        <v>24.36</v>
      </c>
      <c r="AH20" s="1">
        <v>0.89</v>
      </c>
      <c r="AI20" s="1">
        <f t="shared" si="1"/>
        <v>24.79</v>
      </c>
      <c r="AK20">
        <v>1928</v>
      </c>
      <c r="AL20">
        <v>1.69</v>
      </c>
      <c r="AM20">
        <v>1.55</v>
      </c>
      <c r="AN20" s="1">
        <f t="shared" si="2"/>
        <v>25.990000000000002</v>
      </c>
      <c r="AO20" s="1">
        <f t="shared" si="3"/>
        <v>32.75</v>
      </c>
      <c r="AP20" s="1">
        <f t="shared" si="6"/>
        <v>29.37</v>
      </c>
      <c r="AR20">
        <v>1974</v>
      </c>
      <c r="AS20" s="68" t="s">
        <v>16</v>
      </c>
      <c r="AV20" s="1"/>
      <c r="AW20" s="1"/>
      <c r="AX20" s="1"/>
      <c r="AY20" s="1"/>
      <c r="AZ20" s="68"/>
    </row>
    <row r="21" spans="1:52">
      <c r="A21">
        <v>1929</v>
      </c>
      <c r="B21" s="1">
        <v>-0.77434921300541826</v>
      </c>
      <c r="C21" s="1">
        <v>27.78</v>
      </c>
      <c r="D21">
        <v>0</v>
      </c>
      <c r="F21" s="2"/>
      <c r="G21" s="2"/>
      <c r="H21" s="2"/>
      <c r="I21" s="2"/>
      <c r="N21" s="2"/>
      <c r="O21" s="2"/>
      <c r="T21" t="s">
        <v>10</v>
      </c>
      <c r="W21">
        <v>1929</v>
      </c>
      <c r="X21">
        <v>460.83</v>
      </c>
      <c r="Y21" s="1">
        <f t="shared" si="0"/>
        <v>-0.77434921300541826</v>
      </c>
      <c r="Z21" s="1">
        <f t="shared" si="4"/>
        <v>1.1000000000009891E-2</v>
      </c>
      <c r="AA21" s="1">
        <v>27.78</v>
      </c>
      <c r="AB21" s="68"/>
      <c r="AD21" s="3">
        <v>431.12</v>
      </c>
      <c r="AE21" s="1">
        <f t="shared" si="5"/>
        <v>-1.0640564666610808</v>
      </c>
      <c r="AF21">
        <v>-0.13</v>
      </c>
      <c r="AG21" s="68">
        <v>23.77</v>
      </c>
      <c r="AH21" s="1">
        <v>-0.14000000000000001</v>
      </c>
      <c r="AI21" s="1">
        <f t="shared" si="1"/>
        <v>23.759999999999998</v>
      </c>
      <c r="AK21">
        <v>1929</v>
      </c>
      <c r="AL21">
        <v>-0.06</v>
      </c>
      <c r="AM21">
        <v>0.12</v>
      </c>
      <c r="AN21" s="1">
        <f t="shared" si="2"/>
        <v>24.240000000000002</v>
      </c>
      <c r="AO21" s="1">
        <f t="shared" si="3"/>
        <v>31.32</v>
      </c>
      <c r="AP21" s="1">
        <f t="shared" si="6"/>
        <v>27.78</v>
      </c>
      <c r="AR21">
        <v>1975</v>
      </c>
      <c r="AS21" s="68" t="s">
        <v>17</v>
      </c>
      <c r="AV21" s="1"/>
      <c r="AW21" s="1"/>
      <c r="AX21" s="1"/>
      <c r="AY21" s="1"/>
      <c r="AZ21" s="68"/>
    </row>
    <row r="22" spans="1:52">
      <c r="A22">
        <v>1930</v>
      </c>
      <c r="B22" s="1">
        <v>0.94283553649191598</v>
      </c>
      <c r="C22" s="1">
        <v>27.68</v>
      </c>
      <c r="D22">
        <v>0</v>
      </c>
      <c r="F22" s="2"/>
      <c r="G22" s="2"/>
      <c r="H22" s="2"/>
      <c r="I22" s="2"/>
      <c r="N22" s="2"/>
      <c r="O22" s="2"/>
      <c r="S22" t="s">
        <v>125</v>
      </c>
      <c r="T22" s="16">
        <v>2.8079785608568582</v>
      </c>
      <c r="W22">
        <v>1930</v>
      </c>
      <c r="X22">
        <v>673.52</v>
      </c>
      <c r="Y22" s="1">
        <f t="shared" si="0"/>
        <v>0.94283553649191598</v>
      </c>
      <c r="Z22" s="1">
        <f t="shared" si="4"/>
        <v>-8.899999999999153E-2</v>
      </c>
      <c r="AA22" s="1">
        <v>27.68</v>
      </c>
      <c r="AB22" s="68"/>
      <c r="AD22" s="3">
        <v>523.77</v>
      </c>
      <c r="AE22" s="1">
        <f t="shared" si="5"/>
        <v>-0.27587594366242274</v>
      </c>
      <c r="AF22">
        <v>0.03</v>
      </c>
      <c r="AG22" s="68">
        <v>23.93</v>
      </c>
      <c r="AH22" s="1">
        <v>-0.6</v>
      </c>
      <c r="AI22" s="1">
        <f t="shared" si="1"/>
        <v>23.299999999999997</v>
      </c>
      <c r="AK22">
        <v>1930</v>
      </c>
      <c r="AL22">
        <v>0.27</v>
      </c>
      <c r="AM22">
        <v>-0.41</v>
      </c>
      <c r="AN22" s="1">
        <f t="shared" si="2"/>
        <v>24.57</v>
      </c>
      <c r="AO22" s="1">
        <f t="shared" si="3"/>
        <v>30.79</v>
      </c>
      <c r="AP22" s="1">
        <f t="shared" si="6"/>
        <v>27.68</v>
      </c>
      <c r="AR22">
        <v>1976</v>
      </c>
      <c r="AS22" s="68" t="s">
        <v>18</v>
      </c>
      <c r="AV22" s="1"/>
      <c r="AW22" s="1"/>
      <c r="AX22" s="1"/>
      <c r="AY22" s="1"/>
      <c r="AZ22" s="68"/>
    </row>
    <row r="23" spans="1:52">
      <c r="A23">
        <v>1931</v>
      </c>
      <c r="B23" s="1">
        <v>-0.9572173994557196</v>
      </c>
      <c r="C23" s="1">
        <v>28.104999999999997</v>
      </c>
      <c r="D23">
        <v>0</v>
      </c>
      <c r="F23" s="2"/>
      <c r="G23" s="2"/>
      <c r="H23" s="2"/>
      <c r="I23" s="2"/>
      <c r="N23" s="2"/>
      <c r="O23" s="2"/>
      <c r="S23" t="s">
        <v>132</v>
      </c>
      <c r="T23" s="16">
        <v>-0.6938793425252201</v>
      </c>
      <c r="W23">
        <v>1931</v>
      </c>
      <c r="X23">
        <v>438.18</v>
      </c>
      <c r="Y23" s="1">
        <f t="shared" si="0"/>
        <v>-0.9572173994557196</v>
      </c>
      <c r="Z23" s="1">
        <f t="shared" si="4"/>
        <v>0.33600000000000563</v>
      </c>
      <c r="AA23" s="1">
        <v>28.104999999999997</v>
      </c>
      <c r="AB23" s="68"/>
      <c r="AD23" s="3">
        <v>618.35</v>
      </c>
      <c r="AE23" s="1">
        <f t="shared" si="5"/>
        <v>0.52872323459136161</v>
      </c>
      <c r="AF23">
        <v>-0.76</v>
      </c>
      <c r="AG23" s="68">
        <v>23.139999999999997</v>
      </c>
      <c r="AH23" s="1">
        <v>-0.16</v>
      </c>
      <c r="AI23" s="1">
        <f t="shared" si="1"/>
        <v>23.74</v>
      </c>
      <c r="AK23">
        <v>1931</v>
      </c>
      <c r="AL23">
        <v>-0.14000000000000001</v>
      </c>
      <c r="AM23">
        <v>0.85</v>
      </c>
      <c r="AN23" s="1">
        <f t="shared" si="2"/>
        <v>24.16</v>
      </c>
      <c r="AO23" s="1">
        <f t="shared" si="3"/>
        <v>32.049999999999997</v>
      </c>
      <c r="AP23" s="1">
        <f t="shared" si="6"/>
        <v>28.104999999999997</v>
      </c>
      <c r="AR23">
        <v>1977</v>
      </c>
      <c r="AS23" s="68" t="s">
        <v>19</v>
      </c>
      <c r="AV23" s="1"/>
      <c r="AW23" s="1"/>
      <c r="AX23" s="1"/>
      <c r="AY23" s="1"/>
      <c r="AZ23" s="68"/>
    </row>
    <row r="24" spans="1:52">
      <c r="A24">
        <v>1932</v>
      </c>
      <c r="B24" s="1">
        <v>-1.1195785133416165</v>
      </c>
      <c r="C24" s="1">
        <v>27.57</v>
      </c>
      <c r="D24">
        <v>0</v>
      </c>
      <c r="F24" s="2"/>
      <c r="G24" s="2"/>
      <c r="H24" s="2"/>
      <c r="I24" s="2"/>
      <c r="N24" s="2"/>
      <c r="O24" s="2"/>
      <c r="S24" t="s">
        <v>379</v>
      </c>
      <c r="T24" s="16">
        <v>0.63083150176393443</v>
      </c>
      <c r="W24">
        <v>1932</v>
      </c>
      <c r="X24">
        <v>418.07</v>
      </c>
      <c r="Y24" s="1">
        <f t="shared" si="0"/>
        <v>-1.1195785133416165</v>
      </c>
      <c r="Z24" s="1">
        <f t="shared" si="4"/>
        <v>-0.19899999999999096</v>
      </c>
      <c r="AA24" s="1">
        <v>27.57</v>
      </c>
      <c r="AB24" s="68"/>
      <c r="AD24" s="3">
        <v>448.74</v>
      </c>
      <c r="AE24" s="1">
        <f t="shared" si="5"/>
        <v>-0.91416180054951723</v>
      </c>
      <c r="AF24">
        <v>-0.1</v>
      </c>
      <c r="AG24" s="68">
        <v>23.799999999999997</v>
      </c>
      <c r="AH24" s="1">
        <v>0.05</v>
      </c>
      <c r="AI24" s="1">
        <f t="shared" si="1"/>
        <v>23.95</v>
      </c>
      <c r="AK24">
        <v>1932</v>
      </c>
      <c r="AL24">
        <v>-0.48</v>
      </c>
      <c r="AM24">
        <v>0.12</v>
      </c>
      <c r="AN24" s="1">
        <f t="shared" si="2"/>
        <v>23.82</v>
      </c>
      <c r="AO24" s="1">
        <f t="shared" si="3"/>
        <v>31.32</v>
      </c>
      <c r="AP24" s="1">
        <f t="shared" si="6"/>
        <v>27.57</v>
      </c>
      <c r="AR24">
        <v>1978</v>
      </c>
      <c r="AS24" s="68" t="s">
        <v>20</v>
      </c>
      <c r="AV24" s="1"/>
      <c r="AW24" s="1"/>
      <c r="AX24" s="1"/>
      <c r="AY24" s="1"/>
      <c r="AZ24" s="68"/>
    </row>
    <row r="25" spans="1:52">
      <c r="A25">
        <v>1933</v>
      </c>
      <c r="B25" s="1">
        <v>0.39576497075803402</v>
      </c>
      <c r="C25" s="1">
        <v>27</v>
      </c>
      <c r="D25">
        <v>0</v>
      </c>
      <c r="F25" s="2"/>
      <c r="G25" s="2"/>
      <c r="H25" s="2"/>
      <c r="I25" s="2"/>
      <c r="N25" s="2"/>
      <c r="O25" s="2"/>
      <c r="S25" t="s">
        <v>171</v>
      </c>
      <c r="T25" s="16">
        <v>9.7583939491677051E-3</v>
      </c>
      <c r="W25">
        <v>1933</v>
      </c>
      <c r="X25">
        <v>605.76</v>
      </c>
      <c r="Y25" s="1">
        <f t="shared" si="0"/>
        <v>0.39576497075803402</v>
      </c>
      <c r="Z25" s="1">
        <f t="shared" si="4"/>
        <v>-0.76899999999999125</v>
      </c>
      <c r="AA25" s="1">
        <v>27</v>
      </c>
      <c r="AB25" s="68"/>
      <c r="AD25" s="3">
        <v>535.5</v>
      </c>
      <c r="AE25" s="1">
        <f t="shared" si="5"/>
        <v>-0.17608795084240897</v>
      </c>
      <c r="AF25">
        <v>-0.25</v>
      </c>
      <c r="AG25" s="68">
        <v>23.65</v>
      </c>
      <c r="AH25" s="1">
        <v>-0.35</v>
      </c>
      <c r="AI25" s="1">
        <f t="shared" si="1"/>
        <v>23.549999999999997</v>
      </c>
      <c r="AK25">
        <v>1933</v>
      </c>
      <c r="AL25">
        <v>-0.47</v>
      </c>
      <c r="AM25">
        <v>-1.03</v>
      </c>
      <c r="AN25" s="1">
        <f t="shared" si="2"/>
        <v>23.830000000000002</v>
      </c>
      <c r="AO25" s="1">
        <f t="shared" si="3"/>
        <v>30.169999999999998</v>
      </c>
      <c r="AP25" s="1">
        <f t="shared" si="6"/>
        <v>27</v>
      </c>
      <c r="AR25">
        <v>1979</v>
      </c>
      <c r="AS25" s="68" t="s">
        <v>21</v>
      </c>
      <c r="AV25" s="1"/>
      <c r="AW25" s="1"/>
      <c r="AX25" s="1"/>
      <c r="AY25" s="1"/>
      <c r="AZ25" s="68"/>
    </row>
    <row r="26" spans="1:52">
      <c r="A26">
        <v>1934</v>
      </c>
      <c r="B26" s="1">
        <v>-0.30220212498715676</v>
      </c>
      <c r="C26" s="1">
        <v>27.02</v>
      </c>
      <c r="D26">
        <v>0</v>
      </c>
      <c r="F26" s="2"/>
      <c r="G26" s="2"/>
      <c r="H26" s="2"/>
      <c r="I26" s="2"/>
      <c r="N26" s="2"/>
      <c r="O26" s="2"/>
      <c r="S26" t="s">
        <v>170</v>
      </c>
      <c r="T26" s="16">
        <v>-3.2456541530555714</v>
      </c>
      <c r="W26">
        <v>1934</v>
      </c>
      <c r="X26">
        <v>519.30999999999995</v>
      </c>
      <c r="Y26" s="1">
        <f t="shared" si="0"/>
        <v>-0.30220212498715676</v>
      </c>
      <c r="Z26" s="1">
        <f t="shared" si="4"/>
        <v>-0.74899999999999167</v>
      </c>
      <c r="AA26" s="1">
        <v>27.02</v>
      </c>
      <c r="AB26" s="68"/>
      <c r="AD26" s="3">
        <v>603.12</v>
      </c>
      <c r="AE26" s="1">
        <f t="shared" si="5"/>
        <v>0.39916047835531654</v>
      </c>
      <c r="AF26">
        <v>-0.25</v>
      </c>
      <c r="AG26" s="68">
        <v>23.65</v>
      </c>
      <c r="AH26" s="1">
        <v>-0.68</v>
      </c>
      <c r="AI26" s="1">
        <f t="shared" si="1"/>
        <v>23.22</v>
      </c>
      <c r="AK26">
        <v>1934</v>
      </c>
      <c r="AL26">
        <v>-0.8</v>
      </c>
      <c r="AM26">
        <v>-0.66</v>
      </c>
      <c r="AN26" s="1">
        <f t="shared" si="2"/>
        <v>23.5</v>
      </c>
      <c r="AO26" s="1">
        <f t="shared" si="3"/>
        <v>30.54</v>
      </c>
      <c r="AP26" s="1">
        <f t="shared" si="6"/>
        <v>27.02</v>
      </c>
      <c r="AR26">
        <v>1980</v>
      </c>
      <c r="AS26" s="68" t="s">
        <v>22</v>
      </c>
      <c r="AV26" s="1"/>
      <c r="AW26" s="1"/>
      <c r="AX26" s="1"/>
      <c r="AY26" s="1"/>
      <c r="AZ26" s="68"/>
    </row>
    <row r="27" spans="1:52">
      <c r="A27">
        <v>1935</v>
      </c>
      <c r="B27" s="1">
        <v>-0.3906893357375007</v>
      </c>
      <c r="C27" s="1">
        <v>27.46</v>
      </c>
      <c r="D27">
        <v>0</v>
      </c>
      <c r="F27" s="2"/>
      <c r="G27" s="2"/>
      <c r="H27" s="2"/>
      <c r="I27" s="2"/>
      <c r="N27" s="2"/>
      <c r="O27" s="2"/>
      <c r="W27">
        <v>1935</v>
      </c>
      <c r="X27">
        <v>508.35</v>
      </c>
      <c r="Y27" s="1">
        <f t="shared" si="0"/>
        <v>-0.3906893357375007</v>
      </c>
      <c r="Z27" s="1">
        <f t="shared" si="4"/>
        <v>-0.30899999999999039</v>
      </c>
      <c r="AA27" s="1">
        <v>27.46</v>
      </c>
      <c r="AB27" s="68"/>
      <c r="AD27" s="3">
        <v>385.11</v>
      </c>
      <c r="AE27" s="1">
        <f t="shared" si="5"/>
        <v>-1.455466999452967</v>
      </c>
      <c r="AF27">
        <v>-0.34</v>
      </c>
      <c r="AG27" s="68">
        <v>23.56</v>
      </c>
      <c r="AH27" s="1">
        <v>-0.31</v>
      </c>
      <c r="AI27" s="1">
        <f t="shared" si="1"/>
        <v>23.59</v>
      </c>
      <c r="AK27">
        <v>1935</v>
      </c>
      <c r="AL27">
        <v>0.06</v>
      </c>
      <c r="AM27">
        <v>-0.64</v>
      </c>
      <c r="AN27" s="1">
        <f t="shared" si="2"/>
        <v>24.36</v>
      </c>
      <c r="AO27" s="1">
        <f t="shared" si="3"/>
        <v>30.56</v>
      </c>
      <c r="AP27" s="1">
        <f t="shared" si="6"/>
        <v>27.46</v>
      </c>
      <c r="AR27">
        <v>1981</v>
      </c>
      <c r="AS27" s="68" t="s">
        <v>23</v>
      </c>
      <c r="AV27" s="1"/>
      <c r="AW27" s="1"/>
      <c r="AX27" s="1"/>
      <c r="AY27" s="1"/>
      <c r="AZ27" s="68"/>
    </row>
    <row r="28" spans="1:52">
      <c r="A28">
        <v>1936</v>
      </c>
      <c r="B28" s="1">
        <v>-0.65154898713746723</v>
      </c>
      <c r="C28" s="1">
        <v>27.46</v>
      </c>
      <c r="D28">
        <v>0</v>
      </c>
      <c r="F28" s="2"/>
      <c r="G28" s="2"/>
      <c r="H28" s="2"/>
      <c r="I28" s="2"/>
      <c r="N28" s="2"/>
      <c r="O28" s="2"/>
      <c r="W28">
        <v>1936</v>
      </c>
      <c r="X28">
        <v>476.04</v>
      </c>
      <c r="Y28" s="1">
        <f t="shared" si="0"/>
        <v>-0.65154898713746723</v>
      </c>
      <c r="Z28" s="1">
        <f t="shared" si="4"/>
        <v>-0.30899999999999039</v>
      </c>
      <c r="AA28" s="1">
        <v>27.46</v>
      </c>
      <c r="AB28" s="68"/>
      <c r="AD28" s="3">
        <v>545.74</v>
      </c>
      <c r="AE28" s="1">
        <f t="shared" si="5"/>
        <v>-8.8975500162362914E-2</v>
      </c>
      <c r="AF28">
        <v>-0.23</v>
      </c>
      <c r="AG28" s="68">
        <v>23.669999999999998</v>
      </c>
      <c r="AH28" s="1">
        <v>-0.28000000000000003</v>
      </c>
      <c r="AI28" s="1">
        <f t="shared" si="1"/>
        <v>23.619999999999997</v>
      </c>
      <c r="AK28">
        <v>1936</v>
      </c>
      <c r="AL28">
        <v>0.47</v>
      </c>
      <c r="AM28">
        <v>-1.05</v>
      </c>
      <c r="AN28" s="1">
        <f t="shared" si="2"/>
        <v>24.77</v>
      </c>
      <c r="AO28" s="1">
        <f t="shared" si="3"/>
        <v>30.15</v>
      </c>
      <c r="AP28" s="1">
        <f t="shared" si="6"/>
        <v>27.46</v>
      </c>
      <c r="AR28">
        <v>1982</v>
      </c>
      <c r="AS28" s="68" t="s">
        <v>24</v>
      </c>
      <c r="AV28" s="1"/>
      <c r="AW28" s="1"/>
      <c r="AX28" s="1"/>
      <c r="AY28" s="1"/>
      <c r="AZ28" s="68"/>
    </row>
    <row r="29" spans="1:52">
      <c r="A29">
        <v>1937</v>
      </c>
      <c r="B29" s="1">
        <v>-1.2424594757157261</v>
      </c>
      <c r="C29" s="1">
        <v>28.54</v>
      </c>
      <c r="D29">
        <v>9.3000000000000007</v>
      </c>
      <c r="F29" s="2"/>
      <c r="G29" s="2"/>
      <c r="H29" s="2"/>
      <c r="I29" s="2"/>
      <c r="N29" s="2"/>
      <c r="O29" s="2"/>
      <c r="W29">
        <v>1937</v>
      </c>
      <c r="X29">
        <v>402.85</v>
      </c>
      <c r="Y29" s="1">
        <f t="shared" si="0"/>
        <v>-1.2424594757157261</v>
      </c>
      <c r="Z29" s="1">
        <f t="shared" si="4"/>
        <v>0.7710000000000079</v>
      </c>
      <c r="AA29" s="1">
        <v>28.54</v>
      </c>
      <c r="AB29" s="68"/>
      <c r="AD29" s="3">
        <v>433</v>
      </c>
      <c r="AE29" s="1">
        <f t="shared" si="5"/>
        <v>-1.0480631651690411</v>
      </c>
      <c r="AF29">
        <v>0.22</v>
      </c>
      <c r="AG29" s="68">
        <v>24.119999999999997</v>
      </c>
      <c r="AH29" s="1">
        <v>1</v>
      </c>
      <c r="AI29" s="1">
        <f t="shared" si="1"/>
        <v>24.9</v>
      </c>
      <c r="AK29">
        <v>1937</v>
      </c>
      <c r="AL29">
        <v>1.29</v>
      </c>
      <c r="AM29">
        <v>0.28999999999999998</v>
      </c>
      <c r="AN29" s="1">
        <f t="shared" si="2"/>
        <v>25.59</v>
      </c>
      <c r="AO29" s="1">
        <f t="shared" si="3"/>
        <v>31.49</v>
      </c>
      <c r="AP29" s="1">
        <f t="shared" si="6"/>
        <v>28.54</v>
      </c>
      <c r="AR29">
        <v>1983</v>
      </c>
      <c r="AS29" s="68" t="s">
        <v>25</v>
      </c>
      <c r="AV29" s="1"/>
      <c r="AW29" s="1"/>
      <c r="AX29" s="1"/>
      <c r="AY29" s="1"/>
      <c r="AZ29" s="68"/>
    </row>
    <row r="30" spans="1:52">
      <c r="A30">
        <v>1938</v>
      </c>
      <c r="B30" s="1">
        <v>-0.15388916317293869</v>
      </c>
      <c r="C30" s="1">
        <v>30.05</v>
      </c>
      <c r="D30">
        <v>13.1</v>
      </c>
      <c r="F30" s="2"/>
      <c r="G30" s="2"/>
      <c r="H30" s="2"/>
      <c r="I30" s="2"/>
      <c r="N30" s="2"/>
      <c r="O30" s="2"/>
      <c r="W30">
        <v>1938</v>
      </c>
      <c r="X30">
        <v>537.67999999999995</v>
      </c>
      <c r="Y30" s="1">
        <f t="shared" si="0"/>
        <v>-0.15388916317293869</v>
      </c>
      <c r="Z30" s="1">
        <f t="shared" si="4"/>
        <v>2.2810000000000095</v>
      </c>
      <c r="AA30" s="1">
        <v>30.05</v>
      </c>
      <c r="AB30" s="68"/>
      <c r="AD30" s="3">
        <v>393.79</v>
      </c>
      <c r="AE30" s="1">
        <f t="shared" si="5"/>
        <v>-1.3816255861812092</v>
      </c>
      <c r="AF30">
        <v>0.93</v>
      </c>
      <c r="AG30" s="68">
        <v>24.83</v>
      </c>
      <c r="AH30" s="1">
        <v>0.91</v>
      </c>
      <c r="AI30" s="1">
        <f t="shared" si="1"/>
        <v>24.81</v>
      </c>
      <c r="AK30">
        <v>1938</v>
      </c>
      <c r="AL30">
        <v>1.87</v>
      </c>
      <c r="AM30">
        <v>2.73</v>
      </c>
      <c r="AN30" s="1">
        <f t="shared" si="2"/>
        <v>26.17</v>
      </c>
      <c r="AO30" s="1">
        <f t="shared" si="3"/>
        <v>33.93</v>
      </c>
      <c r="AP30" s="1">
        <f t="shared" si="6"/>
        <v>30.05</v>
      </c>
      <c r="AR30">
        <v>1984</v>
      </c>
      <c r="AS30" s="68" t="s">
        <v>26</v>
      </c>
      <c r="AV30" s="1"/>
      <c r="AW30" s="1"/>
      <c r="AX30" s="1"/>
      <c r="AY30" s="1"/>
      <c r="AZ30" s="68"/>
    </row>
    <row r="31" spans="1:52">
      <c r="A31">
        <v>1939</v>
      </c>
      <c r="B31" s="1">
        <v>-1.4649692866901327</v>
      </c>
      <c r="C31" s="1">
        <v>27.69</v>
      </c>
      <c r="D31">
        <v>0</v>
      </c>
      <c r="F31" s="2"/>
      <c r="G31" s="2"/>
      <c r="H31" s="2"/>
      <c r="I31" s="2"/>
      <c r="N31" s="2"/>
      <c r="O31" s="2"/>
      <c r="W31">
        <v>1939</v>
      </c>
      <c r="X31">
        <v>375.29</v>
      </c>
      <c r="Y31" s="1">
        <f t="shared" si="0"/>
        <v>-1.4649692866901327</v>
      </c>
      <c r="Z31" s="1">
        <f t="shared" si="4"/>
        <v>-7.8999999999989967E-2</v>
      </c>
      <c r="AA31" s="1">
        <v>27.69</v>
      </c>
      <c r="AB31" s="68"/>
      <c r="AD31" s="3">
        <v>573.64</v>
      </c>
      <c r="AE31" s="1">
        <f t="shared" si="5"/>
        <v>0.14837189963971528</v>
      </c>
      <c r="AF31">
        <v>-0.13</v>
      </c>
      <c r="AG31" s="68">
        <v>23.77</v>
      </c>
      <c r="AH31" s="1">
        <v>-0.05</v>
      </c>
      <c r="AI31" s="1">
        <f t="shared" si="1"/>
        <v>23.849999999999998</v>
      </c>
      <c r="AK31">
        <v>1939</v>
      </c>
      <c r="AL31">
        <v>-0.95</v>
      </c>
      <c r="AM31">
        <v>0.83</v>
      </c>
      <c r="AN31" s="1">
        <f t="shared" si="2"/>
        <v>23.35</v>
      </c>
      <c r="AO31" s="1">
        <f t="shared" si="3"/>
        <v>32.03</v>
      </c>
      <c r="AP31" s="1">
        <f t="shared" si="6"/>
        <v>27.69</v>
      </c>
      <c r="AR31">
        <v>1985</v>
      </c>
      <c r="AS31" s="68" t="s">
        <v>27</v>
      </c>
      <c r="AV31" s="1"/>
      <c r="AW31" s="1"/>
      <c r="AX31" s="1"/>
      <c r="AY31" s="1"/>
      <c r="AZ31" s="68"/>
    </row>
    <row r="32" spans="1:52">
      <c r="A32">
        <v>1940</v>
      </c>
      <c r="B32" s="1">
        <v>-0.78726705399086971</v>
      </c>
      <c r="C32" s="1">
        <v>27.61</v>
      </c>
      <c r="D32">
        <v>0</v>
      </c>
      <c r="F32" s="2"/>
      <c r="G32" s="2"/>
      <c r="H32" s="2"/>
      <c r="I32" s="2"/>
      <c r="N32" s="2"/>
      <c r="O32" s="2"/>
      <c r="W32">
        <v>1940</v>
      </c>
      <c r="X32">
        <v>459.23</v>
      </c>
      <c r="Y32" s="1">
        <f t="shared" si="0"/>
        <v>-0.78726705399086971</v>
      </c>
      <c r="Z32" s="1">
        <f t="shared" si="4"/>
        <v>-0.15899999999999181</v>
      </c>
      <c r="AA32" s="1">
        <v>27.61</v>
      </c>
      <c r="AB32" s="68"/>
      <c r="AD32" s="3">
        <v>305.14999999999998</v>
      </c>
      <c r="AE32" s="1">
        <f t="shared" si="5"/>
        <v>-2.1356927373803574</v>
      </c>
      <c r="AF32">
        <v>1.08</v>
      </c>
      <c r="AG32" s="68">
        <v>24.979999999999997</v>
      </c>
      <c r="AH32" s="1">
        <v>-0.01</v>
      </c>
      <c r="AI32" s="1">
        <f t="shared" si="1"/>
        <v>23.889999999999997</v>
      </c>
      <c r="AK32">
        <v>1940</v>
      </c>
      <c r="AL32">
        <v>1.29</v>
      </c>
      <c r="AM32">
        <v>-1.57</v>
      </c>
      <c r="AN32" s="1">
        <f t="shared" si="2"/>
        <v>25.59</v>
      </c>
      <c r="AO32" s="1">
        <f t="shared" si="3"/>
        <v>29.63</v>
      </c>
      <c r="AP32" s="1">
        <f t="shared" si="6"/>
        <v>27.61</v>
      </c>
      <c r="AR32">
        <v>1986</v>
      </c>
      <c r="AS32" s="68" t="s">
        <v>28</v>
      </c>
      <c r="AV32" s="1"/>
      <c r="AW32" s="1"/>
      <c r="AX32" s="1"/>
      <c r="AY32" s="1"/>
      <c r="AZ32" s="68"/>
    </row>
    <row r="33" spans="1:52">
      <c r="A33">
        <v>1941</v>
      </c>
      <c r="B33" s="1">
        <v>-1.3867356122219905</v>
      </c>
      <c r="C33" s="1">
        <v>28.504999999999999</v>
      </c>
      <c r="D33">
        <v>1</v>
      </c>
      <c r="F33" s="2"/>
      <c r="G33" s="2"/>
      <c r="H33" s="2"/>
      <c r="I33" s="2"/>
      <c r="N33" s="2"/>
      <c r="O33" s="2"/>
      <c r="W33">
        <v>1941</v>
      </c>
      <c r="X33">
        <v>384.98</v>
      </c>
      <c r="Y33" s="1">
        <f t="shared" si="0"/>
        <v>-1.3867356122219905</v>
      </c>
      <c r="Z33" s="1">
        <f t="shared" si="4"/>
        <v>0.73600000000000776</v>
      </c>
      <c r="AA33" s="1">
        <v>28.504999999999999</v>
      </c>
      <c r="AB33" s="68"/>
      <c r="AD33" s="3">
        <v>432.83</v>
      </c>
      <c r="AE33" s="1">
        <f t="shared" si="5"/>
        <v>-1.0495093679635341</v>
      </c>
      <c r="AF33">
        <v>-0.3</v>
      </c>
      <c r="AG33" s="68">
        <v>23.599999999999998</v>
      </c>
      <c r="AH33" s="1">
        <v>0.55000000000000004</v>
      </c>
      <c r="AI33" s="1">
        <f t="shared" si="1"/>
        <v>24.45</v>
      </c>
      <c r="AK33">
        <v>1941</v>
      </c>
      <c r="AL33">
        <v>1.04</v>
      </c>
      <c r="AM33">
        <v>0.47</v>
      </c>
      <c r="AN33" s="1">
        <f t="shared" si="2"/>
        <v>25.34</v>
      </c>
      <c r="AO33" s="1">
        <f t="shared" si="3"/>
        <v>31.669999999999998</v>
      </c>
      <c r="AP33" s="1">
        <f t="shared" si="6"/>
        <v>28.504999999999999</v>
      </c>
      <c r="AR33">
        <v>1987</v>
      </c>
      <c r="AS33" s="68" t="s">
        <v>29</v>
      </c>
      <c r="AV33" s="1"/>
      <c r="AW33" s="1"/>
      <c r="AX33" s="1"/>
      <c r="AY33" s="1"/>
      <c r="AZ33" s="68"/>
    </row>
    <row r="34" spans="1:52">
      <c r="A34">
        <v>1942</v>
      </c>
      <c r="B34" s="1">
        <v>-0.59035071546888962</v>
      </c>
      <c r="C34" s="1">
        <v>27.67</v>
      </c>
      <c r="D34">
        <v>0.6</v>
      </c>
      <c r="F34" s="2"/>
      <c r="G34" s="2"/>
      <c r="H34" s="2"/>
      <c r="I34" s="2"/>
      <c r="N34" s="2"/>
      <c r="O34" s="2"/>
      <c r="W34">
        <v>1942</v>
      </c>
      <c r="X34">
        <v>483.62</v>
      </c>
      <c r="Y34" s="1">
        <f t="shared" ref="Y34:Y65" si="7">(X34-X$115)/X$116</f>
        <v>-0.59035071546888962</v>
      </c>
      <c r="Z34" s="1">
        <f t="shared" si="4"/>
        <v>-9.8999999999989541E-2</v>
      </c>
      <c r="AA34" s="1">
        <v>27.67</v>
      </c>
      <c r="AB34" s="68"/>
      <c r="AD34" s="3">
        <v>537.57000000000005</v>
      </c>
      <c r="AE34" s="1">
        <f t="shared" si="5"/>
        <v>-0.15847830505064142</v>
      </c>
      <c r="AF34">
        <v>0.16</v>
      </c>
      <c r="AG34" s="68">
        <v>24.06</v>
      </c>
      <c r="AH34" s="1">
        <v>-0.12</v>
      </c>
      <c r="AI34" s="1">
        <f t="shared" ref="AI34:AI65" si="8">AH34+AH$115</f>
        <v>23.779999999999998</v>
      </c>
      <c r="AK34">
        <v>1942</v>
      </c>
      <c r="AL34">
        <v>-0.01</v>
      </c>
      <c r="AM34">
        <v>-0.15</v>
      </c>
      <c r="AN34" s="1">
        <f t="shared" ref="AN34:AN65" si="9">AL34+AL$115</f>
        <v>24.29</v>
      </c>
      <c r="AO34" s="1">
        <f t="shared" ref="AO34:AO65" si="10">AM34+AM$115</f>
        <v>31.05</v>
      </c>
      <c r="AP34" s="1">
        <f t="shared" si="6"/>
        <v>27.67</v>
      </c>
      <c r="AR34">
        <v>1988</v>
      </c>
      <c r="AS34" s="68" t="s">
        <v>30</v>
      </c>
      <c r="AV34" s="1"/>
      <c r="AW34" s="1"/>
      <c r="AX34" s="1"/>
      <c r="AY34" s="1"/>
      <c r="AZ34" s="68"/>
    </row>
    <row r="35" spans="1:52">
      <c r="A35">
        <v>1943</v>
      </c>
      <c r="B35" s="1">
        <v>-1.2573149928489959</v>
      </c>
      <c r="C35" s="1">
        <v>27.57</v>
      </c>
      <c r="D35">
        <v>0</v>
      </c>
      <c r="F35" s="2"/>
      <c r="G35" s="2"/>
      <c r="H35" s="2"/>
      <c r="I35" s="2"/>
      <c r="N35" s="2"/>
      <c r="O35" s="2"/>
      <c r="W35">
        <v>1943</v>
      </c>
      <c r="X35">
        <v>401.01</v>
      </c>
      <c r="Y35" s="1">
        <f t="shared" si="7"/>
        <v>-1.2573149928489959</v>
      </c>
      <c r="Z35" s="1">
        <f t="shared" si="4"/>
        <v>-0.19899999999999096</v>
      </c>
      <c r="AA35" s="1">
        <v>27.57</v>
      </c>
      <c r="AB35" s="68"/>
      <c r="AD35" s="3">
        <v>443.14</v>
      </c>
      <c r="AE35" s="1">
        <f t="shared" si="5"/>
        <v>-0.9618014220151675</v>
      </c>
      <c r="AF35">
        <v>-0.55000000000000004</v>
      </c>
      <c r="AG35" s="68">
        <v>23.349999999999998</v>
      </c>
      <c r="AH35" s="1">
        <v>-0.66</v>
      </c>
      <c r="AI35" s="1">
        <f t="shared" si="8"/>
        <v>23.24</v>
      </c>
      <c r="AK35">
        <v>1943</v>
      </c>
      <c r="AL35">
        <v>-0.81</v>
      </c>
      <c r="AM35">
        <v>0.45</v>
      </c>
      <c r="AN35" s="1">
        <f t="shared" si="9"/>
        <v>23.490000000000002</v>
      </c>
      <c r="AO35" s="1">
        <f t="shared" si="10"/>
        <v>31.65</v>
      </c>
      <c r="AP35" s="1">
        <f t="shared" si="6"/>
        <v>27.57</v>
      </c>
      <c r="AR35">
        <v>1989</v>
      </c>
      <c r="AS35" s="68" t="s">
        <v>31</v>
      </c>
      <c r="AV35" s="1"/>
      <c r="AW35" s="1"/>
      <c r="AX35" s="1"/>
      <c r="AY35" s="1"/>
      <c r="AZ35" s="68"/>
    </row>
    <row r="36" spans="1:52">
      <c r="A36">
        <v>1944</v>
      </c>
      <c r="B36" s="1">
        <v>-1.0481267053908363</v>
      </c>
      <c r="C36" s="1">
        <v>28.875</v>
      </c>
      <c r="D36">
        <v>0</v>
      </c>
      <c r="F36" s="2"/>
      <c r="G36" s="2"/>
      <c r="H36" s="2"/>
      <c r="I36" s="2"/>
      <c r="N36" s="2"/>
      <c r="O36" s="2"/>
      <c r="W36">
        <v>1944</v>
      </c>
      <c r="X36">
        <v>426.92</v>
      </c>
      <c r="Y36" s="1">
        <f t="shared" si="7"/>
        <v>-1.0481267053908363</v>
      </c>
      <c r="Z36" s="1">
        <f t="shared" si="4"/>
        <v>1.1060000000000088</v>
      </c>
      <c r="AA36" s="1">
        <v>28.875</v>
      </c>
      <c r="AB36" s="68"/>
      <c r="AD36" s="3">
        <v>309.64</v>
      </c>
      <c r="AE36" s="1">
        <f t="shared" si="5"/>
        <v>-2.09749596945522</v>
      </c>
      <c r="AF36">
        <v>0.42</v>
      </c>
      <c r="AG36" s="68">
        <v>24.32</v>
      </c>
      <c r="AH36" s="1">
        <v>0.54</v>
      </c>
      <c r="AI36" s="1">
        <f t="shared" si="8"/>
        <v>24.439999999999998</v>
      </c>
      <c r="AK36">
        <v>1944</v>
      </c>
      <c r="AL36">
        <v>2.09</v>
      </c>
      <c r="AM36">
        <v>0.16</v>
      </c>
      <c r="AN36" s="1">
        <f t="shared" si="9"/>
        <v>26.39</v>
      </c>
      <c r="AO36" s="1">
        <f t="shared" si="10"/>
        <v>31.36</v>
      </c>
      <c r="AP36" s="1">
        <f t="shared" si="6"/>
        <v>28.875</v>
      </c>
      <c r="AR36">
        <v>1990</v>
      </c>
      <c r="AS36" s="68" t="s">
        <v>32</v>
      </c>
      <c r="AV36" s="1"/>
      <c r="AW36" s="1"/>
      <c r="AX36" s="1"/>
      <c r="AY36" s="1"/>
      <c r="AZ36" s="68"/>
    </row>
    <row r="37" spans="1:52">
      <c r="A37">
        <v>1945</v>
      </c>
      <c r="B37" s="1">
        <v>-0.7661140893771925</v>
      </c>
      <c r="C37" s="1">
        <v>28.375</v>
      </c>
      <c r="D37">
        <v>0</v>
      </c>
      <c r="F37" s="2"/>
      <c r="G37" s="2"/>
      <c r="H37" s="2"/>
      <c r="I37" s="2"/>
      <c r="N37" s="2"/>
      <c r="O37" s="2"/>
      <c r="W37">
        <v>1945</v>
      </c>
      <c r="X37">
        <v>461.85</v>
      </c>
      <c r="Y37" s="1">
        <f t="shared" si="7"/>
        <v>-0.7661140893771925</v>
      </c>
      <c r="Z37" s="1">
        <f t="shared" si="4"/>
        <v>0.60600000000000875</v>
      </c>
      <c r="AA37" s="1">
        <v>28.375</v>
      </c>
      <c r="AB37" s="68"/>
      <c r="AD37" s="3">
        <v>468.48</v>
      </c>
      <c r="AE37" s="1">
        <f t="shared" si="5"/>
        <v>-0.74623213488310036</v>
      </c>
      <c r="AF37">
        <v>-0.01</v>
      </c>
      <c r="AG37" s="68">
        <v>23.889999999999997</v>
      </c>
      <c r="AH37" s="1">
        <v>-0.15</v>
      </c>
      <c r="AI37" s="1">
        <f t="shared" si="8"/>
        <v>23.75</v>
      </c>
      <c r="AK37">
        <v>1945</v>
      </c>
      <c r="AL37">
        <v>-0.04</v>
      </c>
      <c r="AM37">
        <v>1.29</v>
      </c>
      <c r="AN37" s="1">
        <f t="shared" si="9"/>
        <v>24.26</v>
      </c>
      <c r="AO37" s="1">
        <f t="shared" si="10"/>
        <v>32.49</v>
      </c>
      <c r="AP37" s="1">
        <f t="shared" si="6"/>
        <v>28.375</v>
      </c>
      <c r="AR37">
        <v>1991</v>
      </c>
      <c r="AS37" s="68" t="s">
        <v>33</v>
      </c>
      <c r="AV37" s="1"/>
      <c r="AW37" s="1"/>
      <c r="AX37" s="1"/>
      <c r="AY37" s="1"/>
      <c r="AZ37" s="68"/>
    </row>
    <row r="38" spans="1:52">
      <c r="A38">
        <v>1946</v>
      </c>
      <c r="B38" s="1">
        <v>-0.90207436574907252</v>
      </c>
      <c r="C38" s="1">
        <v>28.155000000000001</v>
      </c>
      <c r="D38">
        <v>0</v>
      </c>
      <c r="F38" s="2"/>
      <c r="G38" s="2"/>
      <c r="H38" s="2"/>
      <c r="I38" s="2"/>
      <c r="N38" s="2"/>
      <c r="O38" s="2"/>
      <c r="W38">
        <v>1946</v>
      </c>
      <c r="X38">
        <v>445.01</v>
      </c>
      <c r="Y38" s="1">
        <f t="shared" si="7"/>
        <v>-0.90207436574907252</v>
      </c>
      <c r="Z38" s="1">
        <f t="shared" si="4"/>
        <v>0.38600000000000989</v>
      </c>
      <c r="AA38" s="1">
        <v>28.155000000000001</v>
      </c>
      <c r="AB38" s="68"/>
      <c r="AD38" s="3">
        <v>433.8</v>
      </c>
      <c r="AE38" s="1">
        <f t="shared" si="5"/>
        <v>-1.0412575049596624</v>
      </c>
      <c r="AF38">
        <v>0.1</v>
      </c>
      <c r="AG38" s="68">
        <v>24</v>
      </c>
      <c r="AH38" s="1">
        <v>0.35</v>
      </c>
      <c r="AI38" s="1">
        <f t="shared" si="8"/>
        <v>24.25</v>
      </c>
      <c r="AK38">
        <v>1946</v>
      </c>
      <c r="AL38">
        <v>0.48</v>
      </c>
      <c r="AM38">
        <v>0.33</v>
      </c>
      <c r="AN38" s="1">
        <f t="shared" si="9"/>
        <v>24.78</v>
      </c>
      <c r="AO38" s="1">
        <f t="shared" si="10"/>
        <v>31.529999999999998</v>
      </c>
      <c r="AP38" s="1">
        <f t="shared" si="6"/>
        <v>28.155000000000001</v>
      </c>
      <c r="AR38">
        <v>1992</v>
      </c>
      <c r="AS38" s="68" t="s">
        <v>34</v>
      </c>
      <c r="AV38" s="1"/>
      <c r="AW38" s="1"/>
      <c r="AX38" s="1"/>
      <c r="AY38" s="1"/>
      <c r="AZ38" s="68"/>
    </row>
    <row r="39" spans="1:52">
      <c r="A39">
        <v>1947</v>
      </c>
      <c r="B39" s="1">
        <v>0.86444038901145537</v>
      </c>
      <c r="C39" s="1">
        <v>26.515000000000001</v>
      </c>
      <c r="D39">
        <v>0</v>
      </c>
      <c r="F39" s="2"/>
      <c r="G39" s="2"/>
      <c r="H39" s="2"/>
      <c r="I39" s="2"/>
      <c r="N39" s="2"/>
      <c r="O39" s="2"/>
      <c r="W39">
        <v>1947</v>
      </c>
      <c r="X39">
        <v>663.81</v>
      </c>
      <c r="Y39" s="1">
        <f t="shared" si="7"/>
        <v>0.86444038901145537</v>
      </c>
      <c r="Z39" s="1">
        <f t="shared" si="4"/>
        <v>-1.2539999999999907</v>
      </c>
      <c r="AA39" s="1">
        <v>26.515000000000001</v>
      </c>
      <c r="AB39" s="68"/>
      <c r="AD39" s="3">
        <v>625.74</v>
      </c>
      <c r="AE39" s="1">
        <f t="shared" si="5"/>
        <v>0.59159052077549623</v>
      </c>
      <c r="AF39">
        <v>-0.6</v>
      </c>
      <c r="AG39" s="68">
        <v>23.299999999999997</v>
      </c>
      <c r="AH39" s="1">
        <v>-1.23</v>
      </c>
      <c r="AI39" s="1">
        <f t="shared" si="8"/>
        <v>22.669999999999998</v>
      </c>
      <c r="AK39">
        <v>1947</v>
      </c>
      <c r="AL39">
        <v>-1.43</v>
      </c>
      <c r="AM39">
        <v>-1.04</v>
      </c>
      <c r="AN39" s="1">
        <f t="shared" si="9"/>
        <v>22.87</v>
      </c>
      <c r="AO39" s="1">
        <f t="shared" si="10"/>
        <v>30.16</v>
      </c>
      <c r="AP39" s="1">
        <f t="shared" si="6"/>
        <v>26.515000000000001</v>
      </c>
      <c r="AR39">
        <v>1993</v>
      </c>
      <c r="AS39" s="68" t="s">
        <v>35</v>
      </c>
      <c r="AV39" s="1"/>
      <c r="AW39" s="1"/>
      <c r="AX39" s="1"/>
      <c r="AY39" s="1"/>
      <c r="AZ39" s="68"/>
    </row>
    <row r="40" spans="1:52">
      <c r="A40">
        <v>1948</v>
      </c>
      <c r="B40" s="1">
        <v>-0.40675590046315635</v>
      </c>
      <c r="C40" s="1">
        <v>27.545000000000002</v>
      </c>
      <c r="D40">
        <v>0</v>
      </c>
      <c r="F40" s="2"/>
      <c r="G40" s="2"/>
      <c r="H40" s="2"/>
      <c r="I40" s="2"/>
      <c r="N40" s="2"/>
      <c r="O40" s="2"/>
      <c r="W40">
        <v>1948</v>
      </c>
      <c r="X40">
        <v>506.36</v>
      </c>
      <c r="Y40" s="1">
        <f t="shared" si="7"/>
        <v>-0.40675590046315635</v>
      </c>
      <c r="Z40" s="1">
        <f t="shared" si="4"/>
        <v>-0.22399999999998954</v>
      </c>
      <c r="AA40" s="1">
        <v>27.545000000000002</v>
      </c>
      <c r="AB40" s="68"/>
      <c r="AD40" s="3">
        <v>491.7</v>
      </c>
      <c r="AE40" s="1">
        <f t="shared" si="5"/>
        <v>-0.548697847305887</v>
      </c>
      <c r="AF40">
        <v>-0.46</v>
      </c>
      <c r="AG40" s="68">
        <v>23.439999999999998</v>
      </c>
      <c r="AH40" s="1">
        <v>-0.7</v>
      </c>
      <c r="AI40" s="1">
        <f t="shared" si="8"/>
        <v>23.2</v>
      </c>
      <c r="AK40">
        <v>1948</v>
      </c>
      <c r="AL40">
        <v>0.22</v>
      </c>
      <c r="AM40">
        <v>-0.63</v>
      </c>
      <c r="AN40" s="1">
        <f t="shared" si="9"/>
        <v>24.52</v>
      </c>
      <c r="AO40" s="1">
        <f t="shared" si="10"/>
        <v>30.57</v>
      </c>
      <c r="AP40" s="1">
        <f t="shared" si="6"/>
        <v>27.545000000000002</v>
      </c>
      <c r="AR40">
        <v>1994</v>
      </c>
      <c r="AS40" s="68" t="s">
        <v>36</v>
      </c>
      <c r="AV40" s="1"/>
      <c r="AW40" s="1"/>
      <c r="AX40" s="1"/>
      <c r="AY40" s="1"/>
      <c r="AZ40" s="68"/>
    </row>
    <row r="41" spans="1:52">
      <c r="A41">
        <v>1949</v>
      </c>
      <c r="B41" s="1">
        <v>1.9822373167838283</v>
      </c>
      <c r="C41" s="1">
        <v>27.05</v>
      </c>
      <c r="D41">
        <v>0</v>
      </c>
      <c r="F41" s="2"/>
      <c r="G41" s="2"/>
      <c r="H41" s="2"/>
      <c r="I41" s="2"/>
      <c r="N41" s="2"/>
      <c r="O41" s="2"/>
      <c r="W41">
        <v>1949</v>
      </c>
      <c r="X41">
        <v>802.26</v>
      </c>
      <c r="Y41" s="1">
        <f t="shared" si="7"/>
        <v>1.9822373167838283</v>
      </c>
      <c r="Z41" s="1">
        <f t="shared" si="4"/>
        <v>-0.71899999999999054</v>
      </c>
      <c r="AA41" s="1">
        <v>27.05</v>
      </c>
      <c r="AB41" s="68"/>
      <c r="AD41" s="3">
        <v>624</v>
      </c>
      <c r="AE41" s="1">
        <f t="shared" si="5"/>
        <v>0.57678820982009782</v>
      </c>
      <c r="AF41">
        <v>-0.91</v>
      </c>
      <c r="AG41" s="68">
        <v>22.99</v>
      </c>
      <c r="AH41" s="1">
        <v>-0.64</v>
      </c>
      <c r="AI41" s="1">
        <f t="shared" si="8"/>
        <v>23.259999999999998</v>
      </c>
      <c r="AK41">
        <v>1949</v>
      </c>
      <c r="AL41">
        <v>-0.86</v>
      </c>
      <c r="AM41">
        <v>-0.54</v>
      </c>
      <c r="AN41" s="1">
        <f t="shared" si="9"/>
        <v>23.44</v>
      </c>
      <c r="AO41" s="1">
        <f t="shared" si="10"/>
        <v>30.66</v>
      </c>
      <c r="AP41" s="1">
        <f t="shared" si="6"/>
        <v>27.05</v>
      </c>
      <c r="AR41">
        <v>1995</v>
      </c>
      <c r="AS41" s="68" t="s">
        <v>37</v>
      </c>
      <c r="AV41" s="1"/>
      <c r="AW41" s="1"/>
      <c r="AX41" s="1"/>
      <c r="AY41" s="1"/>
      <c r="AZ41" s="68"/>
    </row>
    <row r="42" spans="1:52">
      <c r="A42">
        <v>1950</v>
      </c>
      <c r="B42" s="1">
        <v>1.0600649434348905</v>
      </c>
      <c r="C42" s="1">
        <v>27.195</v>
      </c>
      <c r="D42">
        <v>0</v>
      </c>
      <c r="F42" s="2"/>
      <c r="G42" s="2"/>
      <c r="H42" s="2"/>
      <c r="I42" s="2"/>
      <c r="N42" s="2"/>
      <c r="O42" s="2"/>
      <c r="W42">
        <v>1950</v>
      </c>
      <c r="X42">
        <v>688.04</v>
      </c>
      <c r="Y42" s="1">
        <f t="shared" si="7"/>
        <v>1.0600649434348905</v>
      </c>
      <c r="Z42" s="1">
        <f t="shared" si="4"/>
        <v>-0.57399999999999096</v>
      </c>
      <c r="AA42" s="1">
        <v>27.195</v>
      </c>
      <c r="AB42" s="68"/>
      <c r="AD42" s="3">
        <v>916.51</v>
      </c>
      <c r="AE42" s="1">
        <f t="shared" si="5"/>
        <v>3.0651927946267628</v>
      </c>
      <c r="AF42">
        <v>-0.82</v>
      </c>
      <c r="AG42" s="68">
        <v>23.08</v>
      </c>
      <c r="AH42" s="1">
        <v>-0.36</v>
      </c>
      <c r="AI42" s="1">
        <f t="shared" si="8"/>
        <v>23.54</v>
      </c>
      <c r="AK42">
        <v>1950</v>
      </c>
      <c r="AL42">
        <v>-1.1299999999999999</v>
      </c>
      <c r="AM42">
        <v>0.02</v>
      </c>
      <c r="AN42" s="1">
        <f t="shared" si="9"/>
        <v>23.17</v>
      </c>
      <c r="AO42" s="1">
        <f t="shared" si="10"/>
        <v>31.22</v>
      </c>
      <c r="AP42" s="1">
        <f t="shared" si="6"/>
        <v>27.195</v>
      </c>
      <c r="AR42">
        <v>1996</v>
      </c>
      <c r="AS42" s="68" t="s">
        <v>38</v>
      </c>
      <c r="AV42" s="1"/>
      <c r="AW42" s="1"/>
      <c r="AX42" s="1"/>
      <c r="AY42" s="1"/>
      <c r="AZ42" s="68"/>
    </row>
    <row r="43" spans="1:52">
      <c r="A43">
        <v>1951</v>
      </c>
      <c r="B43" s="1">
        <v>-0.55636064637591987</v>
      </c>
      <c r="C43" s="1">
        <v>28.66</v>
      </c>
      <c r="D43">
        <v>0</v>
      </c>
      <c r="F43" s="2"/>
      <c r="G43" s="2"/>
      <c r="H43" s="2"/>
      <c r="I43" s="2"/>
      <c r="N43" s="2"/>
      <c r="O43" s="2"/>
      <c r="W43">
        <v>1951</v>
      </c>
      <c r="X43">
        <v>487.83</v>
      </c>
      <c r="Y43" s="1">
        <f t="shared" si="7"/>
        <v>-0.55636064637591987</v>
      </c>
      <c r="Z43" s="1">
        <f t="shared" si="4"/>
        <v>0.8910000000000089</v>
      </c>
      <c r="AA43" s="1">
        <v>28.66</v>
      </c>
      <c r="AB43" s="68"/>
      <c r="AD43" s="3">
        <v>456.85</v>
      </c>
      <c r="AE43" s="1">
        <f t="shared" si="5"/>
        <v>-0.84516942017694163</v>
      </c>
      <c r="AF43">
        <v>0.01</v>
      </c>
      <c r="AG43" s="68">
        <v>23.91</v>
      </c>
      <c r="AH43" s="1">
        <v>-0.06</v>
      </c>
      <c r="AI43" s="1">
        <f t="shared" si="8"/>
        <v>23.84</v>
      </c>
      <c r="AK43">
        <v>1951</v>
      </c>
      <c r="AL43">
        <v>0.62</v>
      </c>
      <c r="AM43">
        <v>1.2</v>
      </c>
      <c r="AN43" s="1">
        <f t="shared" si="9"/>
        <v>24.92</v>
      </c>
      <c r="AO43" s="1">
        <f t="shared" si="10"/>
        <v>32.4</v>
      </c>
      <c r="AP43" s="1">
        <f t="shared" si="6"/>
        <v>28.66</v>
      </c>
      <c r="AR43">
        <v>1997</v>
      </c>
      <c r="AS43" s="68" t="s">
        <v>39</v>
      </c>
      <c r="AV43" s="1"/>
      <c r="AW43" s="1"/>
      <c r="AX43" s="1"/>
      <c r="AY43" s="1"/>
      <c r="AZ43" s="68"/>
    </row>
    <row r="44" spans="1:52">
      <c r="A44">
        <v>1952</v>
      </c>
      <c r="B44" s="1">
        <v>-1.6152683665558817E-2</v>
      </c>
      <c r="C44" s="1">
        <v>26.759999999999998</v>
      </c>
      <c r="D44">
        <v>0</v>
      </c>
      <c r="F44" s="2"/>
      <c r="G44" s="2"/>
      <c r="H44" s="2"/>
      <c r="I44" s="2"/>
      <c r="N44" s="2"/>
      <c r="O44" s="2"/>
      <c r="W44">
        <v>1952</v>
      </c>
      <c r="X44">
        <v>554.74</v>
      </c>
      <c r="Y44" s="1">
        <f t="shared" si="7"/>
        <v>-1.6152683665558817E-2</v>
      </c>
      <c r="Z44" s="1">
        <f t="shared" si="4"/>
        <v>-1.0089999999999932</v>
      </c>
      <c r="AA44" s="1">
        <v>26.759999999999998</v>
      </c>
      <c r="AB44" s="68"/>
      <c r="AD44" s="3">
        <v>618.62</v>
      </c>
      <c r="AE44" s="1">
        <f t="shared" si="5"/>
        <v>0.53102014491202676</v>
      </c>
      <c r="AF44">
        <v>-0.5</v>
      </c>
      <c r="AG44" s="68">
        <v>23.4</v>
      </c>
      <c r="AH44" s="1">
        <v>-0.44</v>
      </c>
      <c r="AI44" s="1">
        <f t="shared" si="8"/>
        <v>23.459999999999997</v>
      </c>
      <c r="AK44">
        <v>1952</v>
      </c>
      <c r="AL44">
        <v>-0.96</v>
      </c>
      <c r="AM44">
        <v>-1.02</v>
      </c>
      <c r="AN44" s="1">
        <f t="shared" si="9"/>
        <v>23.34</v>
      </c>
      <c r="AO44" s="1">
        <f t="shared" si="10"/>
        <v>30.18</v>
      </c>
      <c r="AP44" s="1">
        <f t="shared" si="6"/>
        <v>26.759999999999998</v>
      </c>
      <c r="AR44">
        <v>1998</v>
      </c>
      <c r="AS44" s="68" t="s">
        <v>40</v>
      </c>
      <c r="AV44" s="1"/>
      <c r="AW44" s="1"/>
      <c r="AX44" s="1"/>
      <c r="AY44" s="1"/>
      <c r="AZ44" s="68"/>
    </row>
    <row r="45" spans="1:52">
      <c r="A45">
        <v>1953</v>
      </c>
      <c r="B45" s="1">
        <v>-0.82069196754072649</v>
      </c>
      <c r="C45" s="1">
        <v>27.33</v>
      </c>
      <c r="D45">
        <v>0</v>
      </c>
      <c r="F45" s="2"/>
      <c r="G45" s="2"/>
      <c r="H45" s="2"/>
      <c r="I45" s="2"/>
      <c r="N45" s="2"/>
      <c r="O45" s="2"/>
      <c r="W45">
        <v>1953</v>
      </c>
      <c r="X45">
        <v>455.09</v>
      </c>
      <c r="Y45" s="1">
        <f t="shared" si="7"/>
        <v>-0.82069196754072649</v>
      </c>
      <c r="Z45" s="1">
        <f t="shared" si="4"/>
        <v>-0.43899999999999295</v>
      </c>
      <c r="AA45" s="1">
        <v>27.33</v>
      </c>
      <c r="AB45" s="68"/>
      <c r="AD45" s="3">
        <v>446.02</v>
      </c>
      <c r="AE45" s="1">
        <f t="shared" si="5"/>
        <v>-0.93730104526140468</v>
      </c>
      <c r="AF45">
        <v>-0.04</v>
      </c>
      <c r="AG45" s="68">
        <v>23.86</v>
      </c>
      <c r="AH45" s="1">
        <v>-0.16</v>
      </c>
      <c r="AI45" s="1">
        <f t="shared" si="8"/>
        <v>23.74</v>
      </c>
      <c r="AK45">
        <v>1953</v>
      </c>
      <c r="AL45">
        <v>-0.28999999999999998</v>
      </c>
      <c r="AM45">
        <v>-0.55000000000000004</v>
      </c>
      <c r="AN45" s="1">
        <f t="shared" si="9"/>
        <v>24.01</v>
      </c>
      <c r="AO45" s="1">
        <f t="shared" si="10"/>
        <v>30.65</v>
      </c>
      <c r="AP45" s="1">
        <f t="shared" si="6"/>
        <v>27.33</v>
      </c>
      <c r="AR45">
        <v>1999</v>
      </c>
      <c r="AS45" s="68" t="s">
        <v>41</v>
      </c>
      <c r="AV45" s="1"/>
      <c r="AW45" s="1"/>
      <c r="AX45" s="1"/>
      <c r="AY45" s="1"/>
      <c r="AZ45" s="68"/>
    </row>
    <row r="46" spans="1:52">
      <c r="A46">
        <v>1954</v>
      </c>
      <c r="B46" s="1">
        <v>1.2302574984182177</v>
      </c>
      <c r="C46" s="1">
        <v>27.33</v>
      </c>
      <c r="D46">
        <v>0</v>
      </c>
      <c r="F46" s="2"/>
      <c r="G46" s="2"/>
      <c r="H46" s="2"/>
      <c r="I46" s="2"/>
      <c r="N46" s="2"/>
      <c r="O46" s="2"/>
      <c r="W46">
        <v>1954</v>
      </c>
      <c r="X46">
        <v>709.12</v>
      </c>
      <c r="Y46" s="1">
        <f t="shared" si="7"/>
        <v>1.2302574984182177</v>
      </c>
      <c r="Z46" s="1">
        <f t="shared" si="4"/>
        <v>-0.43899999999999295</v>
      </c>
      <c r="AA46" s="1">
        <v>27.33</v>
      </c>
      <c r="AB46" s="68"/>
      <c r="AD46" s="3">
        <v>566.86</v>
      </c>
      <c r="AE46" s="1">
        <f t="shared" si="5"/>
        <v>9.0693929365231962E-2</v>
      </c>
      <c r="AF46">
        <v>-0.15</v>
      </c>
      <c r="AG46" s="68">
        <v>23.75</v>
      </c>
      <c r="AH46" s="1">
        <v>-0.23</v>
      </c>
      <c r="AI46" s="1">
        <f t="shared" si="8"/>
        <v>23.669999999999998</v>
      </c>
      <c r="AK46">
        <v>1954</v>
      </c>
      <c r="AL46">
        <v>-0.19</v>
      </c>
      <c r="AM46">
        <v>-0.65</v>
      </c>
      <c r="AN46" s="1">
        <f t="shared" si="9"/>
        <v>24.11</v>
      </c>
      <c r="AO46" s="1">
        <f t="shared" si="10"/>
        <v>30.55</v>
      </c>
      <c r="AP46" s="1">
        <f t="shared" si="6"/>
        <v>27.33</v>
      </c>
      <c r="AR46">
        <v>2000</v>
      </c>
      <c r="AS46" s="68" t="s">
        <v>42</v>
      </c>
      <c r="AV46" s="1"/>
      <c r="AW46" s="1"/>
      <c r="AX46" s="1"/>
      <c r="AY46" s="1"/>
      <c r="AZ46" s="68"/>
    </row>
    <row r="47" spans="1:52">
      <c r="A47">
        <v>1955</v>
      </c>
      <c r="B47" s="1">
        <v>3.0661249119693901</v>
      </c>
      <c r="C47" s="1">
        <v>26.605</v>
      </c>
      <c r="D47">
        <v>0</v>
      </c>
      <c r="F47" s="2"/>
      <c r="G47" s="2"/>
      <c r="H47" s="2"/>
      <c r="I47" s="2"/>
      <c r="N47" s="2"/>
      <c r="O47" s="2"/>
      <c r="W47">
        <v>1955</v>
      </c>
      <c r="X47">
        <v>936.51</v>
      </c>
      <c r="Y47" s="1">
        <f t="shared" si="7"/>
        <v>3.0661249119693901</v>
      </c>
      <c r="Z47" s="1">
        <f t="shared" si="4"/>
        <v>-1.1639999999999908</v>
      </c>
      <c r="AA47" s="1">
        <v>26.605</v>
      </c>
      <c r="AB47" s="68"/>
      <c r="AD47" s="3">
        <v>708.87</v>
      </c>
      <c r="AE47" s="1">
        <f t="shared" si="5"/>
        <v>1.2987836872825491</v>
      </c>
      <c r="AF47">
        <v>-0.75</v>
      </c>
      <c r="AG47" s="68">
        <v>23.15</v>
      </c>
      <c r="AH47" s="1">
        <v>-1.38</v>
      </c>
      <c r="AI47" s="1">
        <f t="shared" si="8"/>
        <v>22.52</v>
      </c>
      <c r="AK47">
        <v>1955</v>
      </c>
      <c r="AL47">
        <v>-0.65</v>
      </c>
      <c r="AM47">
        <v>-1.64</v>
      </c>
      <c r="AN47" s="1">
        <f t="shared" si="9"/>
        <v>23.650000000000002</v>
      </c>
      <c r="AO47" s="1">
        <f t="shared" si="10"/>
        <v>29.56</v>
      </c>
      <c r="AP47" s="1">
        <f t="shared" si="6"/>
        <v>26.605</v>
      </c>
      <c r="AR47">
        <v>2001</v>
      </c>
      <c r="AS47" s="68" t="s">
        <v>43</v>
      </c>
      <c r="AV47" s="1"/>
      <c r="AW47" s="1"/>
      <c r="AX47" s="1"/>
      <c r="AY47" s="1"/>
      <c r="AZ47" s="68"/>
    </row>
    <row r="48" spans="1:52">
      <c r="A48">
        <v>1956</v>
      </c>
      <c r="B48" s="1">
        <v>-1.1947442005757138</v>
      </c>
      <c r="C48" s="1">
        <v>26.7</v>
      </c>
      <c r="D48">
        <v>0</v>
      </c>
      <c r="F48" s="2"/>
      <c r="G48" s="2"/>
      <c r="H48" s="2"/>
      <c r="I48" s="2"/>
      <c r="N48" s="2"/>
      <c r="O48" s="2"/>
      <c r="W48">
        <v>1956</v>
      </c>
      <c r="X48">
        <v>408.76</v>
      </c>
      <c r="Y48" s="1">
        <f t="shared" si="7"/>
        <v>-1.1947442005757138</v>
      </c>
      <c r="Z48" s="1">
        <f t="shared" si="4"/>
        <v>-1.068999999999992</v>
      </c>
      <c r="AA48" s="1">
        <v>26.7</v>
      </c>
      <c r="AB48" s="68"/>
      <c r="AD48" s="3">
        <v>857.47</v>
      </c>
      <c r="AE48" s="1">
        <f t="shared" si="5"/>
        <v>2.562935071174623</v>
      </c>
      <c r="AF48">
        <v>-1.79</v>
      </c>
      <c r="AG48" s="68">
        <v>22.11</v>
      </c>
      <c r="AH48" s="1">
        <v>-0.32</v>
      </c>
      <c r="AI48" s="1">
        <f t="shared" si="8"/>
        <v>23.58</v>
      </c>
      <c r="AK48">
        <v>1956</v>
      </c>
      <c r="AL48">
        <v>-2.4300000000000002</v>
      </c>
      <c r="AM48">
        <v>0.33</v>
      </c>
      <c r="AN48" s="1">
        <f t="shared" si="9"/>
        <v>21.87</v>
      </c>
      <c r="AO48" s="1">
        <f t="shared" si="10"/>
        <v>31.529999999999998</v>
      </c>
      <c r="AP48" s="1">
        <f t="shared" si="6"/>
        <v>26.7</v>
      </c>
      <c r="AR48">
        <v>2002</v>
      </c>
      <c r="AS48" s="68" t="s">
        <v>44</v>
      </c>
      <c r="AV48" s="1"/>
      <c r="AW48" s="1"/>
      <c r="AX48" s="1"/>
      <c r="AY48" s="1"/>
      <c r="AZ48" s="68"/>
    </row>
    <row r="49" spans="1:52">
      <c r="A49">
        <v>1957</v>
      </c>
      <c r="B49" s="1">
        <v>-1.0590261337223112</v>
      </c>
      <c r="C49" s="1">
        <v>28.854999999999997</v>
      </c>
      <c r="D49">
        <v>10.3</v>
      </c>
      <c r="E49" s="1">
        <v>3.29</v>
      </c>
      <c r="F49" s="2">
        <f t="shared" ref="F49:F80" si="11">T$4+T$5*B49+T$6*C49+T$7*D49+T$8*E49</f>
        <v>4182.5096121231863</v>
      </c>
      <c r="G49" s="2">
        <f t="shared" ref="G49:G80" si="12">T$10+T$11*B49+T$12*C49+T$13*D49+T$14*E49</f>
        <v>119.87935616350168</v>
      </c>
      <c r="H49" s="2">
        <f t="shared" ref="H49:H80" si="13">IF(T$16+T$17*B49+T$18*C49+T$19*D49+T$20*E49&lt;0,0,T$16+T$17*B49+T$18*C49+T$19*D49+T$20*E49)</f>
        <v>48.929331080437919</v>
      </c>
      <c r="I49" s="2">
        <f t="shared" ref="I49:I80" si="14">IF(T$22+T$23*B49+T$24*C49+T$25*D49+T$26*E49&lt;0,0,T$22+T$23*B49+T$24*C49+T$25*D49+T$26*E49)</f>
        <v>11.167767195763043</v>
      </c>
      <c r="J49" s="2">
        <f t="shared" ref="J49:J92" si="15">AVERAGE(F$49:F$92)</f>
        <v>3421.7874541698989</v>
      </c>
      <c r="L49" s="2">
        <f t="shared" ref="L49:L92" si="16">AVERAGE(G$49:G$92)</f>
        <v>95.102708819878302</v>
      </c>
      <c r="N49" s="2">
        <f t="shared" ref="N49:N93" si="17">AVERAGE(H$49:H$93)</f>
        <v>36.439062927759977</v>
      </c>
      <c r="O49" s="2"/>
      <c r="P49" s="3">
        <f t="shared" ref="P49:P93" si="18">AVERAGE(I$49:I$93)</f>
        <v>7.9225785441718699</v>
      </c>
      <c r="V49" t="s">
        <v>290</v>
      </c>
      <c r="W49">
        <v>1957</v>
      </c>
      <c r="X49">
        <v>425.57</v>
      </c>
      <c r="Y49" s="1">
        <f t="shared" si="7"/>
        <v>-1.0590261337223112</v>
      </c>
      <c r="Z49" s="1">
        <f t="shared" si="4"/>
        <v>1.0860000000000056</v>
      </c>
      <c r="AA49" s="1">
        <v>28.854999999999997</v>
      </c>
      <c r="AB49">
        <v>3.29</v>
      </c>
      <c r="AC49" s="1">
        <f>AB49-AB$115</f>
        <v>-0.56133333333333368</v>
      </c>
      <c r="AD49" s="3">
        <v>335.14</v>
      </c>
      <c r="AE49" s="1">
        <f t="shared" si="5"/>
        <v>-1.8805655502812775</v>
      </c>
      <c r="AF49">
        <v>1.01</v>
      </c>
      <c r="AG49" s="70">
        <v>24.91</v>
      </c>
      <c r="AH49" s="1">
        <v>0.72</v>
      </c>
      <c r="AI49" s="1">
        <f t="shared" si="8"/>
        <v>24.619999999999997</v>
      </c>
      <c r="AK49">
        <v>1957</v>
      </c>
      <c r="AL49">
        <v>1.39</v>
      </c>
      <c r="AM49">
        <v>0.82</v>
      </c>
      <c r="AN49" s="1">
        <f t="shared" si="9"/>
        <v>25.69</v>
      </c>
      <c r="AO49" s="1">
        <f t="shared" si="10"/>
        <v>32.019999999999996</v>
      </c>
      <c r="AP49" s="1">
        <f t="shared" si="6"/>
        <v>28.854999999999997</v>
      </c>
      <c r="AR49">
        <v>2003</v>
      </c>
      <c r="AS49" s="68" t="s">
        <v>45</v>
      </c>
      <c r="AV49" s="1"/>
      <c r="AW49" s="1"/>
      <c r="AX49" s="1"/>
      <c r="AY49" s="1"/>
      <c r="AZ49" s="68"/>
    </row>
    <row r="50" spans="1:52">
      <c r="A50">
        <v>1958</v>
      </c>
      <c r="B50" s="1">
        <v>0.48925784489024149</v>
      </c>
      <c r="C50" s="1">
        <v>27.285</v>
      </c>
      <c r="D50">
        <v>0</v>
      </c>
      <c r="E50" s="1">
        <v>3.96</v>
      </c>
      <c r="F50" s="2">
        <f t="shared" si="11"/>
        <v>3119.2328114025581</v>
      </c>
      <c r="G50" s="2">
        <f t="shared" si="12"/>
        <v>85.12138891180868</v>
      </c>
      <c r="H50" s="2">
        <f t="shared" si="13"/>
        <v>31.597800603800479</v>
      </c>
      <c r="I50" s="2">
        <f t="shared" si="14"/>
        <v>6.8279397286479977</v>
      </c>
      <c r="J50" s="2">
        <f t="shared" si="15"/>
        <v>3421.7874541698989</v>
      </c>
      <c r="L50" s="2">
        <f t="shared" si="16"/>
        <v>95.102708819878302</v>
      </c>
      <c r="N50" s="2">
        <f t="shared" si="17"/>
        <v>36.439062927759977</v>
      </c>
      <c r="O50" s="2"/>
      <c r="P50" s="3">
        <f t="shared" si="18"/>
        <v>7.9225785441718699</v>
      </c>
      <c r="V50" t="s">
        <v>291</v>
      </c>
      <c r="W50">
        <v>1958</v>
      </c>
      <c r="X50">
        <v>617.34</v>
      </c>
      <c r="Y50" s="1">
        <f t="shared" si="7"/>
        <v>0.48925784489024149</v>
      </c>
      <c r="Z50" s="1">
        <f t="shared" si="4"/>
        <v>-0.4839999999999911</v>
      </c>
      <c r="AA50" s="1">
        <v>27.285</v>
      </c>
      <c r="AB50">
        <v>3.96</v>
      </c>
      <c r="AC50" s="1">
        <f t="shared" ref="AC50:AC113" si="19">AB50-AB$115</f>
        <v>0.10866666666666625</v>
      </c>
      <c r="AD50" s="3">
        <v>545.63</v>
      </c>
      <c r="AE50" s="1">
        <f t="shared" si="5"/>
        <v>-8.9911278441152584E-2</v>
      </c>
      <c r="AF50">
        <v>0.01</v>
      </c>
      <c r="AG50" s="70">
        <v>23.91</v>
      </c>
      <c r="AH50" s="1">
        <v>-0.18</v>
      </c>
      <c r="AI50" s="1">
        <f t="shared" si="8"/>
        <v>23.72</v>
      </c>
      <c r="AK50">
        <v>1958</v>
      </c>
      <c r="AL50">
        <v>-0.63</v>
      </c>
      <c r="AM50">
        <v>-0.3</v>
      </c>
      <c r="AN50" s="1">
        <f t="shared" si="9"/>
        <v>23.67</v>
      </c>
      <c r="AO50" s="1">
        <f t="shared" si="10"/>
        <v>30.9</v>
      </c>
      <c r="AP50" s="1">
        <f t="shared" si="6"/>
        <v>27.285</v>
      </c>
      <c r="AR50">
        <v>2004</v>
      </c>
      <c r="AS50" s="68" t="s">
        <v>46</v>
      </c>
      <c r="AV50" s="1"/>
      <c r="AW50" s="1"/>
      <c r="AX50" s="1"/>
      <c r="AY50" s="1"/>
      <c r="AZ50" s="68"/>
    </row>
    <row r="51" spans="1:52">
      <c r="A51">
        <v>1959</v>
      </c>
      <c r="B51" s="1">
        <v>-0.48062980359870888</v>
      </c>
      <c r="C51" s="1">
        <v>27.97</v>
      </c>
      <c r="D51">
        <v>0</v>
      </c>
      <c r="E51" s="1">
        <v>3.77</v>
      </c>
      <c r="F51" s="2">
        <f t="shared" si="11"/>
        <v>3611.8248117264175</v>
      </c>
      <c r="G51" s="2">
        <f t="shared" si="12"/>
        <v>101.53348059112575</v>
      </c>
      <c r="H51" s="2">
        <f t="shared" si="13"/>
        <v>39.150288287153501</v>
      </c>
      <c r="I51" s="2">
        <f t="shared" si="14"/>
        <v>8.5497186002936996</v>
      </c>
      <c r="J51" s="2">
        <f t="shared" si="15"/>
        <v>3421.7874541698989</v>
      </c>
      <c r="L51" s="2">
        <f t="shared" si="16"/>
        <v>95.102708819878302</v>
      </c>
      <c r="N51" s="2">
        <f t="shared" si="17"/>
        <v>36.439062927759977</v>
      </c>
      <c r="O51" s="2"/>
      <c r="P51" s="3">
        <f t="shared" si="18"/>
        <v>7.9225785441718699</v>
      </c>
      <c r="V51" t="s">
        <v>292</v>
      </c>
      <c r="W51">
        <v>1959</v>
      </c>
      <c r="X51">
        <v>497.21</v>
      </c>
      <c r="Y51" s="1">
        <f t="shared" si="7"/>
        <v>-0.48062980359870888</v>
      </c>
      <c r="Z51" s="1">
        <f t="shared" si="4"/>
        <v>0.20100000000000762</v>
      </c>
      <c r="AA51" s="1">
        <v>27.97</v>
      </c>
      <c r="AB51">
        <v>3.77</v>
      </c>
      <c r="AC51" s="1">
        <f t="shared" si="19"/>
        <v>-8.1333333333333702E-2</v>
      </c>
      <c r="AD51" s="3">
        <v>610.58000000000004</v>
      </c>
      <c r="AE51" s="1">
        <f t="shared" si="5"/>
        <v>0.46262325980777225</v>
      </c>
      <c r="AF51">
        <v>0.19</v>
      </c>
      <c r="AG51" s="70">
        <v>24.09</v>
      </c>
      <c r="AH51" s="1">
        <v>-0.01</v>
      </c>
      <c r="AI51" s="1">
        <f t="shared" si="8"/>
        <v>23.889999999999997</v>
      </c>
      <c r="AK51">
        <v>1959</v>
      </c>
      <c r="AL51">
        <v>0.42</v>
      </c>
      <c r="AM51">
        <v>0.02</v>
      </c>
      <c r="AN51" s="1">
        <f t="shared" si="9"/>
        <v>24.720000000000002</v>
      </c>
      <c r="AO51" s="1">
        <f t="shared" si="10"/>
        <v>31.22</v>
      </c>
      <c r="AP51" s="1">
        <f t="shared" si="6"/>
        <v>27.97</v>
      </c>
      <c r="AR51">
        <v>2005</v>
      </c>
      <c r="AS51" s="68" t="s">
        <v>47</v>
      </c>
      <c r="AV51" s="1"/>
      <c r="AW51" s="1"/>
      <c r="AX51" s="1"/>
      <c r="AY51" s="1"/>
      <c r="AZ51" s="68"/>
    </row>
    <row r="52" spans="1:52">
      <c r="A52">
        <v>1960</v>
      </c>
      <c r="B52" s="1">
        <v>-0.20983956194117623</v>
      </c>
      <c r="C52" s="1">
        <v>27.26</v>
      </c>
      <c r="D52">
        <v>0</v>
      </c>
      <c r="E52" s="1">
        <v>3.8</v>
      </c>
      <c r="F52" s="2">
        <f t="shared" si="11"/>
        <v>3419.2724918628933</v>
      </c>
      <c r="G52" s="2">
        <f t="shared" si="12"/>
        <v>95.25713944502219</v>
      </c>
      <c r="H52" s="2">
        <f t="shared" si="13"/>
        <v>36.069181966982214</v>
      </c>
      <c r="I52" s="2">
        <f t="shared" si="14"/>
        <v>7.8165628546060653</v>
      </c>
      <c r="J52" s="2">
        <f t="shared" si="15"/>
        <v>3421.7874541698989</v>
      </c>
      <c r="L52" s="2">
        <f t="shared" si="16"/>
        <v>95.102708819878302</v>
      </c>
      <c r="N52" s="2">
        <f t="shared" si="17"/>
        <v>36.439062927759977</v>
      </c>
      <c r="O52" s="2"/>
      <c r="P52" s="3">
        <f t="shared" si="18"/>
        <v>7.9225785441718699</v>
      </c>
      <c r="V52" t="s">
        <v>293</v>
      </c>
      <c r="W52">
        <v>1960</v>
      </c>
      <c r="X52">
        <v>530.75</v>
      </c>
      <c r="Y52" s="1">
        <f t="shared" si="7"/>
        <v>-0.20983956194117623</v>
      </c>
      <c r="Z52" s="1">
        <f t="shared" si="4"/>
        <v>-0.50899999999998968</v>
      </c>
      <c r="AA52" s="1">
        <v>27.26</v>
      </c>
      <c r="AB52">
        <v>3.8</v>
      </c>
      <c r="AC52" s="1">
        <f t="shared" si="19"/>
        <v>-5.1333333333333897E-2</v>
      </c>
      <c r="AD52" s="3">
        <v>518.85</v>
      </c>
      <c r="AE52" s="1">
        <f t="shared" si="5"/>
        <v>-0.3177307539501007</v>
      </c>
      <c r="AF52">
        <v>-0.54</v>
      </c>
      <c r="AG52" s="70">
        <v>23.36</v>
      </c>
      <c r="AH52" s="1">
        <v>-0.39</v>
      </c>
      <c r="AI52" s="1">
        <f t="shared" si="8"/>
        <v>23.509999999999998</v>
      </c>
      <c r="AK52">
        <v>1960</v>
      </c>
      <c r="AL52">
        <v>-0.83</v>
      </c>
      <c r="AM52">
        <v>-0.15</v>
      </c>
      <c r="AN52" s="1">
        <f t="shared" si="9"/>
        <v>23.470000000000002</v>
      </c>
      <c r="AO52" s="1">
        <f t="shared" si="10"/>
        <v>31.05</v>
      </c>
      <c r="AP52" s="1">
        <f t="shared" si="6"/>
        <v>27.26</v>
      </c>
      <c r="AR52">
        <v>2006</v>
      </c>
      <c r="AS52" s="68" t="s">
        <v>48</v>
      </c>
      <c r="AV52" s="1"/>
      <c r="AW52" s="1"/>
      <c r="AX52" s="1"/>
      <c r="AY52" s="1"/>
      <c r="AZ52" s="68"/>
    </row>
    <row r="53" spans="1:52">
      <c r="A53">
        <v>1961</v>
      </c>
      <c r="B53" s="1">
        <v>0.65783566975038688</v>
      </c>
      <c r="C53" s="1">
        <v>27.89</v>
      </c>
      <c r="D53">
        <v>0</v>
      </c>
      <c r="E53" s="1">
        <v>3.6</v>
      </c>
      <c r="F53" s="2">
        <f t="shared" si="11"/>
        <v>3313.1799258286173</v>
      </c>
      <c r="G53" s="2">
        <f t="shared" si="12"/>
        <v>90.941003025488257</v>
      </c>
      <c r="H53" s="2">
        <f t="shared" si="13"/>
        <v>35.593754638893031</v>
      </c>
      <c r="I53" s="2">
        <f t="shared" si="14"/>
        <v>8.2610556120368983</v>
      </c>
      <c r="J53" s="2">
        <f t="shared" si="15"/>
        <v>3421.7874541698989</v>
      </c>
      <c r="L53" s="2">
        <f t="shared" si="16"/>
        <v>95.102708819878302</v>
      </c>
      <c r="N53" s="2">
        <f t="shared" si="17"/>
        <v>36.439062927759977</v>
      </c>
      <c r="O53" s="2"/>
      <c r="P53" s="3">
        <f t="shared" si="18"/>
        <v>7.9225785441718699</v>
      </c>
      <c r="V53" t="s">
        <v>294</v>
      </c>
      <c r="W53">
        <v>1961</v>
      </c>
      <c r="X53">
        <v>638.22</v>
      </c>
      <c r="Y53" s="1">
        <f t="shared" si="7"/>
        <v>0.65783566975038688</v>
      </c>
      <c r="Z53" s="1">
        <f t="shared" si="4"/>
        <v>0.12100000000000932</v>
      </c>
      <c r="AA53" s="1">
        <v>27.89</v>
      </c>
      <c r="AB53">
        <v>3.6</v>
      </c>
      <c r="AC53" s="1">
        <f t="shared" si="19"/>
        <v>-0.25133333333333363</v>
      </c>
      <c r="AD53" s="3">
        <v>562.83000000000004</v>
      </c>
      <c r="AE53" s="1">
        <f t="shared" si="5"/>
        <v>5.641041606048753E-2</v>
      </c>
      <c r="AF53">
        <v>0.2</v>
      </c>
      <c r="AG53" s="70">
        <v>24.099999999999998</v>
      </c>
      <c r="AH53" s="1">
        <v>-0.04</v>
      </c>
      <c r="AI53" s="1">
        <f t="shared" si="8"/>
        <v>23.86</v>
      </c>
      <c r="AK53">
        <v>1961</v>
      </c>
      <c r="AL53">
        <v>1.19</v>
      </c>
      <c r="AM53">
        <v>-0.91</v>
      </c>
      <c r="AN53" s="1">
        <f t="shared" si="9"/>
        <v>25.490000000000002</v>
      </c>
      <c r="AO53" s="1">
        <f t="shared" si="10"/>
        <v>30.29</v>
      </c>
      <c r="AP53" s="1">
        <f t="shared" si="6"/>
        <v>27.89</v>
      </c>
      <c r="AR53">
        <v>2007</v>
      </c>
      <c r="AS53" s="68" t="s">
        <v>49</v>
      </c>
      <c r="AV53" s="1"/>
      <c r="AW53" s="1"/>
      <c r="AX53" s="1"/>
      <c r="AY53" s="1"/>
      <c r="AZ53" s="68"/>
    </row>
    <row r="54" spans="1:52">
      <c r="A54">
        <v>1962</v>
      </c>
      <c r="B54" s="1">
        <v>1.2856427416433425</v>
      </c>
      <c r="C54" s="1">
        <v>27.07</v>
      </c>
      <c r="D54">
        <v>0</v>
      </c>
      <c r="E54" s="1">
        <v>3.8</v>
      </c>
      <c r="F54" s="2">
        <f t="shared" si="11"/>
        <v>2909.6757838769586</v>
      </c>
      <c r="G54" s="2">
        <f t="shared" si="12"/>
        <v>77.696902324682881</v>
      </c>
      <c r="H54" s="2">
        <f t="shared" si="13"/>
        <v>29.127876515558881</v>
      </c>
      <c r="I54" s="2">
        <f t="shared" si="14"/>
        <v>6.6590205917015908</v>
      </c>
      <c r="J54" s="2">
        <f t="shared" si="15"/>
        <v>3421.7874541698989</v>
      </c>
      <c r="L54" s="2">
        <f t="shared" si="16"/>
        <v>95.102708819878302</v>
      </c>
      <c r="N54" s="2">
        <f t="shared" si="17"/>
        <v>36.439062927759977</v>
      </c>
      <c r="O54" s="2"/>
      <c r="P54" s="3">
        <f t="shared" si="18"/>
        <v>7.9225785441718699</v>
      </c>
      <c r="V54" t="s">
        <v>295</v>
      </c>
      <c r="W54">
        <v>1962</v>
      </c>
      <c r="X54">
        <v>715.98</v>
      </c>
      <c r="Y54" s="1">
        <f t="shared" si="7"/>
        <v>1.2856427416433425</v>
      </c>
      <c r="Z54" s="1">
        <f t="shared" si="4"/>
        <v>-0.69899999999999096</v>
      </c>
      <c r="AA54" s="1">
        <v>27.07</v>
      </c>
      <c r="AB54">
        <v>3.8</v>
      </c>
      <c r="AC54" s="1">
        <f t="shared" si="19"/>
        <v>-5.1333333333333897E-2</v>
      </c>
      <c r="AD54" s="3">
        <v>617.33000000000004</v>
      </c>
      <c r="AE54" s="1">
        <f t="shared" si="5"/>
        <v>0.52004601782440407</v>
      </c>
      <c r="AF54">
        <v>-0.38</v>
      </c>
      <c r="AG54" s="70">
        <v>23.52</v>
      </c>
      <c r="AH54" s="1">
        <v>-0.45</v>
      </c>
      <c r="AI54" s="1">
        <f t="shared" si="8"/>
        <v>23.45</v>
      </c>
      <c r="AK54">
        <v>1962</v>
      </c>
      <c r="AL54">
        <v>0.1</v>
      </c>
      <c r="AM54">
        <v>-1.46</v>
      </c>
      <c r="AN54" s="1">
        <f t="shared" si="9"/>
        <v>24.400000000000002</v>
      </c>
      <c r="AO54" s="1">
        <f t="shared" si="10"/>
        <v>29.74</v>
      </c>
      <c r="AP54" s="1">
        <f t="shared" si="6"/>
        <v>27.07</v>
      </c>
      <c r="AR54">
        <v>2008</v>
      </c>
      <c r="AS54" s="68" t="s">
        <v>50</v>
      </c>
      <c r="AV54" s="1"/>
      <c r="AW54" s="1"/>
      <c r="AX54" s="1"/>
      <c r="AY54" s="1"/>
      <c r="AZ54" s="68"/>
    </row>
    <row r="55" spans="1:52">
      <c r="A55">
        <v>1963</v>
      </c>
      <c r="B55" s="1">
        <v>-0.42088478904099424</v>
      </c>
      <c r="C55" s="1">
        <v>27.495000000000001</v>
      </c>
      <c r="D55">
        <v>0</v>
      </c>
      <c r="E55" s="1">
        <v>4.1500000000000004</v>
      </c>
      <c r="F55" s="2">
        <f t="shared" si="11"/>
        <v>3350.7717442494982</v>
      </c>
      <c r="G55" s="2">
        <f t="shared" si="12"/>
        <v>93.3602508275075</v>
      </c>
      <c r="H55" s="2">
        <f t="shared" si="13"/>
        <v>34.272445336596903</v>
      </c>
      <c r="I55" s="2">
        <f t="shared" si="14"/>
        <v>6.9752692273742447</v>
      </c>
      <c r="J55" s="2">
        <f t="shared" si="15"/>
        <v>3421.7874541698989</v>
      </c>
      <c r="L55" s="2">
        <f t="shared" si="16"/>
        <v>95.102708819878302</v>
      </c>
      <c r="N55" s="2">
        <f t="shared" si="17"/>
        <v>36.439062927759977</v>
      </c>
      <c r="O55" s="2"/>
      <c r="P55" s="3">
        <f t="shared" si="18"/>
        <v>7.9225785441718699</v>
      </c>
      <c r="V55" t="s">
        <v>296</v>
      </c>
      <c r="W55">
        <v>1963</v>
      </c>
      <c r="X55">
        <v>504.61</v>
      </c>
      <c r="Y55" s="1">
        <f t="shared" si="7"/>
        <v>-0.42088478904099424</v>
      </c>
      <c r="Z55" s="1">
        <f t="shared" si="4"/>
        <v>-0.27399999999999025</v>
      </c>
      <c r="AA55" s="1">
        <v>27.495000000000001</v>
      </c>
      <c r="AB55">
        <v>4.1500000000000004</v>
      </c>
      <c r="AC55" s="1">
        <f t="shared" si="19"/>
        <v>0.29866666666666664</v>
      </c>
      <c r="AD55" s="3">
        <v>665.77</v>
      </c>
      <c r="AE55" s="1">
        <f t="shared" si="5"/>
        <v>0.93212874350227737</v>
      </c>
      <c r="AF55">
        <v>-0.45</v>
      </c>
      <c r="AG55" s="70">
        <v>23.45</v>
      </c>
      <c r="AH55" s="1">
        <v>-0.22</v>
      </c>
      <c r="AI55" s="1">
        <f t="shared" si="8"/>
        <v>23.68</v>
      </c>
      <c r="AK55">
        <v>1963</v>
      </c>
      <c r="AL55">
        <v>-0.13</v>
      </c>
      <c r="AM55">
        <v>-0.38</v>
      </c>
      <c r="AN55" s="1">
        <f t="shared" si="9"/>
        <v>24.17</v>
      </c>
      <c r="AO55" s="1">
        <f t="shared" si="10"/>
        <v>30.82</v>
      </c>
      <c r="AP55" s="1">
        <f t="shared" si="6"/>
        <v>27.495000000000001</v>
      </c>
      <c r="AR55">
        <v>2009</v>
      </c>
      <c r="AS55" s="68" t="s">
        <v>51</v>
      </c>
      <c r="AV55" s="1"/>
      <c r="AW55" s="1"/>
      <c r="AX55" s="1"/>
      <c r="AY55" s="1"/>
      <c r="AZ55" s="68"/>
    </row>
    <row r="56" spans="1:52">
      <c r="A56">
        <v>1964</v>
      </c>
      <c r="B56" s="1">
        <v>-1.7741901052793843</v>
      </c>
      <c r="C56" s="1">
        <v>27.28</v>
      </c>
      <c r="D56">
        <v>0</v>
      </c>
      <c r="E56" s="1">
        <v>3.56</v>
      </c>
      <c r="F56" s="2">
        <f t="shared" si="11"/>
        <v>4044.0415696116306</v>
      </c>
      <c r="G56" s="2">
        <f t="shared" si="12"/>
        <v>116.48478751925276</v>
      </c>
      <c r="H56" s="2">
        <f t="shared" si="13"/>
        <v>45.151558862655413</v>
      </c>
      <c r="I56" s="2">
        <f t="shared" si="14"/>
        <v>9.6936070078651646</v>
      </c>
      <c r="J56" s="2">
        <f t="shared" si="15"/>
        <v>3421.7874541698989</v>
      </c>
      <c r="L56" s="2">
        <f t="shared" si="16"/>
        <v>95.102708819878302</v>
      </c>
      <c r="N56" s="2">
        <f t="shared" si="17"/>
        <v>36.439062927759977</v>
      </c>
      <c r="O56" s="2"/>
      <c r="P56" s="3">
        <f t="shared" si="18"/>
        <v>7.9225785441718699</v>
      </c>
      <c r="V56" t="s">
        <v>297</v>
      </c>
      <c r="W56">
        <v>1964</v>
      </c>
      <c r="X56">
        <v>336.99</v>
      </c>
      <c r="Y56" s="1">
        <f t="shared" si="7"/>
        <v>-1.7741901052793843</v>
      </c>
      <c r="Z56" s="1">
        <f t="shared" si="4"/>
        <v>-0.48899999999999011</v>
      </c>
      <c r="AA56" s="1">
        <v>27.28</v>
      </c>
      <c r="AB56">
        <v>3.56</v>
      </c>
      <c r="AC56" s="1">
        <f t="shared" si="19"/>
        <v>-0.29133333333333367</v>
      </c>
      <c r="AD56" s="3">
        <v>497.87</v>
      </c>
      <c r="AE56" s="1">
        <f t="shared" si="5"/>
        <v>-0.49620919294105442</v>
      </c>
      <c r="AF56">
        <v>-0.43</v>
      </c>
      <c r="AG56" s="70">
        <v>23.47</v>
      </c>
      <c r="AH56" s="1">
        <v>-0.03</v>
      </c>
      <c r="AI56" s="1">
        <f t="shared" si="8"/>
        <v>23.869999999999997</v>
      </c>
      <c r="AK56">
        <v>1964</v>
      </c>
      <c r="AL56">
        <v>-0.83</v>
      </c>
      <c r="AM56">
        <v>-0.11</v>
      </c>
      <c r="AN56" s="1">
        <f t="shared" si="9"/>
        <v>23.470000000000002</v>
      </c>
      <c r="AO56" s="1">
        <f t="shared" si="10"/>
        <v>31.09</v>
      </c>
      <c r="AP56" s="1">
        <f t="shared" si="6"/>
        <v>27.28</v>
      </c>
      <c r="AR56">
        <v>2010</v>
      </c>
      <c r="AS56" s="68" t="s">
        <v>52</v>
      </c>
      <c r="AV56" s="1"/>
      <c r="AW56" s="1"/>
      <c r="AX56" s="1"/>
      <c r="AY56" s="1"/>
      <c r="AZ56" s="68"/>
    </row>
    <row r="57" spans="1:52">
      <c r="A57">
        <v>1965</v>
      </c>
      <c r="B57" s="1">
        <v>-1.1078717199485508</v>
      </c>
      <c r="C57" s="1">
        <v>28.64</v>
      </c>
      <c r="D57">
        <v>0</v>
      </c>
      <c r="E57" s="1">
        <v>3.42</v>
      </c>
      <c r="F57" s="2">
        <f t="shared" si="11"/>
        <v>4067.5896828112654</v>
      </c>
      <c r="G57" s="2">
        <f t="shared" si="12"/>
        <v>116.40769386985451</v>
      </c>
      <c r="H57" s="2">
        <f t="shared" si="13"/>
        <v>46.664524366478517</v>
      </c>
      <c r="I57" s="2">
        <f t="shared" si="14"/>
        <v>10.543584868566072</v>
      </c>
      <c r="J57" s="2">
        <f t="shared" si="15"/>
        <v>3421.7874541698989</v>
      </c>
      <c r="L57" s="2">
        <f t="shared" si="16"/>
        <v>95.102708819878302</v>
      </c>
      <c r="N57" s="2">
        <f t="shared" si="17"/>
        <v>36.439062927759977</v>
      </c>
      <c r="O57" s="2"/>
      <c r="P57" s="3">
        <f t="shared" si="18"/>
        <v>7.9225785441718699</v>
      </c>
      <c r="V57" t="s">
        <v>298</v>
      </c>
      <c r="W57">
        <v>1965</v>
      </c>
      <c r="X57">
        <v>419.52</v>
      </c>
      <c r="Y57" s="1">
        <f t="shared" si="7"/>
        <v>-1.1078717199485508</v>
      </c>
      <c r="Z57" s="1">
        <f t="shared" si="4"/>
        <v>0.87100000000000932</v>
      </c>
      <c r="AA57" s="1">
        <v>28.64</v>
      </c>
      <c r="AB57">
        <v>3.42</v>
      </c>
      <c r="AC57" s="1">
        <f t="shared" si="19"/>
        <v>-0.43133333333333379</v>
      </c>
      <c r="AD57" s="3">
        <v>340.91</v>
      </c>
      <c r="AE57" s="1">
        <f t="shared" si="5"/>
        <v>-1.831479726021134</v>
      </c>
      <c r="AF57">
        <v>0.78</v>
      </c>
      <c r="AG57" s="70">
        <v>24.68</v>
      </c>
      <c r="AH57" s="1">
        <v>0.47</v>
      </c>
      <c r="AI57" s="1">
        <f t="shared" si="8"/>
        <v>24.369999999999997</v>
      </c>
      <c r="AK57">
        <v>1965</v>
      </c>
      <c r="AL57">
        <v>1.58</v>
      </c>
      <c r="AM57">
        <v>0.2</v>
      </c>
      <c r="AN57" s="1">
        <f t="shared" si="9"/>
        <v>25.880000000000003</v>
      </c>
      <c r="AO57" s="1">
        <f t="shared" si="10"/>
        <v>31.4</v>
      </c>
      <c r="AP57" s="1">
        <f t="shared" si="6"/>
        <v>28.64</v>
      </c>
      <c r="AR57">
        <v>2011</v>
      </c>
      <c r="AS57" s="68" t="s">
        <v>53</v>
      </c>
      <c r="AV57" s="1"/>
      <c r="AW57" s="1"/>
      <c r="AX57" s="1"/>
      <c r="AY57" s="1"/>
      <c r="AZ57" s="68"/>
    </row>
    <row r="58" spans="1:52">
      <c r="A58">
        <v>1966</v>
      </c>
      <c r="B58" s="1">
        <v>-9.5112986689132484E-2</v>
      </c>
      <c r="C58" s="1">
        <v>27.285</v>
      </c>
      <c r="D58">
        <v>0</v>
      </c>
      <c r="E58" s="1">
        <v>3.78</v>
      </c>
      <c r="F58" s="2">
        <f t="shared" si="11"/>
        <v>3394.7523696850417</v>
      </c>
      <c r="G58" s="2">
        <f t="shared" si="12"/>
        <v>94.362021906157281</v>
      </c>
      <c r="H58" s="2">
        <f t="shared" si="13"/>
        <v>35.81306675728117</v>
      </c>
      <c r="I58" s="2">
        <f t="shared" si="14"/>
        <v>7.8176403246052146</v>
      </c>
      <c r="J58" s="2">
        <f t="shared" si="15"/>
        <v>3421.7874541698989</v>
      </c>
      <c r="L58" s="2">
        <f t="shared" si="16"/>
        <v>95.102708819878302</v>
      </c>
      <c r="N58" s="2">
        <f t="shared" si="17"/>
        <v>36.439062927759977</v>
      </c>
      <c r="O58" s="2"/>
      <c r="P58" s="3">
        <f t="shared" si="18"/>
        <v>7.9225785441718699</v>
      </c>
      <c r="V58" t="s">
        <v>299</v>
      </c>
      <c r="W58">
        <v>1966</v>
      </c>
      <c r="X58">
        <v>544.96</v>
      </c>
      <c r="Y58" s="1">
        <f t="shared" si="7"/>
        <v>-9.5112986689132484E-2</v>
      </c>
      <c r="Z58" s="1">
        <f t="shared" si="4"/>
        <v>-0.4839999999999911</v>
      </c>
      <c r="AA58" s="1">
        <v>27.285</v>
      </c>
      <c r="AB58">
        <v>3.78</v>
      </c>
      <c r="AC58" s="1">
        <f t="shared" si="19"/>
        <v>-7.1333333333333915E-2</v>
      </c>
      <c r="AD58" s="3">
        <v>476.35</v>
      </c>
      <c r="AE58" s="1">
        <f t="shared" si="5"/>
        <v>-0.67928145257333838</v>
      </c>
      <c r="AF58">
        <v>-0.48</v>
      </c>
      <c r="AG58" s="70">
        <v>23.419999999999998</v>
      </c>
      <c r="AH58" s="1">
        <v>-0.28000000000000003</v>
      </c>
      <c r="AI58" s="1">
        <f t="shared" si="8"/>
        <v>23.619999999999997</v>
      </c>
      <c r="AK58">
        <v>1966</v>
      </c>
      <c r="AL58">
        <v>-0.9</v>
      </c>
      <c r="AM58">
        <v>-0.03</v>
      </c>
      <c r="AN58" s="1">
        <f t="shared" si="9"/>
        <v>23.400000000000002</v>
      </c>
      <c r="AO58" s="1">
        <f t="shared" si="10"/>
        <v>31.169999999999998</v>
      </c>
      <c r="AP58" s="1">
        <f t="shared" si="6"/>
        <v>27.285</v>
      </c>
      <c r="AR58">
        <v>2012</v>
      </c>
      <c r="AS58" s="68" t="s">
        <v>54</v>
      </c>
      <c r="AV58" s="1"/>
      <c r="AW58" s="1"/>
      <c r="AX58" s="1"/>
      <c r="AY58" s="1"/>
      <c r="AZ58" s="68"/>
    </row>
    <row r="59" spans="1:52">
      <c r="A59">
        <v>1967</v>
      </c>
      <c r="B59" s="1">
        <v>-0.66785776138160036</v>
      </c>
      <c r="C59" s="1">
        <v>28.39</v>
      </c>
      <c r="D59">
        <v>0</v>
      </c>
      <c r="E59" s="1">
        <v>3.47</v>
      </c>
      <c r="F59" s="2">
        <f t="shared" si="11"/>
        <v>3869.1080930477983</v>
      </c>
      <c r="G59" s="2">
        <f t="shared" si="12"/>
        <v>109.73742905629096</v>
      </c>
      <c r="H59" s="2">
        <f t="shared" si="13"/>
        <v>43.713544425538778</v>
      </c>
      <c r="I59" s="2">
        <f t="shared" si="14"/>
        <v>9.9182776891999556</v>
      </c>
      <c r="J59" s="2">
        <f t="shared" si="15"/>
        <v>3421.7874541698989</v>
      </c>
      <c r="L59" s="2">
        <f t="shared" si="16"/>
        <v>95.102708819878302</v>
      </c>
      <c r="N59" s="2">
        <f t="shared" si="17"/>
        <v>36.439062927759977</v>
      </c>
      <c r="O59" s="2"/>
      <c r="P59" s="3">
        <f t="shared" si="18"/>
        <v>7.9225785441718699</v>
      </c>
      <c r="V59" t="s">
        <v>300</v>
      </c>
      <c r="W59">
        <v>1967</v>
      </c>
      <c r="X59">
        <v>474.02</v>
      </c>
      <c r="Y59" s="1">
        <f t="shared" si="7"/>
        <v>-0.66785776138160036</v>
      </c>
      <c r="Z59" s="1">
        <f t="shared" si="4"/>
        <v>0.62100000000000932</v>
      </c>
      <c r="AA59" s="1">
        <v>28.39</v>
      </c>
      <c r="AB59">
        <v>3.47</v>
      </c>
      <c r="AC59" s="1">
        <f t="shared" si="19"/>
        <v>-0.38133333333333352</v>
      </c>
      <c r="AD59" s="3">
        <v>397.52</v>
      </c>
      <c r="AE59" s="1">
        <f t="shared" si="5"/>
        <v>-1.3498941954549817</v>
      </c>
      <c r="AF59">
        <v>0.38</v>
      </c>
      <c r="AG59" s="70">
        <v>24.279999999999998</v>
      </c>
      <c r="AH59" s="1">
        <v>0.18</v>
      </c>
      <c r="AI59" s="1">
        <f t="shared" si="8"/>
        <v>24.08</v>
      </c>
      <c r="AK59">
        <v>1967</v>
      </c>
      <c r="AL59">
        <v>1.22</v>
      </c>
      <c r="AM59">
        <v>0.06</v>
      </c>
      <c r="AN59" s="1">
        <f t="shared" si="9"/>
        <v>25.52</v>
      </c>
      <c r="AO59" s="1">
        <f t="shared" si="10"/>
        <v>31.259999999999998</v>
      </c>
      <c r="AP59" s="1">
        <f t="shared" si="6"/>
        <v>28.39</v>
      </c>
      <c r="AR59">
        <v>2013</v>
      </c>
      <c r="AS59" s="68" t="s">
        <v>55</v>
      </c>
      <c r="AV59" s="1"/>
      <c r="AW59" s="1"/>
      <c r="AX59" s="1"/>
      <c r="AY59" s="1"/>
      <c r="AZ59" s="68"/>
    </row>
    <row r="60" spans="1:52">
      <c r="A60">
        <v>1968</v>
      </c>
      <c r="B60" s="1">
        <v>-0.12603506854805796</v>
      </c>
      <c r="C60" s="1">
        <v>28.08</v>
      </c>
      <c r="D60">
        <v>0</v>
      </c>
      <c r="E60" s="1">
        <v>3.92</v>
      </c>
      <c r="F60" s="2">
        <f t="shared" si="11"/>
        <v>3439.1926081991251</v>
      </c>
      <c r="G60" s="2">
        <f t="shared" si="12"/>
        <v>95.75311958214894</v>
      </c>
      <c r="H60" s="2">
        <f t="shared" si="13"/>
        <v>36.465168472601029</v>
      </c>
      <c r="I60" s="2">
        <f t="shared" si="14"/>
        <v>7.886215980909542</v>
      </c>
      <c r="J60" s="2">
        <f t="shared" si="15"/>
        <v>3421.7874541698989</v>
      </c>
      <c r="L60" s="2">
        <f t="shared" si="16"/>
        <v>95.102708819878302</v>
      </c>
      <c r="N60" s="2">
        <f t="shared" si="17"/>
        <v>36.439062927759977</v>
      </c>
      <c r="O60" s="2"/>
      <c r="P60" s="3">
        <f t="shared" si="18"/>
        <v>7.9225785441718699</v>
      </c>
      <c r="V60" t="s">
        <v>301</v>
      </c>
      <c r="W60">
        <v>1968</v>
      </c>
      <c r="X60">
        <v>541.13</v>
      </c>
      <c r="Y60" s="1">
        <f t="shared" si="7"/>
        <v>-0.12603506854805796</v>
      </c>
      <c r="Z60" s="1">
        <f t="shared" si="4"/>
        <v>0.31100000000000705</v>
      </c>
      <c r="AA60" s="1">
        <v>28.08</v>
      </c>
      <c r="AB60">
        <v>3.92</v>
      </c>
      <c r="AC60" s="1">
        <f t="shared" si="19"/>
        <v>6.866666666666621E-2</v>
      </c>
      <c r="AD60" s="3">
        <v>529.79999999999995</v>
      </c>
      <c r="AE60" s="1">
        <f t="shared" si="5"/>
        <v>-0.22457827983423181</v>
      </c>
      <c r="AF60">
        <v>-0.28999999999999998</v>
      </c>
      <c r="AG60" s="70">
        <v>23.61</v>
      </c>
      <c r="AH60" s="1">
        <v>-0.3</v>
      </c>
      <c r="AI60" s="1">
        <f t="shared" si="8"/>
        <v>23.599999999999998</v>
      </c>
      <c r="AK60">
        <v>1968</v>
      </c>
      <c r="AL60">
        <v>0.08</v>
      </c>
      <c r="AM60">
        <v>0.57999999999999996</v>
      </c>
      <c r="AN60" s="1">
        <f t="shared" si="9"/>
        <v>24.38</v>
      </c>
      <c r="AO60" s="1">
        <f t="shared" si="10"/>
        <v>31.779999999999998</v>
      </c>
      <c r="AP60" s="1">
        <f t="shared" si="6"/>
        <v>28.08</v>
      </c>
      <c r="AR60">
        <v>2014</v>
      </c>
      <c r="AS60" s="68" t="s">
        <v>56</v>
      </c>
      <c r="AV60" s="1"/>
      <c r="AW60" s="1"/>
      <c r="AX60" s="1"/>
      <c r="AY60" s="1"/>
      <c r="AZ60" s="68"/>
    </row>
    <row r="61" spans="1:52">
      <c r="A61">
        <v>1969</v>
      </c>
      <c r="B61" s="1">
        <v>-0.33385083540151322</v>
      </c>
      <c r="C61" s="1">
        <v>26.86</v>
      </c>
      <c r="D61">
        <v>0</v>
      </c>
      <c r="E61" s="1">
        <v>3.87</v>
      </c>
      <c r="F61" s="2">
        <f t="shared" si="11"/>
        <v>3375.2421442521818</v>
      </c>
      <c r="G61" s="2">
        <f t="shared" si="12"/>
        <v>94.043088914876137</v>
      </c>
      <c r="H61" s="2">
        <f t="shared" si="13"/>
        <v>35.043225559370562</v>
      </c>
      <c r="I61" s="2">
        <f t="shared" si="14"/>
        <v>7.4230833240809755</v>
      </c>
      <c r="J61" s="2">
        <f t="shared" si="15"/>
        <v>3421.7874541698989</v>
      </c>
      <c r="L61" s="2">
        <f t="shared" si="16"/>
        <v>95.102708819878302</v>
      </c>
      <c r="N61" s="2">
        <f t="shared" si="17"/>
        <v>36.439062927759977</v>
      </c>
      <c r="O61" s="2"/>
      <c r="P61" s="3">
        <f t="shared" si="18"/>
        <v>7.9225785441718699</v>
      </c>
      <c r="V61" t="s">
        <v>302</v>
      </c>
      <c r="W61">
        <v>1969</v>
      </c>
      <c r="X61">
        <v>515.39</v>
      </c>
      <c r="Y61" s="1">
        <f t="shared" si="7"/>
        <v>-0.33385083540151322</v>
      </c>
      <c r="Z61" s="1">
        <f t="shared" si="4"/>
        <v>-0.90899999999999181</v>
      </c>
      <c r="AA61" s="1">
        <v>26.86</v>
      </c>
      <c r="AB61">
        <v>3.87</v>
      </c>
      <c r="AC61" s="1">
        <f t="shared" si="19"/>
        <v>1.8666666666666387E-2</v>
      </c>
      <c r="AD61" s="3">
        <v>602.17999999999995</v>
      </c>
      <c r="AE61" s="1">
        <f t="shared" si="5"/>
        <v>0.39116382760929624</v>
      </c>
      <c r="AF61">
        <v>-0.23</v>
      </c>
      <c r="AG61" s="70">
        <v>23.669999999999998</v>
      </c>
      <c r="AH61" s="1">
        <v>-0.43</v>
      </c>
      <c r="AI61" s="1">
        <f t="shared" si="8"/>
        <v>23.47</v>
      </c>
      <c r="AK61">
        <v>1969</v>
      </c>
      <c r="AL61">
        <v>-1.41</v>
      </c>
      <c r="AM61">
        <v>-0.37</v>
      </c>
      <c r="AN61" s="1">
        <f t="shared" si="9"/>
        <v>22.89</v>
      </c>
      <c r="AO61" s="1">
        <f t="shared" si="10"/>
        <v>30.83</v>
      </c>
      <c r="AP61" s="1">
        <f t="shared" si="6"/>
        <v>26.86</v>
      </c>
      <c r="AR61">
        <v>2015</v>
      </c>
      <c r="AS61" s="68" t="s">
        <v>57</v>
      </c>
      <c r="AV61" s="1"/>
      <c r="AW61" s="1"/>
      <c r="AX61" s="1"/>
      <c r="AY61" s="1"/>
      <c r="AZ61" s="68"/>
    </row>
    <row r="62" spans="1:52">
      <c r="A62">
        <v>1970</v>
      </c>
      <c r="B62" s="1">
        <v>0.63757080670445954</v>
      </c>
      <c r="C62" s="1">
        <v>26.725000000000001</v>
      </c>
      <c r="D62">
        <v>0</v>
      </c>
      <c r="E62" s="1">
        <v>3.75</v>
      </c>
      <c r="F62" s="2">
        <f t="shared" si="11"/>
        <v>3099.9749824785586</v>
      </c>
      <c r="G62" s="2">
        <f t="shared" si="12"/>
        <v>84.371174004829982</v>
      </c>
      <c r="H62" s="2">
        <f t="shared" si="13"/>
        <v>31.623019086316994</v>
      </c>
      <c r="I62" s="2">
        <f t="shared" si="14"/>
        <v>7.0533501593702486</v>
      </c>
      <c r="J62" s="2">
        <f t="shared" si="15"/>
        <v>3421.7874541698989</v>
      </c>
      <c r="L62" s="2">
        <f t="shared" si="16"/>
        <v>95.102708819878302</v>
      </c>
      <c r="N62" s="2">
        <f t="shared" si="17"/>
        <v>36.439062927759977</v>
      </c>
      <c r="O62" s="2"/>
      <c r="P62" s="3">
        <f t="shared" si="18"/>
        <v>7.9225785441718699</v>
      </c>
      <c r="V62" t="s">
        <v>303</v>
      </c>
      <c r="W62">
        <v>1970</v>
      </c>
      <c r="X62">
        <v>635.71</v>
      </c>
      <c r="Y62" s="1">
        <f t="shared" si="7"/>
        <v>0.63757080670445954</v>
      </c>
      <c r="Z62" s="1">
        <f t="shared" si="4"/>
        <v>-1.0439999999999898</v>
      </c>
      <c r="AA62" s="1">
        <v>26.725000000000001</v>
      </c>
      <c r="AB62">
        <v>3.75</v>
      </c>
      <c r="AC62" s="1">
        <f t="shared" si="19"/>
        <v>-0.10133333333333372</v>
      </c>
      <c r="AD62" s="3">
        <v>550.95000000000005</v>
      </c>
      <c r="AE62" s="1">
        <f t="shared" si="5"/>
        <v>-4.4653638048784521E-2</v>
      </c>
      <c r="AF62">
        <v>-0.49</v>
      </c>
      <c r="AG62" s="70">
        <v>23.41</v>
      </c>
      <c r="AH62" s="1">
        <v>-0.51</v>
      </c>
      <c r="AI62" s="1">
        <f t="shared" si="8"/>
        <v>23.389999999999997</v>
      </c>
      <c r="AK62">
        <v>1970</v>
      </c>
      <c r="AL62">
        <v>-1.02</v>
      </c>
      <c r="AM62">
        <v>-1.03</v>
      </c>
      <c r="AN62" s="1">
        <f t="shared" si="9"/>
        <v>23.28</v>
      </c>
      <c r="AO62" s="1">
        <f t="shared" si="10"/>
        <v>30.169999999999998</v>
      </c>
      <c r="AP62" s="1">
        <f t="shared" si="6"/>
        <v>26.725000000000001</v>
      </c>
      <c r="AR62">
        <v>2016</v>
      </c>
      <c r="AS62" s="68" t="s">
        <v>58</v>
      </c>
      <c r="AV62" s="1"/>
      <c r="AW62" s="1"/>
      <c r="AX62" s="1"/>
      <c r="AY62" s="1"/>
      <c r="AZ62" s="68"/>
    </row>
    <row r="63" spans="1:52">
      <c r="A63">
        <v>1971</v>
      </c>
      <c r="B63" s="1">
        <v>-0.38503778030636565</v>
      </c>
      <c r="C63" s="1">
        <v>26.509999999999998</v>
      </c>
      <c r="D63">
        <v>0</v>
      </c>
      <c r="E63" s="1">
        <v>4.16</v>
      </c>
      <c r="F63" s="2">
        <f t="shared" si="11"/>
        <v>3209.0225122854545</v>
      </c>
      <c r="G63" s="2">
        <f t="shared" si="12"/>
        <v>88.942855073417405</v>
      </c>
      <c r="H63" s="2">
        <f t="shared" si="13"/>
        <v>31.770342122509476</v>
      </c>
      <c r="I63" s="2">
        <f t="shared" si="14"/>
        <v>6.2965701577539317</v>
      </c>
      <c r="J63" s="2">
        <f t="shared" si="15"/>
        <v>3421.7874541698989</v>
      </c>
      <c r="L63" s="2">
        <f t="shared" si="16"/>
        <v>95.102708819878302</v>
      </c>
      <c r="N63" s="2">
        <f t="shared" si="17"/>
        <v>36.439062927759977</v>
      </c>
      <c r="O63" s="2"/>
      <c r="P63" s="3">
        <f t="shared" si="18"/>
        <v>7.9225785441718699</v>
      </c>
      <c r="V63" t="s">
        <v>304</v>
      </c>
      <c r="W63">
        <v>1971</v>
      </c>
      <c r="X63">
        <v>509.05</v>
      </c>
      <c r="Y63" s="1">
        <f t="shared" si="7"/>
        <v>-0.38503778030636565</v>
      </c>
      <c r="Z63" s="1">
        <f t="shared" si="4"/>
        <v>-1.2589999999999932</v>
      </c>
      <c r="AA63" s="1">
        <v>26.509999999999998</v>
      </c>
      <c r="AB63">
        <v>4.16</v>
      </c>
      <c r="AC63" s="1">
        <f t="shared" si="19"/>
        <v>0.30866666666666642</v>
      </c>
      <c r="AD63" s="3">
        <v>582.99</v>
      </c>
      <c r="AE63" s="1">
        <f t="shared" si="5"/>
        <v>0.22791305333682776</v>
      </c>
      <c r="AF63">
        <v>-0.54</v>
      </c>
      <c r="AG63" s="70">
        <v>23.36</v>
      </c>
      <c r="AH63" s="1">
        <v>-0.53</v>
      </c>
      <c r="AI63" s="1">
        <f t="shared" si="8"/>
        <v>23.369999999999997</v>
      </c>
      <c r="AK63">
        <v>1971</v>
      </c>
      <c r="AL63">
        <v>-0.69</v>
      </c>
      <c r="AM63">
        <v>-1.79</v>
      </c>
      <c r="AN63" s="1">
        <f t="shared" si="9"/>
        <v>23.61</v>
      </c>
      <c r="AO63" s="1">
        <f t="shared" si="10"/>
        <v>29.41</v>
      </c>
      <c r="AP63" s="1">
        <f t="shared" si="6"/>
        <v>26.509999999999998</v>
      </c>
      <c r="AR63">
        <v>2017</v>
      </c>
      <c r="AS63" s="68" t="s">
        <v>59</v>
      </c>
      <c r="AV63" s="1"/>
      <c r="AW63" s="1"/>
      <c r="AX63" s="1"/>
      <c r="AY63" s="1"/>
      <c r="AZ63" s="68"/>
    </row>
    <row r="64" spans="1:52">
      <c r="A64">
        <v>1972</v>
      </c>
      <c r="B64" s="1">
        <v>-0.21169650158283507</v>
      </c>
      <c r="C64" s="1">
        <v>28.825000000000003</v>
      </c>
      <c r="D64">
        <v>6.6</v>
      </c>
      <c r="E64" s="1">
        <v>3.35</v>
      </c>
      <c r="F64" s="2">
        <f t="shared" si="11"/>
        <v>3860.1651962871929</v>
      </c>
      <c r="G64" s="2">
        <f t="shared" si="12"/>
        <v>108.89605591498008</v>
      </c>
      <c r="H64" s="2">
        <f t="shared" si="13"/>
        <v>44.337221287328518</v>
      </c>
      <c r="I64" s="2">
        <f t="shared" si="14"/>
        <v>10.330052415863801</v>
      </c>
      <c r="J64" s="2">
        <f t="shared" si="15"/>
        <v>3421.7874541698989</v>
      </c>
      <c r="L64" s="2">
        <f t="shared" si="16"/>
        <v>95.102708819878302</v>
      </c>
      <c r="N64" s="2">
        <f t="shared" si="17"/>
        <v>36.439062927759977</v>
      </c>
      <c r="O64" s="2"/>
      <c r="P64" s="3">
        <f t="shared" si="18"/>
        <v>7.9225785441718699</v>
      </c>
      <c r="V64" t="s">
        <v>13</v>
      </c>
      <c r="W64">
        <v>1972</v>
      </c>
      <c r="X64">
        <v>530.52</v>
      </c>
      <c r="Y64" s="1">
        <f t="shared" si="7"/>
        <v>-0.21169650158283507</v>
      </c>
      <c r="Z64" s="1">
        <f t="shared" si="4"/>
        <v>1.0560000000000116</v>
      </c>
      <c r="AA64" s="1">
        <v>28.825000000000003</v>
      </c>
      <c r="AB64">
        <v>3.35</v>
      </c>
      <c r="AC64" s="1">
        <f t="shared" si="19"/>
        <v>-0.50133333333333363</v>
      </c>
      <c r="AD64" s="3">
        <v>454.3</v>
      </c>
      <c r="AE64" s="1">
        <f t="shared" si="5"/>
        <v>-0.86686246209433593</v>
      </c>
      <c r="AF64">
        <v>0.43</v>
      </c>
      <c r="AG64" s="70">
        <v>24.33</v>
      </c>
      <c r="AH64" s="1">
        <v>0.88</v>
      </c>
      <c r="AI64" s="1">
        <f t="shared" si="8"/>
        <v>24.779999999999998</v>
      </c>
      <c r="AK64">
        <v>1972</v>
      </c>
      <c r="AL64">
        <v>1.21</v>
      </c>
      <c r="AM64">
        <v>0.94</v>
      </c>
      <c r="AN64" s="1">
        <f t="shared" si="9"/>
        <v>25.51</v>
      </c>
      <c r="AO64" s="1">
        <f t="shared" si="10"/>
        <v>32.14</v>
      </c>
      <c r="AP64" s="1">
        <f t="shared" si="6"/>
        <v>28.825000000000003</v>
      </c>
      <c r="AR64">
        <v>2018</v>
      </c>
      <c r="AS64" s="68" t="s">
        <v>60</v>
      </c>
      <c r="AV64" s="1"/>
      <c r="AW64" s="1"/>
      <c r="AX64" s="1"/>
      <c r="AY64" s="1"/>
      <c r="AZ64" s="68"/>
    </row>
    <row r="65" spans="1:54">
      <c r="A65">
        <v>1973</v>
      </c>
      <c r="B65" s="1">
        <v>3.042388379158623</v>
      </c>
      <c r="C65" s="1">
        <v>26.82</v>
      </c>
      <c r="D65">
        <v>0</v>
      </c>
      <c r="E65" s="1">
        <v>4.3499999999999996</v>
      </c>
      <c r="F65" s="2">
        <f t="shared" si="11"/>
        <v>2045.3556019263146</v>
      </c>
      <c r="G65" s="2">
        <f t="shared" si="12"/>
        <v>48.804588629124893</v>
      </c>
      <c r="H65" s="2">
        <f t="shared" si="13"/>
        <v>15.801460992137116</v>
      </c>
      <c r="I65" s="2">
        <f t="shared" si="14"/>
        <v>3.4972334241368923</v>
      </c>
      <c r="J65" s="2">
        <f t="shared" si="15"/>
        <v>3421.7874541698989</v>
      </c>
      <c r="L65" s="2">
        <f t="shared" si="16"/>
        <v>95.102708819878302</v>
      </c>
      <c r="N65" s="2">
        <f t="shared" si="17"/>
        <v>36.439062927759977</v>
      </c>
      <c r="O65" s="2"/>
      <c r="P65" s="3">
        <f t="shared" si="18"/>
        <v>7.9225785441718699</v>
      </c>
      <c r="V65" t="s">
        <v>14</v>
      </c>
      <c r="W65">
        <v>1973</v>
      </c>
      <c r="X65">
        <v>933.57</v>
      </c>
      <c r="Y65" s="1">
        <f t="shared" si="7"/>
        <v>3.042388379158623</v>
      </c>
      <c r="Z65" s="1">
        <f t="shared" si="4"/>
        <v>-0.94899999999999096</v>
      </c>
      <c r="AA65" s="1">
        <v>26.82</v>
      </c>
      <c r="AB65">
        <v>4.3499999999999996</v>
      </c>
      <c r="AC65" s="1">
        <f t="shared" si="19"/>
        <v>0.49866666666666593</v>
      </c>
      <c r="AD65" s="3">
        <v>728.71</v>
      </c>
      <c r="AE65" s="1">
        <f t="shared" si="5"/>
        <v>1.4675640604751385</v>
      </c>
      <c r="AF65">
        <v>0.25</v>
      </c>
      <c r="AG65" s="70">
        <v>24.15</v>
      </c>
      <c r="AH65" s="1">
        <v>-0.41</v>
      </c>
      <c r="AI65" s="1">
        <f t="shared" si="8"/>
        <v>23.49</v>
      </c>
      <c r="AK65">
        <v>1973</v>
      </c>
      <c r="AL65">
        <v>-0.16</v>
      </c>
      <c r="AM65">
        <v>-1.7</v>
      </c>
      <c r="AN65" s="1">
        <f t="shared" si="9"/>
        <v>24.14</v>
      </c>
      <c r="AO65" s="1">
        <f t="shared" si="10"/>
        <v>29.5</v>
      </c>
      <c r="AP65" s="1">
        <f t="shared" si="6"/>
        <v>26.82</v>
      </c>
      <c r="AR65">
        <v>2019</v>
      </c>
      <c r="AS65" s="68" t="s">
        <v>61</v>
      </c>
      <c r="AV65" s="1"/>
      <c r="AW65" s="1"/>
      <c r="AX65" s="1"/>
      <c r="AY65" s="1"/>
      <c r="AZ65" s="68"/>
    </row>
    <row r="66" spans="1:54">
      <c r="A66">
        <v>1974</v>
      </c>
      <c r="B66" s="1">
        <v>-0.21541038086615272</v>
      </c>
      <c r="C66" s="1">
        <v>26.58</v>
      </c>
      <c r="D66">
        <v>0</v>
      </c>
      <c r="E66" s="1">
        <v>4.49</v>
      </c>
      <c r="F66" s="2">
        <f t="shared" si="11"/>
        <v>3005.5000365988144</v>
      </c>
      <c r="G66" s="2">
        <f t="shared" si="12"/>
        <v>82.414948328593837</v>
      </c>
      <c r="H66" s="2">
        <f t="shared" si="13"/>
        <v>28.125759881875247</v>
      </c>
      <c r="I66" s="2">
        <f t="shared" si="14"/>
        <v>5.1519615439712307</v>
      </c>
      <c r="J66" s="2">
        <f t="shared" si="15"/>
        <v>3421.7874541698989</v>
      </c>
      <c r="L66" s="2">
        <f t="shared" si="16"/>
        <v>95.102708819878302</v>
      </c>
      <c r="N66" s="2">
        <f t="shared" si="17"/>
        <v>36.439062927759977</v>
      </c>
      <c r="O66" s="2"/>
      <c r="P66" s="3">
        <f t="shared" si="18"/>
        <v>7.9225785441718699</v>
      </c>
      <c r="V66" t="s">
        <v>15</v>
      </c>
      <c r="W66">
        <v>1974</v>
      </c>
      <c r="X66">
        <v>530.05999999999995</v>
      </c>
      <c r="Y66" s="1">
        <f t="shared" ref="Y66:Y97" si="20">(X66-X$115)/X$116</f>
        <v>-0.21541038086615272</v>
      </c>
      <c r="Z66" s="1">
        <f t="shared" si="4"/>
        <v>-1.188999999999993</v>
      </c>
      <c r="AA66" s="1">
        <v>26.58</v>
      </c>
      <c r="AB66">
        <v>4.49</v>
      </c>
      <c r="AC66" s="1">
        <f t="shared" si="19"/>
        <v>0.63866666666666649</v>
      </c>
      <c r="AD66" s="3">
        <v>795.58</v>
      </c>
      <c r="AE66" s="1">
        <f t="shared" si="5"/>
        <v>2.0364321832265717</v>
      </c>
      <c r="AF66">
        <v>-1</v>
      </c>
      <c r="AG66" s="70">
        <v>22.9</v>
      </c>
      <c r="AH66" s="1">
        <v>-0.53</v>
      </c>
      <c r="AI66" s="1">
        <f t="shared" ref="AI66:AI97" si="21">AH66+AH$115</f>
        <v>23.369999999999997</v>
      </c>
      <c r="AK66">
        <v>1974</v>
      </c>
      <c r="AL66">
        <v>-2.09</v>
      </c>
      <c r="AM66">
        <v>-0.25</v>
      </c>
      <c r="AN66" s="1">
        <f t="shared" ref="AN66:AN97" si="22">AL66+AL$115</f>
        <v>22.21</v>
      </c>
      <c r="AO66" s="1">
        <f t="shared" ref="AO66:AO97" si="23">AM66+AM$115</f>
        <v>30.95</v>
      </c>
      <c r="AP66" s="1">
        <f t="shared" si="6"/>
        <v>26.58</v>
      </c>
      <c r="AR66">
        <v>2020</v>
      </c>
      <c r="AS66" s="68" t="s">
        <v>62</v>
      </c>
      <c r="AV66" s="1"/>
      <c r="AW66" s="1"/>
      <c r="AX66" s="1"/>
      <c r="AY66" s="1"/>
      <c r="AZ66" s="68"/>
    </row>
    <row r="67" spans="1:54">
      <c r="A67">
        <v>1975</v>
      </c>
      <c r="B67" s="1">
        <v>1.4971723877801144</v>
      </c>
      <c r="C67" s="1">
        <v>26.71</v>
      </c>
      <c r="D67">
        <v>0</v>
      </c>
      <c r="E67" s="1">
        <v>4.07</v>
      </c>
      <c r="F67" s="2">
        <f t="shared" si="11"/>
        <v>2666.4460814165332</v>
      </c>
      <c r="G67" s="2">
        <f t="shared" si="12"/>
        <v>69.900249073154214</v>
      </c>
      <c r="H67" s="2">
        <f t="shared" si="13"/>
        <v>24.874926621273062</v>
      </c>
      <c r="I67" s="2">
        <f t="shared" si="14"/>
        <v>5.4088185779555893</v>
      </c>
      <c r="J67" s="2">
        <f t="shared" si="15"/>
        <v>3421.7874541698989</v>
      </c>
      <c r="L67" s="2">
        <f t="shared" si="16"/>
        <v>95.102708819878302</v>
      </c>
      <c r="N67" s="2">
        <f t="shared" si="17"/>
        <v>36.439062927759977</v>
      </c>
      <c r="O67" s="2"/>
      <c r="P67" s="3">
        <f t="shared" si="18"/>
        <v>7.9225785441718699</v>
      </c>
      <c r="V67" t="s">
        <v>16</v>
      </c>
      <c r="W67">
        <v>1975</v>
      </c>
      <c r="X67">
        <v>742.18</v>
      </c>
      <c r="Y67" s="1">
        <f t="shared" si="20"/>
        <v>1.4971723877801144</v>
      </c>
      <c r="Z67" s="1">
        <f t="shared" ref="Z67:Z113" si="24">AA67-AA$115</f>
        <v>-1.0589999999999904</v>
      </c>
      <c r="AA67" s="1">
        <v>26.71</v>
      </c>
      <c r="AB67">
        <v>4.07</v>
      </c>
      <c r="AC67" s="1">
        <f t="shared" si="19"/>
        <v>0.21866666666666656</v>
      </c>
      <c r="AD67" s="3">
        <v>598.96</v>
      </c>
      <c r="AE67" s="1">
        <f t="shared" ref="AE67:AE113" si="25">(AD67-AD$115)/AD$116</f>
        <v>0.36377104526654813</v>
      </c>
      <c r="AF67">
        <v>0.13</v>
      </c>
      <c r="AG67" s="70">
        <v>24.029999999999998</v>
      </c>
      <c r="AH67" s="1">
        <v>-0.31</v>
      </c>
      <c r="AI67" s="1">
        <f t="shared" si="21"/>
        <v>23.59</v>
      </c>
      <c r="AK67">
        <v>1975</v>
      </c>
      <c r="AL67">
        <v>-0.43</v>
      </c>
      <c r="AM67">
        <v>-1.65</v>
      </c>
      <c r="AN67" s="1">
        <f t="shared" si="22"/>
        <v>23.87</v>
      </c>
      <c r="AO67" s="1">
        <f t="shared" si="23"/>
        <v>29.55</v>
      </c>
      <c r="AP67" s="1">
        <f t="shared" ref="AP67:AP110" si="26">AVERAGE(AN67:AO67)</f>
        <v>26.71</v>
      </c>
      <c r="AR67">
        <v>2021</v>
      </c>
      <c r="AV67" s="1"/>
      <c r="AW67" s="1"/>
      <c r="AX67" s="1"/>
      <c r="AY67" s="1"/>
      <c r="AZ67" s="68"/>
    </row>
    <row r="68" spans="1:54">
      <c r="A68">
        <v>1976</v>
      </c>
      <c r="B68" s="1">
        <v>0.51993771723068904</v>
      </c>
      <c r="C68" s="1">
        <v>27.134999999999998</v>
      </c>
      <c r="D68">
        <v>0</v>
      </c>
      <c r="E68" s="1">
        <v>4.01</v>
      </c>
      <c r="F68" s="2">
        <f t="shared" si="11"/>
        <v>3066.3423137152504</v>
      </c>
      <c r="G68" s="2">
        <f t="shared" si="12"/>
        <v>83.44597462017515</v>
      </c>
      <c r="H68" s="2">
        <f t="shared" si="13"/>
        <v>30.656539603436144</v>
      </c>
      <c r="I68" s="2">
        <f t="shared" si="14"/>
        <v>6.5497441660822808</v>
      </c>
      <c r="J68" s="2">
        <f t="shared" si="15"/>
        <v>3421.7874541698989</v>
      </c>
      <c r="L68" s="2">
        <f t="shared" si="16"/>
        <v>95.102708819878302</v>
      </c>
      <c r="N68" s="2">
        <f t="shared" si="17"/>
        <v>36.439062927759977</v>
      </c>
      <c r="O68" s="2"/>
      <c r="P68" s="3">
        <f t="shared" si="18"/>
        <v>7.9225785441718699</v>
      </c>
      <c r="V68" t="s">
        <v>17</v>
      </c>
      <c r="W68">
        <v>1976</v>
      </c>
      <c r="X68">
        <v>621.14</v>
      </c>
      <c r="Y68" s="1">
        <f t="shared" si="20"/>
        <v>0.51993771723068904</v>
      </c>
      <c r="Z68" s="1">
        <f t="shared" si="24"/>
        <v>-0.63399999999999324</v>
      </c>
      <c r="AA68" s="1">
        <v>27.134999999999998</v>
      </c>
      <c r="AB68">
        <v>4.01</v>
      </c>
      <c r="AC68" s="1">
        <f t="shared" si="19"/>
        <v>0.15866666666666607</v>
      </c>
      <c r="AD68" s="3">
        <v>668.57</v>
      </c>
      <c r="AE68" s="1">
        <f t="shared" si="25"/>
        <v>0.95594855423510305</v>
      </c>
      <c r="AF68">
        <v>-0.72</v>
      </c>
      <c r="AG68" s="70">
        <v>23.18</v>
      </c>
      <c r="AH68" s="1">
        <v>-0.47</v>
      </c>
      <c r="AI68" s="1">
        <f t="shared" si="21"/>
        <v>23.43</v>
      </c>
      <c r="AK68">
        <v>1976</v>
      </c>
      <c r="AL68">
        <v>-1.86</v>
      </c>
      <c r="AM68">
        <v>0.63</v>
      </c>
      <c r="AN68" s="1">
        <f t="shared" si="22"/>
        <v>22.44</v>
      </c>
      <c r="AO68" s="1">
        <f t="shared" si="23"/>
        <v>31.83</v>
      </c>
      <c r="AP68" s="1">
        <f t="shared" si="26"/>
        <v>27.134999999999998</v>
      </c>
      <c r="AR68" s="3"/>
      <c r="AS68" s="71"/>
      <c r="AV68" s="1"/>
      <c r="AW68" s="1"/>
      <c r="AX68" s="1"/>
      <c r="AY68" s="1"/>
      <c r="AZ68" s="68"/>
      <c r="BB68" s="68"/>
    </row>
    <row r="69" spans="1:54">
      <c r="A69">
        <v>1977</v>
      </c>
      <c r="B69" s="1">
        <v>-0.48151790516645837</v>
      </c>
      <c r="C69" s="1">
        <v>28.704999999999998</v>
      </c>
      <c r="D69">
        <v>6.7</v>
      </c>
      <c r="E69" s="1">
        <v>3.58</v>
      </c>
      <c r="F69" s="2">
        <f t="shared" si="11"/>
        <v>3823.1954782559051</v>
      </c>
      <c r="G69" s="2">
        <f t="shared" si="12"/>
        <v>108.05896871824564</v>
      </c>
      <c r="H69" s="2">
        <f t="shared" si="13"/>
        <v>43.106847371713059</v>
      </c>
      <c r="I69" s="2">
        <f t="shared" si="14"/>
        <v>9.6960515179620934</v>
      </c>
      <c r="J69" s="2">
        <f t="shared" si="15"/>
        <v>3421.7874541698989</v>
      </c>
      <c r="L69" s="2">
        <f t="shared" si="16"/>
        <v>95.102708819878302</v>
      </c>
      <c r="N69" s="2">
        <f t="shared" si="17"/>
        <v>36.439062927759977</v>
      </c>
      <c r="O69" s="2"/>
      <c r="P69" s="3">
        <f t="shared" si="18"/>
        <v>7.9225785441718699</v>
      </c>
      <c r="V69" t="s">
        <v>18</v>
      </c>
      <c r="W69">
        <v>1977</v>
      </c>
      <c r="X69">
        <v>497.1</v>
      </c>
      <c r="Y69" s="1">
        <f t="shared" si="20"/>
        <v>-0.48151790516645837</v>
      </c>
      <c r="Z69" s="1">
        <f t="shared" si="24"/>
        <v>0.93600000000000705</v>
      </c>
      <c r="AA69" s="1">
        <v>28.704999999999998</v>
      </c>
      <c r="AB69">
        <v>3.58</v>
      </c>
      <c r="AC69" s="1">
        <f t="shared" si="19"/>
        <v>-0.27133333333333365</v>
      </c>
      <c r="AD69" s="3">
        <v>471.78</v>
      </c>
      <c r="AE69" s="1">
        <f t="shared" si="25"/>
        <v>-0.71815878651941401</v>
      </c>
      <c r="AF69">
        <v>0.54</v>
      </c>
      <c r="AG69" s="70">
        <v>24.439999999999998</v>
      </c>
      <c r="AH69" s="1">
        <v>0.71</v>
      </c>
      <c r="AI69" s="1">
        <f t="shared" si="21"/>
        <v>24.61</v>
      </c>
      <c r="AK69">
        <v>1977</v>
      </c>
      <c r="AL69">
        <v>1.1499999999999999</v>
      </c>
      <c r="AM69">
        <v>0.76</v>
      </c>
      <c r="AN69" s="1">
        <f t="shared" si="22"/>
        <v>25.45</v>
      </c>
      <c r="AO69" s="1">
        <f t="shared" si="23"/>
        <v>31.96</v>
      </c>
      <c r="AP69" s="1">
        <f t="shared" si="26"/>
        <v>28.704999999999998</v>
      </c>
      <c r="AR69" s="3"/>
      <c r="AS69" s="71"/>
      <c r="AV69" s="1"/>
      <c r="AW69" s="1"/>
      <c r="AX69" s="1"/>
      <c r="AY69" s="1"/>
      <c r="AZ69" s="68"/>
      <c r="BB69" s="68"/>
    </row>
    <row r="70" spans="1:54">
      <c r="A70">
        <v>1978</v>
      </c>
      <c r="B70" s="1">
        <v>2.3973359895500933E-2</v>
      </c>
      <c r="C70" s="1">
        <v>27.46</v>
      </c>
      <c r="D70">
        <v>0</v>
      </c>
      <c r="E70" s="1">
        <v>4.2</v>
      </c>
      <c r="F70" s="2">
        <f t="shared" si="11"/>
        <v>3178.0773123543413</v>
      </c>
      <c r="G70" s="2">
        <f t="shared" si="12"/>
        <v>87.479368339039354</v>
      </c>
      <c r="H70" s="2">
        <f t="shared" si="13"/>
        <v>31.79220566808668</v>
      </c>
      <c r="I70" s="2">
        <f t="shared" si="14"/>
        <v>6.4822295372586858</v>
      </c>
      <c r="J70" s="2">
        <f t="shared" si="15"/>
        <v>3421.7874541698989</v>
      </c>
      <c r="L70" s="2">
        <f t="shared" si="16"/>
        <v>95.102708819878302</v>
      </c>
      <c r="N70" s="2">
        <f t="shared" si="17"/>
        <v>36.439062927759977</v>
      </c>
      <c r="O70" s="2"/>
      <c r="P70" s="3">
        <f t="shared" si="18"/>
        <v>7.9225785441718699</v>
      </c>
      <c r="V70" t="s">
        <v>19</v>
      </c>
      <c r="W70">
        <v>1978</v>
      </c>
      <c r="X70">
        <v>559.71</v>
      </c>
      <c r="Y70" s="1">
        <f t="shared" si="20"/>
        <v>2.3973359895500933E-2</v>
      </c>
      <c r="Z70" s="1">
        <f t="shared" si="24"/>
        <v>-0.30899999999999039</v>
      </c>
      <c r="AA70" s="1">
        <v>27.46</v>
      </c>
      <c r="AB70">
        <v>4.2</v>
      </c>
      <c r="AC70" s="1">
        <f t="shared" si="19"/>
        <v>0.34866666666666646</v>
      </c>
      <c r="AD70" s="3">
        <v>701.37</v>
      </c>
      <c r="AE70" s="1">
        <f t="shared" si="25"/>
        <v>1.234980622819625</v>
      </c>
      <c r="AF70">
        <v>-0.7</v>
      </c>
      <c r="AG70" s="70">
        <v>23.2</v>
      </c>
      <c r="AH70" s="1">
        <v>-0.33</v>
      </c>
      <c r="AI70" s="1">
        <f t="shared" si="21"/>
        <v>23.57</v>
      </c>
      <c r="AK70">
        <v>1978</v>
      </c>
      <c r="AL70">
        <v>-1.43</v>
      </c>
      <c r="AM70">
        <v>0.85</v>
      </c>
      <c r="AN70" s="1">
        <f t="shared" si="22"/>
        <v>22.87</v>
      </c>
      <c r="AO70" s="1">
        <f t="shared" si="23"/>
        <v>32.049999999999997</v>
      </c>
      <c r="AP70" s="1">
        <f t="shared" si="26"/>
        <v>27.46</v>
      </c>
      <c r="AR70" s="3"/>
      <c r="AS70" s="71"/>
      <c r="AV70" s="1"/>
      <c r="AW70" s="1"/>
      <c r="AX70" s="1"/>
      <c r="AY70" s="1"/>
      <c r="AZ70" s="68"/>
      <c r="BB70" s="68"/>
    </row>
    <row r="71" spans="1:54">
      <c r="A71">
        <v>1979</v>
      </c>
      <c r="B71" s="1">
        <v>-1.2686988402174251</v>
      </c>
      <c r="C71" s="1">
        <v>28.52</v>
      </c>
      <c r="D71">
        <v>3.4</v>
      </c>
      <c r="E71" s="1">
        <v>3.88</v>
      </c>
      <c r="F71" s="2">
        <f t="shared" si="11"/>
        <v>3898.8294551149556</v>
      </c>
      <c r="G71" s="2">
        <f t="shared" si="12"/>
        <v>111.33316166511395</v>
      </c>
      <c r="H71" s="2">
        <f t="shared" si="13"/>
        <v>43.071624568493142</v>
      </c>
      <c r="I71" s="2">
        <f t="shared" si="14"/>
        <v>9.1196573338483944</v>
      </c>
      <c r="J71" s="2">
        <f t="shared" si="15"/>
        <v>3421.7874541698989</v>
      </c>
      <c r="L71" s="2">
        <f t="shared" si="16"/>
        <v>95.102708819878302</v>
      </c>
      <c r="N71" s="2">
        <f t="shared" si="17"/>
        <v>36.439062927759977</v>
      </c>
      <c r="O71" s="2"/>
      <c r="P71" s="3">
        <f t="shared" si="18"/>
        <v>7.9225785441718699</v>
      </c>
      <c r="V71" t="s">
        <v>20</v>
      </c>
      <c r="W71">
        <v>1979</v>
      </c>
      <c r="X71">
        <v>399.6</v>
      </c>
      <c r="Y71" s="1">
        <f t="shared" si="20"/>
        <v>-1.2686988402174251</v>
      </c>
      <c r="Z71" s="1">
        <f t="shared" si="24"/>
        <v>0.75100000000000833</v>
      </c>
      <c r="AA71" s="1">
        <v>28.52</v>
      </c>
      <c r="AB71">
        <v>3.88</v>
      </c>
      <c r="AC71" s="1">
        <f t="shared" si="19"/>
        <v>2.8666666666666174E-2</v>
      </c>
      <c r="AD71" s="3">
        <v>423.66</v>
      </c>
      <c r="AE71" s="1">
        <f t="shared" si="25"/>
        <v>-1.1275192481135359</v>
      </c>
      <c r="AF71">
        <v>0.79</v>
      </c>
      <c r="AG71" s="70">
        <v>24.689999999999998</v>
      </c>
      <c r="AH71" s="1">
        <v>0.82</v>
      </c>
      <c r="AI71" s="1">
        <f t="shared" si="21"/>
        <v>24.72</v>
      </c>
      <c r="AK71">
        <v>1979</v>
      </c>
      <c r="AL71">
        <v>0.3</v>
      </c>
      <c r="AM71">
        <v>1.24</v>
      </c>
      <c r="AN71" s="1">
        <f t="shared" si="22"/>
        <v>24.6</v>
      </c>
      <c r="AO71" s="1">
        <f t="shared" si="23"/>
        <v>32.44</v>
      </c>
      <c r="AP71" s="1">
        <f t="shared" si="26"/>
        <v>28.52</v>
      </c>
      <c r="AR71" s="3"/>
      <c r="AS71" s="71"/>
      <c r="AV71" s="1"/>
      <c r="AW71" s="1"/>
      <c r="AX71" s="1"/>
      <c r="AY71" s="1"/>
      <c r="AZ71" s="68"/>
      <c r="BB71" s="68"/>
    </row>
    <row r="72" spans="1:54">
      <c r="A72">
        <v>1980</v>
      </c>
      <c r="B72" s="1">
        <v>-0.87979109004916822</v>
      </c>
      <c r="C72" s="1">
        <v>30.005000000000003</v>
      </c>
      <c r="D72">
        <v>53.7</v>
      </c>
      <c r="E72" s="1">
        <v>3.43</v>
      </c>
      <c r="F72" s="2">
        <f t="shared" si="11"/>
        <v>4378.4394886460123</v>
      </c>
      <c r="G72" s="2">
        <f t="shared" si="12"/>
        <v>125.56157106422904</v>
      </c>
      <c r="H72" s="2">
        <f t="shared" si="13"/>
        <v>52.754888505411031</v>
      </c>
      <c r="I72" s="2">
        <f t="shared" si="14"/>
        <v>11.73797864449627</v>
      </c>
      <c r="J72" s="2">
        <f t="shared" si="15"/>
        <v>3421.7874541698989</v>
      </c>
      <c r="L72" s="2">
        <f t="shared" si="16"/>
        <v>95.102708819878302</v>
      </c>
      <c r="N72" s="2">
        <f t="shared" si="17"/>
        <v>36.439062927759977</v>
      </c>
      <c r="O72" s="2"/>
      <c r="P72" s="3">
        <f t="shared" si="18"/>
        <v>7.9225785441718699</v>
      </c>
      <c r="V72" t="s">
        <v>21</v>
      </c>
      <c r="W72">
        <v>1980</v>
      </c>
      <c r="X72">
        <v>447.77</v>
      </c>
      <c r="Y72" s="1">
        <f t="shared" si="20"/>
        <v>-0.87979109004916822</v>
      </c>
      <c r="Z72" s="1">
        <f t="shared" si="24"/>
        <v>2.2360000000000113</v>
      </c>
      <c r="AA72" s="1">
        <v>30.005000000000003</v>
      </c>
      <c r="AB72">
        <v>3.43</v>
      </c>
      <c r="AC72" s="1">
        <f t="shared" si="19"/>
        <v>-0.42133333333333356</v>
      </c>
      <c r="AD72" s="3">
        <v>386.72</v>
      </c>
      <c r="AE72" s="1">
        <f t="shared" si="25"/>
        <v>-1.4417706082815924</v>
      </c>
      <c r="AF72">
        <v>1.31</v>
      </c>
      <c r="AG72" s="70">
        <v>25.209999999999997</v>
      </c>
      <c r="AH72" s="1">
        <v>1.24</v>
      </c>
      <c r="AI72" s="1">
        <f t="shared" si="21"/>
        <v>25.139999999999997</v>
      </c>
      <c r="AK72">
        <v>1980</v>
      </c>
      <c r="AL72">
        <v>2.58</v>
      </c>
      <c r="AM72">
        <v>1.93</v>
      </c>
      <c r="AN72" s="1">
        <f t="shared" si="22"/>
        <v>26.880000000000003</v>
      </c>
      <c r="AO72" s="1">
        <f t="shared" si="23"/>
        <v>33.130000000000003</v>
      </c>
      <c r="AP72" s="1">
        <f t="shared" si="26"/>
        <v>30.005000000000003</v>
      </c>
      <c r="AR72" s="3"/>
      <c r="AS72" s="71"/>
      <c r="AV72" s="1"/>
      <c r="AW72" s="1"/>
      <c r="AX72" s="1"/>
      <c r="AY72" s="1"/>
      <c r="AZ72" s="68"/>
      <c r="BB72" s="68"/>
    </row>
    <row r="73" spans="1:54">
      <c r="A73">
        <v>1981</v>
      </c>
      <c r="B73" s="1">
        <v>-0.67181385018339501</v>
      </c>
      <c r="C73" s="1">
        <v>28.545000000000002</v>
      </c>
      <c r="D73">
        <v>0</v>
      </c>
      <c r="E73" s="1">
        <v>3.85</v>
      </c>
      <c r="F73" s="2">
        <f t="shared" si="11"/>
        <v>3708.9015584627905</v>
      </c>
      <c r="G73" s="2">
        <f t="shared" si="12"/>
        <v>104.75309636593929</v>
      </c>
      <c r="H73" s="2">
        <f t="shared" si="13"/>
        <v>40.553995480831041</v>
      </c>
      <c r="I73" s="2">
        <f t="shared" si="14"/>
        <v>8.78545304210901</v>
      </c>
      <c r="J73" s="2">
        <f t="shared" si="15"/>
        <v>3421.7874541698989</v>
      </c>
      <c r="L73" s="2">
        <f t="shared" si="16"/>
        <v>95.102708819878302</v>
      </c>
      <c r="N73" s="2">
        <f t="shared" si="17"/>
        <v>36.439062927759977</v>
      </c>
      <c r="O73" s="2"/>
      <c r="P73" s="3">
        <f t="shared" si="18"/>
        <v>7.9225785441718699</v>
      </c>
      <c r="V73" t="s">
        <v>22</v>
      </c>
      <c r="W73">
        <v>1981</v>
      </c>
      <c r="X73">
        <v>473.53</v>
      </c>
      <c r="Y73" s="1">
        <f t="shared" si="20"/>
        <v>-0.67181385018339501</v>
      </c>
      <c r="Z73" s="1">
        <f t="shared" si="24"/>
        <v>0.77600000000001046</v>
      </c>
      <c r="AA73" s="1">
        <v>28.545000000000002</v>
      </c>
      <c r="AB73">
        <v>3.85</v>
      </c>
      <c r="AC73" s="1">
        <f t="shared" si="19"/>
        <v>-1.3333333333336306E-3</v>
      </c>
      <c r="AD73" s="3">
        <v>547.1</v>
      </c>
      <c r="AE73" s="1">
        <f t="shared" si="25"/>
        <v>-7.7405877806419193E-2</v>
      </c>
      <c r="AF73">
        <v>0.38</v>
      </c>
      <c r="AG73" s="70">
        <v>24.279999999999998</v>
      </c>
      <c r="AH73" s="1">
        <v>0.21</v>
      </c>
      <c r="AI73" s="1">
        <f t="shared" si="21"/>
        <v>24.11</v>
      </c>
      <c r="AK73">
        <v>1981</v>
      </c>
      <c r="AL73">
        <v>0.4</v>
      </c>
      <c r="AM73">
        <v>1.19</v>
      </c>
      <c r="AN73" s="1">
        <f t="shared" si="22"/>
        <v>24.7</v>
      </c>
      <c r="AO73" s="1">
        <f t="shared" si="23"/>
        <v>32.39</v>
      </c>
      <c r="AP73" s="1">
        <f t="shared" si="26"/>
        <v>28.545000000000002</v>
      </c>
      <c r="AR73" s="3"/>
      <c r="AS73" s="71"/>
      <c r="AV73" s="1"/>
      <c r="AW73" s="1"/>
      <c r="AX73" s="1"/>
      <c r="AY73" s="1"/>
      <c r="AZ73" s="68"/>
      <c r="BB73" s="68"/>
    </row>
    <row r="74" spans="1:54">
      <c r="A74">
        <v>1982</v>
      </c>
      <c r="B74" s="1">
        <v>-0.80624013293825225</v>
      </c>
      <c r="C74" s="1">
        <v>29.31</v>
      </c>
      <c r="D74">
        <v>5.6</v>
      </c>
      <c r="E74" s="1">
        <v>3.41</v>
      </c>
      <c r="F74" s="2">
        <f t="shared" si="11"/>
        <v>4082.2317923341116</v>
      </c>
      <c r="G74" s="2">
        <f t="shared" si="12"/>
        <v>116.47310030206262</v>
      </c>
      <c r="H74" s="2">
        <f t="shared" si="13"/>
        <v>47.400405290996957</v>
      </c>
      <c r="I74" s="2">
        <f t="shared" si="14"/>
        <v>10.844049595114255</v>
      </c>
      <c r="J74" s="2">
        <f t="shared" si="15"/>
        <v>3421.7874541698989</v>
      </c>
      <c r="L74" s="2">
        <f t="shared" si="16"/>
        <v>95.102708819878302</v>
      </c>
      <c r="N74" s="2">
        <f t="shared" si="17"/>
        <v>36.439062927759977</v>
      </c>
      <c r="O74" s="2"/>
      <c r="P74" s="3">
        <f t="shared" si="18"/>
        <v>7.9225785441718699</v>
      </c>
      <c r="V74" t="s">
        <v>23</v>
      </c>
      <c r="W74">
        <v>1982</v>
      </c>
      <c r="X74">
        <v>456.88</v>
      </c>
      <c r="Y74" s="1">
        <f t="shared" si="20"/>
        <v>-0.80624013293825225</v>
      </c>
      <c r="Z74" s="1">
        <f t="shared" si="24"/>
        <v>1.5410000000000075</v>
      </c>
      <c r="AA74" s="1">
        <v>29.31</v>
      </c>
      <c r="AB74">
        <v>3.41</v>
      </c>
      <c r="AC74" s="1">
        <f t="shared" si="19"/>
        <v>-0.44133333333333358</v>
      </c>
      <c r="AD74" s="3">
        <v>327.98</v>
      </c>
      <c r="AE74" s="1">
        <f t="shared" si="25"/>
        <v>-1.9414762091552156</v>
      </c>
      <c r="AF74">
        <v>1.04</v>
      </c>
      <c r="AG74" s="70">
        <v>24.939999999999998</v>
      </c>
      <c r="AH74" s="1">
        <v>0.9</v>
      </c>
      <c r="AI74" s="1">
        <f t="shared" si="21"/>
        <v>24.799999999999997</v>
      </c>
      <c r="AK74">
        <v>1982</v>
      </c>
      <c r="AL74">
        <v>1.52</v>
      </c>
      <c r="AM74">
        <v>1.6</v>
      </c>
      <c r="AN74" s="1">
        <f t="shared" si="22"/>
        <v>25.82</v>
      </c>
      <c r="AO74" s="1">
        <f t="shared" si="23"/>
        <v>32.799999999999997</v>
      </c>
      <c r="AP74" s="1">
        <f t="shared" si="26"/>
        <v>29.31</v>
      </c>
      <c r="AR74" s="3"/>
      <c r="AS74" s="71"/>
      <c r="AV74" s="1"/>
      <c r="AW74" s="1"/>
      <c r="AX74" s="1"/>
      <c r="AY74" s="1"/>
      <c r="AZ74" s="68"/>
      <c r="BB74" s="68"/>
    </row>
    <row r="75" spans="1:54">
      <c r="A75">
        <v>1983</v>
      </c>
      <c r="B75" s="1">
        <v>1.141689551161714</v>
      </c>
      <c r="C75" s="1">
        <v>26.78</v>
      </c>
      <c r="D75">
        <v>0</v>
      </c>
      <c r="E75" s="1">
        <v>4.2</v>
      </c>
      <c r="F75" s="2">
        <f t="shared" si="11"/>
        <v>2728.7453999492391</v>
      </c>
      <c r="G75" s="2">
        <f t="shared" si="12"/>
        <v>72.243369708561289</v>
      </c>
      <c r="H75" s="2">
        <f t="shared" si="13"/>
        <v>25.373633613237843</v>
      </c>
      <c r="I75" s="2">
        <f t="shared" si="14"/>
        <v>5.2777039401336197</v>
      </c>
      <c r="J75" s="2">
        <f t="shared" si="15"/>
        <v>3421.7874541698989</v>
      </c>
      <c r="L75" s="2">
        <f t="shared" si="16"/>
        <v>95.102708819878302</v>
      </c>
      <c r="N75" s="2">
        <f t="shared" si="17"/>
        <v>36.439062927759977</v>
      </c>
      <c r="O75" s="2"/>
      <c r="P75" s="3">
        <f t="shared" si="18"/>
        <v>7.9225785441718699</v>
      </c>
      <c r="V75" t="s">
        <v>24</v>
      </c>
      <c r="W75">
        <v>1983</v>
      </c>
      <c r="X75">
        <v>698.15</v>
      </c>
      <c r="Y75" s="1">
        <f t="shared" si="20"/>
        <v>1.141689551161714</v>
      </c>
      <c r="Z75" s="1">
        <f t="shared" si="24"/>
        <v>-0.98899999999999011</v>
      </c>
      <c r="AA75" s="1">
        <v>26.78</v>
      </c>
      <c r="AB75">
        <v>4.2</v>
      </c>
      <c r="AC75" s="1">
        <f t="shared" si="19"/>
        <v>0.34866666666666646</v>
      </c>
      <c r="AD75" s="3">
        <v>667.92</v>
      </c>
      <c r="AE75" s="1">
        <f t="shared" si="25"/>
        <v>0.95041895531498211</v>
      </c>
      <c r="AF75">
        <v>-0.16</v>
      </c>
      <c r="AG75" s="70">
        <v>23.74</v>
      </c>
      <c r="AH75" s="1">
        <v>-0.56999999999999995</v>
      </c>
      <c r="AI75" s="1">
        <f t="shared" si="21"/>
        <v>23.33</v>
      </c>
      <c r="AK75">
        <v>1983</v>
      </c>
      <c r="AL75">
        <v>-0.26</v>
      </c>
      <c r="AM75">
        <v>-1.68</v>
      </c>
      <c r="AN75" s="1">
        <f t="shared" si="22"/>
        <v>24.04</v>
      </c>
      <c r="AO75" s="1">
        <f t="shared" si="23"/>
        <v>29.52</v>
      </c>
      <c r="AP75" s="1">
        <f t="shared" si="26"/>
        <v>26.78</v>
      </c>
      <c r="AR75" s="3"/>
      <c r="AS75" s="71"/>
      <c r="AV75" s="1"/>
      <c r="AW75" s="1"/>
      <c r="AX75" s="1"/>
      <c r="AY75" s="1"/>
      <c r="AZ75" s="68"/>
      <c r="BB75" s="68"/>
    </row>
    <row r="76" spans="1:54">
      <c r="A76">
        <v>1984</v>
      </c>
      <c r="B76" s="1">
        <v>-0.59592153439386564</v>
      </c>
      <c r="C76" s="1">
        <v>27.64</v>
      </c>
      <c r="D76">
        <v>0</v>
      </c>
      <c r="E76" s="1">
        <v>3.88</v>
      </c>
      <c r="F76" s="2">
        <f t="shared" si="11"/>
        <v>3554.7966847789467</v>
      </c>
      <c r="G76" s="2">
        <f t="shared" si="12"/>
        <v>99.902746633819248</v>
      </c>
      <c r="H76" s="2">
        <f t="shared" si="13"/>
        <v>37.874801886941775</v>
      </c>
      <c r="I76" s="2">
        <f t="shared" si="14"/>
        <v>8.0645207982382239</v>
      </c>
      <c r="J76" s="2">
        <f t="shared" si="15"/>
        <v>3421.7874541698989</v>
      </c>
      <c r="L76" s="2">
        <f t="shared" si="16"/>
        <v>95.102708819878302</v>
      </c>
      <c r="N76" s="2">
        <f t="shared" si="17"/>
        <v>36.439062927759977</v>
      </c>
      <c r="O76" s="2"/>
      <c r="P76" s="3">
        <f t="shared" si="18"/>
        <v>7.9225785441718699</v>
      </c>
      <c r="V76" t="s">
        <v>25</v>
      </c>
      <c r="W76">
        <v>1984</v>
      </c>
      <c r="X76">
        <v>482.93</v>
      </c>
      <c r="Y76" s="1">
        <f t="shared" si="20"/>
        <v>-0.59592153439386564</v>
      </c>
      <c r="Z76" s="1">
        <f t="shared" si="24"/>
        <v>-0.12899999999999068</v>
      </c>
      <c r="AA76" s="1">
        <v>27.64</v>
      </c>
      <c r="AB76">
        <v>3.88</v>
      </c>
      <c r="AC76" s="1">
        <f t="shared" si="19"/>
        <v>2.8666666666666174E-2</v>
      </c>
      <c r="AD76" s="3">
        <v>659.7</v>
      </c>
      <c r="AE76" s="1">
        <f t="shared" si="25"/>
        <v>0.88049079666361785</v>
      </c>
      <c r="AF76">
        <v>-0.69</v>
      </c>
      <c r="AG76" s="70">
        <v>23.209999999999997</v>
      </c>
      <c r="AH76" s="1">
        <v>-7.0000000000000007E-2</v>
      </c>
      <c r="AI76" s="1">
        <f t="shared" si="21"/>
        <v>23.83</v>
      </c>
      <c r="AK76">
        <v>1984</v>
      </c>
      <c r="AL76">
        <v>-0.75</v>
      </c>
      <c r="AM76">
        <v>0.53</v>
      </c>
      <c r="AN76" s="1">
        <f t="shared" si="22"/>
        <v>23.55</v>
      </c>
      <c r="AO76" s="1">
        <f t="shared" si="23"/>
        <v>31.73</v>
      </c>
      <c r="AP76" s="1">
        <f t="shared" si="26"/>
        <v>27.64</v>
      </c>
      <c r="AR76" s="3"/>
      <c r="AS76" s="71"/>
      <c r="AV76" s="1"/>
      <c r="AW76" s="1"/>
      <c r="AX76" s="1"/>
      <c r="AY76" s="1"/>
      <c r="AZ76" s="68"/>
      <c r="BB76" s="68"/>
    </row>
    <row r="77" spans="1:54">
      <c r="A77">
        <v>1985</v>
      </c>
      <c r="B77" s="1">
        <v>-0.70152488444993366</v>
      </c>
      <c r="C77" s="1">
        <v>27.155000000000001</v>
      </c>
      <c r="D77">
        <v>0</v>
      </c>
      <c r="E77" s="1">
        <v>3.98</v>
      </c>
      <c r="F77" s="2">
        <f t="shared" si="11"/>
        <v>3479.6683067731637</v>
      </c>
      <c r="G77" s="2">
        <f t="shared" si="12"/>
        <v>97.703071904495118</v>
      </c>
      <c r="H77" s="2">
        <f t="shared" si="13"/>
        <v>36.295526479210309</v>
      </c>
      <c r="I77" s="2">
        <f t="shared" si="14"/>
        <v>7.5072780876825274</v>
      </c>
      <c r="J77" s="2">
        <f t="shared" si="15"/>
        <v>3421.7874541698989</v>
      </c>
      <c r="L77" s="2">
        <f t="shared" si="16"/>
        <v>95.102708819878302</v>
      </c>
      <c r="N77" s="2">
        <f t="shared" si="17"/>
        <v>36.439062927759977</v>
      </c>
      <c r="O77" s="2"/>
      <c r="P77" s="3">
        <f t="shared" si="18"/>
        <v>7.9225785441718699</v>
      </c>
      <c r="V77" t="s">
        <v>26</v>
      </c>
      <c r="W77">
        <v>1985</v>
      </c>
      <c r="X77">
        <v>469.85</v>
      </c>
      <c r="Y77" s="1">
        <f t="shared" si="20"/>
        <v>-0.70152488444993366</v>
      </c>
      <c r="Z77" s="1">
        <f t="shared" si="24"/>
        <v>-0.61399999999999011</v>
      </c>
      <c r="AA77" s="1">
        <v>27.155000000000001</v>
      </c>
      <c r="AB77">
        <v>3.98</v>
      </c>
      <c r="AC77" s="1">
        <f t="shared" si="19"/>
        <v>0.12866666666666626</v>
      </c>
      <c r="AD77" s="3">
        <v>532.55999999999995</v>
      </c>
      <c r="AE77" s="1">
        <f t="shared" si="25"/>
        <v>-0.20109875211187575</v>
      </c>
      <c r="AF77">
        <v>-0.03</v>
      </c>
      <c r="AG77" s="70">
        <v>23.869999999999997</v>
      </c>
      <c r="AH77" s="1">
        <v>0.21</v>
      </c>
      <c r="AI77" s="1">
        <f t="shared" si="21"/>
        <v>24.11</v>
      </c>
      <c r="AK77">
        <v>1985</v>
      </c>
      <c r="AL77">
        <v>-0.86</v>
      </c>
      <c r="AM77">
        <v>-0.33</v>
      </c>
      <c r="AN77" s="1">
        <f t="shared" si="22"/>
        <v>23.44</v>
      </c>
      <c r="AO77" s="1">
        <f t="shared" si="23"/>
        <v>30.87</v>
      </c>
      <c r="AP77" s="1">
        <f t="shared" si="26"/>
        <v>27.155000000000001</v>
      </c>
      <c r="AR77" s="3"/>
      <c r="AS77" s="71"/>
      <c r="AV77" s="1"/>
      <c r="AW77" s="1"/>
      <c r="AX77" s="1"/>
      <c r="AY77" s="1"/>
      <c r="AZ77" s="68"/>
      <c r="BB77" s="68"/>
    </row>
    <row r="78" spans="1:54">
      <c r="A78">
        <v>1986</v>
      </c>
      <c r="B78" s="1">
        <v>0.15848037915651714</v>
      </c>
      <c r="C78" s="1">
        <v>27.27</v>
      </c>
      <c r="D78">
        <v>0</v>
      </c>
      <c r="E78" s="1">
        <v>3.5</v>
      </c>
      <c r="F78" s="2">
        <f t="shared" si="11"/>
        <v>3444.0565185146875</v>
      </c>
      <c r="G78" s="2">
        <f t="shared" si="12"/>
        <v>95.605565653886728</v>
      </c>
      <c r="H78" s="2">
        <f t="shared" si="13"/>
        <v>37.277427973302373</v>
      </c>
      <c r="I78" s="2">
        <f t="shared" si="14"/>
        <v>8.5409978169725775</v>
      </c>
      <c r="J78" s="2">
        <f t="shared" si="15"/>
        <v>3421.7874541698989</v>
      </c>
      <c r="L78" s="2">
        <f t="shared" si="16"/>
        <v>95.102708819878302</v>
      </c>
      <c r="N78" s="2">
        <f t="shared" si="17"/>
        <v>36.439062927759977</v>
      </c>
      <c r="O78" s="2"/>
      <c r="P78" s="3">
        <f t="shared" si="18"/>
        <v>7.9225785441718699</v>
      </c>
      <c r="V78" t="s">
        <v>27</v>
      </c>
      <c r="W78">
        <v>1986</v>
      </c>
      <c r="X78">
        <v>576.37</v>
      </c>
      <c r="Y78" s="1">
        <f t="shared" si="20"/>
        <v>0.15848037915651714</v>
      </c>
      <c r="Z78" s="1">
        <f t="shared" si="24"/>
        <v>-0.49899999999999167</v>
      </c>
      <c r="AA78" s="1">
        <v>27.27</v>
      </c>
      <c r="AB78">
        <v>3.5</v>
      </c>
      <c r="AC78" s="1">
        <f t="shared" si="19"/>
        <v>-0.35133333333333372</v>
      </c>
      <c r="AD78" s="3">
        <v>438.5</v>
      </c>
      <c r="AE78" s="1">
        <f t="shared" si="25"/>
        <v>-1.0012742512295632</v>
      </c>
      <c r="AF78">
        <v>7.0000000000000007E-2</v>
      </c>
      <c r="AG78" s="70">
        <v>23.97</v>
      </c>
      <c r="AH78" s="1">
        <v>-0.38</v>
      </c>
      <c r="AI78" s="1">
        <f t="shared" si="21"/>
        <v>23.52</v>
      </c>
      <c r="AK78">
        <v>1986</v>
      </c>
      <c r="AL78">
        <v>-0.87</v>
      </c>
      <c r="AM78">
        <v>-0.09</v>
      </c>
      <c r="AN78" s="1">
        <f t="shared" si="22"/>
        <v>23.43</v>
      </c>
      <c r="AO78" s="1">
        <f t="shared" si="23"/>
        <v>31.11</v>
      </c>
      <c r="AP78" s="1">
        <f t="shared" si="26"/>
        <v>27.27</v>
      </c>
      <c r="AR78" s="3"/>
      <c r="AS78" s="71"/>
      <c r="AV78" s="1"/>
      <c r="AW78" s="1"/>
      <c r="AX78" s="1"/>
      <c r="AY78" s="1"/>
      <c r="AZ78" s="68"/>
      <c r="BB78" s="68"/>
    </row>
    <row r="79" spans="1:54">
      <c r="A79">
        <v>1987</v>
      </c>
      <c r="B79" s="1">
        <v>0.51921108867525712</v>
      </c>
      <c r="C79" s="1">
        <v>27.984999999999999</v>
      </c>
      <c r="D79">
        <v>0</v>
      </c>
      <c r="E79" s="1">
        <v>3.87</v>
      </c>
      <c r="F79" s="2">
        <f t="shared" si="11"/>
        <v>3241.5071718072049</v>
      </c>
      <c r="G79" s="2">
        <f t="shared" si="12"/>
        <v>88.867140034374216</v>
      </c>
      <c r="H79" s="2">
        <f t="shared" si="13"/>
        <v>33.905108328488645</v>
      </c>
      <c r="I79" s="2">
        <f t="shared" si="14"/>
        <v>7.5408467165537107</v>
      </c>
      <c r="J79" s="2">
        <f t="shared" si="15"/>
        <v>3421.7874541698989</v>
      </c>
      <c r="L79" s="2">
        <f t="shared" si="16"/>
        <v>95.102708819878302</v>
      </c>
      <c r="N79" s="2">
        <f t="shared" si="17"/>
        <v>36.439062927759977</v>
      </c>
      <c r="O79" s="2"/>
      <c r="P79" s="3">
        <f t="shared" si="18"/>
        <v>7.9225785441718699</v>
      </c>
      <c r="V79" t="s">
        <v>28</v>
      </c>
      <c r="W79">
        <v>1987</v>
      </c>
      <c r="X79">
        <v>621.04999999999995</v>
      </c>
      <c r="Y79" s="1">
        <f t="shared" si="20"/>
        <v>0.51921108867525712</v>
      </c>
      <c r="Z79" s="1">
        <f t="shared" si="24"/>
        <v>0.21600000000000819</v>
      </c>
      <c r="AA79" s="1">
        <v>27.984999999999999</v>
      </c>
      <c r="AB79">
        <v>3.87</v>
      </c>
      <c r="AC79" s="1">
        <f t="shared" si="19"/>
        <v>1.8666666666666387E-2</v>
      </c>
      <c r="AD79" s="3">
        <v>535.04999999999995</v>
      </c>
      <c r="AE79" s="1">
        <f t="shared" si="25"/>
        <v>-0.17991613471018481</v>
      </c>
      <c r="AF79">
        <v>0.09</v>
      </c>
      <c r="AG79" s="70">
        <v>23.99</v>
      </c>
      <c r="AH79" s="1">
        <v>0.04</v>
      </c>
      <c r="AI79" s="1">
        <f t="shared" si="21"/>
        <v>23.939999999999998</v>
      </c>
      <c r="AK79">
        <v>1987</v>
      </c>
      <c r="AL79">
        <v>0.19</v>
      </c>
      <c r="AM79">
        <v>0.28000000000000003</v>
      </c>
      <c r="AN79" s="1">
        <f t="shared" si="22"/>
        <v>24.490000000000002</v>
      </c>
      <c r="AO79" s="1">
        <f t="shared" si="23"/>
        <v>31.48</v>
      </c>
      <c r="AP79" s="1">
        <f t="shared" si="26"/>
        <v>27.984999999999999</v>
      </c>
      <c r="AR79" s="3"/>
      <c r="AS79" s="71"/>
      <c r="AV79" s="1"/>
      <c r="AW79" s="1"/>
      <c r="AX79" s="1"/>
      <c r="AY79" s="1"/>
      <c r="AZ79" s="68"/>
      <c r="BB79" s="68"/>
    </row>
    <row r="80" spans="1:54">
      <c r="A80">
        <v>1988</v>
      </c>
      <c r="B80" s="1">
        <v>1.5836411858764825</v>
      </c>
      <c r="C80" s="1">
        <v>28.17</v>
      </c>
      <c r="D80">
        <v>0</v>
      </c>
      <c r="E80" s="1">
        <v>3.82</v>
      </c>
      <c r="F80" s="2">
        <f t="shared" si="11"/>
        <v>2943.3898643867587</v>
      </c>
      <c r="G80" s="2">
        <f t="shared" si="12"/>
        <v>78.36701532902768</v>
      </c>
      <c r="H80" s="2">
        <f t="shared" si="13"/>
        <v>30.161731236611544</v>
      </c>
      <c r="I80" s="2">
        <f t="shared" si="14"/>
        <v>7.0812471960227779</v>
      </c>
      <c r="J80" s="2">
        <f t="shared" si="15"/>
        <v>3421.7874541698989</v>
      </c>
      <c r="L80" s="2">
        <f t="shared" si="16"/>
        <v>95.102708819878302</v>
      </c>
      <c r="N80" s="2">
        <f t="shared" si="17"/>
        <v>36.439062927759977</v>
      </c>
      <c r="O80" s="2"/>
      <c r="P80" s="3">
        <f t="shared" si="18"/>
        <v>7.9225785441718699</v>
      </c>
      <c r="V80" t="s">
        <v>29</v>
      </c>
      <c r="W80">
        <v>1988</v>
      </c>
      <c r="X80">
        <v>752.89</v>
      </c>
      <c r="Y80" s="1">
        <f t="shared" si="20"/>
        <v>1.5836411858764825</v>
      </c>
      <c r="Z80" s="1">
        <f t="shared" si="24"/>
        <v>0.40100000000001046</v>
      </c>
      <c r="AA80" s="1">
        <v>28.17</v>
      </c>
      <c r="AB80">
        <v>3.82</v>
      </c>
      <c r="AC80" s="1">
        <f t="shared" si="19"/>
        <v>-3.1333333333333879E-2</v>
      </c>
      <c r="AD80" s="3">
        <v>676.22</v>
      </c>
      <c r="AE80" s="1">
        <f t="shared" si="25"/>
        <v>1.0210276799872855</v>
      </c>
      <c r="AF80">
        <v>0.42</v>
      </c>
      <c r="AG80" s="70">
        <v>24.32</v>
      </c>
      <c r="AH80" s="1">
        <v>0.14000000000000001</v>
      </c>
      <c r="AI80" s="1">
        <f t="shared" si="21"/>
        <v>24.04</v>
      </c>
      <c r="AK80">
        <v>1988</v>
      </c>
      <c r="AL80">
        <v>1.1599999999999999</v>
      </c>
      <c r="AM80">
        <v>-0.32</v>
      </c>
      <c r="AN80" s="1">
        <f t="shared" si="22"/>
        <v>25.46</v>
      </c>
      <c r="AO80" s="1">
        <f t="shared" si="23"/>
        <v>30.88</v>
      </c>
      <c r="AP80" s="1">
        <f t="shared" si="26"/>
        <v>28.17</v>
      </c>
      <c r="AR80" s="3"/>
      <c r="AS80" s="71"/>
      <c r="AV80" s="1"/>
      <c r="AW80" s="1"/>
      <c r="AX80" s="1"/>
      <c r="AY80" s="1"/>
      <c r="AZ80" s="68"/>
      <c r="BB80" s="68"/>
    </row>
    <row r="81" spans="1:54">
      <c r="A81">
        <v>1989</v>
      </c>
      <c r="B81" s="1">
        <v>0.40472672294169132</v>
      </c>
      <c r="C81" s="1">
        <v>27.994999999999997</v>
      </c>
      <c r="D81">
        <v>0</v>
      </c>
      <c r="E81" s="1">
        <v>4.17</v>
      </c>
      <c r="F81" s="2">
        <f t="shared" ref="F81:F112" si="27">T$4+T$5*B81+T$6*C81+T$7*D81+T$8*E81</f>
        <v>3136.8757430773412</v>
      </c>
      <c r="G81" s="2">
        <f t="shared" ref="G81:G113" si="28">T$10+T$11*B81+T$12*C81+T$13*D81+T$14*E81</f>
        <v>85.743201606721414</v>
      </c>
      <c r="H81" s="2">
        <f t="shared" ref="H81:H113" si="29">IF(T$16+T$17*B81+T$18*C81+T$19*D81+T$20*E81&lt;0,0,T$16+T$17*B81+T$18*C81+T$19*D81+T$20*E81)</f>
        <v>31.638202455313433</v>
      </c>
      <c r="I81" s="2">
        <f t="shared" ref="I81:I113" si="30">IF(T$22+T$23*B81+T$24*C81+T$25*D81+T$26*E81&lt;0,0,T$22+T$23*B81+T$24*C81+T$25*D81+T$26*E81)</f>
        <v>6.652897122079299</v>
      </c>
      <c r="J81" s="2">
        <f t="shared" si="15"/>
        <v>3421.7874541698989</v>
      </c>
      <c r="L81" s="2">
        <f t="shared" si="16"/>
        <v>95.102708819878302</v>
      </c>
      <c r="N81" s="2">
        <f t="shared" si="17"/>
        <v>36.439062927759977</v>
      </c>
      <c r="O81" s="2"/>
      <c r="P81" s="3">
        <f t="shared" si="18"/>
        <v>7.9225785441718699</v>
      </c>
      <c r="V81" t="s">
        <v>30</v>
      </c>
      <c r="W81">
        <v>1989</v>
      </c>
      <c r="X81">
        <v>606.87</v>
      </c>
      <c r="Y81" s="1">
        <f t="shared" si="20"/>
        <v>0.40472672294169132</v>
      </c>
      <c r="Z81" s="1">
        <f t="shared" si="24"/>
        <v>0.2260000000000062</v>
      </c>
      <c r="AA81" s="1">
        <v>27.994999999999997</v>
      </c>
      <c r="AB81">
        <v>4.17</v>
      </c>
      <c r="AC81" s="1">
        <f t="shared" si="19"/>
        <v>0.31866666666666621</v>
      </c>
      <c r="AD81" s="3">
        <v>626.4</v>
      </c>
      <c r="AE81" s="1">
        <f t="shared" si="25"/>
        <v>0.59720519044823339</v>
      </c>
      <c r="AF81">
        <v>-0.44</v>
      </c>
      <c r="AG81" s="70">
        <v>23.459999999999997</v>
      </c>
      <c r="AH81" s="1">
        <v>-0.24</v>
      </c>
      <c r="AI81" s="1">
        <f t="shared" si="21"/>
        <v>23.66</v>
      </c>
      <c r="AK81">
        <v>1989</v>
      </c>
      <c r="AL81">
        <v>0.25</v>
      </c>
      <c r="AM81">
        <v>0.24</v>
      </c>
      <c r="AN81" s="1">
        <f t="shared" si="22"/>
        <v>24.55</v>
      </c>
      <c r="AO81" s="1">
        <f t="shared" si="23"/>
        <v>31.439999999999998</v>
      </c>
      <c r="AP81" s="1">
        <f t="shared" si="26"/>
        <v>27.994999999999997</v>
      </c>
      <c r="AR81" s="3"/>
      <c r="AS81" s="71"/>
      <c r="AV81" s="1"/>
      <c r="AW81" s="1"/>
      <c r="AX81" s="1"/>
      <c r="AY81" s="1"/>
      <c r="AZ81" s="68"/>
      <c r="BB81" s="68"/>
    </row>
    <row r="82" spans="1:54">
      <c r="A82">
        <v>1990</v>
      </c>
      <c r="B82" s="1">
        <v>-0.72881382353170043</v>
      </c>
      <c r="C82" s="1">
        <v>29.234999999999999</v>
      </c>
      <c r="D82">
        <v>4.7</v>
      </c>
      <c r="E82" s="1">
        <v>4.0199999999999996</v>
      </c>
      <c r="F82" s="2">
        <f t="shared" si="27"/>
        <v>3753.0390002384947</v>
      </c>
      <c r="G82" s="2">
        <f t="shared" si="28"/>
        <v>106.1499569607636</v>
      </c>
      <c r="H82" s="2">
        <f t="shared" si="29"/>
        <v>41.155328415769134</v>
      </c>
      <c r="I82" s="2">
        <f t="shared" si="30"/>
        <v>8.7543811278986414</v>
      </c>
      <c r="J82" s="2">
        <f t="shared" si="15"/>
        <v>3421.7874541698989</v>
      </c>
      <c r="L82" s="2">
        <f t="shared" si="16"/>
        <v>95.102708819878302</v>
      </c>
      <c r="N82" s="2">
        <f t="shared" si="17"/>
        <v>36.439062927759977</v>
      </c>
      <c r="O82" s="2"/>
      <c r="P82" s="3">
        <f t="shared" si="18"/>
        <v>7.9225785441718699</v>
      </c>
      <c r="V82" t="s">
        <v>31</v>
      </c>
      <c r="W82">
        <v>1990</v>
      </c>
      <c r="X82">
        <v>466.47</v>
      </c>
      <c r="Y82" s="1">
        <f t="shared" si="20"/>
        <v>-0.72881382353170043</v>
      </c>
      <c r="Z82" s="1">
        <f t="shared" si="24"/>
        <v>1.4660000000000082</v>
      </c>
      <c r="AA82" s="1">
        <v>29.234999999999999</v>
      </c>
      <c r="AB82">
        <v>4.0199999999999996</v>
      </c>
      <c r="AC82" s="1">
        <f t="shared" si="19"/>
        <v>0.16866666666666585</v>
      </c>
      <c r="AD82" s="3">
        <v>620.39</v>
      </c>
      <c r="AE82" s="1">
        <f t="shared" si="25"/>
        <v>0.54607766812527681</v>
      </c>
      <c r="AF82">
        <v>0.19</v>
      </c>
      <c r="AG82" s="70">
        <v>24.09</v>
      </c>
      <c r="AH82" s="1">
        <v>0.94</v>
      </c>
      <c r="AI82" s="1">
        <f t="shared" si="21"/>
        <v>24.84</v>
      </c>
      <c r="AK82">
        <v>1990</v>
      </c>
      <c r="AL82">
        <v>0.76</v>
      </c>
      <c r="AM82">
        <v>2.21</v>
      </c>
      <c r="AN82" s="1">
        <f t="shared" si="22"/>
        <v>25.060000000000002</v>
      </c>
      <c r="AO82" s="1">
        <f t="shared" si="23"/>
        <v>33.409999999999997</v>
      </c>
      <c r="AP82" s="1">
        <f t="shared" si="26"/>
        <v>29.234999999999999</v>
      </c>
      <c r="AR82" s="3"/>
      <c r="AS82" s="71"/>
      <c r="AV82" s="1"/>
      <c r="AW82" s="1"/>
      <c r="AX82" s="1"/>
      <c r="AY82" s="1"/>
      <c r="AZ82" s="68"/>
      <c r="BB82" s="68"/>
    </row>
    <row r="83" spans="1:54">
      <c r="A83">
        <v>1991</v>
      </c>
      <c r="B83" s="1">
        <v>-0.75868633081055803</v>
      </c>
      <c r="C83" s="1">
        <v>27.645</v>
      </c>
      <c r="D83">
        <v>0</v>
      </c>
      <c r="E83" s="1">
        <v>3.47</v>
      </c>
      <c r="F83" s="2">
        <f t="shared" si="27"/>
        <v>3803.7861688451085</v>
      </c>
      <c r="G83" s="2">
        <f t="shared" si="28"/>
        <v>107.8346314565958</v>
      </c>
      <c r="H83" s="2">
        <f t="shared" si="29"/>
        <v>42.404526982404384</v>
      </c>
      <c r="I83" s="2">
        <f t="shared" si="30"/>
        <v>9.5113322884236933</v>
      </c>
      <c r="J83" s="2">
        <f t="shared" si="15"/>
        <v>3421.7874541698989</v>
      </c>
      <c r="L83" s="2">
        <f t="shared" si="16"/>
        <v>95.102708819878302</v>
      </c>
      <c r="N83" s="2">
        <f t="shared" si="17"/>
        <v>36.439062927759977</v>
      </c>
      <c r="O83" s="2"/>
      <c r="P83" s="3">
        <f t="shared" si="18"/>
        <v>7.9225785441718699</v>
      </c>
      <c r="V83" t="s">
        <v>32</v>
      </c>
      <c r="W83">
        <v>1991</v>
      </c>
      <c r="X83">
        <v>462.77</v>
      </c>
      <c r="Y83" s="1">
        <f t="shared" si="20"/>
        <v>-0.75868633081055803</v>
      </c>
      <c r="Z83" s="1">
        <f t="shared" si="24"/>
        <v>-0.12399999999999167</v>
      </c>
      <c r="AA83" s="1">
        <v>27.645</v>
      </c>
      <c r="AB83">
        <v>3.47</v>
      </c>
      <c r="AC83" s="1">
        <f t="shared" si="19"/>
        <v>-0.38133333333333352</v>
      </c>
      <c r="AD83" s="3">
        <v>470.29</v>
      </c>
      <c r="AE83" s="1">
        <f t="shared" si="25"/>
        <v>-0.73083432865938125</v>
      </c>
      <c r="AF83">
        <v>0.86</v>
      </c>
      <c r="AG83" s="70">
        <v>24.759999999999998</v>
      </c>
      <c r="AH83" s="1">
        <v>0.01</v>
      </c>
      <c r="AI83" s="1">
        <f t="shared" si="21"/>
        <v>23.91</v>
      </c>
      <c r="AK83">
        <v>1991</v>
      </c>
      <c r="AL83">
        <v>1.27</v>
      </c>
      <c r="AM83">
        <v>-1.48</v>
      </c>
      <c r="AN83" s="1">
        <f t="shared" si="22"/>
        <v>25.57</v>
      </c>
      <c r="AO83" s="1">
        <f t="shared" si="23"/>
        <v>29.72</v>
      </c>
      <c r="AP83" s="1">
        <f t="shared" si="26"/>
        <v>27.645</v>
      </c>
      <c r="AR83" s="3"/>
      <c r="AS83" s="71"/>
      <c r="AV83" s="1"/>
      <c r="AW83" s="1"/>
      <c r="AX83" s="1"/>
      <c r="AY83" s="1"/>
      <c r="AZ83" s="68"/>
      <c r="BB83" s="68"/>
    </row>
    <row r="84" spans="1:54">
      <c r="A84">
        <v>1992</v>
      </c>
      <c r="B84" s="1">
        <v>0.28677068744328482</v>
      </c>
      <c r="C84" s="1">
        <v>26.695</v>
      </c>
      <c r="D84">
        <v>0</v>
      </c>
      <c r="E84" s="1">
        <v>4.09</v>
      </c>
      <c r="F84" s="2">
        <f t="shared" si="27"/>
        <v>3047.8838664634873</v>
      </c>
      <c r="G84" s="2">
        <f t="shared" si="28"/>
        <v>83.153879338562376</v>
      </c>
      <c r="H84" s="2">
        <f t="shared" si="29"/>
        <v>29.921077252816566</v>
      </c>
      <c r="I84" s="2">
        <f t="shared" si="30"/>
        <v>6.1743157583891488</v>
      </c>
      <c r="J84" s="2">
        <f t="shared" si="15"/>
        <v>3421.7874541698989</v>
      </c>
      <c r="L84" s="2">
        <f t="shared" si="16"/>
        <v>95.102708819878302</v>
      </c>
      <c r="N84" s="2">
        <f t="shared" si="17"/>
        <v>36.439062927759977</v>
      </c>
      <c r="O84" s="2"/>
      <c r="P84" s="3">
        <f t="shared" si="18"/>
        <v>7.9225785441718699</v>
      </c>
      <c r="V84" t="s">
        <v>33</v>
      </c>
      <c r="W84">
        <v>1992</v>
      </c>
      <c r="X84">
        <v>592.26</v>
      </c>
      <c r="Y84" s="1">
        <f t="shared" si="20"/>
        <v>0.28677068744328482</v>
      </c>
      <c r="Z84" s="1">
        <f t="shared" si="24"/>
        <v>-1.073999999999991</v>
      </c>
      <c r="AA84" s="1">
        <v>26.695</v>
      </c>
      <c r="AB84">
        <v>4.09</v>
      </c>
      <c r="AC84" s="1">
        <f t="shared" si="19"/>
        <v>0.23866666666666614</v>
      </c>
      <c r="AD84" s="3">
        <v>622.29999999999995</v>
      </c>
      <c r="AE84" s="1">
        <f t="shared" si="25"/>
        <v>0.56232618187516792</v>
      </c>
      <c r="AF84">
        <v>-0.75</v>
      </c>
      <c r="AG84" s="70">
        <v>23.15</v>
      </c>
      <c r="AH84" s="1">
        <v>-0.3</v>
      </c>
      <c r="AI84" s="1">
        <f t="shared" si="21"/>
        <v>23.599999999999998</v>
      </c>
      <c r="AK84">
        <v>1992</v>
      </c>
      <c r="AL84">
        <v>-1.64</v>
      </c>
      <c r="AM84">
        <v>-0.47</v>
      </c>
      <c r="AN84" s="1">
        <f t="shared" si="22"/>
        <v>22.66</v>
      </c>
      <c r="AO84" s="1">
        <f t="shared" si="23"/>
        <v>30.73</v>
      </c>
      <c r="AP84" s="1">
        <f t="shared" si="26"/>
        <v>26.695</v>
      </c>
      <c r="AR84" s="3"/>
      <c r="AS84" s="71"/>
      <c r="AV84" s="1"/>
      <c r="AW84" s="1"/>
      <c r="AX84" s="1"/>
      <c r="AY84" s="1"/>
      <c r="AZ84" s="68"/>
      <c r="BB84" s="68"/>
    </row>
    <row r="85" spans="1:54">
      <c r="A85">
        <v>1993</v>
      </c>
      <c r="B85" s="1">
        <v>-0.11344017358724202</v>
      </c>
      <c r="C85" s="1">
        <v>27.33</v>
      </c>
      <c r="D85">
        <v>0</v>
      </c>
      <c r="E85" s="1">
        <v>3.87</v>
      </c>
      <c r="F85" s="2">
        <f t="shared" si="27"/>
        <v>3363.5082725172169</v>
      </c>
      <c r="G85" s="2">
        <f t="shared" si="28"/>
        <v>93.409584775550854</v>
      </c>
      <c r="H85" s="2">
        <f t="shared" si="29"/>
        <v>35.159377770947593</v>
      </c>
      <c r="I85" s="2">
        <f t="shared" si="30"/>
        <v>7.5666357248047884</v>
      </c>
      <c r="J85" s="2">
        <f t="shared" si="15"/>
        <v>3421.7874541698989</v>
      </c>
      <c r="L85" s="2">
        <f t="shared" si="16"/>
        <v>95.102708819878302</v>
      </c>
      <c r="N85" s="2">
        <f t="shared" si="17"/>
        <v>36.439062927759977</v>
      </c>
      <c r="O85" s="2"/>
      <c r="P85" s="3">
        <f t="shared" si="18"/>
        <v>7.9225785441718699</v>
      </c>
      <c r="V85" t="s">
        <v>34</v>
      </c>
      <c r="W85">
        <v>1993</v>
      </c>
      <c r="X85">
        <v>542.69000000000005</v>
      </c>
      <c r="Y85" s="1">
        <f t="shared" si="20"/>
        <v>-0.11344017358724202</v>
      </c>
      <c r="Z85" s="1">
        <f t="shared" si="24"/>
        <v>-0.43899999999999295</v>
      </c>
      <c r="AA85" s="1">
        <v>27.33</v>
      </c>
      <c r="AB85">
        <v>3.87</v>
      </c>
      <c r="AC85" s="1">
        <f t="shared" si="19"/>
        <v>1.8666666666666387E-2</v>
      </c>
      <c r="AD85" s="3">
        <v>552.96</v>
      </c>
      <c r="AE85" s="1">
        <f t="shared" si="25"/>
        <v>-2.7554416772720886E-2</v>
      </c>
      <c r="AF85">
        <v>0.23</v>
      </c>
      <c r="AG85" s="70">
        <v>24.13</v>
      </c>
      <c r="AH85" s="1">
        <v>0.11</v>
      </c>
      <c r="AI85" s="1">
        <f t="shared" si="21"/>
        <v>24.009999999999998</v>
      </c>
      <c r="AK85">
        <v>1993</v>
      </c>
      <c r="AL85">
        <v>-0.56000000000000005</v>
      </c>
      <c r="AM85">
        <v>-0.28000000000000003</v>
      </c>
      <c r="AN85" s="1">
        <f t="shared" si="22"/>
        <v>23.740000000000002</v>
      </c>
      <c r="AO85" s="1">
        <f t="shared" si="23"/>
        <v>30.919999999999998</v>
      </c>
      <c r="AP85" s="1">
        <f t="shared" si="26"/>
        <v>27.33</v>
      </c>
      <c r="AR85" s="3"/>
      <c r="AS85" s="71"/>
      <c r="AV85" s="1"/>
      <c r="AW85" s="1"/>
      <c r="AX85" s="1"/>
      <c r="AY85" s="1"/>
      <c r="AZ85" s="68"/>
      <c r="BB85" s="68"/>
    </row>
    <row r="86" spans="1:54">
      <c r="A86">
        <v>1994</v>
      </c>
      <c r="B86" s="1">
        <v>-0.71202063025061335</v>
      </c>
      <c r="C86" s="1">
        <v>28.06</v>
      </c>
      <c r="D86">
        <v>0</v>
      </c>
      <c r="E86" s="1">
        <v>3.28</v>
      </c>
      <c r="F86" s="2">
        <f t="shared" si="27"/>
        <v>3932.0566917758533</v>
      </c>
      <c r="G86" s="2">
        <f t="shared" si="28"/>
        <v>111.75735149602485</v>
      </c>
      <c r="H86" s="2">
        <f t="shared" si="29"/>
        <v>44.91647405846868</v>
      </c>
      <c r="I86" s="2">
        <f t="shared" si="30"/>
        <v>10.35742128511327</v>
      </c>
      <c r="J86" s="2">
        <f t="shared" si="15"/>
        <v>3421.7874541698989</v>
      </c>
      <c r="L86" s="2">
        <f t="shared" si="16"/>
        <v>95.102708819878302</v>
      </c>
      <c r="N86" s="2">
        <f t="shared" si="17"/>
        <v>36.439062927759977</v>
      </c>
      <c r="O86" s="2"/>
      <c r="P86" s="3">
        <f t="shared" si="18"/>
        <v>7.9225785441718699</v>
      </c>
      <c r="V86" t="s">
        <v>35</v>
      </c>
      <c r="W86">
        <v>1994</v>
      </c>
      <c r="X86">
        <v>468.55</v>
      </c>
      <c r="Y86" s="1">
        <f t="shared" si="20"/>
        <v>-0.71202063025061335</v>
      </c>
      <c r="Z86" s="1">
        <f t="shared" si="24"/>
        <v>0.29100000000000747</v>
      </c>
      <c r="AA86" s="1">
        <v>28.06</v>
      </c>
      <c r="AB86">
        <v>3.28</v>
      </c>
      <c r="AC86" s="1">
        <f t="shared" si="19"/>
        <v>-0.57133333333333391</v>
      </c>
      <c r="AD86" s="3">
        <v>354.82</v>
      </c>
      <c r="AE86" s="1">
        <f t="shared" si="25"/>
        <v>-1.7131463091305641</v>
      </c>
      <c r="AF86">
        <v>0.69</v>
      </c>
      <c r="AG86" s="70">
        <v>24.59</v>
      </c>
      <c r="AH86" s="1">
        <v>0.12</v>
      </c>
      <c r="AI86" s="1">
        <f t="shared" si="21"/>
        <v>24.02</v>
      </c>
      <c r="AK86">
        <v>1994</v>
      </c>
      <c r="AL86">
        <v>0.65</v>
      </c>
      <c r="AM86">
        <v>-0.03</v>
      </c>
      <c r="AN86" s="1">
        <f t="shared" si="22"/>
        <v>24.95</v>
      </c>
      <c r="AO86" s="1">
        <f t="shared" si="23"/>
        <v>31.169999999999998</v>
      </c>
      <c r="AP86" s="1">
        <f t="shared" si="26"/>
        <v>28.06</v>
      </c>
      <c r="AR86" s="3"/>
      <c r="AS86" s="71"/>
      <c r="AV86" s="1"/>
      <c r="AW86" s="1"/>
      <c r="AX86" s="1"/>
      <c r="AY86" s="1"/>
      <c r="AZ86" s="68"/>
      <c r="BB86" s="68"/>
    </row>
    <row r="87" spans="1:54">
      <c r="A87">
        <v>1995</v>
      </c>
      <c r="B87" s="1">
        <v>-0.10730419911915251</v>
      </c>
      <c r="C87" s="1">
        <v>27.384999999999998</v>
      </c>
      <c r="D87">
        <v>0</v>
      </c>
      <c r="E87" s="1">
        <v>4.07</v>
      </c>
      <c r="F87" s="2">
        <f t="shared" si="27"/>
        <v>3273.1392546938132</v>
      </c>
      <c r="G87" s="2">
        <f t="shared" si="28"/>
        <v>90.589531920042333</v>
      </c>
      <c r="H87" s="2">
        <f t="shared" si="29"/>
        <v>33.399901248176768</v>
      </c>
      <c r="I87" s="2">
        <f t="shared" si="30"/>
        <v>6.9479430008610166</v>
      </c>
      <c r="J87" s="2">
        <f t="shared" si="15"/>
        <v>3421.7874541698989</v>
      </c>
      <c r="L87" s="2">
        <f t="shared" si="16"/>
        <v>95.102708819878302</v>
      </c>
      <c r="N87" s="2">
        <f t="shared" si="17"/>
        <v>36.439062927759977</v>
      </c>
      <c r="O87" s="2"/>
      <c r="P87" s="3">
        <f t="shared" si="18"/>
        <v>7.9225785441718699</v>
      </c>
      <c r="V87" t="s">
        <v>36</v>
      </c>
      <c r="W87">
        <v>1995</v>
      </c>
      <c r="X87">
        <v>543.45000000000005</v>
      </c>
      <c r="Y87" s="1">
        <f t="shared" si="20"/>
        <v>-0.10730419911915251</v>
      </c>
      <c r="Z87" s="1">
        <f t="shared" si="24"/>
        <v>-0.38399999999999324</v>
      </c>
      <c r="AA87" s="1">
        <v>27.384999999999998</v>
      </c>
      <c r="AB87">
        <v>4.07</v>
      </c>
      <c r="AC87" s="1">
        <f t="shared" si="19"/>
        <v>0.21866666666666656</v>
      </c>
      <c r="AD87" s="3">
        <v>577.89</v>
      </c>
      <c r="AE87" s="1">
        <f t="shared" si="25"/>
        <v>0.18452696950203906</v>
      </c>
      <c r="AF87">
        <v>-0.22</v>
      </c>
      <c r="AG87" s="70">
        <v>23.68</v>
      </c>
      <c r="AH87" s="1">
        <v>0.12</v>
      </c>
      <c r="AI87" s="1">
        <f t="shared" si="21"/>
        <v>24.02</v>
      </c>
      <c r="AK87">
        <v>1995</v>
      </c>
      <c r="AL87">
        <v>0.33</v>
      </c>
      <c r="AM87">
        <v>-1.06</v>
      </c>
      <c r="AN87" s="1">
        <f t="shared" si="22"/>
        <v>24.63</v>
      </c>
      <c r="AO87" s="1">
        <f t="shared" si="23"/>
        <v>30.14</v>
      </c>
      <c r="AP87" s="1">
        <f t="shared" si="26"/>
        <v>27.384999999999998</v>
      </c>
      <c r="AR87" s="3"/>
      <c r="AS87" s="71"/>
      <c r="AV87" s="1"/>
      <c r="AW87" s="1"/>
      <c r="AX87" s="1"/>
      <c r="AY87" s="1"/>
      <c r="AZ87" s="68"/>
      <c r="BB87" s="68"/>
    </row>
    <row r="88" spans="1:54">
      <c r="A88">
        <v>1996</v>
      </c>
      <c r="B88" s="1">
        <v>-6.096144458384424E-2</v>
      </c>
      <c r="C88" s="1">
        <v>27.91</v>
      </c>
      <c r="D88">
        <v>0</v>
      </c>
      <c r="E88" s="1">
        <v>3.94</v>
      </c>
      <c r="F88" s="2">
        <f t="shared" si="27"/>
        <v>3386.899615653922</v>
      </c>
      <c r="G88" s="2">
        <f t="shared" si="28"/>
        <v>94.057540003009521</v>
      </c>
      <c r="H88" s="2">
        <f t="shared" si="29"/>
        <v>35.607302673468801</v>
      </c>
      <c r="I88" s="2">
        <f t="shared" si="30"/>
        <v>7.6689082991365431</v>
      </c>
      <c r="J88" s="2">
        <f t="shared" si="15"/>
        <v>3421.7874541698989</v>
      </c>
      <c r="L88" s="2">
        <f t="shared" si="16"/>
        <v>95.102708819878302</v>
      </c>
      <c r="N88" s="2">
        <f t="shared" si="17"/>
        <v>36.439062927759977</v>
      </c>
      <c r="O88" s="2"/>
      <c r="P88" s="3">
        <f t="shared" si="18"/>
        <v>7.9225785441718699</v>
      </c>
      <c r="V88" t="s">
        <v>37</v>
      </c>
      <c r="W88">
        <v>1996</v>
      </c>
      <c r="X88">
        <v>549.19000000000005</v>
      </c>
      <c r="Y88" s="1">
        <f t="shared" si="20"/>
        <v>-6.096144458384424E-2</v>
      </c>
      <c r="Z88" s="1">
        <f t="shared" si="24"/>
        <v>0.1410000000000089</v>
      </c>
      <c r="AA88" s="1">
        <v>27.91</v>
      </c>
      <c r="AB88">
        <v>3.94</v>
      </c>
      <c r="AC88" s="1">
        <f t="shared" si="19"/>
        <v>8.8666666666666227E-2</v>
      </c>
      <c r="AD88" s="3">
        <v>591.5</v>
      </c>
      <c r="AE88" s="1">
        <f t="shared" si="25"/>
        <v>0.30030826381409248</v>
      </c>
      <c r="AF88">
        <v>-0.1</v>
      </c>
      <c r="AG88" s="70">
        <v>23.799999999999997</v>
      </c>
      <c r="AH88" s="1">
        <v>0.25</v>
      </c>
      <c r="AI88" s="1">
        <f t="shared" si="21"/>
        <v>24.15</v>
      </c>
      <c r="AK88">
        <v>1996</v>
      </c>
      <c r="AL88">
        <v>7.0000000000000007E-2</v>
      </c>
      <c r="AM88">
        <v>0.25</v>
      </c>
      <c r="AN88" s="1">
        <f t="shared" si="22"/>
        <v>24.37</v>
      </c>
      <c r="AO88" s="1">
        <f t="shared" si="23"/>
        <v>31.45</v>
      </c>
      <c r="AP88" s="1">
        <f t="shared" si="26"/>
        <v>27.91</v>
      </c>
      <c r="AR88" s="3"/>
      <c r="AS88" s="71"/>
      <c r="AV88" s="1"/>
      <c r="AW88" s="1"/>
      <c r="AX88" s="1"/>
      <c r="AY88" s="1"/>
      <c r="AZ88" s="68"/>
      <c r="BB88" s="68"/>
    </row>
    <row r="89" spans="1:54">
      <c r="A89">
        <v>1997</v>
      </c>
      <c r="B89" s="1">
        <v>-0.68505463719348292</v>
      </c>
      <c r="C89" s="1">
        <v>29.295000000000002</v>
      </c>
      <c r="D89">
        <v>31.8</v>
      </c>
      <c r="E89" s="1">
        <v>3.73</v>
      </c>
      <c r="F89" s="2">
        <f t="shared" si="27"/>
        <v>3993.7464434042022</v>
      </c>
      <c r="G89" s="2">
        <f t="shared" si="28"/>
        <v>113.48039592488519</v>
      </c>
      <c r="H89" s="2">
        <f t="shared" si="29"/>
        <v>45.842609131790248</v>
      </c>
      <c r="I89" s="2">
        <f t="shared" si="30"/>
        <v>9.9675596029672349</v>
      </c>
      <c r="J89" s="2">
        <f t="shared" si="15"/>
        <v>3421.7874541698989</v>
      </c>
      <c r="L89" s="2">
        <f t="shared" si="16"/>
        <v>95.102708819878302</v>
      </c>
      <c r="N89" s="2">
        <f t="shared" si="17"/>
        <v>36.439062927759977</v>
      </c>
      <c r="O89" s="2"/>
      <c r="P89" s="3">
        <f t="shared" si="18"/>
        <v>7.9225785441718699</v>
      </c>
      <c r="V89" t="s">
        <v>38</v>
      </c>
      <c r="W89">
        <v>1997</v>
      </c>
      <c r="X89">
        <v>471.89</v>
      </c>
      <c r="Y89" s="1">
        <f t="shared" si="20"/>
        <v>-0.68505463719348292</v>
      </c>
      <c r="Z89" s="1">
        <f t="shared" si="24"/>
        <v>1.5260000000000105</v>
      </c>
      <c r="AA89" s="1">
        <v>29.295000000000002</v>
      </c>
      <c r="AB89">
        <v>3.73</v>
      </c>
      <c r="AC89" s="1">
        <f t="shared" si="19"/>
        <v>-0.12133333333333374</v>
      </c>
      <c r="AD89" s="3">
        <v>463.42</v>
      </c>
      <c r="AE89" s="1">
        <f t="shared" si="25"/>
        <v>-0.78927793570742</v>
      </c>
      <c r="AF89">
        <v>0.91</v>
      </c>
      <c r="AG89" s="70">
        <v>24.81</v>
      </c>
      <c r="AH89" s="1">
        <v>1.07</v>
      </c>
      <c r="AI89" s="1">
        <f t="shared" si="21"/>
        <v>24.97</v>
      </c>
      <c r="AK89">
        <v>1997</v>
      </c>
      <c r="AL89">
        <v>1.48</v>
      </c>
      <c r="AM89">
        <v>1.61</v>
      </c>
      <c r="AN89" s="1">
        <f t="shared" si="22"/>
        <v>25.78</v>
      </c>
      <c r="AO89" s="1">
        <f t="shared" si="23"/>
        <v>32.81</v>
      </c>
      <c r="AP89" s="1">
        <f t="shared" si="26"/>
        <v>29.295000000000002</v>
      </c>
      <c r="AR89" s="3"/>
      <c r="AS89" s="71"/>
      <c r="AV89" s="1"/>
      <c r="AW89" s="1"/>
      <c r="AX89" s="1"/>
      <c r="AY89" s="1"/>
      <c r="AZ89" s="68"/>
      <c r="BB89" s="68"/>
    </row>
    <row r="90" spans="1:54">
      <c r="A90">
        <v>1998</v>
      </c>
      <c r="B90" s="1">
        <v>0.76037103257240968</v>
      </c>
      <c r="C90" s="1">
        <v>27.86</v>
      </c>
      <c r="D90">
        <v>0</v>
      </c>
      <c r="E90" s="1">
        <v>4.1399999999999997</v>
      </c>
      <c r="F90" s="2">
        <f t="shared" si="27"/>
        <v>3018.5643788983234</v>
      </c>
      <c r="G90" s="2">
        <f t="shared" si="28"/>
        <v>81.659683091857246</v>
      </c>
      <c r="H90" s="2">
        <f t="shared" si="29"/>
        <v>30.060807519226593</v>
      </c>
      <c r="I90" s="2">
        <f t="shared" si="30"/>
        <v>6.4183302541934406</v>
      </c>
      <c r="J90" s="2">
        <f t="shared" si="15"/>
        <v>3421.7874541698989</v>
      </c>
      <c r="L90" s="2">
        <f t="shared" si="16"/>
        <v>95.102708819878302</v>
      </c>
      <c r="N90" s="2">
        <f t="shared" si="17"/>
        <v>36.439062927759977</v>
      </c>
      <c r="O90" s="2"/>
      <c r="P90" s="3">
        <f t="shared" si="18"/>
        <v>7.9225785441718699</v>
      </c>
      <c r="V90" t="s">
        <v>39</v>
      </c>
      <c r="W90">
        <v>1998</v>
      </c>
      <c r="X90">
        <v>650.91999999999996</v>
      </c>
      <c r="Y90" s="1">
        <f t="shared" si="20"/>
        <v>0.76037103257240968</v>
      </c>
      <c r="Z90" s="1">
        <f t="shared" si="24"/>
        <v>9.1000000000008185E-2</v>
      </c>
      <c r="AA90" s="1">
        <v>27.86</v>
      </c>
      <c r="AB90">
        <v>4.1399999999999997</v>
      </c>
      <c r="AC90" s="1">
        <f t="shared" si="19"/>
        <v>0.28866666666666596</v>
      </c>
      <c r="AD90" s="3">
        <v>626.34</v>
      </c>
      <c r="AE90" s="1">
        <f t="shared" si="25"/>
        <v>0.59669476593253046</v>
      </c>
      <c r="AF90">
        <v>0.26</v>
      </c>
      <c r="AG90" s="70">
        <v>24.16</v>
      </c>
      <c r="AH90" s="1">
        <v>0.05</v>
      </c>
      <c r="AI90" s="1">
        <f t="shared" si="21"/>
        <v>23.95</v>
      </c>
      <c r="AK90">
        <v>1998</v>
      </c>
      <c r="AL90">
        <v>-0.78</v>
      </c>
      <c r="AM90">
        <v>1</v>
      </c>
      <c r="AN90" s="1">
        <f t="shared" si="22"/>
        <v>23.52</v>
      </c>
      <c r="AO90" s="1">
        <f t="shared" si="23"/>
        <v>32.200000000000003</v>
      </c>
      <c r="AP90" s="1">
        <f t="shared" si="26"/>
        <v>27.86</v>
      </c>
      <c r="AR90" s="3"/>
      <c r="AS90" s="71"/>
      <c r="AV90" s="1"/>
      <c r="AW90" s="1"/>
      <c r="AX90" s="1"/>
      <c r="AY90" s="1"/>
      <c r="AZ90" s="68"/>
      <c r="BB90" s="68"/>
    </row>
    <row r="91" spans="1:54">
      <c r="A91">
        <v>1999</v>
      </c>
      <c r="B91" s="1">
        <v>1.10374339326695</v>
      </c>
      <c r="C91" s="1">
        <v>27.08</v>
      </c>
      <c r="D91">
        <v>0</v>
      </c>
      <c r="E91" s="1">
        <v>4.2</v>
      </c>
      <c r="F91" s="2">
        <f t="shared" si="27"/>
        <v>2779.2384342173436</v>
      </c>
      <c r="G91" s="2">
        <f t="shared" si="28"/>
        <v>73.847481292728418</v>
      </c>
      <c r="H91" s="2">
        <f t="shared" si="29"/>
        <v>26.224989118403272</v>
      </c>
      <c r="I91" s="2">
        <f t="shared" si="30"/>
        <v>5.493283445754173</v>
      </c>
      <c r="J91" s="2">
        <f t="shared" si="15"/>
        <v>3421.7874541698989</v>
      </c>
      <c r="L91" s="2">
        <f t="shared" si="16"/>
        <v>95.102708819878302</v>
      </c>
      <c r="N91" s="2">
        <f t="shared" si="17"/>
        <v>36.439062927759977</v>
      </c>
      <c r="O91" s="2"/>
      <c r="P91" s="3">
        <f t="shared" si="18"/>
        <v>7.9225785441718699</v>
      </c>
      <c r="V91" t="s">
        <v>40</v>
      </c>
      <c r="W91">
        <v>1999</v>
      </c>
      <c r="X91">
        <v>693.45</v>
      </c>
      <c r="Y91" s="1">
        <f t="shared" si="20"/>
        <v>1.10374339326695</v>
      </c>
      <c r="Z91" s="1">
        <f t="shared" si="24"/>
        <v>-0.68899999999999295</v>
      </c>
      <c r="AA91" s="1">
        <v>27.08</v>
      </c>
      <c r="AB91">
        <v>4.2</v>
      </c>
      <c r="AC91" s="1">
        <f t="shared" si="19"/>
        <v>0.34866666666666646</v>
      </c>
      <c r="AD91" s="3">
        <v>649.73</v>
      </c>
      <c r="AE91" s="1">
        <f t="shared" si="25"/>
        <v>0.79567525630423686</v>
      </c>
      <c r="AF91">
        <v>0.21</v>
      </c>
      <c r="AG91" s="70">
        <v>24.11</v>
      </c>
      <c r="AH91" s="1">
        <v>-0.28999999999999998</v>
      </c>
      <c r="AI91" s="1">
        <f t="shared" si="21"/>
        <v>23.61</v>
      </c>
      <c r="AK91">
        <v>1999</v>
      </c>
      <c r="AL91">
        <v>-0.03</v>
      </c>
      <c r="AM91">
        <v>-1.31</v>
      </c>
      <c r="AN91" s="1">
        <f t="shared" si="22"/>
        <v>24.27</v>
      </c>
      <c r="AO91" s="1">
        <f t="shared" si="23"/>
        <v>29.89</v>
      </c>
      <c r="AP91" s="1">
        <f t="shared" si="26"/>
        <v>27.08</v>
      </c>
      <c r="AR91" s="3"/>
      <c r="AS91" s="71"/>
      <c r="AV91" s="1"/>
      <c r="AW91" s="1"/>
      <c r="AX91" s="1"/>
      <c r="AY91" s="1"/>
      <c r="AZ91" s="68"/>
      <c r="BB91" s="68"/>
    </row>
    <row r="92" spans="1:54">
      <c r="A92">
        <v>2000</v>
      </c>
      <c r="B92" s="1">
        <v>2.8171658215772607E-2</v>
      </c>
      <c r="C92" s="1">
        <v>29.254999999999999</v>
      </c>
      <c r="D92">
        <v>32.299999999999997</v>
      </c>
      <c r="E92" s="1">
        <v>4.1500000000000004</v>
      </c>
      <c r="F92" s="2">
        <f t="shared" si="27"/>
        <v>3558.8707089270251</v>
      </c>
      <c r="G92" s="2">
        <f t="shared" si="28"/>
        <v>99.134266707117391</v>
      </c>
      <c r="H92" s="2">
        <f t="shared" si="29"/>
        <v>38.782633738873727</v>
      </c>
      <c r="I92" s="2">
        <f t="shared" si="30"/>
        <v>8.0891378026576497</v>
      </c>
      <c r="J92" s="2">
        <f t="shared" si="15"/>
        <v>3421.7874541698989</v>
      </c>
      <c r="L92" s="2">
        <f t="shared" si="16"/>
        <v>95.102708819878302</v>
      </c>
      <c r="N92" s="2">
        <f t="shared" si="17"/>
        <v>36.439062927759977</v>
      </c>
      <c r="O92" s="2"/>
      <c r="P92" s="3">
        <f t="shared" si="18"/>
        <v>7.9225785441718699</v>
      </c>
      <c r="V92" t="s">
        <v>41</v>
      </c>
      <c r="W92">
        <v>2000</v>
      </c>
      <c r="X92">
        <v>560.23</v>
      </c>
      <c r="Y92" s="1">
        <f t="shared" si="20"/>
        <v>2.8171658215772607E-2</v>
      </c>
      <c r="Z92" s="1">
        <f t="shared" si="24"/>
        <v>1.4860000000000078</v>
      </c>
      <c r="AA92" s="1">
        <v>29.254999999999999</v>
      </c>
      <c r="AB92">
        <v>4.1500000000000004</v>
      </c>
      <c r="AC92" s="1">
        <f t="shared" si="19"/>
        <v>0.29866666666666664</v>
      </c>
      <c r="AD92" s="3">
        <v>617.54999999999995</v>
      </c>
      <c r="AE92" s="1">
        <f t="shared" si="25"/>
        <v>0.5219175743819825</v>
      </c>
      <c r="AF92">
        <v>0.14000000000000001</v>
      </c>
      <c r="AG92" s="70">
        <v>24.04</v>
      </c>
      <c r="AH92" s="1">
        <v>1.05</v>
      </c>
      <c r="AI92" s="1">
        <f t="shared" si="21"/>
        <v>24.95</v>
      </c>
      <c r="AK92">
        <v>2000</v>
      </c>
      <c r="AL92">
        <v>0.81</v>
      </c>
      <c r="AM92">
        <v>2.2000000000000002</v>
      </c>
      <c r="AN92" s="1">
        <f t="shared" si="22"/>
        <v>25.11</v>
      </c>
      <c r="AO92" s="1">
        <f t="shared" si="23"/>
        <v>33.4</v>
      </c>
      <c r="AP92" s="1">
        <f t="shared" si="26"/>
        <v>29.254999999999999</v>
      </c>
      <c r="AR92" s="3"/>
      <c r="AS92" s="71"/>
      <c r="AV92" s="1"/>
      <c r="AW92" s="1"/>
      <c r="AX92" s="1"/>
      <c r="AY92" s="1"/>
      <c r="AZ92" s="68"/>
      <c r="BB92" s="68"/>
    </row>
    <row r="93" spans="1:54">
      <c r="A93">
        <v>2001</v>
      </c>
      <c r="B93" s="1">
        <v>-1.1579283537671763</v>
      </c>
      <c r="C93" s="1">
        <v>27.695</v>
      </c>
      <c r="D93">
        <v>1.7</v>
      </c>
      <c r="E93" s="1">
        <v>3.91</v>
      </c>
      <c r="F93" s="2">
        <f t="shared" si="27"/>
        <v>3736.7473611213991</v>
      </c>
      <c r="G93" s="2">
        <f t="shared" si="28"/>
        <v>106.19858380952819</v>
      </c>
      <c r="H93" s="2">
        <f t="shared" si="29"/>
        <v>40.295368511990425</v>
      </c>
      <c r="I93" s="2">
        <f t="shared" si="30"/>
        <v>8.4084010982785991</v>
      </c>
      <c r="J93" s="2"/>
      <c r="K93" s="2">
        <f t="shared" ref="K93:K113" si="31">AVERAGE(F$93:F$113)</f>
        <v>3894.40188415074</v>
      </c>
      <c r="L93" s="2"/>
      <c r="M93" s="2">
        <f t="shared" ref="M93:M113" si="32">AVERAGE(G$93:G$113)</f>
        <v>109.90436655571109</v>
      </c>
      <c r="N93" s="2">
        <f t="shared" si="17"/>
        <v>36.439062927759977</v>
      </c>
      <c r="O93" s="2"/>
      <c r="P93" s="3">
        <f t="shared" si="18"/>
        <v>7.9225785441718699</v>
      </c>
      <c r="Q93" s="3"/>
      <c r="R93" s="2"/>
      <c r="V93" t="s">
        <v>42</v>
      </c>
      <c r="W93">
        <v>2001</v>
      </c>
      <c r="X93">
        <v>413.32</v>
      </c>
      <c r="Y93" s="1">
        <f t="shared" si="20"/>
        <v>-1.1579283537671763</v>
      </c>
      <c r="Z93" s="1">
        <f t="shared" si="24"/>
        <v>-7.3999999999990962E-2</v>
      </c>
      <c r="AA93" s="1">
        <v>27.695</v>
      </c>
      <c r="AB93">
        <v>3.91</v>
      </c>
      <c r="AC93" s="1">
        <f t="shared" si="19"/>
        <v>5.8666666666666423E-2</v>
      </c>
      <c r="AD93" s="3">
        <v>478.44</v>
      </c>
      <c r="AE93" s="1">
        <f t="shared" si="25"/>
        <v>-0.66150166527633703</v>
      </c>
      <c r="AF93">
        <v>0.8</v>
      </c>
      <c r="AG93" s="70">
        <v>24.7</v>
      </c>
      <c r="AH93" s="1">
        <v>0.56999999999999995</v>
      </c>
      <c r="AI93" s="1">
        <f t="shared" si="21"/>
        <v>24.47</v>
      </c>
      <c r="AK93">
        <v>2001</v>
      </c>
      <c r="AL93">
        <v>0.14000000000000001</v>
      </c>
      <c r="AM93">
        <v>-0.25</v>
      </c>
      <c r="AN93" s="1">
        <f t="shared" si="22"/>
        <v>24.44</v>
      </c>
      <c r="AO93" s="1">
        <f t="shared" si="23"/>
        <v>30.95</v>
      </c>
      <c r="AP93" s="1">
        <f t="shared" si="26"/>
        <v>27.695</v>
      </c>
      <c r="AR93" s="3"/>
      <c r="AS93" s="71"/>
      <c r="AV93" s="1"/>
      <c r="AW93" s="1"/>
      <c r="AX93" s="1"/>
      <c r="AY93" s="1"/>
      <c r="AZ93" s="68"/>
      <c r="BB93" s="68"/>
    </row>
    <row r="94" spans="1:54">
      <c r="A94">
        <v>2002</v>
      </c>
      <c r="B94" s="1">
        <v>-1.6939380181572652</v>
      </c>
      <c r="C94" s="1">
        <v>30.064999999999998</v>
      </c>
      <c r="D94">
        <v>91.9</v>
      </c>
      <c r="E94" s="1">
        <v>3.4</v>
      </c>
      <c r="F94" s="2">
        <f t="shared" si="27"/>
        <v>4818.2631734003662</v>
      </c>
      <c r="G94" s="2">
        <f t="shared" si="28"/>
        <v>140.02637663269951</v>
      </c>
      <c r="H94" s="2">
        <f t="shared" si="29"/>
        <v>59.596460508720753</v>
      </c>
      <c r="I94" s="3">
        <f t="shared" si="30"/>
        <v>12.810888543246552</v>
      </c>
      <c r="J94" s="2"/>
      <c r="K94" s="2">
        <f t="shared" si="31"/>
        <v>3894.40188415074</v>
      </c>
      <c r="L94" s="2"/>
      <c r="M94" s="2">
        <f t="shared" si="32"/>
        <v>109.90436655571109</v>
      </c>
      <c r="N94" s="2"/>
      <c r="O94" s="2">
        <f t="shared" ref="O94:O113" si="33">AVERAGE(H$94:H$113)</f>
        <v>44.854283710876039</v>
      </c>
      <c r="P94" s="2"/>
      <c r="Q94" s="3">
        <f t="shared" ref="Q94:Q113" si="34">AVERAGE(I$94:I$113)</f>
        <v>9.7059654323377451</v>
      </c>
      <c r="R94" s="2"/>
      <c r="V94" t="s">
        <v>43</v>
      </c>
      <c r="W94">
        <v>2002</v>
      </c>
      <c r="X94">
        <v>346.93</v>
      </c>
      <c r="Y94" s="1">
        <f t="shared" si="20"/>
        <v>-1.6939380181572652</v>
      </c>
      <c r="Z94" s="1">
        <f t="shared" si="24"/>
        <v>2.2960000000000065</v>
      </c>
      <c r="AA94" s="1">
        <v>30.064999999999998</v>
      </c>
      <c r="AB94">
        <v>3.4</v>
      </c>
      <c r="AC94" s="1">
        <f t="shared" si="19"/>
        <v>-0.45133333333333381</v>
      </c>
      <c r="AD94" s="3">
        <v>313.73</v>
      </c>
      <c r="AE94" s="1">
        <f t="shared" si="25"/>
        <v>-2.0627020316347719</v>
      </c>
      <c r="AF94">
        <v>1.65</v>
      </c>
      <c r="AG94" s="70">
        <v>25.549999999999997</v>
      </c>
      <c r="AH94" s="1">
        <v>1.63</v>
      </c>
      <c r="AI94" s="1">
        <f t="shared" si="21"/>
        <v>25.529999999999998</v>
      </c>
      <c r="AK94">
        <v>2002</v>
      </c>
      <c r="AL94">
        <v>2.96</v>
      </c>
      <c r="AM94">
        <v>1.67</v>
      </c>
      <c r="AN94" s="1">
        <f t="shared" si="22"/>
        <v>27.26</v>
      </c>
      <c r="AO94" s="1">
        <f t="shared" si="23"/>
        <v>32.869999999999997</v>
      </c>
      <c r="AP94" s="1">
        <f t="shared" si="26"/>
        <v>30.064999999999998</v>
      </c>
      <c r="AR94" s="3"/>
      <c r="AS94" s="71"/>
      <c r="AV94" s="1"/>
      <c r="AW94" s="1"/>
      <c r="AX94" s="1"/>
      <c r="AY94" s="1"/>
      <c r="AZ94" s="68"/>
      <c r="BB94" s="68"/>
    </row>
    <row r="95" spans="1:54">
      <c r="A95">
        <v>2003</v>
      </c>
      <c r="B95" s="1">
        <v>-0.77015091468514618</v>
      </c>
      <c r="C95" s="1">
        <v>28.95</v>
      </c>
      <c r="D95">
        <v>18.100000000000001</v>
      </c>
      <c r="E95" s="1">
        <v>3.75</v>
      </c>
      <c r="F95" s="2">
        <f t="shared" si="27"/>
        <v>3912.8342944732221</v>
      </c>
      <c r="G95" s="2">
        <f t="shared" si="28"/>
        <v>111.12576960985066</v>
      </c>
      <c r="H95" s="2">
        <f t="shared" si="29"/>
        <v>44.20374770910869</v>
      </c>
      <c r="I95" s="3">
        <f t="shared" si="30"/>
        <v>9.6103662037712265</v>
      </c>
      <c r="J95" s="2"/>
      <c r="K95" s="2">
        <f t="shared" si="31"/>
        <v>3894.40188415074</v>
      </c>
      <c r="L95" s="2"/>
      <c r="M95" s="2">
        <f t="shared" si="32"/>
        <v>109.90436655571109</v>
      </c>
      <c r="N95" s="2"/>
      <c r="O95" s="2">
        <f t="shared" si="33"/>
        <v>44.854283710876039</v>
      </c>
      <c r="P95" s="2"/>
      <c r="Q95" s="3">
        <f t="shared" si="34"/>
        <v>9.7059654323377451</v>
      </c>
      <c r="R95" s="2"/>
      <c r="V95" t="s">
        <v>44</v>
      </c>
      <c r="W95">
        <v>2003</v>
      </c>
      <c r="X95">
        <v>461.35</v>
      </c>
      <c r="Y95" s="1">
        <f t="shared" si="20"/>
        <v>-0.77015091468514618</v>
      </c>
      <c r="Z95" s="1">
        <f t="shared" si="24"/>
        <v>1.181000000000008</v>
      </c>
      <c r="AA95" s="1">
        <v>28.95</v>
      </c>
      <c r="AB95">
        <v>3.75</v>
      </c>
      <c r="AC95" s="1">
        <f t="shared" si="19"/>
        <v>-0.10133333333333372</v>
      </c>
      <c r="AD95" s="3">
        <v>481.11</v>
      </c>
      <c r="AE95" s="1">
        <f t="shared" si="25"/>
        <v>-0.63878777432753586</v>
      </c>
      <c r="AF95">
        <v>0.71</v>
      </c>
      <c r="AG95" s="70">
        <v>24.61</v>
      </c>
      <c r="AH95" s="1">
        <v>0.98</v>
      </c>
      <c r="AI95" s="1">
        <f t="shared" si="21"/>
        <v>24.88</v>
      </c>
      <c r="AK95">
        <v>2003</v>
      </c>
      <c r="AL95">
        <v>0.37</v>
      </c>
      <c r="AM95">
        <v>2.0299999999999998</v>
      </c>
      <c r="AN95" s="1">
        <f t="shared" si="22"/>
        <v>24.67</v>
      </c>
      <c r="AO95" s="1">
        <f t="shared" si="23"/>
        <v>33.229999999999997</v>
      </c>
      <c r="AP95" s="1">
        <f t="shared" si="26"/>
        <v>28.95</v>
      </c>
      <c r="AR95" s="3"/>
      <c r="AS95" s="71"/>
      <c r="AV95" s="1"/>
      <c r="AW95" s="1"/>
      <c r="AX95" s="1"/>
      <c r="AY95" s="1"/>
      <c r="AZ95" s="68"/>
      <c r="BB95" s="68"/>
    </row>
    <row r="96" spans="1:54">
      <c r="A96">
        <v>2004</v>
      </c>
      <c r="B96" s="1">
        <v>-0.53698388489774185</v>
      </c>
      <c r="C96" s="1">
        <v>28.475000000000001</v>
      </c>
      <c r="D96">
        <v>30.5</v>
      </c>
      <c r="E96" s="1">
        <v>3.52</v>
      </c>
      <c r="F96" s="2">
        <f t="shared" si="27"/>
        <v>3936.2534442676356</v>
      </c>
      <c r="G96" s="2">
        <f t="shared" si="28"/>
        <v>111.55485831656881</v>
      </c>
      <c r="H96" s="2">
        <f t="shared" si="29"/>
        <v>45.176004503033305</v>
      </c>
      <c r="I96" s="3">
        <f t="shared" si="30"/>
        <v>10.016435995278377</v>
      </c>
      <c r="J96" s="2"/>
      <c r="K96" s="2">
        <f t="shared" si="31"/>
        <v>3894.40188415074</v>
      </c>
      <c r="L96" s="2"/>
      <c r="M96" s="2">
        <f t="shared" si="32"/>
        <v>109.90436655571109</v>
      </c>
      <c r="N96" s="2"/>
      <c r="O96" s="2">
        <f t="shared" si="33"/>
        <v>44.854283710876039</v>
      </c>
      <c r="P96" s="2"/>
      <c r="Q96" s="3">
        <f t="shared" si="34"/>
        <v>9.7059654323377451</v>
      </c>
      <c r="R96" s="2"/>
      <c r="V96" t="s">
        <v>45</v>
      </c>
      <c r="W96">
        <v>2004</v>
      </c>
      <c r="X96">
        <v>490.23</v>
      </c>
      <c r="Y96" s="1">
        <f t="shared" si="20"/>
        <v>-0.53698388489774185</v>
      </c>
      <c r="Z96" s="1">
        <f t="shared" si="24"/>
        <v>0.70600000000001017</v>
      </c>
      <c r="AA96" s="1">
        <v>28.475000000000001</v>
      </c>
      <c r="AB96">
        <v>3.52</v>
      </c>
      <c r="AC96" s="1">
        <f t="shared" si="19"/>
        <v>-0.3313333333333337</v>
      </c>
      <c r="AD96" s="3">
        <v>489.42</v>
      </c>
      <c r="AE96" s="1">
        <f t="shared" si="25"/>
        <v>-0.5680939789026157</v>
      </c>
      <c r="AF96">
        <v>1.01</v>
      </c>
      <c r="AG96" s="70">
        <v>24.91</v>
      </c>
      <c r="AH96" s="1">
        <v>1.1100000000000001</v>
      </c>
      <c r="AI96" s="1">
        <f t="shared" si="21"/>
        <v>25.009999999999998</v>
      </c>
      <c r="AK96">
        <v>2004</v>
      </c>
      <c r="AL96">
        <v>1.04</v>
      </c>
      <c r="AM96">
        <v>0.41</v>
      </c>
      <c r="AN96" s="1">
        <f t="shared" si="22"/>
        <v>25.34</v>
      </c>
      <c r="AO96" s="1">
        <f t="shared" si="23"/>
        <v>31.61</v>
      </c>
      <c r="AP96" s="1">
        <f t="shared" si="26"/>
        <v>28.475000000000001</v>
      </c>
      <c r="AR96" s="3"/>
      <c r="AS96" s="71"/>
      <c r="AV96" s="1"/>
      <c r="AW96" s="1"/>
      <c r="AX96" s="1"/>
      <c r="AY96" s="1"/>
      <c r="AZ96" s="68"/>
      <c r="BB96" s="68"/>
    </row>
    <row r="97" spans="1:56">
      <c r="A97">
        <v>2005</v>
      </c>
      <c r="B97" s="1">
        <v>-0.73196254727190468</v>
      </c>
      <c r="C97" s="1">
        <v>29.664999999999999</v>
      </c>
      <c r="D97">
        <v>37.299999999999997</v>
      </c>
      <c r="E97" s="1">
        <v>3.56</v>
      </c>
      <c r="F97" s="2">
        <f t="shared" si="27"/>
        <v>4159.2437678137503</v>
      </c>
      <c r="G97" s="2">
        <f t="shared" si="28"/>
        <v>118.64857991989564</v>
      </c>
      <c r="H97" s="2">
        <f t="shared" si="29"/>
        <v>48.888017235918859</v>
      </c>
      <c r="I97" s="3">
        <f t="shared" si="30"/>
        <v>10.838948061164206</v>
      </c>
      <c r="J97" s="2"/>
      <c r="K97" s="2">
        <f t="shared" si="31"/>
        <v>3894.40188415074</v>
      </c>
      <c r="L97" s="2"/>
      <c r="M97" s="2">
        <f t="shared" si="32"/>
        <v>109.90436655571109</v>
      </c>
      <c r="N97" s="2"/>
      <c r="O97" s="2">
        <f t="shared" si="33"/>
        <v>44.854283710876039</v>
      </c>
      <c r="P97" s="2"/>
      <c r="Q97" s="3">
        <f t="shared" si="34"/>
        <v>9.7059654323377451</v>
      </c>
      <c r="R97" s="2"/>
      <c r="V97" t="s">
        <v>46</v>
      </c>
      <c r="W97">
        <v>2005</v>
      </c>
      <c r="X97">
        <v>466.08</v>
      </c>
      <c r="Y97" s="1">
        <f t="shared" si="20"/>
        <v>-0.73196254727190468</v>
      </c>
      <c r="Z97" s="1">
        <f t="shared" si="24"/>
        <v>1.8960000000000079</v>
      </c>
      <c r="AA97" s="1">
        <v>29.664999999999999</v>
      </c>
      <c r="AB97">
        <v>3.56</v>
      </c>
      <c r="AC97" s="1">
        <f t="shared" si="19"/>
        <v>-0.29133333333333367</v>
      </c>
      <c r="AD97" s="3">
        <v>493.31</v>
      </c>
      <c r="AE97" s="1">
        <f t="shared" si="25"/>
        <v>-0.53500145613451244</v>
      </c>
      <c r="AF97">
        <v>1.37</v>
      </c>
      <c r="AG97" s="70">
        <v>25.27</v>
      </c>
      <c r="AH97" s="1">
        <v>1.18</v>
      </c>
      <c r="AI97" s="1">
        <f t="shared" si="21"/>
        <v>25.08</v>
      </c>
      <c r="AK97">
        <v>2005</v>
      </c>
      <c r="AL97">
        <v>0.9</v>
      </c>
      <c r="AM97">
        <v>2.93</v>
      </c>
      <c r="AN97" s="1">
        <f t="shared" si="22"/>
        <v>25.2</v>
      </c>
      <c r="AO97" s="1">
        <f t="shared" si="23"/>
        <v>34.130000000000003</v>
      </c>
      <c r="AP97" s="1">
        <f t="shared" si="26"/>
        <v>29.664999999999999</v>
      </c>
      <c r="AR97" s="3"/>
      <c r="AS97" s="71"/>
      <c r="AV97" s="1"/>
      <c r="AW97" s="1"/>
      <c r="AX97" s="1"/>
      <c r="AY97" s="1"/>
      <c r="AZ97" s="68"/>
      <c r="BB97" s="68"/>
    </row>
    <row r="98" spans="1:56">
      <c r="A98">
        <v>2006</v>
      </c>
      <c r="B98" s="1">
        <v>-0.8795488805306908</v>
      </c>
      <c r="C98" s="1">
        <v>30</v>
      </c>
      <c r="D98">
        <v>84.2</v>
      </c>
      <c r="E98" s="1">
        <v>3.32</v>
      </c>
      <c r="F98" s="2">
        <f t="shared" si="27"/>
        <v>4552.8347713815247</v>
      </c>
      <c r="G98" s="2">
        <f t="shared" si="28"/>
        <v>130.86806830671765</v>
      </c>
      <c r="H98" s="2">
        <f t="shared" si="29"/>
        <v>56.066710135990206</v>
      </c>
      <c r="I98" s="3">
        <f t="shared" si="30"/>
        <v>12.389309395091747</v>
      </c>
      <c r="J98" s="2"/>
      <c r="K98" s="2">
        <f t="shared" si="31"/>
        <v>3894.40188415074</v>
      </c>
      <c r="L98" s="2"/>
      <c r="M98" s="2">
        <f t="shared" si="32"/>
        <v>109.90436655571109</v>
      </c>
      <c r="N98" s="2"/>
      <c r="O98" s="2">
        <f t="shared" si="33"/>
        <v>44.854283710876039</v>
      </c>
      <c r="P98" s="2"/>
      <c r="Q98" s="3">
        <f t="shared" si="34"/>
        <v>9.7059654323377451</v>
      </c>
      <c r="R98" s="2"/>
      <c r="V98" t="s">
        <v>47</v>
      </c>
      <c r="W98">
        <v>2006</v>
      </c>
      <c r="X98">
        <v>447.8</v>
      </c>
      <c r="Y98" s="1">
        <f t="shared" ref="Y98:Y113" si="35">(X98-X$115)/X$116</f>
        <v>-0.8795488805306908</v>
      </c>
      <c r="Z98" s="1">
        <f t="shared" si="24"/>
        <v>2.2310000000000088</v>
      </c>
      <c r="AA98" s="1">
        <v>30</v>
      </c>
      <c r="AB98">
        <v>3.32</v>
      </c>
      <c r="AC98" s="1">
        <f t="shared" si="19"/>
        <v>-0.53133333333333388</v>
      </c>
      <c r="AD98" s="3">
        <v>348.88</v>
      </c>
      <c r="AE98" s="1">
        <f t="shared" si="25"/>
        <v>-1.7636783361852</v>
      </c>
      <c r="AF98">
        <v>1.61</v>
      </c>
      <c r="AG98" s="70">
        <v>25.509999999999998</v>
      </c>
      <c r="AH98" s="1">
        <v>1.61</v>
      </c>
      <c r="AI98" s="1">
        <f t="shared" ref="AI98:AI113" si="36">AH98+AH$115</f>
        <v>25.509999999999998</v>
      </c>
      <c r="AK98">
        <v>2006</v>
      </c>
      <c r="AL98">
        <v>3.09</v>
      </c>
      <c r="AM98">
        <v>1.41</v>
      </c>
      <c r="AN98" s="1">
        <f t="shared" ref="AN98:AN113" si="37">AL98+AL$115</f>
        <v>27.39</v>
      </c>
      <c r="AO98" s="1">
        <f t="shared" ref="AO98:AO113" si="38">AM98+AM$115</f>
        <v>32.61</v>
      </c>
      <c r="AP98" s="1">
        <f t="shared" si="26"/>
        <v>30</v>
      </c>
      <c r="AR98" s="3"/>
      <c r="AS98" s="71"/>
      <c r="AV98" s="1"/>
      <c r="AW98" s="1"/>
      <c r="AX98" s="1"/>
      <c r="AY98" s="1"/>
      <c r="AZ98" s="68"/>
      <c r="BB98" s="68"/>
    </row>
    <row r="99" spans="1:56">
      <c r="A99">
        <v>2007</v>
      </c>
      <c r="B99" s="1">
        <v>-0.36880974256839194</v>
      </c>
      <c r="C99" s="1">
        <v>28.325000000000003</v>
      </c>
      <c r="D99">
        <v>22</v>
      </c>
      <c r="E99" s="1">
        <v>3.82</v>
      </c>
      <c r="F99" s="2">
        <f t="shared" si="27"/>
        <v>3685.3312817595961</v>
      </c>
      <c r="G99" s="2">
        <f t="shared" si="28"/>
        <v>103.59453778316745</v>
      </c>
      <c r="H99" s="2">
        <f t="shared" si="29"/>
        <v>40.671714619601559</v>
      </c>
      <c r="I99" s="3">
        <f t="shared" si="30"/>
        <v>8.7484761122199597</v>
      </c>
      <c r="J99" s="2"/>
      <c r="K99" s="2">
        <f t="shared" si="31"/>
        <v>3894.40188415074</v>
      </c>
      <c r="L99" s="2"/>
      <c r="M99" s="2">
        <f t="shared" si="32"/>
        <v>109.90436655571109</v>
      </c>
      <c r="N99" s="2"/>
      <c r="O99" s="2">
        <f t="shared" si="33"/>
        <v>44.854283710876039</v>
      </c>
      <c r="P99" s="2"/>
      <c r="Q99" s="3">
        <f t="shared" si="34"/>
        <v>9.7059654323377451</v>
      </c>
      <c r="R99" s="2"/>
      <c r="V99" t="s">
        <v>48</v>
      </c>
      <c r="W99">
        <v>2007</v>
      </c>
      <c r="X99">
        <v>511.06</v>
      </c>
      <c r="Y99" s="1">
        <f t="shared" si="35"/>
        <v>-0.36880974256839194</v>
      </c>
      <c r="Z99" s="1">
        <f t="shared" si="24"/>
        <v>0.5560000000000116</v>
      </c>
      <c r="AA99" s="1">
        <v>28.325000000000003</v>
      </c>
      <c r="AB99">
        <v>3.82</v>
      </c>
      <c r="AC99" s="1">
        <f t="shared" si="19"/>
        <v>-3.1333333333333879E-2</v>
      </c>
      <c r="AD99" s="3">
        <v>546.09</v>
      </c>
      <c r="AE99" s="1">
        <f t="shared" si="25"/>
        <v>-8.5998023820759578E-2</v>
      </c>
      <c r="AF99">
        <v>1.26</v>
      </c>
      <c r="AG99" s="70">
        <v>25.16</v>
      </c>
      <c r="AH99" s="1">
        <v>0.77</v>
      </c>
      <c r="AI99" s="1">
        <f t="shared" si="36"/>
        <v>24.669999999999998</v>
      </c>
      <c r="AK99">
        <v>2007</v>
      </c>
      <c r="AL99">
        <v>2.0299999999999998</v>
      </c>
      <c r="AM99">
        <v>-0.88</v>
      </c>
      <c r="AN99" s="1">
        <f t="shared" si="37"/>
        <v>26.330000000000002</v>
      </c>
      <c r="AO99" s="1">
        <f t="shared" si="38"/>
        <v>30.32</v>
      </c>
      <c r="AP99" s="1">
        <f t="shared" si="26"/>
        <v>28.325000000000003</v>
      </c>
      <c r="AR99" s="3"/>
      <c r="AS99" s="71"/>
      <c r="AV99" s="1"/>
      <c r="AW99" s="1"/>
      <c r="AX99" s="1"/>
      <c r="AY99" s="1"/>
      <c r="AZ99" s="68"/>
      <c r="BB99" s="68"/>
    </row>
    <row r="100" spans="1:56">
      <c r="A100">
        <v>2008</v>
      </c>
      <c r="B100" s="1">
        <v>-0.15800672498705137</v>
      </c>
      <c r="C100" s="1">
        <v>28.935000000000002</v>
      </c>
      <c r="D100">
        <v>0.5</v>
      </c>
      <c r="E100" s="1">
        <v>3.86</v>
      </c>
      <c r="F100" s="2">
        <f t="shared" si="27"/>
        <v>3588.9957476257159</v>
      </c>
      <c r="G100" s="2">
        <f t="shared" si="28"/>
        <v>100.41904872766065</v>
      </c>
      <c r="H100" s="2">
        <f t="shared" si="29"/>
        <v>39.155420282527217</v>
      </c>
      <c r="I100" s="3">
        <f t="shared" si="30"/>
        <v>8.64737983302496</v>
      </c>
      <c r="J100" s="2"/>
      <c r="K100" s="2">
        <f t="shared" si="31"/>
        <v>3894.40188415074</v>
      </c>
      <c r="L100" s="2"/>
      <c r="M100" s="2">
        <f t="shared" si="32"/>
        <v>109.90436655571109</v>
      </c>
      <c r="N100" s="2"/>
      <c r="O100" s="2">
        <f t="shared" si="33"/>
        <v>44.854283710876039</v>
      </c>
      <c r="P100" s="2"/>
      <c r="Q100" s="3">
        <f t="shared" si="34"/>
        <v>9.7059654323377451</v>
      </c>
      <c r="R100" s="2"/>
      <c r="V100" t="s">
        <v>49</v>
      </c>
      <c r="W100">
        <v>2008</v>
      </c>
      <c r="X100">
        <v>537.16999999999996</v>
      </c>
      <c r="Y100" s="1">
        <f t="shared" si="35"/>
        <v>-0.15800672498705137</v>
      </c>
      <c r="Z100" s="1">
        <f t="shared" si="24"/>
        <v>1.166000000000011</v>
      </c>
      <c r="AA100" s="1">
        <v>28.935000000000002</v>
      </c>
      <c r="AB100">
        <v>3.86</v>
      </c>
      <c r="AC100" s="1">
        <f t="shared" si="19"/>
        <v>8.6666666666661563E-3</v>
      </c>
      <c r="AD100" s="3">
        <v>518.29999999999995</v>
      </c>
      <c r="AE100" s="1">
        <f t="shared" si="25"/>
        <v>-0.32240964534404909</v>
      </c>
      <c r="AF100">
        <v>0.37</v>
      </c>
      <c r="AG100" s="70">
        <v>24.27</v>
      </c>
      <c r="AH100" s="1">
        <v>0.75</v>
      </c>
      <c r="AI100" s="1">
        <f t="shared" si="36"/>
        <v>24.65</v>
      </c>
      <c r="AK100">
        <v>2008</v>
      </c>
      <c r="AL100">
        <v>1.36</v>
      </c>
      <c r="AM100">
        <v>1.01</v>
      </c>
      <c r="AN100" s="1">
        <f t="shared" si="37"/>
        <v>25.66</v>
      </c>
      <c r="AO100" s="1">
        <f t="shared" si="38"/>
        <v>32.21</v>
      </c>
      <c r="AP100" s="1">
        <f t="shared" si="26"/>
        <v>28.935000000000002</v>
      </c>
      <c r="AR100" s="3"/>
      <c r="AS100" s="71"/>
      <c r="AV100" s="1"/>
      <c r="AW100" s="1"/>
      <c r="AX100" s="1"/>
      <c r="AY100" s="1"/>
      <c r="AZ100" s="68"/>
      <c r="BB100" s="68"/>
    </row>
    <row r="101" spans="1:56">
      <c r="A101">
        <v>2009</v>
      </c>
      <c r="B101" s="1">
        <v>-2.2611604158284331E-2</v>
      </c>
      <c r="C101" s="1">
        <v>29.524999999999999</v>
      </c>
      <c r="D101">
        <v>64.5</v>
      </c>
      <c r="E101" s="1">
        <v>3.83</v>
      </c>
      <c r="F101" s="2">
        <f t="shared" si="27"/>
        <v>3891.804614229683</v>
      </c>
      <c r="G101" s="2">
        <f t="shared" si="28"/>
        <v>109.41515301536799</v>
      </c>
      <c r="H101" s="2">
        <f t="shared" si="29"/>
        <v>45.025365387870977</v>
      </c>
      <c r="I101" s="3">
        <f t="shared" si="30"/>
        <v>9.6475293789822913</v>
      </c>
      <c r="J101" s="2"/>
      <c r="K101" s="2">
        <f t="shared" si="31"/>
        <v>3894.40188415074</v>
      </c>
      <c r="L101" s="2"/>
      <c r="M101" s="2">
        <f t="shared" si="32"/>
        <v>109.90436655571109</v>
      </c>
      <c r="N101" s="2"/>
      <c r="O101" s="2">
        <f t="shared" si="33"/>
        <v>44.854283710876039</v>
      </c>
      <c r="P101" s="2"/>
      <c r="Q101" s="3">
        <f t="shared" si="34"/>
        <v>9.7059654323377451</v>
      </c>
      <c r="R101" s="2"/>
      <c r="V101" t="s">
        <v>50</v>
      </c>
      <c r="W101">
        <v>2009</v>
      </c>
      <c r="X101">
        <v>553.94000000000005</v>
      </c>
      <c r="Y101" s="1">
        <f t="shared" si="35"/>
        <v>-2.2611604158284331E-2</v>
      </c>
      <c r="Z101" s="1">
        <f t="shared" si="24"/>
        <v>1.7560000000000073</v>
      </c>
      <c r="AA101" s="1">
        <v>29.524999999999999</v>
      </c>
      <c r="AB101">
        <v>3.83</v>
      </c>
      <c r="AC101" s="1">
        <f t="shared" si="19"/>
        <v>-2.1333333333333648E-2</v>
      </c>
      <c r="AD101" s="3">
        <v>485.73</v>
      </c>
      <c r="AE101" s="1">
        <f t="shared" si="25"/>
        <v>-0.59948508661837441</v>
      </c>
      <c r="AF101">
        <v>1.59</v>
      </c>
      <c r="AG101" s="70">
        <v>25.49</v>
      </c>
      <c r="AH101" s="1">
        <v>1.33</v>
      </c>
      <c r="AI101" s="1">
        <f t="shared" si="36"/>
        <v>25.229999999999997</v>
      </c>
      <c r="AK101">
        <v>2009</v>
      </c>
      <c r="AL101">
        <v>2.72</v>
      </c>
      <c r="AM101">
        <v>0.83</v>
      </c>
      <c r="AN101" s="1">
        <f t="shared" si="37"/>
        <v>27.02</v>
      </c>
      <c r="AO101" s="1">
        <f t="shared" si="38"/>
        <v>32.03</v>
      </c>
      <c r="AP101" s="1">
        <f t="shared" si="26"/>
        <v>29.524999999999999</v>
      </c>
      <c r="AR101" s="3"/>
      <c r="AS101" s="71"/>
      <c r="AV101" s="1"/>
      <c r="AW101" s="1"/>
      <c r="AX101" s="1"/>
      <c r="AY101" s="1"/>
      <c r="AZ101" s="68"/>
      <c r="BB101" s="68"/>
    </row>
    <row r="102" spans="1:56">
      <c r="A102">
        <v>2010</v>
      </c>
      <c r="B102" s="1">
        <v>2.1391890847570676</v>
      </c>
      <c r="C102" s="1">
        <v>27.04</v>
      </c>
      <c r="D102">
        <v>0</v>
      </c>
      <c r="E102" s="1">
        <v>4.46</v>
      </c>
      <c r="F102" s="2">
        <f t="shared" si="27"/>
        <v>2314.0638500697887</v>
      </c>
      <c r="G102" s="2">
        <f t="shared" si="28"/>
        <v>58.191403973444622</v>
      </c>
      <c r="H102" s="2">
        <f t="shared" si="29"/>
        <v>19.212208502947583</v>
      </c>
      <c r="I102" s="3">
        <f t="shared" si="30"/>
        <v>3.9057057302574361</v>
      </c>
      <c r="J102" s="2"/>
      <c r="K102" s="2">
        <f t="shared" si="31"/>
        <v>3894.40188415074</v>
      </c>
      <c r="L102" s="2"/>
      <c r="M102" s="2">
        <f t="shared" si="32"/>
        <v>109.90436655571109</v>
      </c>
      <c r="N102" s="2"/>
      <c r="O102" s="2">
        <f t="shared" si="33"/>
        <v>44.854283710876039</v>
      </c>
      <c r="P102" s="2"/>
      <c r="Q102" s="3">
        <f t="shared" si="34"/>
        <v>9.7059654323377451</v>
      </c>
      <c r="V102" t="s">
        <v>51</v>
      </c>
      <c r="W102">
        <v>2010</v>
      </c>
      <c r="X102">
        <v>821.7</v>
      </c>
      <c r="Y102" s="1">
        <f t="shared" si="35"/>
        <v>2.1391890847570676</v>
      </c>
      <c r="Z102" s="1">
        <f t="shared" si="24"/>
        <v>-0.7289999999999921</v>
      </c>
      <c r="AA102" s="1">
        <v>27.04</v>
      </c>
      <c r="AB102">
        <v>4.46</v>
      </c>
      <c r="AC102" s="1">
        <f t="shared" si="19"/>
        <v>0.60866666666666625</v>
      </c>
      <c r="AD102" s="3">
        <v>818.33</v>
      </c>
      <c r="AE102" s="1">
        <f t="shared" si="25"/>
        <v>2.2299681454307754</v>
      </c>
      <c r="AF102">
        <v>-0.34</v>
      </c>
      <c r="AG102" s="70">
        <v>23.56</v>
      </c>
      <c r="AH102" s="1">
        <v>-0.56999999999999995</v>
      </c>
      <c r="AI102" s="1">
        <f t="shared" si="36"/>
        <v>23.33</v>
      </c>
      <c r="AK102">
        <v>2010</v>
      </c>
      <c r="AL102">
        <v>-1.1399999999999999</v>
      </c>
      <c r="AM102">
        <v>-0.28000000000000003</v>
      </c>
      <c r="AN102" s="1">
        <f t="shared" si="37"/>
        <v>23.16</v>
      </c>
      <c r="AO102" s="1">
        <f t="shared" si="38"/>
        <v>30.919999999999998</v>
      </c>
      <c r="AP102" s="1">
        <f t="shared" si="26"/>
        <v>27.04</v>
      </c>
      <c r="AR102" s="3"/>
      <c r="AS102" s="71"/>
      <c r="AV102" s="1"/>
      <c r="AW102" s="1"/>
      <c r="AX102" s="1"/>
      <c r="AY102" s="1"/>
      <c r="AZ102" s="68"/>
      <c r="BB102" s="68"/>
    </row>
    <row r="103" spans="1:56">
      <c r="A103">
        <v>2011</v>
      </c>
      <c r="B103" s="1">
        <v>1.3475676418673515</v>
      </c>
      <c r="C103" s="1">
        <v>27.504999999999999</v>
      </c>
      <c r="D103">
        <v>0</v>
      </c>
      <c r="E103" s="1">
        <v>4.18</v>
      </c>
      <c r="F103" s="2">
        <f t="shared" si="27"/>
        <v>2763.7159629865318</v>
      </c>
      <c r="G103" s="2">
        <f t="shared" si="28"/>
        <v>73.070799331547846</v>
      </c>
      <c r="H103" s="2">
        <f t="shared" si="29"/>
        <v>26.32219234366103</v>
      </c>
      <c r="I103" s="3">
        <f t="shared" si="30"/>
        <v>5.6571153077544061</v>
      </c>
      <c r="J103" s="2"/>
      <c r="K103" s="2">
        <f t="shared" si="31"/>
        <v>3894.40188415074</v>
      </c>
      <c r="L103" s="2"/>
      <c r="M103" s="2">
        <f t="shared" si="32"/>
        <v>109.90436655571109</v>
      </c>
      <c r="N103" s="2"/>
      <c r="O103" s="2">
        <f t="shared" si="33"/>
        <v>44.854283710876039</v>
      </c>
      <c r="P103" s="2"/>
      <c r="Q103" s="3">
        <f t="shared" si="34"/>
        <v>9.7059654323377451</v>
      </c>
      <c r="V103" t="s">
        <v>52</v>
      </c>
      <c r="W103">
        <v>2011</v>
      </c>
      <c r="X103">
        <v>723.65</v>
      </c>
      <c r="Y103" s="1">
        <f t="shared" si="35"/>
        <v>1.3475676418673515</v>
      </c>
      <c r="Z103" s="1">
        <f t="shared" si="24"/>
        <v>-0.26399999999999224</v>
      </c>
      <c r="AA103" s="1">
        <v>27.504999999999999</v>
      </c>
      <c r="AB103">
        <v>4.18</v>
      </c>
      <c r="AC103" s="1">
        <f t="shared" si="19"/>
        <v>0.328666666666666</v>
      </c>
      <c r="AD103" s="3">
        <v>665.7</v>
      </c>
      <c r="AE103" s="1">
        <f t="shared" si="25"/>
        <v>0.93153324823395722</v>
      </c>
      <c r="AF103">
        <v>0.37</v>
      </c>
      <c r="AG103" s="70">
        <v>24.27</v>
      </c>
      <c r="AH103" s="1">
        <v>0.09</v>
      </c>
      <c r="AI103" s="1">
        <f t="shared" si="36"/>
        <v>23.99</v>
      </c>
      <c r="AK103">
        <v>2011</v>
      </c>
      <c r="AL103">
        <v>1.22</v>
      </c>
      <c r="AM103">
        <v>-1.71</v>
      </c>
      <c r="AN103" s="1">
        <f t="shared" si="37"/>
        <v>25.52</v>
      </c>
      <c r="AO103" s="1">
        <f t="shared" si="38"/>
        <v>29.49</v>
      </c>
      <c r="AP103" s="1">
        <f t="shared" si="26"/>
        <v>27.504999999999999</v>
      </c>
      <c r="AR103" s="3"/>
      <c r="AS103" s="71"/>
      <c r="AV103" s="1"/>
      <c r="AW103" s="1"/>
      <c r="AX103" s="1"/>
      <c r="AY103" s="1"/>
      <c r="AZ103" s="68"/>
      <c r="BB103" s="68"/>
    </row>
    <row r="104" spans="1:56">
      <c r="A104">
        <v>2012</v>
      </c>
      <c r="B104" s="1">
        <v>-0.70104046541297915</v>
      </c>
      <c r="C104" s="1">
        <v>29.93</v>
      </c>
      <c r="D104">
        <v>76.8</v>
      </c>
      <c r="E104" s="1">
        <v>3.77</v>
      </c>
      <c r="F104" s="2">
        <f t="shared" si="27"/>
        <v>4241.6298382265486</v>
      </c>
      <c r="G104" s="2">
        <f t="shared" si="28"/>
        <v>121.01368141947434</v>
      </c>
      <c r="H104" s="2">
        <f t="shared" si="29"/>
        <v>50.389539780133987</v>
      </c>
      <c r="I104" s="3">
        <f t="shared" si="30"/>
        <v>10.688531404152323</v>
      </c>
      <c r="K104" s="2">
        <f t="shared" si="31"/>
        <v>3894.40188415074</v>
      </c>
      <c r="M104" s="2">
        <f t="shared" si="32"/>
        <v>109.90436655571109</v>
      </c>
      <c r="N104" s="2"/>
      <c r="O104" s="2">
        <f t="shared" si="33"/>
        <v>44.854283710876039</v>
      </c>
      <c r="Q104" s="3">
        <f t="shared" si="34"/>
        <v>9.7059654323377451</v>
      </c>
      <c r="V104" t="s">
        <v>53</v>
      </c>
      <c r="W104">
        <v>2012</v>
      </c>
      <c r="X104">
        <v>469.91</v>
      </c>
      <c r="Y104" s="1">
        <f t="shared" si="35"/>
        <v>-0.70104046541297915</v>
      </c>
      <c r="Z104" s="1">
        <f t="shared" si="24"/>
        <v>2.1610000000000085</v>
      </c>
      <c r="AA104" s="1">
        <v>29.93</v>
      </c>
      <c r="AB104">
        <v>3.77</v>
      </c>
      <c r="AC104" s="1">
        <f t="shared" si="19"/>
        <v>-8.1333333333333702E-2</v>
      </c>
      <c r="AD104" s="3">
        <v>564.70000000000005</v>
      </c>
      <c r="AE104" s="1">
        <f t="shared" si="25"/>
        <v>7.2318646799910027E-2</v>
      </c>
      <c r="AF104">
        <v>0.6</v>
      </c>
      <c r="AG104" s="70">
        <v>24.5</v>
      </c>
      <c r="AH104" s="1">
        <v>1.48</v>
      </c>
      <c r="AI104" s="1">
        <f t="shared" si="36"/>
        <v>25.38</v>
      </c>
      <c r="AK104">
        <v>2012</v>
      </c>
      <c r="AL104">
        <v>2.38</v>
      </c>
      <c r="AM104">
        <v>1.98</v>
      </c>
      <c r="AN104" s="1">
        <f t="shared" si="37"/>
        <v>26.68</v>
      </c>
      <c r="AO104" s="1">
        <f t="shared" si="38"/>
        <v>33.18</v>
      </c>
      <c r="AP104" s="1">
        <f t="shared" si="26"/>
        <v>29.93</v>
      </c>
      <c r="AR104" s="3"/>
      <c r="AS104" s="71"/>
      <c r="AV104" s="1"/>
      <c r="AW104" s="1"/>
      <c r="AX104" s="1"/>
      <c r="AY104" s="1"/>
      <c r="AZ104" s="68"/>
      <c r="BB104" s="68"/>
    </row>
    <row r="105" spans="1:56">
      <c r="A105">
        <v>2013</v>
      </c>
      <c r="B105" s="1">
        <v>-1.1197399863539346</v>
      </c>
      <c r="C105" s="1">
        <v>30.204999999999998</v>
      </c>
      <c r="D105">
        <v>100</v>
      </c>
      <c r="E105" s="1">
        <v>3.62</v>
      </c>
      <c r="F105" s="2">
        <f t="shared" si="27"/>
        <v>4577.3593303017178</v>
      </c>
      <c r="G105" s="2">
        <f t="shared" si="28"/>
        <v>131.83805319266961</v>
      </c>
      <c r="H105" s="2">
        <f t="shared" si="29"/>
        <v>55.985363111264192</v>
      </c>
      <c r="I105" s="3">
        <f t="shared" si="30"/>
        <v>11.865779878022567</v>
      </c>
      <c r="K105" s="2">
        <f t="shared" si="31"/>
        <v>3894.40188415074</v>
      </c>
      <c r="M105" s="2">
        <f t="shared" si="32"/>
        <v>109.90436655571109</v>
      </c>
      <c r="N105" s="2"/>
      <c r="O105" s="2">
        <f t="shared" si="33"/>
        <v>44.854283710876039</v>
      </c>
      <c r="Q105" s="3">
        <f t="shared" si="34"/>
        <v>9.7059654323377451</v>
      </c>
      <c r="V105" t="s">
        <v>54</v>
      </c>
      <c r="W105">
        <v>2013</v>
      </c>
      <c r="X105">
        <v>418.05</v>
      </c>
      <c r="Y105" s="1">
        <f t="shared" si="35"/>
        <v>-1.1197399863539346</v>
      </c>
      <c r="Z105" s="1">
        <f t="shared" si="24"/>
        <v>2.436000000000007</v>
      </c>
      <c r="AA105" s="1">
        <v>30.204999999999998</v>
      </c>
      <c r="AB105">
        <v>3.62</v>
      </c>
      <c r="AC105" s="1">
        <f t="shared" si="19"/>
        <v>-0.23133333333333361</v>
      </c>
      <c r="AD105" s="3">
        <v>462.22</v>
      </c>
      <c r="AE105" s="1">
        <f t="shared" si="25"/>
        <v>-0.79948642602148778</v>
      </c>
      <c r="AF105">
        <v>1.83</v>
      </c>
      <c r="AG105" s="70">
        <v>25.729999999999997</v>
      </c>
      <c r="AH105" s="1">
        <v>1.92</v>
      </c>
      <c r="AI105" s="1">
        <f t="shared" si="36"/>
        <v>25.82</v>
      </c>
      <c r="AK105">
        <v>2013</v>
      </c>
      <c r="AL105">
        <v>2.81</v>
      </c>
      <c r="AM105">
        <v>2.1</v>
      </c>
      <c r="AN105" s="1">
        <f t="shared" si="37"/>
        <v>27.11</v>
      </c>
      <c r="AO105" s="1">
        <f t="shared" si="38"/>
        <v>33.299999999999997</v>
      </c>
      <c r="AP105" s="1">
        <f t="shared" si="26"/>
        <v>30.204999999999998</v>
      </c>
      <c r="AR105" s="3"/>
      <c r="AS105" s="71"/>
      <c r="AV105" s="1"/>
      <c r="AW105" s="1"/>
      <c r="AX105" s="1"/>
      <c r="AY105" s="1"/>
      <c r="AZ105" s="68"/>
      <c r="BB105" s="68"/>
    </row>
    <row r="106" spans="1:56">
      <c r="A106">
        <v>2014</v>
      </c>
      <c r="B106" s="1">
        <v>-0.30704631535670041</v>
      </c>
      <c r="C106" s="1">
        <v>29.895</v>
      </c>
      <c r="D106">
        <v>58</v>
      </c>
      <c r="E106" s="1">
        <v>3.77</v>
      </c>
      <c r="F106" s="2">
        <f t="shared" si="27"/>
        <v>4033.6867883678206</v>
      </c>
      <c r="G106" s="2">
        <f t="shared" si="28"/>
        <v>114.16759609022579</v>
      </c>
      <c r="H106" s="2">
        <f t="shared" si="29"/>
        <v>47.176260779838302</v>
      </c>
      <c r="I106" s="3">
        <f t="shared" si="30"/>
        <v>10.209610093546397</v>
      </c>
      <c r="K106" s="2">
        <f t="shared" si="31"/>
        <v>3894.40188415074</v>
      </c>
      <c r="M106" s="2">
        <f t="shared" si="32"/>
        <v>109.90436655571109</v>
      </c>
      <c r="N106" s="2"/>
      <c r="O106" s="2">
        <f t="shared" si="33"/>
        <v>44.854283710876039</v>
      </c>
      <c r="Q106" s="3">
        <f t="shared" si="34"/>
        <v>9.7059654323377451</v>
      </c>
      <c r="V106" t="s">
        <v>55</v>
      </c>
      <c r="W106">
        <v>2014</v>
      </c>
      <c r="X106">
        <v>518.71</v>
      </c>
      <c r="Y106" s="1">
        <f t="shared" si="35"/>
        <v>-0.30704631535670041</v>
      </c>
      <c r="Z106" s="1">
        <f t="shared" si="24"/>
        <v>2.1260000000000083</v>
      </c>
      <c r="AA106" s="1">
        <v>29.895</v>
      </c>
      <c r="AB106">
        <v>3.77</v>
      </c>
      <c r="AC106" s="1">
        <f t="shared" si="19"/>
        <v>-8.1333333333333702E-2</v>
      </c>
      <c r="AD106" s="3">
        <v>468.31</v>
      </c>
      <c r="AE106" s="1">
        <f t="shared" si="25"/>
        <v>-0.7476783376775934</v>
      </c>
      <c r="AF106">
        <v>1.81</v>
      </c>
      <c r="AG106" s="70">
        <v>25.709999999999997</v>
      </c>
      <c r="AH106" s="1">
        <v>1.3</v>
      </c>
      <c r="AI106" s="1">
        <f t="shared" si="36"/>
        <v>25.2</v>
      </c>
      <c r="AK106">
        <v>2014</v>
      </c>
      <c r="AL106">
        <v>3.3</v>
      </c>
      <c r="AM106">
        <v>0.99</v>
      </c>
      <c r="AN106" s="1">
        <f t="shared" si="37"/>
        <v>27.6</v>
      </c>
      <c r="AO106" s="1">
        <f t="shared" si="38"/>
        <v>32.19</v>
      </c>
      <c r="AP106" s="1">
        <f t="shared" si="26"/>
        <v>29.895</v>
      </c>
      <c r="AR106" s="3"/>
      <c r="AS106" s="71"/>
      <c r="AV106" s="1"/>
      <c r="AW106" s="1"/>
      <c r="AX106" s="1"/>
      <c r="AY106" s="1"/>
      <c r="AZ106" s="68"/>
      <c r="BB106" s="68"/>
    </row>
    <row r="107" spans="1:56">
      <c r="A107">
        <v>2015</v>
      </c>
      <c r="B107" s="1">
        <v>-6.2656911213185076E-2</v>
      </c>
      <c r="C107" s="1">
        <v>29.97</v>
      </c>
      <c r="D107">
        <v>100</v>
      </c>
      <c r="E107" s="1">
        <v>3.8282546789378045</v>
      </c>
      <c r="F107" s="2">
        <f t="shared" si="27"/>
        <v>4105.0233929667857</v>
      </c>
      <c r="G107" s="2">
        <f t="shared" si="28"/>
        <v>115.940968458512</v>
      </c>
      <c r="H107" s="2">
        <f t="shared" si="29"/>
        <v>48.913241754872317</v>
      </c>
      <c r="I107" s="3">
        <f t="shared" si="30"/>
        <v>10.308123702347103</v>
      </c>
      <c r="K107" s="2">
        <f t="shared" si="31"/>
        <v>3894.40188415074</v>
      </c>
      <c r="M107" s="2">
        <f t="shared" si="32"/>
        <v>109.90436655571109</v>
      </c>
      <c r="N107" s="2"/>
      <c r="O107" s="2">
        <f t="shared" si="33"/>
        <v>44.854283710876039</v>
      </c>
      <c r="Q107" s="3">
        <f t="shared" si="34"/>
        <v>9.7059654323377451</v>
      </c>
      <c r="V107" t="s">
        <v>56</v>
      </c>
      <c r="W107">
        <v>2015</v>
      </c>
      <c r="X107">
        <v>548.98</v>
      </c>
      <c r="Y107" s="1">
        <f t="shared" si="35"/>
        <v>-6.2656911213185076E-2</v>
      </c>
      <c r="Z107" s="1">
        <f t="shared" si="24"/>
        <v>2.2010000000000076</v>
      </c>
      <c r="AA107" s="1">
        <v>29.97</v>
      </c>
      <c r="AB107" s="1">
        <f t="shared" ref="AB107:AB113" si="39">X$138+X$139*AE107+X$140*AF107</f>
        <v>3.8282546789378045</v>
      </c>
      <c r="AC107" s="1">
        <f t="shared" si="19"/>
        <v>-2.3078654395529252E-2</v>
      </c>
      <c r="AD107" s="3">
        <v>541.73</v>
      </c>
      <c r="AE107" s="1">
        <f t="shared" si="25"/>
        <v>-0.12308887196187303</v>
      </c>
      <c r="AF107">
        <v>1.03</v>
      </c>
      <c r="AG107" s="70">
        <v>24.93</v>
      </c>
      <c r="AH107" s="1">
        <v>1.65</v>
      </c>
      <c r="AI107" s="1">
        <f t="shared" si="36"/>
        <v>25.549999999999997</v>
      </c>
      <c r="AK107">
        <v>2015</v>
      </c>
      <c r="AL107">
        <v>2.93</v>
      </c>
      <c r="AM107">
        <v>1.51</v>
      </c>
      <c r="AN107" s="1">
        <f t="shared" si="37"/>
        <v>27.23</v>
      </c>
      <c r="AO107" s="1">
        <f t="shared" si="38"/>
        <v>32.71</v>
      </c>
      <c r="AP107" s="1">
        <f t="shared" si="26"/>
        <v>29.97</v>
      </c>
      <c r="AR107" s="3"/>
      <c r="AS107" s="71"/>
      <c r="AV107" s="1"/>
      <c r="AW107" s="1"/>
      <c r="AX107" s="1"/>
      <c r="AY107" s="1"/>
      <c r="AZ107" s="68"/>
      <c r="BB107" s="68"/>
    </row>
    <row r="108" spans="1:56">
      <c r="A108">
        <v>2016</v>
      </c>
      <c r="B108" s="1">
        <v>0.21927496829429927</v>
      </c>
      <c r="C108" s="1">
        <v>29.094999999999999</v>
      </c>
      <c r="D108">
        <v>25</v>
      </c>
      <c r="E108" s="1">
        <v>4.1066786040346352</v>
      </c>
      <c r="F108" s="2">
        <f t="shared" si="27"/>
        <v>3467.7827423545154</v>
      </c>
      <c r="G108" s="2">
        <f t="shared" si="28"/>
        <v>96.115403851975231</v>
      </c>
      <c r="H108" s="2">
        <f t="shared" si="29"/>
        <v>37.436754343322875</v>
      </c>
      <c r="I108" s="3">
        <f t="shared" si="30"/>
        <v>7.9249721161259661</v>
      </c>
      <c r="K108" s="2">
        <f t="shared" si="31"/>
        <v>3894.40188415074</v>
      </c>
      <c r="M108" s="2">
        <f t="shared" si="32"/>
        <v>109.90436655571109</v>
      </c>
      <c r="N108" s="2"/>
      <c r="O108" s="2">
        <f t="shared" si="33"/>
        <v>44.854283710876039</v>
      </c>
      <c r="Q108" s="3">
        <f t="shared" si="34"/>
        <v>9.7059654323377451</v>
      </c>
      <c r="V108" t="s">
        <v>57</v>
      </c>
      <c r="W108">
        <v>2016</v>
      </c>
      <c r="X108">
        <v>583.9</v>
      </c>
      <c r="Y108" s="1">
        <f t="shared" si="35"/>
        <v>0.21927496829429927</v>
      </c>
      <c r="Z108" s="1">
        <f t="shared" si="24"/>
        <v>1.3260000000000076</v>
      </c>
      <c r="AA108" s="1">
        <v>29.094999999999999</v>
      </c>
      <c r="AB108" s="1">
        <f t="shared" si="39"/>
        <v>4.1066786040346352</v>
      </c>
      <c r="AC108" s="1">
        <f t="shared" si="19"/>
        <v>0.25534527070130153</v>
      </c>
      <c r="AD108" s="3">
        <v>663.05</v>
      </c>
      <c r="AE108" s="1">
        <f t="shared" si="25"/>
        <v>0.90898949879038993</v>
      </c>
      <c r="AF108">
        <v>0.95</v>
      </c>
      <c r="AG108" s="70">
        <v>24.849999999999998</v>
      </c>
      <c r="AH108" s="1">
        <v>1.1000000000000001</v>
      </c>
      <c r="AI108" s="1">
        <f t="shared" si="36"/>
        <v>25</v>
      </c>
      <c r="AK108">
        <v>2016</v>
      </c>
      <c r="AL108">
        <v>-0.37</v>
      </c>
      <c r="AM108">
        <v>3.06</v>
      </c>
      <c r="AN108" s="1">
        <f t="shared" si="37"/>
        <v>23.93</v>
      </c>
      <c r="AO108" s="1">
        <f t="shared" si="38"/>
        <v>34.26</v>
      </c>
      <c r="AP108" s="1">
        <f t="shared" si="26"/>
        <v>29.094999999999999</v>
      </c>
      <c r="AR108" s="3"/>
      <c r="AS108" s="71"/>
      <c r="AV108" s="1"/>
      <c r="AW108" s="1"/>
      <c r="AX108" s="1"/>
      <c r="AY108" s="1"/>
      <c r="AZ108" s="68"/>
      <c r="BB108" s="68"/>
    </row>
    <row r="109" spans="1:56">
      <c r="A109">
        <v>2017</v>
      </c>
      <c r="B109" s="1">
        <v>-1.5746094620541549</v>
      </c>
      <c r="C109" s="1">
        <v>30.12</v>
      </c>
      <c r="D109">
        <v>100</v>
      </c>
      <c r="E109" s="1">
        <v>3.6290645097927823</v>
      </c>
      <c r="F109" s="2">
        <f t="shared" si="27"/>
        <v>4709.866131120777</v>
      </c>
      <c r="G109" s="2">
        <f t="shared" si="28"/>
        <v>136.48431178072772</v>
      </c>
      <c r="H109" s="2">
        <f t="shared" si="29"/>
        <v>57.685774066706188</v>
      </c>
      <c r="I109" s="3">
        <f t="shared" si="30"/>
        <v>12.098363469251936</v>
      </c>
      <c r="K109" s="2">
        <f t="shared" si="31"/>
        <v>3894.40188415074</v>
      </c>
      <c r="M109" s="2">
        <f t="shared" si="32"/>
        <v>109.90436655571109</v>
      </c>
      <c r="N109" s="2"/>
      <c r="O109" s="2">
        <f t="shared" si="33"/>
        <v>44.854283710876039</v>
      </c>
      <c r="Q109" s="3">
        <f t="shared" si="34"/>
        <v>9.7059654323377451</v>
      </c>
      <c r="V109" t="s">
        <v>58</v>
      </c>
      <c r="W109">
        <v>2017</v>
      </c>
      <c r="X109">
        <v>361.71</v>
      </c>
      <c r="Y109" s="1">
        <f t="shared" si="35"/>
        <v>-1.5746094620541549</v>
      </c>
      <c r="Z109" s="1">
        <f t="shared" si="24"/>
        <v>2.3510000000000097</v>
      </c>
      <c r="AA109" s="1">
        <v>30.12</v>
      </c>
      <c r="AB109" s="1">
        <f t="shared" si="39"/>
        <v>3.6290645097927823</v>
      </c>
      <c r="AC109" s="1">
        <f t="shared" si="19"/>
        <v>-0.22226882354055144</v>
      </c>
      <c r="AD109" s="3">
        <v>456.43</v>
      </c>
      <c r="AE109" s="1">
        <f t="shared" si="25"/>
        <v>-0.8487423917868655</v>
      </c>
      <c r="AF109">
        <v>1.91</v>
      </c>
      <c r="AG109" s="70">
        <v>25.81</v>
      </c>
      <c r="AH109" s="1">
        <v>2.17</v>
      </c>
      <c r="AI109" s="1">
        <f t="shared" si="36"/>
        <v>26.07</v>
      </c>
      <c r="AK109">
        <v>2017</v>
      </c>
      <c r="AL109">
        <v>2.16</v>
      </c>
      <c r="AM109">
        <v>2.58</v>
      </c>
      <c r="AN109" s="1">
        <f t="shared" si="37"/>
        <v>26.46</v>
      </c>
      <c r="AO109" s="1">
        <f t="shared" si="38"/>
        <v>33.78</v>
      </c>
      <c r="AP109" s="1">
        <f t="shared" si="26"/>
        <v>30.12</v>
      </c>
      <c r="AR109" s="3"/>
      <c r="AS109" s="71"/>
      <c r="AV109" s="1"/>
      <c r="AW109" s="1"/>
      <c r="AX109" s="1"/>
      <c r="AY109" s="1"/>
      <c r="AZ109" s="68"/>
      <c r="BB109" s="68"/>
    </row>
    <row r="110" spans="1:56">
      <c r="A110">
        <v>2018</v>
      </c>
      <c r="B110" s="1">
        <v>-1.6419437081908219</v>
      </c>
      <c r="C110" s="1">
        <v>30.36</v>
      </c>
      <c r="D110">
        <v>100</v>
      </c>
      <c r="E110" s="1">
        <v>3.3421952781798159</v>
      </c>
      <c r="F110" s="2">
        <f t="shared" si="27"/>
        <v>4899.0656435461824</v>
      </c>
      <c r="G110" s="2">
        <f t="shared" si="28"/>
        <v>142.43896290141757</v>
      </c>
      <c r="H110" s="2">
        <f t="shared" si="29"/>
        <v>61.193608655951408</v>
      </c>
      <c r="I110" s="3">
        <f t="shared" si="30"/>
        <v>13.227563185082508</v>
      </c>
      <c r="K110" s="2">
        <f t="shared" si="31"/>
        <v>3894.40188415074</v>
      </c>
      <c r="M110" s="2">
        <f t="shared" si="32"/>
        <v>109.90436655571109</v>
      </c>
      <c r="N110" s="2"/>
      <c r="O110" s="2">
        <f t="shared" si="33"/>
        <v>44.854283710876039</v>
      </c>
      <c r="Q110" s="3">
        <f t="shared" si="34"/>
        <v>9.7059654323377451</v>
      </c>
      <c r="V110" t="s">
        <v>59</v>
      </c>
      <c r="W110">
        <v>2018</v>
      </c>
      <c r="X110">
        <v>353.37</v>
      </c>
      <c r="Y110" s="1">
        <f t="shared" si="35"/>
        <v>-1.6419437081908219</v>
      </c>
      <c r="Z110" s="1">
        <f t="shared" si="24"/>
        <v>2.5910000000000082</v>
      </c>
      <c r="AA110" s="1">
        <v>30.36</v>
      </c>
      <c r="AB110" s="1">
        <f t="shared" si="39"/>
        <v>3.3421952781798159</v>
      </c>
      <c r="AC110" s="1">
        <f t="shared" si="19"/>
        <v>-0.50913805515351784</v>
      </c>
      <c r="AD110" s="3">
        <v>331.68</v>
      </c>
      <c r="AE110" s="1">
        <f t="shared" si="25"/>
        <v>-1.9100000306868397</v>
      </c>
      <c r="AF110">
        <v>2.13</v>
      </c>
      <c r="AG110" s="70">
        <v>26.029999999999998</v>
      </c>
      <c r="AH110" s="1">
        <v>2.08</v>
      </c>
      <c r="AI110" s="1">
        <f t="shared" si="36"/>
        <v>25.979999999999997</v>
      </c>
      <c r="AK110">
        <v>2018</v>
      </c>
      <c r="AL110">
        <v>1.61</v>
      </c>
      <c r="AM110">
        <v>3.61</v>
      </c>
      <c r="AN110" s="1">
        <f t="shared" si="37"/>
        <v>25.91</v>
      </c>
      <c r="AO110" s="1">
        <f t="shared" si="38"/>
        <v>34.81</v>
      </c>
      <c r="AP110" s="1">
        <f t="shared" si="26"/>
        <v>30.36</v>
      </c>
      <c r="AR110" s="3"/>
      <c r="AS110" s="71"/>
      <c r="AV110" s="1"/>
      <c r="AW110" s="1"/>
      <c r="AX110" s="1"/>
      <c r="AY110" s="1"/>
      <c r="AZ110" s="68"/>
      <c r="BB110" s="68"/>
    </row>
    <row r="111" spans="1:56">
      <c r="A111">
        <v>2019</v>
      </c>
      <c r="B111" s="1">
        <v>-1.0888179044950095</v>
      </c>
      <c r="C111" s="1">
        <v>30.254999999999999</v>
      </c>
      <c r="D111" s="1">
        <v>55.1</v>
      </c>
      <c r="E111" s="1">
        <v>3.1570920628527772</v>
      </c>
      <c r="F111" s="2">
        <f t="shared" si="27"/>
        <v>4613.8756210051624</v>
      </c>
      <c r="G111" s="2">
        <f t="shared" si="28"/>
        <v>133.11118548106143</v>
      </c>
      <c r="H111" s="2">
        <f t="shared" si="29"/>
        <v>56.878014575207445</v>
      </c>
      <c r="I111" s="3">
        <f t="shared" si="30"/>
        <v>12.940152439647621</v>
      </c>
      <c r="K111" s="2">
        <f t="shared" si="31"/>
        <v>3894.40188415074</v>
      </c>
      <c r="M111" s="2">
        <f t="shared" si="32"/>
        <v>109.90436655571109</v>
      </c>
      <c r="N111" s="2"/>
      <c r="O111" s="2">
        <f t="shared" si="33"/>
        <v>44.854283710876039</v>
      </c>
      <c r="Q111" s="3">
        <f t="shared" si="34"/>
        <v>9.7059654323377451</v>
      </c>
      <c r="V111" t="s">
        <v>60</v>
      </c>
      <c r="W111">
        <v>2019</v>
      </c>
      <c r="X111">
        <v>421.88</v>
      </c>
      <c r="Y111" s="1">
        <f t="shared" si="35"/>
        <v>-1.0888179044950095</v>
      </c>
      <c r="Z111" s="1">
        <f t="shared" si="24"/>
        <v>2.4860000000000078</v>
      </c>
      <c r="AA111" s="1">
        <v>30.254999999999999</v>
      </c>
      <c r="AB111" s="1">
        <f t="shared" si="39"/>
        <v>3.1570920628527772</v>
      </c>
      <c r="AC111" s="1">
        <f t="shared" si="19"/>
        <v>-0.6942412704805565</v>
      </c>
      <c r="AD111" s="3">
        <v>251.49</v>
      </c>
      <c r="AE111" s="1">
        <f t="shared" si="25"/>
        <v>-2.5921823959244263</v>
      </c>
      <c r="AF111">
        <v>2.44</v>
      </c>
      <c r="AG111" s="70">
        <v>26.34</v>
      </c>
      <c r="AH111" s="1">
        <v>1.37</v>
      </c>
      <c r="AI111" s="1">
        <f t="shared" si="36"/>
        <v>25.27</v>
      </c>
      <c r="AK111">
        <v>2019</v>
      </c>
      <c r="AL111">
        <v>2.62</v>
      </c>
      <c r="AM111">
        <v>2.39</v>
      </c>
      <c r="AN111" s="1">
        <f t="shared" si="37"/>
        <v>26.92</v>
      </c>
      <c r="AO111" s="1">
        <f t="shared" si="38"/>
        <v>33.589999999999996</v>
      </c>
      <c r="AP111" s="1">
        <f>AVERAGE(AN111:AO111)</f>
        <v>30.254999999999999</v>
      </c>
      <c r="AR111" s="3"/>
      <c r="AS111" s="71"/>
      <c r="AV111" s="1"/>
      <c r="AW111" s="1"/>
      <c r="AX111" s="1"/>
      <c r="AY111" s="1"/>
      <c r="AZ111" s="68"/>
      <c r="BB111" s="68"/>
      <c r="BD111" s="1"/>
    </row>
    <row r="112" spans="1:56">
      <c r="A112">
        <v>2020</v>
      </c>
      <c r="B112" s="1">
        <v>0.93314715575282769</v>
      </c>
      <c r="C112" s="1">
        <v>28.91</v>
      </c>
      <c r="D112" s="1">
        <v>0</v>
      </c>
      <c r="E112" s="1">
        <v>4.0528465253824688</v>
      </c>
      <c r="F112" s="2">
        <f t="shared" si="27"/>
        <v>3137.6611890389468</v>
      </c>
      <c r="G112" s="2">
        <f t="shared" si="28"/>
        <v>85.131078948948499</v>
      </c>
      <c r="H112" s="2">
        <f t="shared" si="29"/>
        <v>32.520888174372182</v>
      </c>
      <c r="I112" s="3">
        <f t="shared" si="30"/>
        <v>7.2436875851346993</v>
      </c>
      <c r="K112" s="2">
        <f t="shared" si="31"/>
        <v>3894.40188415074</v>
      </c>
      <c r="M112" s="2">
        <f t="shared" si="32"/>
        <v>109.90436655571109</v>
      </c>
      <c r="N112" s="2"/>
      <c r="O112" s="2">
        <f t="shared" si="33"/>
        <v>44.854283710876039</v>
      </c>
      <c r="Q112" s="3">
        <f t="shared" si="34"/>
        <v>9.7059654323377451</v>
      </c>
      <c r="V112" t="s">
        <v>61</v>
      </c>
      <c r="W112">
        <v>2020</v>
      </c>
      <c r="X112">
        <v>672.32</v>
      </c>
      <c r="Y112" s="1">
        <f t="shared" si="35"/>
        <v>0.93314715575282769</v>
      </c>
      <c r="Z112" s="1">
        <f t="shared" si="24"/>
        <v>1.1410000000000089</v>
      </c>
      <c r="AA112" s="1">
        <v>28.91</v>
      </c>
      <c r="AB112" s="1">
        <f t="shared" si="39"/>
        <v>4.0528465253824688</v>
      </c>
      <c r="AC112" s="1">
        <f t="shared" si="19"/>
        <v>0.20151319204913509</v>
      </c>
      <c r="AD112" s="3">
        <v>639.22</v>
      </c>
      <c r="AE112" s="1">
        <f t="shared" si="25"/>
        <v>0.70626589530352568</v>
      </c>
      <c r="AF112">
        <v>0.76</v>
      </c>
      <c r="AG112" s="70">
        <v>24.66</v>
      </c>
      <c r="AH112" s="1">
        <v>0.6</v>
      </c>
      <c r="AI112" s="1">
        <f t="shared" si="36"/>
        <v>24.5</v>
      </c>
      <c r="AK112">
        <v>2020</v>
      </c>
      <c r="AL112">
        <v>2.5099999999999998</v>
      </c>
      <c r="AM112">
        <v>-0.19</v>
      </c>
      <c r="AN112" s="1">
        <f t="shared" si="37"/>
        <v>26.810000000000002</v>
      </c>
      <c r="AO112" s="1">
        <f t="shared" si="38"/>
        <v>31.009999999999998</v>
      </c>
      <c r="AP112" s="1">
        <f>AVERAGE(AN112:AO112)</f>
        <v>28.91</v>
      </c>
      <c r="AV112" s="1"/>
      <c r="AW112" s="1"/>
      <c r="AX112" s="1"/>
      <c r="AY112" s="1"/>
      <c r="AZ112" s="68"/>
      <c r="BB112" s="68"/>
    </row>
    <row r="113" spans="1:54">
      <c r="A113">
        <v>2021</v>
      </c>
      <c r="B113" s="1">
        <v>1.7522997472427868</v>
      </c>
      <c r="C113" s="1">
        <v>27.774999999999999</v>
      </c>
      <c r="D113" s="1">
        <v>0</v>
      </c>
      <c r="E113" s="1">
        <v>4.2435416910354142</v>
      </c>
      <c r="F113" s="2">
        <f t="shared" ref="F113" si="40">T$4+T$5*B113+T$6*C113+T$7*D113+T$8*E113</f>
        <v>2636.4006211078417</v>
      </c>
      <c r="G113" s="2">
        <f t="shared" si="28"/>
        <v>68.637276118471576</v>
      </c>
      <c r="H113" s="2">
        <f t="shared" si="29"/>
        <v>24.588387746471874</v>
      </c>
      <c r="I113" s="3">
        <f t="shared" si="30"/>
        <v>5.3403702126526476</v>
      </c>
      <c r="K113" s="2">
        <f t="shared" si="31"/>
        <v>3894.40188415074</v>
      </c>
      <c r="M113" s="2">
        <f t="shared" si="32"/>
        <v>109.90436655571109</v>
      </c>
      <c r="N113" s="2"/>
      <c r="O113" s="2">
        <f t="shared" si="33"/>
        <v>44.854283710876039</v>
      </c>
      <c r="Q113" s="3">
        <f t="shared" si="34"/>
        <v>9.7059654323377451</v>
      </c>
      <c r="V113" t="s">
        <v>62</v>
      </c>
      <c r="W113">
        <v>2021</v>
      </c>
      <c r="X113">
        <v>773.78</v>
      </c>
      <c r="Y113" s="1">
        <f t="shared" si="35"/>
        <v>1.7522997472427868</v>
      </c>
      <c r="Z113" s="1">
        <f t="shared" si="24"/>
        <v>6.0000000000073328E-3</v>
      </c>
      <c r="AA113" s="1">
        <v>27.774999999999999</v>
      </c>
      <c r="AB113" s="1">
        <f t="shared" si="39"/>
        <v>4.2435416910354142</v>
      </c>
      <c r="AC113" s="1">
        <f t="shared" si="19"/>
        <v>0.39220835770208051</v>
      </c>
      <c r="AD113" s="3">
        <v>721.25</v>
      </c>
      <c r="AE113" s="1">
        <f t="shared" si="25"/>
        <v>1.4041012790226828</v>
      </c>
      <c r="AF113">
        <v>0.12</v>
      </c>
      <c r="AG113" s="70">
        <v>24.02</v>
      </c>
      <c r="AH113" s="1">
        <v>0.21</v>
      </c>
      <c r="AI113" s="1">
        <f t="shared" si="36"/>
        <v>24.11</v>
      </c>
      <c r="AK113">
        <v>2021</v>
      </c>
      <c r="AL113">
        <v>-0.1</v>
      </c>
      <c r="AM113">
        <v>0.15</v>
      </c>
      <c r="AN113" s="1">
        <f t="shared" si="37"/>
        <v>24.2</v>
      </c>
      <c r="AO113" s="1">
        <f t="shared" si="38"/>
        <v>31.349999999999998</v>
      </c>
      <c r="AP113" s="1">
        <f>AVERAGE(AN113:AO113)</f>
        <v>27.774999999999999</v>
      </c>
      <c r="AV113" s="1"/>
      <c r="AW113" s="1"/>
      <c r="AX113" s="1"/>
      <c r="AY113" s="1"/>
      <c r="AZ113" s="68"/>
      <c r="BB113" s="68"/>
    </row>
    <row r="114" spans="1:54">
      <c r="B114" s="1"/>
      <c r="D114" s="1"/>
      <c r="E114" s="1"/>
      <c r="F114" s="2"/>
      <c r="G114" s="2"/>
      <c r="H114" s="2"/>
      <c r="I114" s="3"/>
      <c r="K114" s="2"/>
      <c r="M114" s="2"/>
      <c r="N114" s="2"/>
      <c r="O114" s="2"/>
      <c r="Q114" s="3"/>
      <c r="Y114" s="1"/>
      <c r="Z114" s="1"/>
      <c r="AA114" s="1"/>
      <c r="AB114" s="1"/>
      <c r="AC114" s="1"/>
      <c r="AD114" s="1"/>
      <c r="AE114" s="1"/>
      <c r="AH114" s="1"/>
      <c r="AI114" s="1"/>
      <c r="AN114" s="1"/>
      <c r="AO114" s="1"/>
      <c r="AP114" s="1"/>
      <c r="AV114" s="1"/>
      <c r="AW114" s="1"/>
      <c r="AX114" s="1"/>
      <c r="AZ114" s="68"/>
    </row>
    <row r="115" spans="1:54">
      <c r="A115" t="s">
        <v>182</v>
      </c>
      <c r="C115" s="3">
        <f>AVERAGE(C53:C82)</f>
        <v>27.768999999999991</v>
      </c>
      <c r="D115" s="3">
        <f t="shared" ref="D115:E115" si="41">AVERAGE(D53:D82)</f>
        <v>2.69</v>
      </c>
      <c r="E115" s="3">
        <f t="shared" si="41"/>
        <v>3.8513333333333337</v>
      </c>
      <c r="J115" t="s">
        <v>365</v>
      </c>
      <c r="K115" s="4">
        <f>K116/AVERAGE(J49:J92)</f>
        <v>0.13811916616997838</v>
      </c>
      <c r="M115" s="4">
        <f>M116/AVERAGE(L49:L92)</f>
        <v>0.15563865550734832</v>
      </c>
      <c r="O115" s="4">
        <f>O116/AVERAGE(N49:N93)</f>
        <v>0.23093954967500457</v>
      </c>
      <c r="Q115" s="4">
        <f>Q116/AVERAGE(P49:P93)</f>
        <v>0.2251018248948502</v>
      </c>
      <c r="W115" t="s">
        <v>182</v>
      </c>
      <c r="X115" s="3">
        <f>AVERAGE(X53:X82)</f>
        <v>556.7406666666667</v>
      </c>
      <c r="AA115" s="3">
        <f>AVERAGE(AA53:AA82)</f>
        <v>27.768999999999991</v>
      </c>
      <c r="AB115" s="3">
        <f>AVERAGE(AB53:AB82)</f>
        <v>3.8513333333333337</v>
      </c>
      <c r="AD115" s="3">
        <f>AVERAGE(AD53:AD82)</f>
        <v>556.19899999999996</v>
      </c>
      <c r="AG115" s="3">
        <f>AVERAGE(AG53:AG82)</f>
        <v>23.899000000000001</v>
      </c>
      <c r="AH115" s="1">
        <v>23.9</v>
      </c>
      <c r="AI115" s="3">
        <f>AVERAGE(AI53:AI82)</f>
        <v>23.92133333333333</v>
      </c>
      <c r="AL115">
        <v>24.3</v>
      </c>
      <c r="AM115">
        <v>31.2</v>
      </c>
      <c r="AN115" s="3">
        <f>AVERAGE(AN53:AN82)</f>
        <v>24.3</v>
      </c>
      <c r="AO115" s="3">
        <f t="shared" ref="AO115:AP115" si="42">AVERAGE(AO53:AO82)</f>
        <v>31.237999999999992</v>
      </c>
      <c r="AP115" s="3">
        <f t="shared" si="42"/>
        <v>27.768999999999991</v>
      </c>
    </row>
    <row r="116" spans="1:54">
      <c r="C116" s="3">
        <f>STDEV(C53:C82)</f>
        <v>0.91514969568767368</v>
      </c>
      <c r="D116" s="3">
        <f t="shared" ref="D116:E116" si="43">STDEV(D53:D82)</f>
        <v>9.8612215092843574</v>
      </c>
      <c r="E116" s="3">
        <f t="shared" si="43"/>
        <v>0.30114417824682255</v>
      </c>
      <c r="J116" s="2" t="s">
        <v>98</v>
      </c>
      <c r="K116" s="2">
        <f>AVERAGE(K93:K113)-AVERAGE(J49:J92)</f>
        <v>472.61442998083976</v>
      </c>
      <c r="M116" s="3">
        <f>AVERAGE(M93:M113)-AVERAGE(L49:L92)</f>
        <v>14.801657735832705</v>
      </c>
      <c r="O116" s="3">
        <f>AVERAGE(O94:O113)-AVERAGE(N49:N93)</f>
        <v>8.4152207831160482</v>
      </c>
      <c r="Q116" s="3">
        <f>AVERAGE(Q94:Q113)-AVERAGE(P49:P93)</f>
        <v>1.7833868881658734</v>
      </c>
      <c r="X116" s="3">
        <f>STDEV(X53:X82)</f>
        <v>123.85970703633376</v>
      </c>
      <c r="AA116" s="3">
        <f>STDEV(AA53:AA82)</f>
        <v>0.91514969568767368</v>
      </c>
      <c r="AB116" s="3">
        <f>STDEV(AB53:AB82)</f>
        <v>0.30114417824682255</v>
      </c>
      <c r="AD116" s="3">
        <f>STDEV(AD53:AD82)</f>
        <v>117.5492127710922</v>
      </c>
      <c r="AG116" s="3">
        <f>STDEV(AG53:AG82)</f>
        <v>0.56555953374237811</v>
      </c>
      <c r="AI116" s="3">
        <f>STDEV(AI53:AI82)</f>
        <v>0.52802647094912603</v>
      </c>
      <c r="AN116" s="3">
        <f>STDEV(AN53:AN82)</f>
        <v>1.1245320866000683</v>
      </c>
      <c r="AO116" s="3">
        <f t="shared" ref="AO116:AP116" si="44">STDEV(AO53:AO82)</f>
        <v>1.0778759444964607</v>
      </c>
      <c r="AP116" s="3">
        <f t="shared" si="44"/>
        <v>0.91514969568767368</v>
      </c>
      <c r="AQ116" s="3"/>
      <c r="AW116" s="1"/>
    </row>
    <row r="117" spans="1:54">
      <c r="A117" t="s">
        <v>82</v>
      </c>
      <c r="C117" s="3">
        <f>AVERAGE(C49:C113)</f>
        <v>28.240769230769232</v>
      </c>
      <c r="D117" s="3">
        <f t="shared" ref="D117:E117" si="45">AVERAGE(D49:D113)</f>
        <v>17.241538461538457</v>
      </c>
      <c r="E117" s="3">
        <f t="shared" si="45"/>
        <v>3.8219949746187041</v>
      </c>
      <c r="F117" s="2">
        <f>AVERAGE(F49:F113)</f>
        <v>3574.4782700098622</v>
      </c>
      <c r="G117" s="3">
        <f t="shared" ref="G117:H117" si="46">AVERAGE(G49:G113)</f>
        <v>99.884782857608911</v>
      </c>
      <c r="H117" s="3">
        <f t="shared" si="46"/>
        <v>39.028361630257209</v>
      </c>
      <c r="I117" s="3">
        <f>AVERAGE(I49:I113)</f>
        <v>8.4713129712998292</v>
      </c>
      <c r="J117" s="4"/>
      <c r="K117" s="4"/>
      <c r="M117" s="4"/>
      <c r="O117" s="4"/>
      <c r="P117" s="4"/>
      <c r="Q117" s="4"/>
      <c r="R117" s="4"/>
      <c r="W117" t="s">
        <v>82</v>
      </c>
      <c r="X117" s="3">
        <f>AVERAGE(X49:X113)</f>
        <v>541.60507692307681</v>
      </c>
      <c r="AA117" s="3">
        <f>AVERAGE(AA49:AA113)</f>
        <v>28.240769230769232</v>
      </c>
      <c r="AB117" s="3">
        <f>AVERAGE(AB49:AB113)</f>
        <v>3.8219949746187041</v>
      </c>
      <c r="AD117" s="3">
        <f>AVERAGE(AD49:AD113)</f>
        <v>537.87830769230766</v>
      </c>
      <c r="AG117" s="3">
        <f>AVERAGE(AG49:AG113)</f>
        <v>24.313076923076917</v>
      </c>
      <c r="AI117" s="3">
        <f>AVERAGE(AI49:AI113)</f>
        <v>24.304615384615389</v>
      </c>
      <c r="AN117" s="3">
        <f>AVERAGE(AN49:AN113)</f>
        <v>24.861384615384619</v>
      </c>
      <c r="AO117" s="3">
        <f t="shared" ref="AO117:AP117" si="47">AVERAGE(AO49:AO113)</f>
        <v>31.620153846153851</v>
      </c>
      <c r="AP117" s="3">
        <f t="shared" si="47"/>
        <v>28.240769230769232</v>
      </c>
      <c r="AS117" s="3"/>
      <c r="AT117" s="1"/>
      <c r="AU117" s="1"/>
    </row>
    <row r="118" spans="1:54">
      <c r="C118" s="3">
        <f>STDEV(C49:C113)</f>
        <v>1.1230000385300354</v>
      </c>
      <c r="D118" s="3">
        <f t="shared" ref="D118:E118" si="48">STDEV(D49:D113)</f>
        <v>31.031792630238975</v>
      </c>
      <c r="E118" s="3">
        <f t="shared" si="48"/>
        <v>0.30861838748151416</v>
      </c>
      <c r="F118" s="2">
        <f>STDEV(F49:F113)</f>
        <v>600.53609219532018</v>
      </c>
      <c r="G118" s="3">
        <f t="shared" ref="G118:I118" si="49">STDEV(G49:G113)</f>
        <v>19.546360243361651</v>
      </c>
      <c r="H118" s="3">
        <f t="shared" si="49"/>
        <v>9.8089811206958046</v>
      </c>
      <c r="I118" s="3">
        <f t="shared" si="49"/>
        <v>2.2276640792042262</v>
      </c>
      <c r="K118" s="1"/>
      <c r="O118" s="3"/>
      <c r="X118" s="3">
        <f>STDEV(X49:X113)</f>
        <v>118.18827216991419</v>
      </c>
      <c r="AA118" s="3">
        <f>STDEV(AA49:AA113)</f>
        <v>1.1230000385300354</v>
      </c>
      <c r="AB118" s="3">
        <f>STDEV(AB49:AB113)</f>
        <v>0.30861838748151416</v>
      </c>
      <c r="AD118" s="3">
        <f>STDEV(AD49:AD113)</f>
        <v>120.99713886815226</v>
      </c>
      <c r="AG118" s="3">
        <f>STDEV(AG49:AG113)</f>
        <v>0.78979214646347584</v>
      </c>
      <c r="AI118" s="3">
        <f>STDEV(AI49:AI113)</f>
        <v>0.74916636362333788</v>
      </c>
      <c r="AN118" s="3">
        <f>STDEV(AN49:AN113)</f>
        <v>1.35847671690928</v>
      </c>
      <c r="AO118" s="3">
        <f t="shared" ref="AO118:AP118" si="50">STDEV(AO49:AO113)</f>
        <v>1.2898915801188635</v>
      </c>
      <c r="AP118" s="3">
        <f t="shared" si="50"/>
        <v>1.1230000385300354</v>
      </c>
      <c r="AU118" s="1"/>
    </row>
    <row r="119" spans="1:54">
      <c r="F119" s="3"/>
      <c r="I119" s="3"/>
      <c r="AB119" s="68"/>
    </row>
    <row r="120" spans="1:54">
      <c r="F120" s="2"/>
      <c r="I120" s="1"/>
      <c r="AE120" s="68"/>
    </row>
    <row r="121" spans="1:54">
      <c r="N121" s="2"/>
      <c r="U121" s="4"/>
      <c r="Z121" s="68"/>
    </row>
    <row r="122" spans="1:54">
      <c r="B122" t="s">
        <v>67</v>
      </c>
      <c r="C122" t="s">
        <v>68</v>
      </c>
      <c r="D122" t="s">
        <v>69</v>
      </c>
      <c r="E122" t="s">
        <v>145</v>
      </c>
      <c r="F122" t="s">
        <v>70</v>
      </c>
      <c r="G122" t="s">
        <v>85</v>
      </c>
      <c r="H122" t="s">
        <v>144</v>
      </c>
      <c r="K122" t="s">
        <v>67</v>
      </c>
      <c r="L122" t="s">
        <v>68</v>
      </c>
      <c r="M122" t="s">
        <v>69</v>
      </c>
      <c r="N122" t="s">
        <v>145</v>
      </c>
      <c r="O122" t="s">
        <v>70</v>
      </c>
      <c r="P122" t="s">
        <v>85</v>
      </c>
      <c r="Q122" t="s">
        <v>144</v>
      </c>
      <c r="W122" t="s">
        <v>431</v>
      </c>
    </row>
    <row r="123" spans="1:54" ht="14.65" thickBot="1">
      <c r="A123" t="s">
        <v>373</v>
      </c>
      <c r="B123" s="5">
        <v>3574.4782700098622</v>
      </c>
      <c r="C123" s="5">
        <v>600.53609219532018</v>
      </c>
      <c r="D123" s="6">
        <v>8.9102217339272389</v>
      </c>
      <c r="E123" s="7">
        <v>2000</v>
      </c>
      <c r="F123" s="5">
        <v>474.1315596517199</v>
      </c>
      <c r="G123" t="s">
        <v>82</v>
      </c>
      <c r="H123" t="str">
        <f>IF(D123&gt;12.064,"p&lt;0.01",IF(D123&gt;8.925,"p&lt;0.05",IF(D123&gt;7.576,"p&lt;0.10","NR")))</f>
        <v>p&lt;0.10</v>
      </c>
      <c r="J123" t="s">
        <v>168</v>
      </c>
      <c r="K123" s="2">
        <v>541.60507692307681</v>
      </c>
      <c r="L123" s="2">
        <v>118.18827216991419</v>
      </c>
      <c r="M123" s="3">
        <v>4.8845651701105535</v>
      </c>
      <c r="N123">
        <v>2019</v>
      </c>
      <c r="O123" s="2">
        <v>188.47235058633004</v>
      </c>
      <c r="P123" t="s">
        <v>82</v>
      </c>
      <c r="Q123" t="str">
        <f>IF(M123&gt;12.17,"p&lt;0.01",IF(M123&gt;8.97,"p&lt;0.05",IF(M123&gt;7.57,"p&lt;0.10","NR")))</f>
        <v>NR</v>
      </c>
    </row>
    <row r="124" spans="1:54">
      <c r="A124" t="s">
        <v>383</v>
      </c>
      <c r="B124" s="6">
        <v>99.884782857608911</v>
      </c>
      <c r="C124" s="6">
        <v>19.546360243361651</v>
      </c>
      <c r="D124" s="6">
        <v>8.1027365370375328</v>
      </c>
      <c r="E124" s="7">
        <v>2000</v>
      </c>
      <c r="F124" s="6">
        <v>15.04041651802827</v>
      </c>
      <c r="G124" t="s">
        <v>82</v>
      </c>
      <c r="H124" t="str">
        <f>IF(D124&gt;12.064,"p&lt;0.01",IF(D124&gt;8.925,"p&lt;0.05",IF(D124&gt;7.576,"p&lt;0.10","NR")))</f>
        <v>p&lt;0.10</v>
      </c>
      <c r="J124" t="s">
        <v>128</v>
      </c>
      <c r="K124" s="3">
        <v>28.240769230769232</v>
      </c>
      <c r="L124" s="1">
        <v>1.1230000385300354</v>
      </c>
      <c r="M124" s="3">
        <v>23.345960510511258</v>
      </c>
      <c r="N124">
        <v>2001</v>
      </c>
      <c r="O124" s="3">
        <v>1.4452449168054224</v>
      </c>
      <c r="P124" t="s">
        <v>82</v>
      </c>
      <c r="Q124" t="str">
        <f>IF(M124&gt;12.17,"p&lt;0.01",IF(M124&gt;8.97,"p&lt;0.05",IF(M124&gt;7.57,"p&lt;0.10","NR")))</f>
        <v>p&lt;0.01</v>
      </c>
      <c r="W124" s="13" t="s">
        <v>103</v>
      </c>
      <c r="X124" s="13"/>
    </row>
    <row r="125" spans="1:54">
      <c r="A125" t="s">
        <v>5</v>
      </c>
      <c r="B125" s="6">
        <v>39.028361630257209</v>
      </c>
      <c r="C125" s="6">
        <v>9.8089811206958046</v>
      </c>
      <c r="D125" s="6">
        <v>10.271995494819439</v>
      </c>
      <c r="E125" s="7">
        <v>2001</v>
      </c>
      <c r="F125" s="6">
        <v>8.385562686719787</v>
      </c>
      <c r="G125" t="s">
        <v>82</v>
      </c>
      <c r="H125" t="str">
        <f>IF(D125&gt;12.064,"p&lt;0.01",IF(D125&gt;8.925,"p&lt;0.05",IF(D125&gt;7.576,"p&lt;0.10","NR")))</f>
        <v>p&lt;0.05</v>
      </c>
      <c r="J125" t="s">
        <v>170</v>
      </c>
      <c r="K125" s="3">
        <v>3.8219949746187041</v>
      </c>
      <c r="L125" s="3">
        <v>0.30861838748151416</v>
      </c>
      <c r="M125" s="3">
        <v>2.8230801387536135</v>
      </c>
      <c r="N125">
        <v>1957</v>
      </c>
      <c r="O125" s="3">
        <v>0.52007070704281322</v>
      </c>
      <c r="P125" t="s">
        <v>82</v>
      </c>
      <c r="Q125" t="str">
        <f>IF(M125&gt;12.17,"p&lt;0.01",IF(M125&gt;8.97,"p&lt;0.05",IF(M125&gt;7.57,"p&lt;0.10","NR")))</f>
        <v>NR</v>
      </c>
      <c r="W125" t="s">
        <v>104</v>
      </c>
      <c r="X125" s="16">
        <v>0.88567458485277717</v>
      </c>
    </row>
    <row r="126" spans="1:54">
      <c r="A126" t="s">
        <v>9</v>
      </c>
      <c r="B126" s="6">
        <v>8.4713129712998292</v>
      </c>
      <c r="C126" s="6">
        <v>2.2276640792042262</v>
      </c>
      <c r="D126" s="6">
        <v>8.9516582297095937</v>
      </c>
      <c r="E126" s="7">
        <v>2001</v>
      </c>
      <c r="F126" s="6">
        <v>1.78329003270069</v>
      </c>
      <c r="G126" t="s">
        <v>82</v>
      </c>
      <c r="H126" t="str">
        <f>IF(D126&gt;12.064,"p&lt;0.01",IF(D126&gt;8.925,"p&lt;0.05",IF(D126&gt;7.576,"p&lt;0.10","NR")))</f>
        <v>p&lt;0.05</v>
      </c>
      <c r="J126" t="s">
        <v>171</v>
      </c>
      <c r="K126" s="3">
        <v>17.241538461538457</v>
      </c>
      <c r="L126" s="3">
        <v>31.031792630238975</v>
      </c>
      <c r="M126" s="3">
        <v>28.785265751323845</v>
      </c>
      <c r="N126">
        <v>2001</v>
      </c>
      <c r="O126" s="2">
        <v>44.742500858657777</v>
      </c>
      <c r="P126" t="s">
        <v>82</v>
      </c>
      <c r="Q126" t="str">
        <f>IF(M126&gt;12.17,"p&lt;0.01",IF(M126&gt;8.97,"p&lt;0.05",IF(M126&gt;7.57,"p&lt;0.10","NR")))</f>
        <v>p&lt;0.01</v>
      </c>
      <c r="W126" t="s">
        <v>105</v>
      </c>
      <c r="X126" s="16">
        <v>0.78441947025413916</v>
      </c>
    </row>
    <row r="127" spans="1:54">
      <c r="W127" t="s">
        <v>106</v>
      </c>
      <c r="X127" s="16">
        <v>0.77658017826338066</v>
      </c>
    </row>
    <row r="128" spans="1:54">
      <c r="B128" t="s">
        <v>72</v>
      </c>
      <c r="C128" t="s">
        <v>74</v>
      </c>
      <c r="D128" t="s">
        <v>75</v>
      </c>
      <c r="E128" t="s">
        <v>76</v>
      </c>
      <c r="F128" t="s">
        <v>424</v>
      </c>
      <c r="G128" t="s">
        <v>144</v>
      </c>
      <c r="J128" t="s">
        <v>379</v>
      </c>
      <c r="K128" s="3">
        <v>24.085714285714282</v>
      </c>
      <c r="L128" s="1">
        <v>0.74946072418197962</v>
      </c>
      <c r="M128" s="3">
        <v>41.46145961528439</v>
      </c>
      <c r="N128">
        <v>1999</v>
      </c>
      <c r="O128" s="3">
        <v>1.1471867009497254</v>
      </c>
      <c r="W128" t="s">
        <v>107</v>
      </c>
      <c r="X128" s="16">
        <v>0.14098990574881431</v>
      </c>
      <c r="BB128" s="100"/>
    </row>
    <row r="129" spans="1:54" ht="14.65" thickBot="1">
      <c r="A129" s="2" t="s">
        <v>95</v>
      </c>
      <c r="B129">
        <v>2001</v>
      </c>
      <c r="C129" s="2">
        <f>AVERAGE(F49:F92)</f>
        <v>3421.7874541698989</v>
      </c>
      <c r="D129" s="2">
        <f>AVERAGE(F93:F113)</f>
        <v>3894.40188415074</v>
      </c>
      <c r="E129" s="2">
        <f>D129-C129</f>
        <v>472.61442998084112</v>
      </c>
      <c r="F129" s="4">
        <f>(D129-C129)/C129</f>
        <v>0.13811916616997885</v>
      </c>
      <c r="G129" t="s">
        <v>219</v>
      </c>
      <c r="J129" t="s">
        <v>169</v>
      </c>
      <c r="K129" s="3">
        <v>28.059866071428576</v>
      </c>
      <c r="L129" s="3">
        <v>1.0715132979423589</v>
      </c>
      <c r="M129" s="3">
        <v>30.091903782412047</v>
      </c>
      <c r="N129" s="2">
        <v>2001</v>
      </c>
      <c r="O129" s="3">
        <v>1.4378530686881406</v>
      </c>
      <c r="P129" t="s">
        <v>385</v>
      </c>
      <c r="W129" s="14" t="s">
        <v>108</v>
      </c>
      <c r="X129" s="14">
        <v>58</v>
      </c>
      <c r="BB129" s="75"/>
    </row>
    <row r="130" spans="1:54">
      <c r="A130" t="s">
        <v>6</v>
      </c>
      <c r="B130">
        <v>2001</v>
      </c>
      <c r="C130" s="3">
        <f>AVERAGE(G49:G92)</f>
        <v>95.102708819878302</v>
      </c>
      <c r="D130" s="3">
        <f>AVERAGE(G93:G113)</f>
        <v>109.90436655571109</v>
      </c>
      <c r="E130" s="3">
        <f>D130-C130</f>
        <v>14.801657735832791</v>
      </c>
      <c r="F130" s="4">
        <f>(D130-C130)/C130</f>
        <v>0.15563865550734932</v>
      </c>
      <c r="G130" t="s">
        <v>219</v>
      </c>
      <c r="BB130" s="81"/>
    </row>
    <row r="131" spans="1:54" ht="14.65" thickBot="1">
      <c r="A131" t="s">
        <v>96</v>
      </c>
      <c r="B131">
        <v>2002</v>
      </c>
      <c r="C131" s="3">
        <f>AVERAGE(H49:H93)</f>
        <v>36.439062927759977</v>
      </c>
      <c r="D131" s="3">
        <f>AVERAGE(H94:H113)</f>
        <v>44.854283710876039</v>
      </c>
      <c r="E131" s="3">
        <f>D131-C131</f>
        <v>8.4152207831160624</v>
      </c>
      <c r="F131" s="4">
        <f>(D131-C131)/C131</f>
        <v>0.2309395496750051</v>
      </c>
      <c r="G131" t="s">
        <v>205</v>
      </c>
      <c r="W131" t="s">
        <v>109</v>
      </c>
      <c r="BB131" s="81"/>
    </row>
    <row r="132" spans="1:54">
      <c r="A132" t="s">
        <v>97</v>
      </c>
      <c r="B132">
        <v>2002</v>
      </c>
      <c r="C132" s="8">
        <f>AVERAGE(I49:I93)</f>
        <v>7.9225785441718699</v>
      </c>
      <c r="D132" s="8">
        <f>AVERAGE(I94:I113)</f>
        <v>9.7059654323377451</v>
      </c>
      <c r="E132" s="3">
        <f>D132-C132</f>
        <v>1.7833868881658752</v>
      </c>
      <c r="F132" s="4">
        <f>(D132-C132)/C132</f>
        <v>0.22510182489485042</v>
      </c>
      <c r="G132" t="s">
        <v>205</v>
      </c>
      <c r="W132" s="15"/>
      <c r="X132" s="15" t="s">
        <v>110</v>
      </c>
      <c r="Y132" s="15" t="s">
        <v>111</v>
      </c>
      <c r="Z132" s="15" t="s">
        <v>112</v>
      </c>
      <c r="AA132" s="15" t="s">
        <v>113</v>
      </c>
      <c r="AB132" s="15" t="s">
        <v>114</v>
      </c>
      <c r="BB132" s="81"/>
    </row>
    <row r="133" spans="1:54">
      <c r="B133" s="6"/>
      <c r="C133" s="6"/>
      <c r="D133" s="6"/>
      <c r="E133" s="7"/>
      <c r="F133" s="6"/>
      <c r="W133" t="s">
        <v>115</v>
      </c>
      <c r="X133">
        <v>2</v>
      </c>
      <c r="Y133" s="16">
        <v>3.9781170734731042</v>
      </c>
      <c r="Z133" s="16">
        <v>1.9890585367365521</v>
      </c>
      <c r="AA133" s="16">
        <v>100.06254023690657</v>
      </c>
      <c r="AB133">
        <v>4.7234813666914221E-19</v>
      </c>
      <c r="BB133" s="81"/>
    </row>
    <row r="134" spans="1:54">
      <c r="B134" s="6"/>
      <c r="C134" s="6"/>
      <c r="D134" s="6"/>
      <c r="E134" s="7"/>
      <c r="F134" s="6"/>
      <c r="W134" t="s">
        <v>116</v>
      </c>
      <c r="X134">
        <v>55</v>
      </c>
      <c r="Y134" s="16">
        <v>1.0932984437682751</v>
      </c>
      <c r="Z134" s="16">
        <v>1.9878153523059546E-2</v>
      </c>
      <c r="AA134" s="16"/>
      <c r="BB134" s="81"/>
    </row>
    <row r="135" spans="1:54" ht="14.65" thickBot="1">
      <c r="B135" s="6"/>
      <c r="C135" s="6"/>
      <c r="D135" s="6"/>
      <c r="E135" s="7"/>
      <c r="F135" s="6"/>
      <c r="L135" s="6"/>
      <c r="M135" s="6"/>
      <c r="N135" s="6"/>
      <c r="O135" s="7"/>
      <c r="P135" s="6"/>
      <c r="W135" s="14" t="s">
        <v>117</v>
      </c>
      <c r="X135" s="14">
        <v>57</v>
      </c>
      <c r="Y135" s="17">
        <v>5.0714155172413795</v>
      </c>
      <c r="Z135" s="17"/>
      <c r="AA135" s="17"/>
      <c r="AB135" s="14"/>
      <c r="BB135" s="75"/>
    </row>
    <row r="136" spans="1:54">
      <c r="L136" s="6"/>
      <c r="M136" s="6"/>
      <c r="N136" s="6"/>
      <c r="O136" s="7"/>
      <c r="P136" s="6"/>
      <c r="BB136" s="81"/>
    </row>
    <row r="137" spans="1:54">
      <c r="A137" s="2"/>
      <c r="C137" s="2"/>
      <c r="D137" s="2"/>
      <c r="E137" s="2"/>
      <c r="F137" s="4"/>
      <c r="L137" s="6"/>
      <c r="M137" s="6"/>
      <c r="N137" s="6"/>
      <c r="O137" s="7"/>
      <c r="P137" s="6"/>
      <c r="X137" t="s">
        <v>118</v>
      </c>
      <c r="Y137" t="s">
        <v>107</v>
      </c>
      <c r="Z137" t="s">
        <v>119</v>
      </c>
      <c r="AA137" t="s">
        <v>120</v>
      </c>
      <c r="AB137" t="s">
        <v>121</v>
      </c>
      <c r="AC137" t="s">
        <v>122</v>
      </c>
      <c r="AD137" t="s">
        <v>123</v>
      </c>
      <c r="AE137" t="s">
        <v>124</v>
      </c>
      <c r="BB137" s="75"/>
    </row>
    <row r="138" spans="1:54">
      <c r="C138" s="3"/>
      <c r="D138" s="3"/>
      <c r="E138" s="3"/>
      <c r="F138" s="4"/>
      <c r="L138" s="6"/>
      <c r="M138" s="6"/>
      <c r="N138" s="6"/>
      <c r="O138" s="7"/>
      <c r="P138" s="6"/>
      <c r="W138" t="s">
        <v>125</v>
      </c>
      <c r="X138" s="16">
        <v>3.8657100861137019</v>
      </c>
      <c r="Y138" s="16">
        <v>2.045306920177899E-2</v>
      </c>
      <c r="Z138" s="16">
        <v>189.00391173455111</v>
      </c>
      <c r="AA138">
        <v>4.6324789485360718E-79</v>
      </c>
      <c r="AB138" s="16">
        <v>3.8247212194776248</v>
      </c>
      <c r="AC138" s="16">
        <v>3.9066989527497791</v>
      </c>
      <c r="AD138" s="16">
        <v>3.8247212194776248</v>
      </c>
      <c r="AE138" s="16">
        <v>3.9066989527497791</v>
      </c>
      <c r="BB138" s="75"/>
    </row>
    <row r="139" spans="1:54">
      <c r="C139" s="3"/>
      <c r="D139" s="3"/>
      <c r="E139" s="3"/>
      <c r="F139" s="4"/>
      <c r="L139" s="6"/>
      <c r="M139" s="6"/>
      <c r="N139" s="6"/>
      <c r="O139" s="7"/>
      <c r="P139" s="6"/>
      <c r="W139" t="s">
        <v>429</v>
      </c>
      <c r="X139" s="16">
        <v>0.2694473333397901</v>
      </c>
      <c r="Y139" s="16">
        <v>2.5695575239661934E-2</v>
      </c>
      <c r="Z139" s="16">
        <v>10.486137431315008</v>
      </c>
      <c r="AA139">
        <v>9.9140553605983045E-15</v>
      </c>
      <c r="AB139" s="16">
        <v>0.21795224982713185</v>
      </c>
      <c r="AC139" s="16">
        <v>0.32094241685244834</v>
      </c>
      <c r="AD139" s="16">
        <v>0.21795224982713185</v>
      </c>
      <c r="AE139" s="16">
        <v>0.32094241685244834</v>
      </c>
      <c r="BB139" s="75"/>
    </row>
    <row r="140" spans="1:54">
      <c r="C140" s="3"/>
      <c r="D140" s="3"/>
      <c r="E140" s="3"/>
      <c r="F140" s="4"/>
      <c r="L140" s="6"/>
      <c r="M140" s="6"/>
      <c r="N140" s="6"/>
      <c r="O140" s="7"/>
      <c r="P140" s="6"/>
      <c r="W140" t="s">
        <v>374</v>
      </c>
      <c r="X140" s="16">
        <v>-4.164503749483542E-3</v>
      </c>
      <c r="Y140" s="16">
        <v>3.5035302321997128E-2</v>
      </c>
      <c r="Z140" s="16">
        <v>-0.11886592874835371</v>
      </c>
      <c r="AA140" s="16">
        <v>0.90581466710740444</v>
      </c>
      <c r="AB140" s="16">
        <v>-7.4376818598839975E-2</v>
      </c>
      <c r="AC140" s="16">
        <v>6.6047811099872886E-2</v>
      </c>
      <c r="AD140" s="16">
        <v>-7.4376818598839975E-2</v>
      </c>
      <c r="AE140" s="16">
        <v>6.6047811099872886E-2</v>
      </c>
      <c r="BB140" s="75"/>
    </row>
    <row r="141" spans="1:54">
      <c r="C141" s="3"/>
      <c r="D141" s="3"/>
      <c r="E141" s="3"/>
      <c r="F141" s="4"/>
      <c r="L141" s="6"/>
      <c r="M141" s="6"/>
      <c r="N141" s="6"/>
      <c r="O141" s="7"/>
      <c r="P141" s="6"/>
      <c r="BB141" s="75"/>
    </row>
    <row r="142" spans="1:54">
      <c r="L142" s="6"/>
      <c r="M142" s="6"/>
      <c r="N142" s="6"/>
      <c r="O142" s="7"/>
      <c r="P142" s="6"/>
      <c r="BB142" s="75"/>
    </row>
    <row r="143" spans="1:54">
      <c r="L143" s="6"/>
      <c r="M143" s="6"/>
      <c r="N143" s="6"/>
      <c r="O143" s="7"/>
      <c r="P143" s="6"/>
      <c r="BB143" s="81"/>
    </row>
    <row r="144" spans="1:54">
      <c r="L144" s="6"/>
      <c r="M144" s="6"/>
      <c r="N144" s="6"/>
      <c r="O144" s="7"/>
      <c r="P144" s="6"/>
      <c r="BB144" s="81"/>
    </row>
    <row r="145" spans="2:54" ht="14.25" customHeight="1">
      <c r="L145" s="6"/>
      <c r="M145" s="6"/>
      <c r="N145" s="6"/>
      <c r="O145" s="7"/>
      <c r="P145" s="6"/>
      <c r="BB145" s="81"/>
    </row>
    <row r="146" spans="2:54">
      <c r="B146" s="6"/>
      <c r="C146" s="6"/>
      <c r="D146" s="6"/>
      <c r="E146" s="7"/>
      <c r="F146" s="6"/>
      <c r="L146" s="6"/>
      <c r="M146" s="6"/>
      <c r="N146" s="6"/>
      <c r="O146" s="7"/>
      <c r="P146" s="6"/>
      <c r="BB146" s="81"/>
    </row>
    <row r="147" spans="2:54">
      <c r="L147" s="6"/>
      <c r="M147" s="6"/>
      <c r="N147" s="6"/>
      <c r="O147" s="7"/>
      <c r="P147" s="6"/>
      <c r="BB147" s="81"/>
    </row>
    <row r="148" spans="2:54">
      <c r="L148" s="6"/>
      <c r="M148" s="6"/>
      <c r="N148" s="6"/>
      <c r="O148" s="7"/>
      <c r="P148" s="6"/>
      <c r="BB148" s="81"/>
    </row>
    <row r="149" spans="2:54">
      <c r="L149" s="6"/>
      <c r="M149" s="6"/>
      <c r="N149" s="6"/>
      <c r="O149" s="7"/>
      <c r="P149" s="6"/>
      <c r="BB149" s="81"/>
    </row>
    <row r="150" spans="2:54">
      <c r="L150" s="6"/>
      <c r="M150" s="6"/>
      <c r="N150" s="6"/>
      <c r="O150" s="7"/>
      <c r="P150" s="6"/>
      <c r="BB150" s="75"/>
    </row>
    <row r="151" spans="2:54">
      <c r="L151" s="6"/>
      <c r="M151" s="6"/>
      <c r="N151" s="6"/>
      <c r="O151" s="7"/>
      <c r="P151" s="6"/>
    </row>
    <row r="152" spans="2:54">
      <c r="L152" s="6"/>
      <c r="M152" s="6"/>
      <c r="N152" s="6"/>
      <c r="O152" s="7"/>
      <c r="P152" s="6"/>
    </row>
    <row r="153" spans="2:54">
      <c r="L153" s="6"/>
      <c r="M153" s="6"/>
      <c r="N153" s="6"/>
      <c r="O153" s="7"/>
      <c r="P153" s="6"/>
    </row>
    <row r="154" spans="2:54">
      <c r="L154" s="6"/>
      <c r="M154" s="6"/>
      <c r="N154" s="6"/>
      <c r="O154" s="7"/>
      <c r="P154" s="6"/>
    </row>
    <row r="155" spans="2:54">
      <c r="L155" s="6"/>
      <c r="M155" s="6"/>
      <c r="N155" s="6"/>
      <c r="O155" s="7"/>
      <c r="P155" s="6"/>
    </row>
    <row r="156" spans="2:54">
      <c r="L156" s="6"/>
      <c r="M156" s="6"/>
      <c r="N156" s="6"/>
      <c r="O156" s="7"/>
      <c r="P156" s="6"/>
    </row>
    <row r="159" spans="2:54">
      <c r="C159" s="3"/>
      <c r="D159" s="3"/>
    </row>
    <row r="160" spans="2:54">
      <c r="B160" t="s">
        <v>433</v>
      </c>
      <c r="C160" s="2"/>
      <c r="D160" s="3"/>
      <c r="E160" s="3"/>
    </row>
    <row r="161" spans="2:31" ht="14.65" thickBot="1">
      <c r="B161" t="s">
        <v>423</v>
      </c>
      <c r="U161" t="s">
        <v>434</v>
      </c>
    </row>
    <row r="162" spans="2:31" ht="14.65" thickBot="1">
      <c r="B162" s="72" t="s">
        <v>71</v>
      </c>
      <c r="C162" s="73" t="s">
        <v>67</v>
      </c>
      <c r="D162" s="73" t="s">
        <v>68</v>
      </c>
      <c r="E162" s="74" t="s">
        <v>386</v>
      </c>
      <c r="F162" s="74" t="s">
        <v>0</v>
      </c>
      <c r="G162" s="74" t="s">
        <v>98</v>
      </c>
      <c r="H162" s="74" t="s">
        <v>144</v>
      </c>
      <c r="I162" s="73" t="s">
        <v>71</v>
      </c>
      <c r="J162" s="73" t="s">
        <v>67</v>
      </c>
      <c r="K162" s="73" t="s">
        <v>68</v>
      </c>
      <c r="L162" s="74" t="s">
        <v>386</v>
      </c>
      <c r="M162" s="74" t="s">
        <v>0</v>
      </c>
      <c r="N162" s="74" t="s">
        <v>98</v>
      </c>
      <c r="O162" s="74" t="s">
        <v>144</v>
      </c>
      <c r="U162" s="49" t="s">
        <v>95</v>
      </c>
      <c r="AC162" s="9"/>
    </row>
    <row r="163" spans="2:31" ht="14.65" thickTop="1">
      <c r="B163" s="130" t="s">
        <v>210</v>
      </c>
      <c r="C163" s="130"/>
      <c r="D163" s="130"/>
      <c r="E163" s="130"/>
      <c r="F163" s="130"/>
      <c r="G163" s="130"/>
      <c r="H163" s="131"/>
      <c r="I163" s="132" t="s">
        <v>211</v>
      </c>
      <c r="J163" s="133"/>
      <c r="K163" s="133"/>
      <c r="L163" s="133"/>
      <c r="M163" s="133"/>
      <c r="N163" s="133"/>
      <c r="O163" s="133"/>
      <c r="U163" s="50" t="s">
        <v>306</v>
      </c>
      <c r="V163" s="51" t="s">
        <v>307</v>
      </c>
      <c r="W163" s="51" t="s">
        <v>308</v>
      </c>
      <c r="X163" s="51" t="s">
        <v>309</v>
      </c>
      <c r="Y163" s="51" t="s">
        <v>310</v>
      </c>
      <c r="Z163" s="50" t="s">
        <v>311</v>
      </c>
      <c r="AA163" s="50" t="s">
        <v>312</v>
      </c>
      <c r="AB163" s="50" t="s">
        <v>313</v>
      </c>
      <c r="AC163" s="50" t="s">
        <v>314</v>
      </c>
    </row>
    <row r="164" spans="2:31">
      <c r="B164" s="76" t="s">
        <v>212</v>
      </c>
      <c r="C164" s="77">
        <v>3574.4782700098622</v>
      </c>
      <c r="D164" s="77">
        <v>600.53609219532018</v>
      </c>
      <c r="E164" s="78">
        <v>8.9102217339272389</v>
      </c>
      <c r="F164" s="75" t="s">
        <v>388</v>
      </c>
      <c r="G164" s="75">
        <v>474</v>
      </c>
      <c r="H164" s="79" t="s">
        <v>219</v>
      </c>
      <c r="I164" s="128"/>
      <c r="J164" s="129"/>
      <c r="K164" s="129"/>
      <c r="L164" s="129"/>
      <c r="M164" s="129"/>
      <c r="N164" s="129"/>
      <c r="O164" s="129"/>
      <c r="U164" t="s">
        <v>315</v>
      </c>
      <c r="V164" s="9">
        <v>44</v>
      </c>
      <c r="W164" s="52">
        <v>3421.7874541698989</v>
      </c>
      <c r="X164" s="52">
        <v>219278.33090585331</v>
      </c>
      <c r="Y164" s="16">
        <v>0.84078601000371767</v>
      </c>
      <c r="Z164">
        <v>0.83299999999999996</v>
      </c>
      <c r="AA164">
        <v>0.98399999999999999</v>
      </c>
    </row>
    <row r="165" spans="2:31">
      <c r="B165" s="76" t="s">
        <v>215</v>
      </c>
      <c r="C165" s="82">
        <v>6.865507987321692</v>
      </c>
      <c r="D165" s="82">
        <v>1.7695975231195462</v>
      </c>
      <c r="E165" s="78">
        <v>8.3933782888352191</v>
      </c>
      <c r="F165" s="75" t="s">
        <v>220</v>
      </c>
      <c r="G165" s="75">
        <v>1.4</v>
      </c>
      <c r="H165" s="79" t="s">
        <v>219</v>
      </c>
      <c r="I165" s="128"/>
      <c r="J165" s="129"/>
      <c r="K165" s="129"/>
      <c r="L165" s="129"/>
      <c r="M165" s="129"/>
      <c r="N165" s="129"/>
      <c r="O165" s="129"/>
      <c r="U165" s="53" t="s">
        <v>316</v>
      </c>
      <c r="V165" s="54">
        <v>21</v>
      </c>
      <c r="W165" s="55">
        <v>3894.40188415074</v>
      </c>
      <c r="X165" s="55">
        <v>523850.55988459289</v>
      </c>
      <c r="Y165" s="53">
        <v>0.877</v>
      </c>
      <c r="Z165" s="56">
        <v>0.5714285714285714</v>
      </c>
      <c r="AA165" s="56">
        <v>0.2857142857142857</v>
      </c>
      <c r="AB165" s="56">
        <v>0.42857142857142855</v>
      </c>
      <c r="AC165" s="56">
        <v>0.38095238095238093</v>
      </c>
    </row>
    <row r="166" spans="2:31">
      <c r="B166" s="76" t="s">
        <v>183</v>
      </c>
      <c r="C166" s="82">
        <v>541.60507692307681</v>
      </c>
      <c r="D166" s="82">
        <v>118.18827216991419</v>
      </c>
      <c r="E166" s="78">
        <v>4.8845651701105535</v>
      </c>
      <c r="F166" s="75" t="s">
        <v>389</v>
      </c>
      <c r="G166" s="78">
        <v>188.47235058633004</v>
      </c>
      <c r="H166" s="79"/>
      <c r="I166" s="128"/>
      <c r="J166" s="129"/>
      <c r="K166" s="129"/>
      <c r="L166" s="129"/>
      <c r="M166" s="129"/>
      <c r="N166" s="129"/>
      <c r="O166" s="129"/>
    </row>
    <row r="167" spans="2:31" ht="14.65" thickBot="1">
      <c r="B167" s="76" t="s">
        <v>169</v>
      </c>
      <c r="C167" s="82">
        <v>28.240769230769232</v>
      </c>
      <c r="D167" s="83">
        <v>1.1230000385300354</v>
      </c>
      <c r="E167" s="78">
        <v>23.345960510511258</v>
      </c>
      <c r="F167" s="75" t="s">
        <v>220</v>
      </c>
      <c r="G167" s="78">
        <v>1.4452449168054224</v>
      </c>
      <c r="H167" s="79" t="s">
        <v>80</v>
      </c>
      <c r="I167" s="128"/>
      <c r="J167" s="129"/>
      <c r="K167" s="129"/>
      <c r="L167" s="129"/>
      <c r="M167" s="129"/>
      <c r="N167" s="129"/>
      <c r="O167" s="129"/>
      <c r="U167" t="s">
        <v>317</v>
      </c>
      <c r="Y167" t="s">
        <v>318</v>
      </c>
      <c r="Z167">
        <v>0.05</v>
      </c>
    </row>
    <row r="168" spans="2:31" ht="14.65" thickTop="1">
      <c r="B168" s="76" t="s">
        <v>170</v>
      </c>
      <c r="C168" s="82">
        <v>3.8219949746187041</v>
      </c>
      <c r="D168" s="82">
        <v>0.30861838748151416</v>
      </c>
      <c r="E168" s="78">
        <v>2.8230801387536135</v>
      </c>
      <c r="F168" s="75" t="s">
        <v>390</v>
      </c>
      <c r="G168" s="78">
        <v>0.52007070704281322</v>
      </c>
      <c r="H168" s="79"/>
      <c r="I168" s="128"/>
      <c r="J168" s="129"/>
      <c r="K168" s="129"/>
      <c r="L168" s="129"/>
      <c r="M168" s="129"/>
      <c r="N168" s="129"/>
      <c r="O168" s="129"/>
      <c r="U168" s="51" t="s">
        <v>319</v>
      </c>
      <c r="V168" s="51" t="s">
        <v>320</v>
      </c>
      <c r="W168" s="51" t="s">
        <v>321</v>
      </c>
      <c r="X168" s="51" t="s">
        <v>110</v>
      </c>
      <c r="Y168" s="51" t="s">
        <v>322</v>
      </c>
      <c r="Z168" s="51" t="s">
        <v>323</v>
      </c>
      <c r="AA168" s="51" t="s">
        <v>324</v>
      </c>
      <c r="AB168" s="51" t="s">
        <v>325</v>
      </c>
      <c r="AC168" s="51" t="s">
        <v>326</v>
      </c>
      <c r="AD168" s="51" t="s">
        <v>327</v>
      </c>
      <c r="AE168" s="51" t="s">
        <v>328</v>
      </c>
    </row>
    <row r="169" spans="2:31">
      <c r="B169" s="76" t="s">
        <v>171</v>
      </c>
      <c r="C169" s="82">
        <v>17.241538461538457</v>
      </c>
      <c r="D169" s="82">
        <v>31.031792630238975</v>
      </c>
      <c r="E169" s="78">
        <v>28.785265751323845</v>
      </c>
      <c r="F169" s="75" t="s">
        <v>220</v>
      </c>
      <c r="G169" s="84">
        <v>44.742500858657777</v>
      </c>
      <c r="H169" s="79" t="s">
        <v>80</v>
      </c>
      <c r="I169" s="128"/>
      <c r="J169" s="129"/>
      <c r="K169" s="129"/>
      <c r="L169" s="129"/>
      <c r="M169" s="129"/>
      <c r="N169" s="129"/>
      <c r="O169" s="129"/>
      <c r="U169" t="s">
        <v>329</v>
      </c>
      <c r="V169" s="57">
        <v>172.99960458361653</v>
      </c>
      <c r="W169" s="58">
        <v>2.7318815619165804</v>
      </c>
      <c r="X169" s="58">
        <v>28.264797799812641</v>
      </c>
      <c r="Y169" s="59">
        <v>5.3661957346731182E-3</v>
      </c>
      <c r="Z169" s="60">
        <v>1.7005860432079367</v>
      </c>
      <c r="AA169" s="9">
        <v>0</v>
      </c>
      <c r="AB169" s="9">
        <v>0</v>
      </c>
      <c r="AC169" s="9" t="s">
        <v>330</v>
      </c>
      <c r="AD169" s="58">
        <v>0.45704363811786186</v>
      </c>
      <c r="AE169" s="61">
        <v>0.20888888714401108</v>
      </c>
    </row>
    <row r="170" spans="2:31">
      <c r="B170" s="76"/>
      <c r="C170" s="30"/>
      <c r="D170" s="81"/>
      <c r="E170" s="75"/>
      <c r="F170" s="75"/>
      <c r="G170" s="75"/>
      <c r="H170" s="79"/>
      <c r="I170" s="128"/>
      <c r="J170" s="129"/>
      <c r="K170" s="129"/>
      <c r="L170" s="129"/>
      <c r="M170" s="129"/>
      <c r="N170" s="129"/>
      <c r="O170" s="129"/>
      <c r="U170" s="53" t="s">
        <v>331</v>
      </c>
      <c r="V170" s="62">
        <v>172.99960458361653</v>
      </c>
      <c r="W170" s="63">
        <v>2.7318815619165804</v>
      </c>
      <c r="X170" s="63">
        <v>28.264797799812641</v>
      </c>
      <c r="Y170" s="64">
        <v>1.0732391469346236E-2</v>
      </c>
      <c r="Z170" s="65">
        <v>2.0475429294863519</v>
      </c>
      <c r="AA170" s="62">
        <v>-826.83854714995982</v>
      </c>
      <c r="AB170" s="62">
        <v>-118.39031281172242</v>
      </c>
      <c r="AC170" s="54" t="s">
        <v>330</v>
      </c>
      <c r="AD170" s="63">
        <v>0.45704363811786186</v>
      </c>
      <c r="AE170" s="66">
        <v>0.20888888714401108</v>
      </c>
    </row>
    <row r="171" spans="2:31">
      <c r="B171" s="86" t="s">
        <v>223</v>
      </c>
      <c r="C171" s="77">
        <v>3574.4782700098622</v>
      </c>
      <c r="D171" s="77">
        <v>600.53609219532018</v>
      </c>
      <c r="E171" s="78">
        <v>21.94958775767515</v>
      </c>
      <c r="F171" s="75" t="s">
        <v>220</v>
      </c>
      <c r="G171" s="84">
        <v>364.47685253599934</v>
      </c>
      <c r="H171" s="79" t="s">
        <v>80</v>
      </c>
      <c r="I171" s="87" t="s">
        <v>225</v>
      </c>
      <c r="J171" s="82">
        <v>541.60507692307681</v>
      </c>
      <c r="K171" s="82">
        <v>118.18827216991419</v>
      </c>
      <c r="L171" s="82">
        <v>16.000582222432222</v>
      </c>
      <c r="M171" s="81" t="s">
        <v>242</v>
      </c>
      <c r="N171" s="82">
        <v>65.574958728740413</v>
      </c>
      <c r="O171" s="81" t="s">
        <v>80</v>
      </c>
    </row>
    <row r="172" spans="2:31" ht="14.65" thickBot="1">
      <c r="B172" s="86" t="s">
        <v>226</v>
      </c>
      <c r="C172" s="77">
        <v>3574.4782700098622</v>
      </c>
      <c r="D172" s="77">
        <v>600.53609219532018</v>
      </c>
      <c r="E172" s="78">
        <v>14.809445899706356</v>
      </c>
      <c r="F172" s="75" t="s">
        <v>391</v>
      </c>
      <c r="G172" s="88" t="s">
        <v>392</v>
      </c>
      <c r="H172" s="79" t="s">
        <v>80</v>
      </c>
      <c r="I172" s="87" t="s">
        <v>229</v>
      </c>
      <c r="J172" s="82">
        <v>24.304615384615389</v>
      </c>
      <c r="K172" s="82">
        <v>0.74916636362333788</v>
      </c>
      <c r="L172" s="82">
        <v>31.975800679531954</v>
      </c>
      <c r="M172" s="81" t="s">
        <v>216</v>
      </c>
      <c r="N172" s="82">
        <v>0.66266568378734925</v>
      </c>
      <c r="O172" s="81" t="s">
        <v>80</v>
      </c>
      <c r="Q172" s="1"/>
      <c r="U172" s="49" t="s">
        <v>6</v>
      </c>
    </row>
    <row r="173" spans="2:31" ht="14.65" thickTop="1">
      <c r="B173" s="86" t="s">
        <v>230</v>
      </c>
      <c r="C173" s="77">
        <v>3574.4782700098622</v>
      </c>
      <c r="D173" s="77">
        <v>600.53609219532018</v>
      </c>
      <c r="E173" s="78">
        <v>9.3625334476760553</v>
      </c>
      <c r="F173" s="75" t="s">
        <v>393</v>
      </c>
      <c r="G173" s="84" t="s">
        <v>228</v>
      </c>
      <c r="H173" s="79" t="s">
        <v>205</v>
      </c>
      <c r="I173" s="87" t="s">
        <v>232</v>
      </c>
      <c r="J173" s="82">
        <v>28.240769230769232</v>
      </c>
      <c r="K173" s="82">
        <v>1.1230000385300354</v>
      </c>
      <c r="L173" s="82">
        <v>21.387319577256104</v>
      </c>
      <c r="M173" s="81" t="s">
        <v>216</v>
      </c>
      <c r="N173" s="82">
        <v>0.82027518703054281</v>
      </c>
      <c r="O173" s="81" t="s">
        <v>80</v>
      </c>
      <c r="Q173" s="1"/>
      <c r="U173" s="50" t="s">
        <v>306</v>
      </c>
      <c r="V173" s="51" t="s">
        <v>307</v>
      </c>
      <c r="W173" s="51" t="s">
        <v>308</v>
      </c>
      <c r="X173" s="51" t="s">
        <v>309</v>
      </c>
      <c r="Y173" s="51" t="s">
        <v>310</v>
      </c>
      <c r="Z173" s="50" t="s">
        <v>311</v>
      </c>
      <c r="AA173" s="50" t="s">
        <v>312</v>
      </c>
      <c r="AB173" s="50" t="s">
        <v>313</v>
      </c>
      <c r="AC173" s="50" t="s">
        <v>314</v>
      </c>
    </row>
    <row r="174" spans="2:31">
      <c r="B174" s="86" t="s">
        <v>233</v>
      </c>
      <c r="C174" s="77">
        <v>3574.4782700098622</v>
      </c>
      <c r="D174" s="77">
        <v>600.53609219532018</v>
      </c>
      <c r="E174" s="78">
        <v>14.952961835582036</v>
      </c>
      <c r="F174" s="75" t="s">
        <v>394</v>
      </c>
      <c r="G174" s="84">
        <v>378.92893890094155</v>
      </c>
      <c r="H174" s="79" t="s">
        <v>80</v>
      </c>
      <c r="I174" s="87" t="s">
        <v>234</v>
      </c>
      <c r="J174" s="82">
        <v>3.8219949746187041</v>
      </c>
      <c r="K174" s="82">
        <v>0.30861838748151416</v>
      </c>
      <c r="L174" s="82">
        <v>9.8484782214779525</v>
      </c>
      <c r="M174" s="81" t="s">
        <v>391</v>
      </c>
      <c r="N174" s="78">
        <v>0.16</v>
      </c>
      <c r="O174" s="81" t="s">
        <v>205</v>
      </c>
      <c r="U174" t="s">
        <v>315</v>
      </c>
      <c r="V174" s="9">
        <v>44</v>
      </c>
      <c r="W174" s="57">
        <v>95.102708819878302</v>
      </c>
      <c r="X174" s="57">
        <v>238.73802765468028</v>
      </c>
      <c r="Y174" s="16">
        <v>0.80428451437433424</v>
      </c>
      <c r="Z174">
        <v>0.81599999999999995</v>
      </c>
      <c r="AA174">
        <v>0.98299999999999998</v>
      </c>
    </row>
    <row r="175" spans="2:31">
      <c r="B175" s="86" t="s">
        <v>236</v>
      </c>
      <c r="C175" s="77">
        <v>3574.4782700098622</v>
      </c>
      <c r="D175" s="77">
        <v>600.53609219532018</v>
      </c>
      <c r="E175" s="78">
        <v>8.8273347868309529</v>
      </c>
      <c r="F175" s="81" t="s">
        <v>227</v>
      </c>
      <c r="G175" s="84" t="s">
        <v>396</v>
      </c>
      <c r="H175" s="79" t="s">
        <v>219</v>
      </c>
      <c r="I175" s="87" t="s">
        <v>237</v>
      </c>
      <c r="J175" s="82">
        <v>17.600000000000001</v>
      </c>
      <c r="K175" s="82">
        <v>34.799999999999997</v>
      </c>
      <c r="L175" s="82">
        <v>17.5</v>
      </c>
      <c r="M175" s="81" t="s">
        <v>224</v>
      </c>
      <c r="N175" s="82">
        <v>34.299999999999997</v>
      </c>
      <c r="O175" s="81" t="s">
        <v>80</v>
      </c>
      <c r="U175" s="53" t="s">
        <v>316</v>
      </c>
      <c r="V175" s="54">
        <v>21</v>
      </c>
      <c r="W175" s="62">
        <v>109.90436655571109</v>
      </c>
      <c r="X175" s="62">
        <v>553.58410560234336</v>
      </c>
      <c r="Y175" s="53">
        <v>0.84699999999999998</v>
      </c>
      <c r="Z175" s="56">
        <v>0.5714285714285714</v>
      </c>
      <c r="AA175" s="56">
        <v>0.2857142857142857</v>
      </c>
      <c r="AB175" s="56">
        <v>0.38095238095238093</v>
      </c>
      <c r="AC175" s="56">
        <v>0.33333333333333331</v>
      </c>
    </row>
    <row r="176" spans="2:31">
      <c r="B176" s="86" t="s">
        <v>238</v>
      </c>
      <c r="C176" s="82">
        <v>24.304615384615389</v>
      </c>
      <c r="D176" s="82">
        <v>0.74916636362333788</v>
      </c>
      <c r="E176" s="78">
        <v>34.674781787596189</v>
      </c>
      <c r="F176" s="75" t="s">
        <v>394</v>
      </c>
      <c r="G176" s="78">
        <v>0.96736320617141258</v>
      </c>
      <c r="H176" s="79" t="s">
        <v>80</v>
      </c>
      <c r="I176" s="87" t="s">
        <v>240</v>
      </c>
      <c r="J176" s="82">
        <v>541.60507692307681</v>
      </c>
      <c r="K176" s="82">
        <v>118.18827216991419</v>
      </c>
      <c r="L176" s="82">
        <v>13.726687416981468</v>
      </c>
      <c r="M176" s="81" t="s">
        <v>242</v>
      </c>
      <c r="N176" s="82">
        <v>124.80441397974374</v>
      </c>
      <c r="O176" s="81" t="s">
        <v>80</v>
      </c>
      <c r="P176" s="2"/>
    </row>
    <row r="177" spans="2:31" ht="14.65" thickBot="1">
      <c r="B177" s="89" t="s">
        <v>241</v>
      </c>
      <c r="C177" s="90">
        <v>28.240769230769232</v>
      </c>
      <c r="D177" s="90">
        <v>1.1230000385300354</v>
      </c>
      <c r="E177" s="91">
        <v>27.208653439233625</v>
      </c>
      <c r="F177" s="85" t="s">
        <v>220</v>
      </c>
      <c r="G177" s="91">
        <v>1.3444162783330982</v>
      </c>
      <c r="H177" s="92" t="s">
        <v>80</v>
      </c>
      <c r="I177" s="93" t="s">
        <v>243</v>
      </c>
      <c r="J177" s="90">
        <v>541.60507692307681</v>
      </c>
      <c r="K177" s="90">
        <v>118.18827216991419</v>
      </c>
      <c r="L177" s="91">
        <v>10.724713307896746</v>
      </c>
      <c r="M177" s="75" t="s">
        <v>393</v>
      </c>
      <c r="N177" s="91">
        <v>112.54401091287568</v>
      </c>
      <c r="O177" s="81" t="s">
        <v>205</v>
      </c>
      <c r="P177" s="2"/>
      <c r="U177" t="s">
        <v>317</v>
      </c>
      <c r="Y177" t="s">
        <v>318</v>
      </c>
      <c r="Z177">
        <v>0.05</v>
      </c>
    </row>
    <row r="178" spans="2:31" ht="14.65" thickTop="1">
      <c r="B178" s="133" t="s">
        <v>244</v>
      </c>
      <c r="C178" s="133"/>
      <c r="D178" s="133"/>
      <c r="E178" s="133"/>
      <c r="F178" s="133"/>
      <c r="G178" s="133"/>
      <c r="H178" s="134"/>
      <c r="I178" s="132" t="s">
        <v>211</v>
      </c>
      <c r="J178" s="133"/>
      <c r="K178" s="133"/>
      <c r="L178" s="133"/>
      <c r="M178" s="133"/>
      <c r="N178" s="133"/>
      <c r="O178" s="133"/>
      <c r="P178" s="2"/>
      <c r="U178" s="51" t="s">
        <v>319</v>
      </c>
      <c r="V178" s="51" t="s">
        <v>320</v>
      </c>
      <c r="W178" s="51" t="s">
        <v>321</v>
      </c>
      <c r="X178" s="51" t="s">
        <v>110</v>
      </c>
      <c r="Y178" s="51" t="s">
        <v>322</v>
      </c>
      <c r="Z178" s="51" t="s">
        <v>323</v>
      </c>
      <c r="AA178" s="51" t="s">
        <v>324</v>
      </c>
      <c r="AB178" s="51" t="s">
        <v>325</v>
      </c>
      <c r="AC178" s="51" t="s">
        <v>326</v>
      </c>
      <c r="AD178" s="51" t="s">
        <v>327</v>
      </c>
      <c r="AE178" s="51" t="s">
        <v>328</v>
      </c>
    </row>
    <row r="179" spans="2:31">
      <c r="B179" s="80" t="s">
        <v>245</v>
      </c>
      <c r="C179" s="82">
        <v>6.2568733694927543</v>
      </c>
      <c r="D179" s="82">
        <v>0.63180742235905085</v>
      </c>
      <c r="E179" s="82">
        <v>5.1251031830711211</v>
      </c>
      <c r="F179" s="81" t="s">
        <v>42</v>
      </c>
      <c r="G179" s="82">
        <v>0.43733633582973575</v>
      </c>
      <c r="H179" s="95"/>
      <c r="I179" s="128"/>
      <c r="J179" s="129"/>
      <c r="K179" s="129"/>
      <c r="L179" s="129"/>
      <c r="M179" s="129"/>
      <c r="N179" s="129"/>
      <c r="O179" s="129"/>
      <c r="P179" s="2"/>
      <c r="U179" t="s">
        <v>329</v>
      </c>
      <c r="V179" s="57">
        <v>5.6379971754786267</v>
      </c>
      <c r="W179" s="58">
        <v>2.6253396862647831</v>
      </c>
      <c r="X179" s="58">
        <v>28.518477574818252</v>
      </c>
      <c r="Y179" s="59">
        <v>6.8826658244008909E-3</v>
      </c>
      <c r="Z179" s="60">
        <v>1.7000738330306833</v>
      </c>
      <c r="AA179" s="9">
        <v>0</v>
      </c>
      <c r="AB179" s="9">
        <v>0</v>
      </c>
      <c r="AC179" s="9" t="s">
        <v>330</v>
      </c>
      <c r="AD179" s="58">
        <v>0.44118131092629409</v>
      </c>
      <c r="AE179" s="61">
        <v>0.19464094911064339</v>
      </c>
    </row>
    <row r="180" spans="2:31">
      <c r="B180" s="80" t="s">
        <v>247</v>
      </c>
      <c r="C180" s="82">
        <v>61.889563610990336</v>
      </c>
      <c r="D180" s="82">
        <v>17.615473753967464</v>
      </c>
      <c r="E180" s="82">
        <v>6.3264890476431122</v>
      </c>
      <c r="F180" s="81" t="s">
        <v>43</v>
      </c>
      <c r="G180" s="82">
        <v>14.026184837102287</v>
      </c>
      <c r="H180" s="95"/>
      <c r="I180" s="128"/>
      <c r="J180" s="129"/>
      <c r="K180" s="129"/>
      <c r="L180" s="129"/>
      <c r="M180" s="129"/>
      <c r="N180" s="129"/>
      <c r="O180" s="129"/>
      <c r="P180" s="2"/>
      <c r="U180" s="53" t="s">
        <v>331</v>
      </c>
      <c r="V180" s="62">
        <v>5.6379971754786267</v>
      </c>
      <c r="W180" s="63">
        <v>2.6253396862647831</v>
      </c>
      <c r="X180" s="63">
        <v>28.518477574818252</v>
      </c>
      <c r="Y180" s="64">
        <v>1.3765331648801782E-2</v>
      </c>
      <c r="Z180" s="65">
        <v>2.046730689485007</v>
      </c>
      <c r="AA180" s="62">
        <v>-26.341119582114683</v>
      </c>
      <c r="AB180" s="62">
        <v>-3.2621958895508989</v>
      </c>
      <c r="AC180" s="54" t="s">
        <v>330</v>
      </c>
      <c r="AD180" s="63">
        <v>0.44118131092629409</v>
      </c>
      <c r="AE180" s="66">
        <v>0.19464094911064339</v>
      </c>
    </row>
    <row r="181" spans="2:31">
      <c r="B181" s="80" t="s">
        <v>183</v>
      </c>
      <c r="C181" s="82">
        <v>855.87675024154578</v>
      </c>
      <c r="D181" s="82">
        <v>162.61567742546501</v>
      </c>
      <c r="E181" s="82">
        <v>6.466805513059497</v>
      </c>
      <c r="F181" s="81" t="s">
        <v>18</v>
      </c>
      <c r="G181" s="82" t="s">
        <v>399</v>
      </c>
      <c r="H181" s="95"/>
      <c r="I181" s="128"/>
      <c r="J181" s="129"/>
      <c r="K181" s="129"/>
      <c r="L181" s="129"/>
      <c r="M181" s="129"/>
      <c r="N181" s="129"/>
      <c r="O181" s="129"/>
      <c r="P181" s="2"/>
      <c r="S181" s="1"/>
    </row>
    <row r="182" spans="2:31" ht="14.65" thickBot="1">
      <c r="B182" s="80" t="s">
        <v>249</v>
      </c>
      <c r="C182" s="82">
        <v>109.91555555555557</v>
      </c>
      <c r="D182" s="82">
        <v>11.971848348549068</v>
      </c>
      <c r="E182" s="82">
        <v>6.0146925737817645</v>
      </c>
      <c r="F182" s="81" t="s">
        <v>18</v>
      </c>
      <c r="G182" s="82" t="s">
        <v>401</v>
      </c>
      <c r="H182" s="95"/>
      <c r="I182" s="128"/>
      <c r="J182" s="129"/>
      <c r="K182" s="129"/>
      <c r="L182" s="129"/>
      <c r="M182" s="129"/>
      <c r="N182" s="129"/>
      <c r="O182" s="129"/>
      <c r="P182" s="2"/>
      <c r="S182" s="1"/>
      <c r="U182" s="49" t="s">
        <v>96</v>
      </c>
    </row>
    <row r="183" spans="2:31" ht="14.65" thickTop="1">
      <c r="B183" s="80" t="s">
        <v>252</v>
      </c>
      <c r="C183" s="82">
        <v>48.650961381944441</v>
      </c>
      <c r="D183" s="82">
        <v>2.8738605926974334</v>
      </c>
      <c r="E183" s="82">
        <v>15.756845981243444</v>
      </c>
      <c r="F183" s="81" t="s">
        <v>42</v>
      </c>
      <c r="G183" s="82" t="s">
        <v>403</v>
      </c>
      <c r="H183" s="95" t="s">
        <v>80</v>
      </c>
      <c r="I183" s="128"/>
      <c r="J183" s="129"/>
      <c r="K183" s="129"/>
      <c r="L183" s="129"/>
      <c r="M183" s="129"/>
      <c r="N183" s="129"/>
      <c r="O183" s="129"/>
      <c r="P183" s="2"/>
      <c r="U183" s="50" t="s">
        <v>306</v>
      </c>
      <c r="V183" s="51" t="s">
        <v>307</v>
      </c>
      <c r="W183" s="51" t="s">
        <v>308</v>
      </c>
      <c r="X183" s="51" t="s">
        <v>309</v>
      </c>
      <c r="Y183" s="51" t="s">
        <v>310</v>
      </c>
      <c r="Z183" s="50" t="s">
        <v>311</v>
      </c>
      <c r="AA183" s="50" t="s">
        <v>312</v>
      </c>
      <c r="AB183" s="50" t="s">
        <v>313</v>
      </c>
      <c r="AC183" s="50" t="s">
        <v>314</v>
      </c>
    </row>
    <row r="184" spans="2:31">
      <c r="B184" s="80" t="s">
        <v>128</v>
      </c>
      <c r="C184" s="82">
        <v>23.340053501690814</v>
      </c>
      <c r="D184" s="82">
        <v>0.67063400439152909</v>
      </c>
      <c r="E184" s="82">
        <v>19.648184995009156</v>
      </c>
      <c r="F184" s="81" t="s">
        <v>41</v>
      </c>
      <c r="G184" s="82">
        <v>0.91245661966923242</v>
      </c>
      <c r="H184" s="95" t="s">
        <v>80</v>
      </c>
      <c r="I184" s="128"/>
      <c r="J184" s="129"/>
      <c r="K184" s="129"/>
      <c r="L184" s="129"/>
      <c r="M184" s="129"/>
      <c r="N184" s="129"/>
      <c r="O184" s="129"/>
      <c r="Q184" s="2"/>
      <c r="U184" t="s">
        <v>315</v>
      </c>
      <c r="V184" s="9">
        <v>45</v>
      </c>
      <c r="W184" s="57">
        <v>36.439062927759977</v>
      </c>
      <c r="X184" s="57">
        <v>54.455991542605595</v>
      </c>
      <c r="Y184" s="16">
        <v>0.92829072659030787</v>
      </c>
      <c r="Z184">
        <v>0.86099999999999999</v>
      </c>
      <c r="AA184">
        <v>0.98799999999999999</v>
      </c>
    </row>
    <row r="185" spans="2:31">
      <c r="B185" s="80" t="s">
        <v>254</v>
      </c>
      <c r="C185" s="82">
        <v>17.1251744415157</v>
      </c>
      <c r="D185" s="82">
        <v>2.0740454655163147</v>
      </c>
      <c r="E185" s="82">
        <v>37.892126914629728</v>
      </c>
      <c r="F185" s="81" t="s">
        <v>35</v>
      </c>
      <c r="G185" s="82">
        <v>3.7663345706863982</v>
      </c>
      <c r="H185" s="95" t="s">
        <v>80</v>
      </c>
      <c r="I185" s="128"/>
      <c r="J185" s="129"/>
      <c r="K185" s="129"/>
      <c r="L185" s="129"/>
      <c r="M185" s="129"/>
      <c r="N185" s="129"/>
      <c r="O185" s="129"/>
      <c r="Q185" s="2"/>
      <c r="U185" s="53" t="s">
        <v>316</v>
      </c>
      <c r="V185" s="54">
        <v>20</v>
      </c>
      <c r="W185" s="62">
        <v>44.854283710876039</v>
      </c>
      <c r="X185" s="62">
        <v>146.38100214353318</v>
      </c>
      <c r="Y185" s="53">
        <v>0.92500000000000004</v>
      </c>
      <c r="Z185" s="56">
        <v>0.6</v>
      </c>
      <c r="AA185" s="56">
        <v>0.3</v>
      </c>
      <c r="AB185" s="56">
        <v>0.5</v>
      </c>
      <c r="AC185" s="56">
        <v>0.45</v>
      </c>
    </row>
    <row r="186" spans="2:31">
      <c r="B186" s="80"/>
      <c r="C186" s="81"/>
      <c r="D186" s="81"/>
      <c r="E186" s="81"/>
      <c r="F186" s="81"/>
      <c r="G186" s="81"/>
      <c r="H186" s="95"/>
      <c r="I186" s="87"/>
      <c r="J186" s="81"/>
      <c r="K186" s="81"/>
      <c r="L186" s="81"/>
      <c r="M186" s="81"/>
      <c r="N186" s="81"/>
      <c r="O186" s="81"/>
    </row>
    <row r="187" spans="2:31" ht="14.65" thickBot="1">
      <c r="B187" s="80" t="s">
        <v>255</v>
      </c>
      <c r="C187" s="77">
        <v>3546.6923850797043</v>
      </c>
      <c r="D187" s="77">
        <v>592.9636958611336</v>
      </c>
      <c r="E187" s="78">
        <v>9.6419340499157702</v>
      </c>
      <c r="F187" s="75" t="s">
        <v>53</v>
      </c>
      <c r="G187" s="84">
        <v>406.23749350617373</v>
      </c>
      <c r="H187" s="95" t="s">
        <v>205</v>
      </c>
      <c r="I187" s="87" t="s">
        <v>257</v>
      </c>
      <c r="J187" s="82">
        <v>6.2568733694927543</v>
      </c>
      <c r="K187" s="82">
        <v>0.63180742235905085</v>
      </c>
      <c r="L187" s="82">
        <v>6.1658337424960949</v>
      </c>
      <c r="M187" s="81" t="s">
        <v>53</v>
      </c>
      <c r="N187" s="82" t="s">
        <v>408</v>
      </c>
      <c r="O187" s="81" t="s">
        <v>272</v>
      </c>
      <c r="U187" t="s">
        <v>317</v>
      </c>
      <c r="Y187" t="s">
        <v>318</v>
      </c>
      <c r="Z187">
        <v>0.05</v>
      </c>
    </row>
    <row r="188" spans="2:31" ht="14.65" thickTop="1">
      <c r="B188" s="80" t="s">
        <v>258</v>
      </c>
      <c r="C188" s="77">
        <v>3546.6923850797043</v>
      </c>
      <c r="D188" s="77">
        <v>592.9636958611336</v>
      </c>
      <c r="E188" s="78">
        <v>6.3393424789154222</v>
      </c>
      <c r="F188" s="75" t="s">
        <v>53</v>
      </c>
      <c r="G188" s="84">
        <v>343.39133264625644</v>
      </c>
      <c r="H188" s="95" t="s">
        <v>272</v>
      </c>
      <c r="I188" s="87" t="s">
        <v>259</v>
      </c>
      <c r="J188" s="82">
        <v>61.889563610990336</v>
      </c>
      <c r="K188" s="82">
        <v>17.615473753967464</v>
      </c>
      <c r="L188" s="82">
        <v>3.4518946909754744</v>
      </c>
      <c r="M188" s="81" t="s">
        <v>52</v>
      </c>
      <c r="N188" s="82" t="s">
        <v>410</v>
      </c>
      <c r="O188" s="81" t="s">
        <v>272</v>
      </c>
      <c r="R188" s="2"/>
      <c r="U188" s="51" t="s">
        <v>319</v>
      </c>
      <c r="V188" s="51" t="s">
        <v>320</v>
      </c>
      <c r="W188" s="51" t="s">
        <v>321</v>
      </c>
      <c r="X188" s="51" t="s">
        <v>110</v>
      </c>
      <c r="Y188" s="51" t="s">
        <v>322</v>
      </c>
      <c r="Z188" s="51" t="s">
        <v>323</v>
      </c>
      <c r="AA188" s="51" t="s">
        <v>324</v>
      </c>
      <c r="AB188" s="51" t="s">
        <v>325</v>
      </c>
      <c r="AC188" s="51" t="s">
        <v>326</v>
      </c>
      <c r="AD188" s="51" t="s">
        <v>327</v>
      </c>
      <c r="AE188" s="51" t="s">
        <v>328</v>
      </c>
    </row>
    <row r="189" spans="2:31">
      <c r="B189" s="80" t="s">
        <v>223</v>
      </c>
      <c r="C189" s="77">
        <v>3546.6923850797043</v>
      </c>
      <c r="D189" s="77">
        <v>592.9636958611336</v>
      </c>
      <c r="E189" s="78">
        <v>8.645482533845648</v>
      </c>
      <c r="F189" s="75" t="s">
        <v>53</v>
      </c>
      <c r="G189" s="84">
        <v>533.31345971264261</v>
      </c>
      <c r="H189" s="95" t="s">
        <v>219</v>
      </c>
      <c r="I189" s="87" t="s">
        <v>225</v>
      </c>
      <c r="J189" s="82">
        <v>855.87675024154578</v>
      </c>
      <c r="K189" s="82">
        <v>162.61567742546501</v>
      </c>
      <c r="L189" s="82">
        <v>4.9472420688584942</v>
      </c>
      <c r="M189" s="81" t="s">
        <v>52</v>
      </c>
      <c r="N189" s="82">
        <v>104.40692106617169</v>
      </c>
      <c r="O189" s="81" t="s">
        <v>272</v>
      </c>
      <c r="U189" t="s">
        <v>329</v>
      </c>
      <c r="V189" s="57">
        <v>2.9204765454575896</v>
      </c>
      <c r="W189" s="58">
        <v>2.8814546708840418</v>
      </c>
      <c r="X189" s="58">
        <v>25.501300301449849</v>
      </c>
      <c r="Y189" s="59">
        <v>3.9602097080739807E-3</v>
      </c>
      <c r="Z189" s="60">
        <v>1.7068504169409984</v>
      </c>
      <c r="AA189" s="9">
        <v>0</v>
      </c>
      <c r="AB189" s="9">
        <v>0</v>
      </c>
      <c r="AC189" s="9" t="s">
        <v>330</v>
      </c>
      <c r="AD189" s="58">
        <v>0.49559535016990586</v>
      </c>
      <c r="AE189" s="61">
        <v>0.24561475111003161</v>
      </c>
    </row>
    <row r="190" spans="2:31">
      <c r="B190" s="80" t="s">
        <v>260</v>
      </c>
      <c r="C190" s="77">
        <v>3546.6923850797043</v>
      </c>
      <c r="D190" s="77">
        <v>592.9636958611336</v>
      </c>
      <c r="E190" s="78">
        <v>10.046999158571129</v>
      </c>
      <c r="F190" s="75" t="s">
        <v>43</v>
      </c>
      <c r="G190" s="84">
        <v>330.97130347303181</v>
      </c>
      <c r="H190" s="95" t="s">
        <v>205</v>
      </c>
      <c r="I190" s="87" t="s">
        <v>261</v>
      </c>
      <c r="J190" s="82">
        <v>109.91555555555557</v>
      </c>
      <c r="K190" s="82">
        <v>11.971848348549068</v>
      </c>
      <c r="L190" s="82">
        <v>6.5092385682932861</v>
      </c>
      <c r="M190" s="81" t="s">
        <v>39</v>
      </c>
      <c r="N190" s="82">
        <v>5.2747666008246998</v>
      </c>
      <c r="O190" s="81" t="s">
        <v>272</v>
      </c>
      <c r="U190" s="53" t="s">
        <v>331</v>
      </c>
      <c r="V190" s="62">
        <v>2.9204765454575896</v>
      </c>
      <c r="W190" s="63">
        <v>2.8814546708840418</v>
      </c>
      <c r="X190" s="63">
        <v>25.501300301449849</v>
      </c>
      <c r="Y190" s="64">
        <v>7.9204194161479613E-3</v>
      </c>
      <c r="Z190" s="65">
        <v>2.057487623746133</v>
      </c>
      <c r="AA190" s="62">
        <v>-14.424065130835913</v>
      </c>
      <c r="AB190" s="62">
        <v>-2.4063764353962105</v>
      </c>
      <c r="AC190" s="54" t="s">
        <v>330</v>
      </c>
      <c r="AD190" s="63">
        <v>0.49559535016990586</v>
      </c>
      <c r="AE190" s="66">
        <v>0.24561475111003161</v>
      </c>
    </row>
    <row r="191" spans="2:31">
      <c r="B191" s="80" t="s">
        <v>263</v>
      </c>
      <c r="C191" s="77">
        <v>3546.6923850797043</v>
      </c>
      <c r="D191" s="77">
        <v>592.9636958611336</v>
      </c>
      <c r="E191" s="78">
        <v>4.364401159971786</v>
      </c>
      <c r="F191" s="75" t="s">
        <v>42</v>
      </c>
      <c r="G191" s="84" t="s">
        <v>413</v>
      </c>
      <c r="H191" s="95" t="s">
        <v>272</v>
      </c>
      <c r="I191" s="87" t="s">
        <v>266</v>
      </c>
      <c r="J191" s="82">
        <v>48.650961381944441</v>
      </c>
      <c r="K191" s="82">
        <v>2.8738605926974334</v>
      </c>
      <c r="L191" s="82">
        <v>13.798609878574553</v>
      </c>
      <c r="M191" s="81" t="s">
        <v>42</v>
      </c>
      <c r="N191" s="82" t="s">
        <v>414</v>
      </c>
      <c r="O191" s="81" t="s">
        <v>80</v>
      </c>
    </row>
    <row r="192" spans="2:31" ht="14.65" thickBot="1">
      <c r="B192" s="80" t="s">
        <v>226</v>
      </c>
      <c r="C192" s="77">
        <v>3546.6923850797043</v>
      </c>
      <c r="D192" s="77">
        <v>592.9636958611336</v>
      </c>
      <c r="E192" s="78">
        <v>9.9422541231437478</v>
      </c>
      <c r="F192" s="75" t="s">
        <v>49</v>
      </c>
      <c r="G192" s="84" t="s">
        <v>415</v>
      </c>
      <c r="H192" s="95" t="s">
        <v>205</v>
      </c>
      <c r="I192" s="87" t="s">
        <v>229</v>
      </c>
      <c r="J192" s="82">
        <v>23.340053501690814</v>
      </c>
      <c r="K192" s="82">
        <v>0.67063400439152909</v>
      </c>
      <c r="L192" s="82">
        <v>17.746092976539668</v>
      </c>
      <c r="M192" s="81" t="s">
        <v>44</v>
      </c>
      <c r="N192" s="82">
        <v>0.58928656061741413</v>
      </c>
      <c r="O192" s="81" t="s">
        <v>80</v>
      </c>
      <c r="U192" s="49" t="s">
        <v>97</v>
      </c>
    </row>
    <row r="193" spans="2:31" ht="15" thickTop="1" thickBot="1">
      <c r="B193" s="96" t="s">
        <v>269</v>
      </c>
      <c r="C193" s="97">
        <v>3546.6923850797043</v>
      </c>
      <c r="D193" s="97">
        <v>592.9636958611336</v>
      </c>
      <c r="E193" s="90">
        <v>3.9277270593860014</v>
      </c>
      <c r="F193" s="94" t="s">
        <v>36</v>
      </c>
      <c r="G193" s="97" t="s">
        <v>416</v>
      </c>
      <c r="H193" s="98" t="s">
        <v>272</v>
      </c>
      <c r="I193" s="93" t="s">
        <v>270</v>
      </c>
      <c r="J193" s="90">
        <v>17.1251744415157</v>
      </c>
      <c r="K193" s="90">
        <v>2.0740454655163147</v>
      </c>
      <c r="L193" s="91">
        <v>37.662422584290482</v>
      </c>
      <c r="M193" s="85" t="s">
        <v>35</v>
      </c>
      <c r="N193" s="91">
        <v>3.5447202160718683</v>
      </c>
      <c r="O193" s="94" t="s">
        <v>80</v>
      </c>
      <c r="S193" s="2"/>
      <c r="U193" s="50" t="s">
        <v>306</v>
      </c>
      <c r="V193" s="51" t="s">
        <v>307</v>
      </c>
      <c r="W193" s="51" t="s">
        <v>308</v>
      </c>
      <c r="X193" s="51" t="s">
        <v>309</v>
      </c>
      <c r="Y193" s="51" t="s">
        <v>310</v>
      </c>
      <c r="Z193" s="50" t="s">
        <v>311</v>
      </c>
      <c r="AA193" s="50" t="s">
        <v>312</v>
      </c>
      <c r="AB193" s="50" t="s">
        <v>313</v>
      </c>
      <c r="AC193" s="50" t="s">
        <v>314</v>
      </c>
    </row>
    <row r="194" spans="2:31">
      <c r="B194" s="80" t="s">
        <v>271</v>
      </c>
      <c r="C194" s="82">
        <v>6.7496979324227029</v>
      </c>
      <c r="D194" s="82">
        <v>1.7656649363915078</v>
      </c>
      <c r="E194" s="82">
        <v>5.5960621191723883</v>
      </c>
      <c r="F194" s="81" t="s">
        <v>53</v>
      </c>
      <c r="G194" s="82">
        <v>1.0344795736355155</v>
      </c>
      <c r="H194" s="95" t="s">
        <v>272</v>
      </c>
      <c r="I194" s="87" t="s">
        <v>273</v>
      </c>
      <c r="J194" s="82">
        <v>6.2568733694927543</v>
      </c>
      <c r="K194" s="82">
        <v>0.63180742235905085</v>
      </c>
      <c r="L194" s="82">
        <v>3.1770635798484772</v>
      </c>
      <c r="M194" s="81" t="s">
        <v>52</v>
      </c>
      <c r="N194" s="82" t="s">
        <v>417</v>
      </c>
      <c r="O194" s="81" t="s">
        <v>272</v>
      </c>
      <c r="S194" s="2"/>
      <c r="U194" t="s">
        <v>315</v>
      </c>
      <c r="V194" s="9">
        <v>45</v>
      </c>
      <c r="W194" s="57">
        <v>7.9225785441718699</v>
      </c>
      <c r="X194" s="57">
        <v>3.1847730468273312</v>
      </c>
      <c r="Y194" s="16">
        <v>0.85583101170814813</v>
      </c>
      <c r="Z194">
        <v>0.81899999999999995</v>
      </c>
      <c r="AA194">
        <v>0.96799999999999997</v>
      </c>
    </row>
    <row r="195" spans="2:31">
      <c r="B195" s="80" t="s">
        <v>274</v>
      </c>
      <c r="C195" s="82">
        <v>6.7496979324227029</v>
      </c>
      <c r="D195" s="82">
        <v>1.7656649363915078</v>
      </c>
      <c r="E195" s="82">
        <v>3.8515517970952016</v>
      </c>
      <c r="F195" s="81" t="s">
        <v>53</v>
      </c>
      <c r="G195" s="82">
        <v>0.83489827847501874</v>
      </c>
      <c r="H195" s="95" t="s">
        <v>272</v>
      </c>
      <c r="I195" s="87" t="s">
        <v>275</v>
      </c>
      <c r="J195" s="82">
        <v>61.889563610990336</v>
      </c>
      <c r="K195" s="82">
        <v>17.615473753967464</v>
      </c>
      <c r="L195" s="82">
        <v>2.0733193943027586</v>
      </c>
      <c r="M195" s="81" t="s">
        <v>52</v>
      </c>
      <c r="N195" s="82" t="s">
        <v>418</v>
      </c>
      <c r="O195" s="81" t="s">
        <v>272</v>
      </c>
      <c r="U195" s="53" t="s">
        <v>316</v>
      </c>
      <c r="V195" s="54">
        <v>20</v>
      </c>
      <c r="W195" s="62">
        <v>9.7059654323377451</v>
      </c>
      <c r="X195" s="62">
        <v>7.0227320903251034</v>
      </c>
      <c r="Y195" s="53">
        <v>0.88</v>
      </c>
      <c r="Z195" s="56">
        <v>0.55000000000000004</v>
      </c>
      <c r="AA195" s="56">
        <v>0.3</v>
      </c>
      <c r="AB195" s="56">
        <v>0.4</v>
      </c>
      <c r="AC195" s="56">
        <v>0.3</v>
      </c>
    </row>
    <row r="196" spans="2:31">
      <c r="B196" s="80" t="s">
        <v>276</v>
      </c>
      <c r="C196" s="82">
        <v>6.7496979324227029</v>
      </c>
      <c r="D196" s="82">
        <v>1.7656649363915078</v>
      </c>
      <c r="E196" s="82">
        <v>5.9963648885115486</v>
      </c>
      <c r="F196" s="81" t="s">
        <v>43</v>
      </c>
      <c r="G196" s="82">
        <v>0.98279462550934304</v>
      </c>
      <c r="H196" s="95" t="s">
        <v>272</v>
      </c>
      <c r="I196" s="87" t="s">
        <v>277</v>
      </c>
      <c r="J196" s="82">
        <v>855.87675024154578</v>
      </c>
      <c r="K196" s="82">
        <v>162.61567742546501</v>
      </c>
      <c r="L196" s="82">
        <v>2.9366869921876901</v>
      </c>
      <c r="M196" s="81" t="s">
        <v>52</v>
      </c>
      <c r="N196" s="82">
        <v>88.401150677283226</v>
      </c>
      <c r="O196" s="81" t="s">
        <v>272</v>
      </c>
    </row>
    <row r="197" spans="2:31" ht="14.65" thickBot="1">
      <c r="B197" s="80" t="s">
        <v>278</v>
      </c>
      <c r="C197" s="82">
        <v>6.7496979324227029</v>
      </c>
      <c r="D197" s="82">
        <v>1.7656649363915078</v>
      </c>
      <c r="E197" s="82">
        <v>8.132037204194134</v>
      </c>
      <c r="F197" s="81" t="s">
        <v>43</v>
      </c>
      <c r="G197" s="82">
        <v>0.98357340412289906</v>
      </c>
      <c r="H197" s="95" t="s">
        <v>419</v>
      </c>
      <c r="I197" s="87" t="s">
        <v>279</v>
      </c>
      <c r="J197" s="82">
        <v>109.91555555555557</v>
      </c>
      <c r="K197" s="82">
        <v>11.971848348549068</v>
      </c>
      <c r="L197" s="82">
        <v>4.4271766784831073</v>
      </c>
      <c r="M197" s="81" t="s">
        <v>46</v>
      </c>
      <c r="N197" s="82">
        <v>5.3415830033039136</v>
      </c>
      <c r="O197" s="81" t="s">
        <v>272</v>
      </c>
      <c r="S197" s="2"/>
      <c r="U197" t="s">
        <v>317</v>
      </c>
      <c r="Y197" t="s">
        <v>318</v>
      </c>
      <c r="Z197">
        <v>0.05</v>
      </c>
    </row>
    <row r="198" spans="2:31" ht="14.65" thickTop="1">
      <c r="B198" s="80" t="s">
        <v>280</v>
      </c>
      <c r="C198" s="82">
        <v>6.7496979324227029</v>
      </c>
      <c r="D198" s="82">
        <v>1.7656649363915078</v>
      </c>
      <c r="E198" s="82">
        <v>3.2159068781237203</v>
      </c>
      <c r="F198" s="81" t="s">
        <v>33</v>
      </c>
      <c r="G198" s="82" t="s">
        <v>420</v>
      </c>
      <c r="H198" s="95" t="s">
        <v>272</v>
      </c>
      <c r="I198" s="87" t="s">
        <v>282</v>
      </c>
      <c r="J198" s="82">
        <v>48.650961381944441</v>
      </c>
      <c r="K198" s="82">
        <v>2.8738605926974334</v>
      </c>
      <c r="L198" s="82">
        <v>13.121125685706827</v>
      </c>
      <c r="M198" s="81" t="s">
        <v>42</v>
      </c>
      <c r="N198" s="82" t="s">
        <v>421</v>
      </c>
      <c r="O198" s="81" t="s">
        <v>80</v>
      </c>
      <c r="U198" s="51" t="s">
        <v>319</v>
      </c>
      <c r="V198" s="51" t="s">
        <v>320</v>
      </c>
      <c r="W198" s="51" t="s">
        <v>321</v>
      </c>
      <c r="X198" s="51" t="s">
        <v>110</v>
      </c>
      <c r="Y198" s="51" t="s">
        <v>322</v>
      </c>
      <c r="Z198" s="51" t="s">
        <v>323</v>
      </c>
      <c r="AA198" s="51" t="s">
        <v>324</v>
      </c>
      <c r="AB198" s="51" t="s">
        <v>325</v>
      </c>
      <c r="AC198" s="51" t="s">
        <v>326</v>
      </c>
      <c r="AD198" s="51" t="s">
        <v>327</v>
      </c>
      <c r="AE198" s="51" t="s">
        <v>328</v>
      </c>
    </row>
    <row r="199" spans="2:31">
      <c r="B199" s="80" t="s">
        <v>284</v>
      </c>
      <c r="C199" s="82">
        <v>6.7496979324227029</v>
      </c>
      <c r="D199" s="82">
        <v>1.7656649363915078</v>
      </c>
      <c r="E199" s="82">
        <v>11.308259772593164</v>
      </c>
      <c r="F199" s="81" t="s">
        <v>49</v>
      </c>
      <c r="G199" s="82" t="s">
        <v>285</v>
      </c>
      <c r="H199" s="95" t="s">
        <v>205</v>
      </c>
      <c r="I199" s="87" t="s">
        <v>286</v>
      </c>
      <c r="J199" s="82">
        <v>23.340053501690814</v>
      </c>
      <c r="K199" s="82">
        <v>0.67063400439152909</v>
      </c>
      <c r="L199" s="82">
        <v>19.032726511547128</v>
      </c>
      <c r="M199" s="81" t="s">
        <v>41</v>
      </c>
      <c r="N199" s="82">
        <v>0.59148812689401553</v>
      </c>
      <c r="O199" s="81" t="s">
        <v>80</v>
      </c>
      <c r="U199" t="s">
        <v>329</v>
      </c>
      <c r="V199" s="57">
        <v>0.64954548639044196</v>
      </c>
      <c r="W199" s="58">
        <v>2.7455919955294417</v>
      </c>
      <c r="X199" s="58">
        <v>26.957976882626795</v>
      </c>
      <c r="Y199" s="59">
        <v>5.311033006194732E-3</v>
      </c>
      <c r="Z199" s="60">
        <v>1.7033827377080508</v>
      </c>
      <c r="AA199" s="9">
        <v>0</v>
      </c>
      <c r="AB199" s="9">
        <v>0</v>
      </c>
      <c r="AC199" s="9" t="s">
        <v>330</v>
      </c>
      <c r="AD199" s="58">
        <v>0.4674660143453197</v>
      </c>
      <c r="AE199" s="61">
        <v>0.21852447456789864</v>
      </c>
    </row>
    <row r="200" spans="2:31" ht="14.65" thickBot="1">
      <c r="B200" s="96" t="s">
        <v>287</v>
      </c>
      <c r="C200" s="90">
        <v>6.7496979324227029</v>
      </c>
      <c r="D200" s="90">
        <v>1.7656649363915078</v>
      </c>
      <c r="E200" s="91">
        <v>4.160869669449883</v>
      </c>
      <c r="F200" s="85" t="s">
        <v>36</v>
      </c>
      <c r="G200" s="91" t="s">
        <v>422</v>
      </c>
      <c r="H200" s="98" t="s">
        <v>272</v>
      </c>
      <c r="I200" s="93" t="s">
        <v>288</v>
      </c>
      <c r="J200" s="90">
        <v>17.1251744415157</v>
      </c>
      <c r="K200" s="90">
        <v>2.0740454655163147</v>
      </c>
      <c r="L200" s="91">
        <v>37.65859148468855</v>
      </c>
      <c r="M200" s="85" t="s">
        <v>35</v>
      </c>
      <c r="N200" s="91">
        <v>3.576299744940906</v>
      </c>
      <c r="O200" s="94" t="s">
        <v>80</v>
      </c>
      <c r="U200" s="53" t="s">
        <v>331</v>
      </c>
      <c r="V200" s="62">
        <v>0.64954548639044196</v>
      </c>
      <c r="W200" s="63">
        <v>2.7455919955294417</v>
      </c>
      <c r="X200" s="63">
        <v>26.957976882626795</v>
      </c>
      <c r="Y200" s="64">
        <v>1.0622066012389464E-2</v>
      </c>
      <c r="Z200" s="65">
        <v>2.051980186483001</v>
      </c>
      <c r="AA200" s="62">
        <v>-3.1162413564585258</v>
      </c>
      <c r="AB200" s="62">
        <v>-0.45053241987322457</v>
      </c>
      <c r="AC200" s="54" t="s">
        <v>330</v>
      </c>
      <c r="AD200" s="63">
        <v>0.4674660143453197</v>
      </c>
      <c r="AE200" s="66">
        <v>0.21852447456789864</v>
      </c>
    </row>
    <row r="202" spans="2:31">
      <c r="B202" s="1"/>
      <c r="C202" s="2"/>
      <c r="R202" s="2"/>
    </row>
    <row r="203" spans="2:31">
      <c r="B203" s="1"/>
      <c r="C203" s="2"/>
    </row>
    <row r="204" spans="2:31">
      <c r="B204" s="1"/>
      <c r="C204" s="2"/>
      <c r="V204" t="s">
        <v>485</v>
      </c>
      <c r="W204" t="s">
        <v>484</v>
      </c>
      <c r="X204" t="s">
        <v>486</v>
      </c>
      <c r="Y204" t="s">
        <v>487</v>
      </c>
      <c r="Z204" t="s">
        <v>333</v>
      </c>
    </row>
    <row r="205" spans="2:31">
      <c r="B205" s="1"/>
      <c r="C205" s="2"/>
      <c r="U205" s="49" t="s">
        <v>95</v>
      </c>
      <c r="V205" s="3">
        <f>W165-W164</f>
        <v>472.61442998084112</v>
      </c>
      <c r="W205" s="114">
        <f>Z164</f>
        <v>0.83299999999999996</v>
      </c>
      <c r="X205" s="115">
        <f>AB165/0.1</f>
        <v>4.2857142857142856</v>
      </c>
      <c r="Y205" s="115">
        <f>AC165/0.05</f>
        <v>7.6190476190476186</v>
      </c>
      <c r="Z205" s="16">
        <f>Y165</f>
        <v>0.877</v>
      </c>
    </row>
    <row r="206" spans="2:31">
      <c r="B206" s="1"/>
      <c r="C206" s="2"/>
      <c r="S206" s="2"/>
      <c r="U206" s="49" t="s">
        <v>6</v>
      </c>
      <c r="V206" s="3">
        <f>W175-W174</f>
        <v>14.801657735832791</v>
      </c>
      <c r="W206" s="114">
        <f>Z174</f>
        <v>0.81599999999999995</v>
      </c>
      <c r="X206" s="115">
        <f>AB175/0.1</f>
        <v>3.8095238095238093</v>
      </c>
      <c r="Y206" s="115">
        <f>AC175/0.05</f>
        <v>6.6666666666666661</v>
      </c>
      <c r="Z206" s="16">
        <f>Y175</f>
        <v>0.84699999999999998</v>
      </c>
    </row>
    <row r="207" spans="2:31">
      <c r="B207" s="1"/>
      <c r="C207" s="2"/>
      <c r="S207" s="2"/>
      <c r="U207" s="49" t="s">
        <v>96</v>
      </c>
      <c r="V207" s="3">
        <f>W185-W184</f>
        <v>8.4152207831160624</v>
      </c>
      <c r="W207" s="114">
        <f>Z184</f>
        <v>0.86099999999999999</v>
      </c>
      <c r="X207" s="115">
        <f>AB185/0.1</f>
        <v>5</v>
      </c>
      <c r="Y207" s="115">
        <f>AC185/0.05</f>
        <v>9</v>
      </c>
      <c r="Z207" s="16">
        <f>Y185</f>
        <v>0.92500000000000004</v>
      </c>
    </row>
    <row r="208" spans="2:31">
      <c r="B208" s="1"/>
      <c r="C208" s="2"/>
      <c r="S208" s="2"/>
      <c r="U208" s="49" t="s">
        <v>97</v>
      </c>
      <c r="V208" s="3">
        <f>W195-W194</f>
        <v>1.7833868881658752</v>
      </c>
      <c r="W208" s="114">
        <f>Z194</f>
        <v>0.81899999999999995</v>
      </c>
      <c r="X208" s="115">
        <f>AB195/0.1</f>
        <v>4</v>
      </c>
      <c r="Y208" s="115">
        <f>AC195/0.05</f>
        <v>5.9999999999999991</v>
      </c>
      <c r="Z208" s="16">
        <f>Y195</f>
        <v>0.88</v>
      </c>
    </row>
    <row r="209" spans="2:19">
      <c r="B209" s="1"/>
      <c r="C209" s="2"/>
      <c r="S209" s="2"/>
    </row>
    <row r="210" spans="2:19">
      <c r="B210" s="1"/>
      <c r="C210" s="2"/>
    </row>
    <row r="211" spans="2:19">
      <c r="B211" s="1"/>
      <c r="C211" s="2"/>
      <c r="S211" s="2"/>
    </row>
    <row r="212" spans="2:19">
      <c r="B212" s="1"/>
      <c r="C212" s="2"/>
    </row>
    <row r="213" spans="2:19">
      <c r="B213" s="1"/>
      <c r="C213" s="2"/>
    </row>
    <row r="214" spans="2:19">
      <c r="B214" s="1"/>
      <c r="C214" s="2"/>
    </row>
    <row r="215" spans="2:19">
      <c r="B215" s="1"/>
      <c r="C215" s="2"/>
    </row>
    <row r="216" spans="2:19">
      <c r="B216" s="1"/>
      <c r="C216" s="2"/>
    </row>
    <row r="217" spans="2:19">
      <c r="B217" s="1"/>
      <c r="C217" s="2"/>
    </row>
    <row r="218" spans="2:19">
      <c r="B218" s="1"/>
      <c r="C218" s="2"/>
    </row>
    <row r="219" spans="2:19">
      <c r="B219" s="1"/>
      <c r="C219" s="2"/>
    </row>
    <row r="220" spans="2:19">
      <c r="B220" s="1"/>
      <c r="C220" s="2"/>
      <c r="S220" s="1"/>
    </row>
    <row r="221" spans="2:19">
      <c r="B221" s="1"/>
      <c r="C221" s="2"/>
      <c r="S221" s="1"/>
    </row>
    <row r="222" spans="2:19">
      <c r="B222" s="1"/>
      <c r="C222" s="2"/>
      <c r="S222" s="1"/>
    </row>
    <row r="223" spans="2:19">
      <c r="B223" s="1"/>
      <c r="C223" s="2"/>
      <c r="S223" s="1"/>
    </row>
    <row r="224" spans="2:19">
      <c r="B224" s="1"/>
      <c r="C224" s="2"/>
    </row>
    <row r="225" spans="2:5">
      <c r="B225" s="1"/>
      <c r="C225" s="2"/>
    </row>
    <row r="226" spans="2:5">
      <c r="B226" s="1"/>
      <c r="C226" s="2"/>
    </row>
    <row r="227" spans="2:5">
      <c r="B227" s="1"/>
      <c r="C227" s="2"/>
    </row>
    <row r="228" spans="2:5">
      <c r="B228" s="1"/>
      <c r="C228" s="2"/>
    </row>
    <row r="229" spans="2:5">
      <c r="B229" s="1"/>
      <c r="C229" s="2"/>
    </row>
    <row r="230" spans="2:5">
      <c r="B230" s="1"/>
      <c r="C230" s="2"/>
    </row>
    <row r="231" spans="2:5">
      <c r="B231" s="1"/>
      <c r="C231" s="2"/>
    </row>
    <row r="232" spans="2:5">
      <c r="B232" s="1"/>
      <c r="C232" s="2"/>
    </row>
    <row r="233" spans="2:5">
      <c r="D233" s="1"/>
      <c r="E233" s="2"/>
    </row>
    <row r="234" spans="2:5">
      <c r="D234" s="1"/>
      <c r="E234" s="2"/>
    </row>
    <row r="235" spans="2:5">
      <c r="D235" s="1"/>
      <c r="E235" s="1"/>
    </row>
    <row r="236" spans="2:5">
      <c r="D236" s="4"/>
      <c r="E236" s="4"/>
    </row>
    <row r="237" spans="2:5">
      <c r="B237" s="1"/>
      <c r="C237" s="2"/>
    </row>
    <row r="238" spans="2:5">
      <c r="B238" s="1"/>
      <c r="C238" s="2"/>
    </row>
    <row r="239" spans="2:5">
      <c r="B239" s="1"/>
      <c r="C239" s="2"/>
    </row>
    <row r="240" spans="2:5">
      <c r="B240" s="1"/>
      <c r="C240" s="2"/>
    </row>
    <row r="241" spans="2:3">
      <c r="B241" s="1"/>
      <c r="C241" s="2"/>
    </row>
    <row r="242" spans="2:3">
      <c r="B242" s="1"/>
      <c r="C242" s="2"/>
    </row>
    <row r="243" spans="2:3">
      <c r="B243" s="1"/>
      <c r="C243" s="2"/>
    </row>
    <row r="244" spans="2:3">
      <c r="B244" s="1"/>
      <c r="C244" s="2"/>
    </row>
    <row r="245" spans="2:3">
      <c r="B245" s="1"/>
      <c r="C245" s="2"/>
    </row>
    <row r="246" spans="2:3">
      <c r="B246" s="1"/>
      <c r="C246" s="2"/>
    </row>
    <row r="247" spans="2:3">
      <c r="B247" s="1"/>
      <c r="C247" s="2"/>
    </row>
    <row r="248" spans="2:3">
      <c r="B248" s="1"/>
      <c r="C248" s="2"/>
    </row>
    <row r="249" spans="2:3">
      <c r="B249" s="1"/>
      <c r="C249" s="2"/>
    </row>
    <row r="250" spans="2:3">
      <c r="B250" s="1"/>
      <c r="C250" s="2"/>
    </row>
    <row r="251" spans="2:3">
      <c r="B251" s="1"/>
      <c r="C251" s="2"/>
    </row>
    <row r="252" spans="2:3">
      <c r="B252" s="1"/>
      <c r="C252" s="2"/>
    </row>
    <row r="253" spans="2:3">
      <c r="B253" s="1"/>
      <c r="C253" s="2"/>
    </row>
    <row r="254" spans="2:3">
      <c r="B254" s="1"/>
      <c r="C254" s="2"/>
    </row>
    <row r="255" spans="2:3">
      <c r="B255" s="1"/>
      <c r="C255" s="2"/>
    </row>
    <row r="256" spans="2:3">
      <c r="B256" s="1"/>
      <c r="C256" s="2"/>
    </row>
    <row r="257" spans="2:3">
      <c r="B257" s="1"/>
      <c r="C257" s="2"/>
    </row>
    <row r="258" spans="2:3">
      <c r="B258" s="1"/>
      <c r="C258" s="2"/>
    </row>
    <row r="259" spans="2:3">
      <c r="B259" s="1"/>
      <c r="C259" s="2"/>
    </row>
    <row r="260" spans="2:3">
      <c r="B260" s="1"/>
      <c r="C260" s="2"/>
    </row>
    <row r="261" spans="2:3">
      <c r="B261" s="1"/>
      <c r="C261" s="2"/>
    </row>
    <row r="262" spans="2:3">
      <c r="B262" s="1"/>
      <c r="C262" s="2"/>
    </row>
    <row r="263" spans="2:3">
      <c r="B263" s="1"/>
      <c r="C263" s="2"/>
    </row>
    <row r="264" spans="2:3">
      <c r="B264" s="1"/>
      <c r="C264" s="2"/>
    </row>
    <row r="265" spans="2:3">
      <c r="B265" s="1"/>
      <c r="C265" s="2"/>
    </row>
    <row r="266" spans="2:3">
      <c r="B266" s="1"/>
      <c r="C266" s="2"/>
    </row>
    <row r="267" spans="2:3">
      <c r="B267" s="1"/>
      <c r="C267" s="2"/>
    </row>
    <row r="268" spans="2:3">
      <c r="B268" s="1"/>
      <c r="C268" s="2"/>
    </row>
    <row r="269" spans="2:3">
      <c r="B269" s="1"/>
      <c r="C269" s="2"/>
    </row>
    <row r="270" spans="2:3">
      <c r="B270" s="1"/>
      <c r="C270" s="2"/>
    </row>
    <row r="271" spans="2:3">
      <c r="B271" s="1"/>
      <c r="C271" s="2"/>
    </row>
    <row r="272" spans="2:3">
      <c r="B272" s="1"/>
      <c r="C272" s="2"/>
    </row>
    <row r="273" spans="2:3">
      <c r="B273" s="1"/>
      <c r="C273" s="2"/>
    </row>
    <row r="274" spans="2:3">
      <c r="B274" s="1"/>
      <c r="C274" s="2"/>
    </row>
    <row r="275" spans="2:3">
      <c r="B275" s="1"/>
      <c r="C275" s="2"/>
    </row>
    <row r="276" spans="2:3">
      <c r="B276" s="1"/>
      <c r="C276" s="2"/>
    </row>
    <row r="277" spans="2:3">
      <c r="B277" s="1"/>
      <c r="C277" s="2"/>
    </row>
    <row r="278" spans="2:3">
      <c r="B278" s="1"/>
      <c r="C278" s="2"/>
    </row>
    <row r="279" spans="2:3">
      <c r="B279" s="1"/>
      <c r="C279" s="2"/>
    </row>
    <row r="280" spans="2:3">
      <c r="B280" s="1"/>
      <c r="C280" s="2"/>
    </row>
    <row r="281" spans="2:3">
      <c r="B281" s="1"/>
      <c r="C281" s="2"/>
    </row>
    <row r="282" spans="2:3">
      <c r="B282" s="1"/>
      <c r="C282" s="2"/>
    </row>
    <row r="283" spans="2:3">
      <c r="B283" s="1"/>
      <c r="C283" s="2"/>
    </row>
    <row r="284" spans="2:3">
      <c r="B284" s="1"/>
      <c r="C284" s="2"/>
    </row>
    <row r="285" spans="2:3">
      <c r="B285" s="1"/>
      <c r="C285" s="2"/>
    </row>
    <row r="286" spans="2:3">
      <c r="B286" s="1"/>
      <c r="C286" s="2"/>
    </row>
    <row r="287" spans="2:3">
      <c r="B287" s="1"/>
      <c r="C287" s="2"/>
    </row>
    <row r="288" spans="2:3">
      <c r="B288" s="1"/>
      <c r="C288" s="2"/>
    </row>
    <row r="289" spans="2:3">
      <c r="B289" s="1"/>
      <c r="C289" s="2"/>
    </row>
    <row r="290" spans="2:3">
      <c r="B290" s="1"/>
      <c r="C290" s="2"/>
    </row>
    <row r="291" spans="2:3">
      <c r="B291" s="1"/>
      <c r="C291" s="2"/>
    </row>
    <row r="292" spans="2:3">
      <c r="B292" s="1"/>
      <c r="C292" s="2"/>
    </row>
    <row r="293" spans="2:3">
      <c r="B293" s="1"/>
      <c r="C293" s="2"/>
    </row>
    <row r="294" spans="2:3">
      <c r="B294" s="1"/>
      <c r="C294" s="2"/>
    </row>
    <row r="295" spans="2:3">
      <c r="B295" s="1"/>
      <c r="C295" s="2"/>
    </row>
    <row r="296" spans="2:3">
      <c r="B296" s="1"/>
      <c r="C296" s="2"/>
    </row>
    <row r="297" spans="2:3">
      <c r="B297" s="1"/>
      <c r="C297" s="2"/>
    </row>
    <row r="298" spans="2:3">
      <c r="B298" s="1"/>
      <c r="C298" s="2"/>
    </row>
    <row r="299" spans="2:3">
      <c r="B299" s="1"/>
      <c r="C299" s="2"/>
    </row>
    <row r="300" spans="2:3">
      <c r="B300" s="1"/>
      <c r="C300" s="2"/>
    </row>
    <row r="301" spans="2:3">
      <c r="B301" s="1"/>
      <c r="C301" s="2"/>
    </row>
    <row r="302" spans="2:3">
      <c r="B302" s="1"/>
      <c r="C302" s="2"/>
    </row>
    <row r="303" spans="2:3">
      <c r="B303" s="1"/>
      <c r="C303" s="2"/>
    </row>
    <row r="304" spans="2:3">
      <c r="B304" s="1"/>
      <c r="C304" s="2"/>
    </row>
    <row r="305" spans="2:3">
      <c r="B305" s="1"/>
      <c r="C305" s="2"/>
    </row>
    <row r="306" spans="2:3">
      <c r="B306" s="1"/>
      <c r="C306" s="2"/>
    </row>
    <row r="307" spans="2:3">
      <c r="B307" s="1"/>
      <c r="C307" s="2"/>
    </row>
    <row r="308" spans="2:3">
      <c r="B308" s="1"/>
      <c r="C308" s="2"/>
    </row>
    <row r="309" spans="2:3">
      <c r="B309" s="1"/>
      <c r="C309" s="2"/>
    </row>
    <row r="310" spans="2:3">
      <c r="B310" s="1"/>
      <c r="C310" s="2"/>
    </row>
    <row r="311" spans="2:3">
      <c r="B311" s="1"/>
      <c r="C311" s="2"/>
    </row>
    <row r="312" spans="2:3">
      <c r="B312" s="1"/>
      <c r="C312" s="2"/>
    </row>
    <row r="313" spans="2:3">
      <c r="B313" s="1"/>
      <c r="C313" s="2"/>
    </row>
    <row r="316" spans="2:3">
      <c r="B316" s="1"/>
      <c r="C316" s="1"/>
    </row>
    <row r="317" spans="2:3">
      <c r="B317" s="1"/>
      <c r="C317" s="1"/>
    </row>
    <row r="318" spans="2:3">
      <c r="B318" s="1"/>
      <c r="C318" s="1"/>
    </row>
  </sheetData>
  <mergeCells count="6">
    <mergeCell ref="I179:O185"/>
    <mergeCell ref="B163:H163"/>
    <mergeCell ref="I163:O163"/>
    <mergeCell ref="I164:O170"/>
    <mergeCell ref="B178:H178"/>
    <mergeCell ref="I178:O178"/>
  </mergeCells>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05536-25C0-4A80-8777-7F69637D0E8F}">
  <sheetPr codeName="Sheet17"/>
  <dimension ref="A1:Y113"/>
  <sheetViews>
    <sheetView topLeftCell="C45" zoomScale="75" zoomScaleNormal="75" workbookViewId="0">
      <selection activeCell="AE48" sqref="AE48"/>
    </sheetView>
  </sheetViews>
  <sheetFormatPr defaultRowHeight="14.25"/>
  <sheetData>
    <row r="1" spans="1:25">
      <c r="A1" t="s">
        <v>0</v>
      </c>
      <c r="B1" t="s">
        <v>478</v>
      </c>
      <c r="C1" t="s">
        <v>479</v>
      </c>
      <c r="D1" t="s">
        <v>245</v>
      </c>
      <c r="E1" t="s">
        <v>247</v>
      </c>
      <c r="F1" t="s">
        <v>183</v>
      </c>
      <c r="G1" t="s">
        <v>369</v>
      </c>
      <c r="H1" t="s">
        <v>252</v>
      </c>
      <c r="I1" t="s">
        <v>128</v>
      </c>
      <c r="J1" t="s">
        <v>362</v>
      </c>
      <c r="L1" t="s">
        <v>336</v>
      </c>
      <c r="M1" t="s">
        <v>337</v>
      </c>
      <c r="N1" t="s">
        <v>367</v>
      </c>
      <c r="O1" t="s">
        <v>368</v>
      </c>
      <c r="R1" t="s">
        <v>67</v>
      </c>
      <c r="S1" t="s">
        <v>68</v>
      </c>
      <c r="T1" t="s">
        <v>69</v>
      </c>
      <c r="U1" t="s">
        <v>145</v>
      </c>
      <c r="V1" t="s">
        <v>70</v>
      </c>
      <c r="X1" s="68"/>
      <c r="Y1" s="68"/>
    </row>
    <row r="2" spans="1:25">
      <c r="A2">
        <v>1971</v>
      </c>
      <c r="B2" s="2">
        <v>2425.6323518333334</v>
      </c>
      <c r="C2" s="3">
        <v>22.15178539027778</v>
      </c>
      <c r="D2" s="3">
        <v>5.9519619455555564</v>
      </c>
      <c r="E2" s="2">
        <v>45.986402961111111</v>
      </c>
      <c r="F2" s="2">
        <v>860.81281111111105</v>
      </c>
      <c r="G2" s="2">
        <v>112.1851111111111</v>
      </c>
      <c r="H2" s="3">
        <v>48.439223691666669</v>
      </c>
      <c r="I2" s="3">
        <v>22.401360527777779</v>
      </c>
      <c r="J2" s="3">
        <v>15.442056441388887</v>
      </c>
      <c r="L2" s="2">
        <v>3209.0225122854545</v>
      </c>
      <c r="M2" s="2">
        <v>26.393870302672447</v>
      </c>
      <c r="N2" s="2">
        <v>509.05</v>
      </c>
      <c r="O2" s="3">
        <v>23.369999999999997</v>
      </c>
      <c r="Q2" t="s">
        <v>480</v>
      </c>
      <c r="R2" s="2">
        <v>2525.6541851666661</v>
      </c>
      <c r="S2" s="2">
        <v>605.04293381581033</v>
      </c>
      <c r="T2" s="3">
        <v>11.874647095725622</v>
      </c>
      <c r="U2">
        <v>2000</v>
      </c>
      <c r="V2" s="2">
        <v>637.02700310139403</v>
      </c>
      <c r="W2" t="str">
        <f>IF(T2&gt;11.8,"p&lt;0.01",IF(T2&gt;8.8,"p&lt;0.05",IF(T2&gt;7.4,"p&lt;0.10","")))</f>
        <v>p&lt;0.01</v>
      </c>
      <c r="X2" s="68"/>
      <c r="Y2" s="68"/>
    </row>
    <row r="3" spans="1:25">
      <c r="A3">
        <v>1972</v>
      </c>
      <c r="B3" s="2">
        <v>2446.7376538888893</v>
      </c>
      <c r="C3" s="3">
        <v>22.423754811388889</v>
      </c>
      <c r="D3" s="3">
        <v>6.4580746458333333</v>
      </c>
      <c r="E3" s="2">
        <v>65.404433300555553</v>
      </c>
      <c r="F3" s="2">
        <v>823.40233333333333</v>
      </c>
      <c r="G3" s="2">
        <v>113.55222222222223</v>
      </c>
      <c r="H3" s="3">
        <v>49.23164613611111</v>
      </c>
      <c r="I3" s="3">
        <v>23.828371788888891</v>
      </c>
      <c r="J3" s="3">
        <v>15.182876264999997</v>
      </c>
      <c r="L3" s="2">
        <v>3860.1651962871929</v>
      </c>
      <c r="M3" s="2">
        <v>37.146922523202136</v>
      </c>
      <c r="N3" s="2">
        <v>530.52</v>
      </c>
      <c r="O3" s="3">
        <v>24.779999999999998</v>
      </c>
      <c r="Q3" t="s">
        <v>95</v>
      </c>
      <c r="R3" s="2">
        <v>3546.6923850797043</v>
      </c>
      <c r="S3" s="2">
        <v>592.9636958611336</v>
      </c>
      <c r="T3" s="3">
        <v>7.0888123779999423</v>
      </c>
      <c r="U3">
        <v>2000</v>
      </c>
      <c r="V3" s="2">
        <v>521.93475394559425</v>
      </c>
      <c r="W3" t="str">
        <f t="shared" ref="W3:W13" si="0">IF(T3&gt;11.8,"p&lt;0.01",IF(T3&gt;8.8,"p&lt;0.05",IF(T3&gt;7.4,"p&lt;0.10","")))</f>
        <v/>
      </c>
      <c r="X3" s="68"/>
      <c r="Y3" s="68"/>
    </row>
    <row r="4" spans="1:25">
      <c r="A4">
        <v>1973</v>
      </c>
      <c r="B4" s="2">
        <v>1243.6100658055555</v>
      </c>
      <c r="C4" s="3">
        <v>13.636503043333335</v>
      </c>
      <c r="D4" s="3">
        <v>4.9406626438888894</v>
      </c>
      <c r="E4" s="2">
        <v>34.572136863888893</v>
      </c>
      <c r="F4" s="2">
        <v>1309.2575888888889</v>
      </c>
      <c r="G4" s="2">
        <v>142.40855555555555</v>
      </c>
      <c r="H4" s="3">
        <v>56.41589278888889</v>
      </c>
      <c r="I4" s="3">
        <v>22.775105163888888</v>
      </c>
      <c r="J4" s="3">
        <v>15.08988026722222</v>
      </c>
      <c r="L4" s="2">
        <v>2045.3556019263146</v>
      </c>
      <c r="M4" s="2">
        <v>13.224732847291222</v>
      </c>
      <c r="N4" s="2">
        <v>933.57</v>
      </c>
      <c r="O4" s="3">
        <v>23.49</v>
      </c>
      <c r="Q4" t="s">
        <v>352</v>
      </c>
      <c r="R4" s="3">
        <v>22.942237578508458</v>
      </c>
      <c r="S4" s="3">
        <v>4.6715041668114718</v>
      </c>
      <c r="T4" s="3">
        <v>9.5682748147640044</v>
      </c>
      <c r="U4">
        <v>2000</v>
      </c>
      <c r="V4" s="3">
        <v>4.4955818418948175</v>
      </c>
      <c r="W4" t="str">
        <f t="shared" si="0"/>
        <v>p&lt;0.05</v>
      </c>
      <c r="X4" s="68"/>
      <c r="Y4" s="68"/>
    </row>
    <row r="5" spans="1:25">
      <c r="A5">
        <v>1974</v>
      </c>
      <c r="B5" s="2">
        <v>2324.7862166666669</v>
      </c>
      <c r="C5" s="3">
        <v>20.349765748333333</v>
      </c>
      <c r="D5" s="3">
        <v>6.0096514908333321</v>
      </c>
      <c r="E5" s="2">
        <v>52.130699826111112</v>
      </c>
      <c r="F5" s="2">
        <v>882.65077777777776</v>
      </c>
      <c r="G5" s="2">
        <v>110.66877777777778</v>
      </c>
      <c r="H5" s="3">
        <v>50.070580672222228</v>
      </c>
      <c r="I5" s="3">
        <v>22.527253733333332</v>
      </c>
      <c r="J5" s="3">
        <v>16.303646922222224</v>
      </c>
      <c r="L5" s="2">
        <v>3005.5000365988144</v>
      </c>
      <c r="M5" s="2">
        <v>23.371624992824259</v>
      </c>
      <c r="N5" s="2">
        <v>530.05999999999995</v>
      </c>
      <c r="O5" s="3">
        <v>23.369999999999997</v>
      </c>
      <c r="Q5" t="s">
        <v>96</v>
      </c>
      <c r="R5" s="3">
        <v>32.137511751883274</v>
      </c>
      <c r="S5" s="3">
        <v>7.9639344684018836</v>
      </c>
      <c r="T5" s="3">
        <v>7.6185821562934075</v>
      </c>
      <c r="U5">
        <v>2000</v>
      </c>
      <c r="V5" s="3">
        <v>7.0835443707001513</v>
      </c>
      <c r="W5" t="str">
        <f t="shared" si="0"/>
        <v>p&lt;0.10</v>
      </c>
      <c r="X5" s="68"/>
      <c r="Y5" s="68"/>
    </row>
    <row r="6" spans="1:25">
      <c r="A6">
        <v>1975</v>
      </c>
      <c r="B6" s="2">
        <v>1589.2722741388889</v>
      </c>
      <c r="C6" s="3">
        <v>15.672211202222226</v>
      </c>
      <c r="D6" s="3">
        <v>5.4703977972222226</v>
      </c>
      <c r="E6" s="2">
        <v>41.799633790000001</v>
      </c>
      <c r="F6" s="2">
        <v>1135.2830999999999</v>
      </c>
      <c r="G6" s="2">
        <v>127.07377777777781</v>
      </c>
      <c r="H6" s="3">
        <v>53.228696422222214</v>
      </c>
      <c r="I6" s="3">
        <v>22.823037580555553</v>
      </c>
      <c r="J6" s="3">
        <v>15.061439306111112</v>
      </c>
      <c r="L6" s="2">
        <v>2666.4460814165332</v>
      </c>
      <c r="M6" s="2">
        <v>20.728238468328904</v>
      </c>
      <c r="N6" s="2">
        <v>742.18</v>
      </c>
      <c r="O6" s="3">
        <v>23.59</v>
      </c>
      <c r="Q6" t="s">
        <v>245</v>
      </c>
      <c r="R6" s="3">
        <v>6.2568733694927543</v>
      </c>
      <c r="S6" s="3">
        <v>0.63180742235905085</v>
      </c>
      <c r="T6" s="3">
        <v>5.1251031830711211</v>
      </c>
      <c r="U6">
        <v>2000</v>
      </c>
      <c r="V6" s="3">
        <v>0.43733633582973575</v>
      </c>
      <c r="W6" t="str">
        <f t="shared" si="0"/>
        <v/>
      </c>
      <c r="X6" s="68"/>
      <c r="Y6" s="68"/>
    </row>
    <row r="7" spans="1:25">
      <c r="A7">
        <v>1976</v>
      </c>
      <c r="B7" s="2">
        <v>2237.8987088888889</v>
      </c>
      <c r="C7" s="3">
        <v>21.272679835277774</v>
      </c>
      <c r="D7" s="3">
        <v>5.8997212952777778</v>
      </c>
      <c r="E7" s="2">
        <v>53.02982023111111</v>
      </c>
      <c r="F7" s="2">
        <v>1074.1428333333336</v>
      </c>
      <c r="G7" s="2">
        <v>120.48399999999999</v>
      </c>
      <c r="H7" s="3">
        <v>50.315125872222225</v>
      </c>
      <c r="I7" s="3">
        <v>22.809797555555559</v>
      </c>
      <c r="J7" s="3">
        <v>15.524996395277778</v>
      </c>
      <c r="L7" s="2">
        <v>3066.3423137152504</v>
      </c>
      <c r="M7" s="2">
        <v>25.584434947677146</v>
      </c>
      <c r="N7" s="2">
        <v>621.14</v>
      </c>
      <c r="O7" s="3">
        <v>23.43</v>
      </c>
      <c r="Q7" t="s">
        <v>247</v>
      </c>
      <c r="R7" s="3">
        <v>61.889563610990336</v>
      </c>
      <c r="S7" s="3">
        <v>17.615473753967464</v>
      </c>
      <c r="T7" s="3">
        <v>6.3264890476431122</v>
      </c>
      <c r="U7">
        <v>2001</v>
      </c>
      <c r="V7" s="3">
        <v>14.026184837102287</v>
      </c>
      <c r="W7" t="str">
        <f t="shared" si="0"/>
        <v/>
      </c>
      <c r="X7" s="68"/>
      <c r="Y7" s="68"/>
    </row>
    <row r="8" spans="1:25">
      <c r="A8">
        <v>1977</v>
      </c>
      <c r="B8" s="2">
        <v>2678.6708424999997</v>
      </c>
      <c r="C8" s="3">
        <v>24.90666146277778</v>
      </c>
      <c r="D8" s="3">
        <v>6.2426259988888884</v>
      </c>
      <c r="E8" s="2">
        <v>58.563836639444439</v>
      </c>
      <c r="F8" s="2">
        <v>797.19256666666672</v>
      </c>
      <c r="G8" s="2">
        <v>105.9208888888889</v>
      </c>
      <c r="H8" s="3">
        <v>48.222150736111104</v>
      </c>
      <c r="I8" s="3">
        <v>23.486716272222225</v>
      </c>
      <c r="J8" s="3">
        <v>15.248545457777778</v>
      </c>
      <c r="L8" s="2">
        <v>3823.1954782559051</v>
      </c>
      <c r="M8" s="2">
        <v>36.094996925328864</v>
      </c>
      <c r="N8" s="2">
        <v>497.1</v>
      </c>
      <c r="O8" s="3">
        <v>24.61</v>
      </c>
      <c r="Q8" t="s">
        <v>183</v>
      </c>
      <c r="R8" s="3">
        <v>855.87675024154578</v>
      </c>
      <c r="S8" s="3">
        <v>162.61567742546501</v>
      </c>
      <c r="T8" s="3">
        <v>6.466805513059497</v>
      </c>
      <c r="U8">
        <v>1976</v>
      </c>
      <c r="V8" s="3">
        <v>-181.66425991144988</v>
      </c>
      <c r="W8" t="str">
        <f t="shared" si="0"/>
        <v/>
      </c>
      <c r="X8" s="68"/>
      <c r="Y8" s="68"/>
    </row>
    <row r="9" spans="1:25">
      <c r="A9">
        <v>1978</v>
      </c>
      <c r="B9" s="2">
        <v>2013.4052584444444</v>
      </c>
      <c r="C9" s="3">
        <v>18.222121766388888</v>
      </c>
      <c r="D9" s="3">
        <v>5.8324500580555565</v>
      </c>
      <c r="E9" s="2">
        <v>49.050081885000019</v>
      </c>
      <c r="F9" s="2">
        <v>863.74237777777773</v>
      </c>
      <c r="G9" s="2">
        <v>118.63399999999999</v>
      </c>
      <c r="H9" s="3">
        <v>51.233544077777786</v>
      </c>
      <c r="I9" s="3">
        <v>22.504979844444442</v>
      </c>
      <c r="J9" s="3">
        <v>14.140491728333334</v>
      </c>
      <c r="L9" s="2">
        <v>3178.0773123543413</v>
      </c>
      <c r="M9" s="2">
        <v>26.566589428866678</v>
      </c>
      <c r="N9" s="2">
        <v>559.71</v>
      </c>
      <c r="O9" s="3">
        <v>23.57</v>
      </c>
      <c r="Q9" t="s">
        <v>426</v>
      </c>
      <c r="R9" s="3">
        <v>109.91555555555557</v>
      </c>
      <c r="S9" s="3">
        <v>11.971848348549068</v>
      </c>
      <c r="T9" s="3">
        <v>6.0146925737817645</v>
      </c>
      <c r="U9">
        <v>1976</v>
      </c>
      <c r="V9" s="3">
        <v>-12.736603198963254</v>
      </c>
      <c r="W9" t="str">
        <f t="shared" si="0"/>
        <v/>
      </c>
      <c r="X9" s="68"/>
      <c r="Y9" s="68"/>
    </row>
    <row r="10" spans="1:25">
      <c r="A10">
        <v>1979</v>
      </c>
      <c r="B10" s="2">
        <v>2970.7563752777783</v>
      </c>
      <c r="C10" s="3">
        <v>26.792146543055551</v>
      </c>
      <c r="D10" s="3">
        <v>7.2059795686111112</v>
      </c>
      <c r="E10" s="2">
        <v>85.501244447222234</v>
      </c>
      <c r="F10" s="2">
        <v>562.03075555555552</v>
      </c>
      <c r="G10" s="2">
        <v>94.073555555555544</v>
      </c>
      <c r="H10" s="3">
        <v>46.928935791666667</v>
      </c>
      <c r="I10" s="3">
        <v>23.782449924999998</v>
      </c>
      <c r="J10" s="3">
        <v>14.746685084722223</v>
      </c>
      <c r="L10" s="2">
        <v>3898.8294551149556</v>
      </c>
      <c r="M10" s="2">
        <v>36.053681337872789</v>
      </c>
      <c r="N10" s="2">
        <v>399.6</v>
      </c>
      <c r="O10" s="3">
        <v>24.72</v>
      </c>
      <c r="Q10" t="s">
        <v>252</v>
      </c>
      <c r="R10" s="3">
        <v>48.650961381944441</v>
      </c>
      <c r="S10" s="3">
        <v>2.8738605926974334</v>
      </c>
      <c r="T10" s="3">
        <v>15.756845981243444</v>
      </c>
      <c r="U10">
        <v>2000</v>
      </c>
      <c r="V10" s="3">
        <v>-3.5462139643618484</v>
      </c>
      <c r="W10" t="str">
        <f t="shared" si="0"/>
        <v>p&lt;0.01</v>
      </c>
      <c r="X10" s="68"/>
      <c r="Y10" s="68"/>
    </row>
    <row r="11" spans="1:25">
      <c r="A11">
        <v>1980</v>
      </c>
      <c r="B11" s="2">
        <v>3102.3104691666667</v>
      </c>
      <c r="C11" s="3">
        <v>27.346910168611107</v>
      </c>
      <c r="D11" s="3">
        <v>7.2386136286111116</v>
      </c>
      <c r="E11" s="2">
        <v>92.298868620277773</v>
      </c>
      <c r="F11" s="2">
        <v>648.91365555555558</v>
      </c>
      <c r="G11" s="2">
        <v>93.590555555555568</v>
      </c>
      <c r="H11" s="3">
        <v>46.782812022222224</v>
      </c>
      <c r="I11" s="3">
        <v>23.987220744444443</v>
      </c>
      <c r="J11" s="3">
        <v>15.433371452777777</v>
      </c>
      <c r="L11" s="2">
        <v>4378.4394886460123</v>
      </c>
      <c r="M11" s="2">
        <v>43.791081782314592</v>
      </c>
      <c r="N11" s="2">
        <v>447.77</v>
      </c>
      <c r="O11" s="3">
        <v>25.139999999999997</v>
      </c>
      <c r="Q11" t="s">
        <v>128</v>
      </c>
      <c r="R11" s="3">
        <v>23.340053501690814</v>
      </c>
      <c r="S11" s="3">
        <v>0.67063400439152909</v>
      </c>
      <c r="T11" s="3">
        <v>19.648184995009156</v>
      </c>
      <c r="U11">
        <v>1999</v>
      </c>
      <c r="V11" s="3">
        <v>0.91245661966923242</v>
      </c>
      <c r="W11" t="str">
        <f t="shared" si="0"/>
        <v>p&lt;0.01</v>
      </c>
      <c r="X11" s="68"/>
      <c r="Y11" s="68"/>
    </row>
    <row r="12" spans="1:25">
      <c r="A12">
        <v>1981</v>
      </c>
      <c r="B12" s="2">
        <v>2464.9984288333335</v>
      </c>
      <c r="C12" s="3">
        <v>22.446286563055555</v>
      </c>
      <c r="D12" s="3">
        <v>6.5424493600000009</v>
      </c>
      <c r="E12" s="2">
        <v>62.571668324166666</v>
      </c>
      <c r="F12" s="2">
        <v>711.76123333333339</v>
      </c>
      <c r="G12" s="2">
        <v>101.18833333333333</v>
      </c>
      <c r="H12" s="3">
        <v>49.346511774999996</v>
      </c>
      <c r="I12" s="3">
        <v>23.16609159722222</v>
      </c>
      <c r="J12" s="3">
        <v>14.984259517500002</v>
      </c>
      <c r="L12" s="2">
        <v>3708.9015584627905</v>
      </c>
      <c r="M12" s="2">
        <v>34.013727423775066</v>
      </c>
      <c r="N12" s="2">
        <v>473.53</v>
      </c>
      <c r="O12" s="3">
        <v>24.11</v>
      </c>
      <c r="Q12" t="s">
        <v>342</v>
      </c>
      <c r="R12" s="3">
        <v>24.360000000000003</v>
      </c>
      <c r="S12" s="3">
        <v>0.72121502418565231</v>
      </c>
      <c r="T12" s="3">
        <v>17.934690920811491</v>
      </c>
      <c r="U12">
        <v>1999</v>
      </c>
      <c r="V12" s="3">
        <v>0.93434297014420453</v>
      </c>
      <c r="W12" t="str">
        <f t="shared" si="0"/>
        <v>p&lt;0.01</v>
      </c>
      <c r="X12" s="68"/>
      <c r="Y12" s="68"/>
    </row>
    <row r="13" spans="1:25">
      <c r="A13">
        <v>1982</v>
      </c>
      <c r="B13" s="2">
        <v>3069.5723588888891</v>
      </c>
      <c r="C13" s="3">
        <v>30.807660228888892</v>
      </c>
      <c r="D13" s="3">
        <v>6.9137503080555556</v>
      </c>
      <c r="E13" s="2">
        <v>86.492152146666655</v>
      </c>
      <c r="F13" s="2">
        <v>813.21642222222226</v>
      </c>
      <c r="G13" s="2">
        <v>99.922333333333327</v>
      </c>
      <c r="H13" s="3">
        <v>47.314912461111113</v>
      </c>
      <c r="I13" s="3">
        <v>23.562366141666669</v>
      </c>
      <c r="J13" s="3">
        <v>15.603660054166669</v>
      </c>
      <c r="L13" s="2">
        <v>4082.2317923341116</v>
      </c>
      <c r="M13" s="2">
        <v>39.768250573116958</v>
      </c>
      <c r="N13" s="2">
        <v>456.88</v>
      </c>
      <c r="O13" s="3">
        <v>24.799999999999997</v>
      </c>
      <c r="Q13" t="s">
        <v>362</v>
      </c>
      <c r="R13" s="3">
        <v>17.1251744415157</v>
      </c>
      <c r="S13" s="3">
        <v>2.0740454655163147</v>
      </c>
      <c r="T13" s="3">
        <v>37.892126914629728</v>
      </c>
      <c r="U13">
        <v>1993</v>
      </c>
      <c r="V13" s="3">
        <v>3.7663345706863982</v>
      </c>
      <c r="W13" t="str">
        <f t="shared" si="0"/>
        <v>p&lt;0.01</v>
      </c>
      <c r="X13" s="68"/>
      <c r="Y13" s="68"/>
    </row>
    <row r="14" spans="1:25">
      <c r="A14">
        <v>1983</v>
      </c>
      <c r="B14" s="2">
        <v>1234.5652103333332</v>
      </c>
      <c r="C14" s="3">
        <v>14.458632993333335</v>
      </c>
      <c r="D14" s="3">
        <v>4.7287062277777778</v>
      </c>
      <c r="E14" s="2">
        <v>21.287510552499999</v>
      </c>
      <c r="F14" s="2">
        <v>1049.6202555555553</v>
      </c>
      <c r="G14" s="2">
        <v>123.593</v>
      </c>
      <c r="H14" s="3">
        <v>53.926984119444448</v>
      </c>
      <c r="I14" s="3">
        <v>22.119316919444444</v>
      </c>
      <c r="J14" s="3">
        <v>14.237272972777779</v>
      </c>
      <c r="L14" s="2">
        <v>2728.7453999492391</v>
      </c>
      <c r="M14" s="2">
        <v>21.14483611354742</v>
      </c>
      <c r="N14" s="2">
        <v>698.15</v>
      </c>
      <c r="O14" s="3">
        <v>23.33</v>
      </c>
      <c r="R14" s="3"/>
      <c r="S14" s="3"/>
      <c r="T14" s="3"/>
      <c r="U14" s="3"/>
      <c r="V14" s="3"/>
      <c r="X14" s="68"/>
      <c r="Y14" s="68"/>
    </row>
    <row r="15" spans="1:25">
      <c r="A15">
        <v>1984</v>
      </c>
      <c r="B15" s="2">
        <v>2537.138224888889</v>
      </c>
      <c r="C15" s="3">
        <v>21.702849362222224</v>
      </c>
      <c r="D15" s="3">
        <v>6.3144815747222225</v>
      </c>
      <c r="E15" s="2">
        <v>62.090772306944444</v>
      </c>
      <c r="F15" s="2">
        <v>849.41626666666662</v>
      </c>
      <c r="G15" s="2">
        <v>110.22333333333334</v>
      </c>
      <c r="H15" s="3">
        <v>48.769306002777782</v>
      </c>
      <c r="I15" s="3">
        <v>22.924139191666669</v>
      </c>
      <c r="J15" s="3">
        <v>16.158724926388889</v>
      </c>
      <c r="L15" s="2">
        <v>3554.7966847789467</v>
      </c>
      <c r="M15" s="2">
        <v>31.646273699341521</v>
      </c>
      <c r="N15" s="2">
        <v>482.93</v>
      </c>
      <c r="O15" s="3">
        <v>23.83</v>
      </c>
      <c r="R15" t="s">
        <v>67</v>
      </c>
      <c r="S15" t="s">
        <v>68</v>
      </c>
      <c r="T15" t="s">
        <v>69</v>
      </c>
      <c r="U15" t="s">
        <v>145</v>
      </c>
      <c r="V15" t="s">
        <v>70</v>
      </c>
      <c r="X15" s="68"/>
      <c r="Y15" s="68"/>
    </row>
    <row r="16" spans="1:25">
      <c r="A16">
        <v>1985</v>
      </c>
      <c r="B16" s="2">
        <v>2400.3669716666664</v>
      </c>
      <c r="C16" s="3">
        <v>22.165959568611111</v>
      </c>
      <c r="D16" s="3">
        <v>6.2588843558333336</v>
      </c>
      <c r="E16" s="2">
        <v>60.183949904999999</v>
      </c>
      <c r="F16" s="2">
        <v>788.7427555555555</v>
      </c>
      <c r="G16" s="2">
        <v>107.92577777777777</v>
      </c>
      <c r="H16" s="3">
        <v>48.82290667777778</v>
      </c>
      <c r="I16" s="3">
        <v>22.961438455555555</v>
      </c>
      <c r="J16" s="3">
        <v>14.970621388888889</v>
      </c>
      <c r="L16" s="2">
        <v>3479.6683067731637</v>
      </c>
      <c r="M16" s="2">
        <v>30.254016201397771</v>
      </c>
      <c r="N16" s="2">
        <v>469.85</v>
      </c>
      <c r="O16" s="3">
        <v>24.11</v>
      </c>
      <c r="Q16" t="s">
        <v>255</v>
      </c>
      <c r="R16" s="2">
        <v>3546.6923850797043</v>
      </c>
      <c r="S16" s="2">
        <v>592.9636958611336</v>
      </c>
      <c r="T16" s="1">
        <v>9.6419340499157702</v>
      </c>
      <c r="U16">
        <v>2011</v>
      </c>
      <c r="V16" s="2">
        <v>406.23749350617373</v>
      </c>
      <c r="W16" t="str">
        <f>IF(T16&gt;11.8,"p&lt;0.01",IF(T16&gt;8.8,"p&lt;0.05",IF(T16&gt;7.4,"p&lt;0.10","")))</f>
        <v>p&lt;0.05</v>
      </c>
      <c r="X16" s="68"/>
      <c r="Y16" s="68"/>
    </row>
    <row r="17" spans="1:25">
      <c r="A17">
        <v>1986</v>
      </c>
      <c r="B17" s="2">
        <v>2341.9490077777778</v>
      </c>
      <c r="C17" s="3">
        <v>21.247539924166666</v>
      </c>
      <c r="D17" s="3">
        <v>6.3497467161111114</v>
      </c>
      <c r="E17" s="2">
        <v>62.741810301111109</v>
      </c>
      <c r="F17" s="2">
        <v>803.23394444444455</v>
      </c>
      <c r="G17" s="2">
        <v>106.29422222222222</v>
      </c>
      <c r="H17" s="3">
        <v>49.326507266666667</v>
      </c>
      <c r="I17" s="3">
        <v>22.61023445</v>
      </c>
      <c r="J17" s="3">
        <v>15.02551845861111</v>
      </c>
      <c r="L17" s="2">
        <v>3444.0565185146875</v>
      </c>
      <c r="M17" s="2">
        <v>31.112912301609953</v>
      </c>
      <c r="N17" s="2">
        <v>576.37</v>
      </c>
      <c r="O17" s="3">
        <v>23.52</v>
      </c>
      <c r="Q17" t="s">
        <v>258</v>
      </c>
      <c r="R17" s="2">
        <v>3546.6923850797043</v>
      </c>
      <c r="S17" s="2">
        <v>592.9636958611336</v>
      </c>
      <c r="T17" s="1">
        <v>6.3393424789154222</v>
      </c>
      <c r="U17">
        <v>2011</v>
      </c>
      <c r="V17" s="2">
        <v>343.39133264625644</v>
      </c>
      <c r="W17" t="str">
        <f t="shared" ref="W17:W46" si="1">IF(T17&gt;11.8,"p&lt;0.01",IF(T17&gt;8.8,"p&lt;0.05",IF(T17&gt;7.4,"p&lt;0.10","")))</f>
        <v/>
      </c>
      <c r="X17" s="68"/>
      <c r="Y17" s="68"/>
    </row>
    <row r="18" spans="1:25">
      <c r="A18">
        <v>1987</v>
      </c>
      <c r="B18" s="2">
        <v>2066.4591969444441</v>
      </c>
      <c r="C18" s="3">
        <v>19.929928976666663</v>
      </c>
      <c r="D18" s="3">
        <v>5.6204986008333337</v>
      </c>
      <c r="E18" s="2">
        <v>47.559115474722219</v>
      </c>
      <c r="F18" s="2">
        <v>1056.0577666666666</v>
      </c>
      <c r="G18" s="2">
        <v>117.26066666666667</v>
      </c>
      <c r="H18" s="3">
        <v>51.244945055555554</v>
      </c>
      <c r="I18" s="3">
        <v>22.935615327777782</v>
      </c>
      <c r="J18" s="3">
        <v>14.527224973611112</v>
      </c>
      <c r="L18" s="2">
        <v>3241.5071718072049</v>
      </c>
      <c r="M18" s="2">
        <v>28.420129295417095</v>
      </c>
      <c r="N18" s="2">
        <v>621.04999999999995</v>
      </c>
      <c r="O18" s="3">
        <v>23.939999999999998</v>
      </c>
      <c r="Q18" t="s">
        <v>223</v>
      </c>
      <c r="R18" s="2">
        <v>3546.6923850797043</v>
      </c>
      <c r="S18" s="2">
        <v>592.9636958611336</v>
      </c>
      <c r="T18" s="1">
        <v>8.645482533845648</v>
      </c>
      <c r="U18">
        <v>2011</v>
      </c>
      <c r="V18" s="2">
        <v>533.31345971264261</v>
      </c>
      <c r="W18" t="str">
        <f t="shared" si="1"/>
        <v>p&lt;0.10</v>
      </c>
      <c r="X18" s="68"/>
      <c r="Y18" s="68"/>
    </row>
    <row r="19" spans="1:25">
      <c r="A19">
        <v>1988</v>
      </c>
      <c r="B19" s="2">
        <v>1740.6033819444444</v>
      </c>
      <c r="C19" s="3">
        <v>18.372190701111112</v>
      </c>
      <c r="D19" s="3">
        <v>5.1323087180555564</v>
      </c>
      <c r="E19" s="2">
        <v>36.250465192500002</v>
      </c>
      <c r="F19" s="2">
        <v>1096.8974888888888</v>
      </c>
      <c r="G19" s="2">
        <v>129.62766666666664</v>
      </c>
      <c r="H19" s="3">
        <v>53.657210627777772</v>
      </c>
      <c r="I19" s="3">
        <v>22.999264211111111</v>
      </c>
      <c r="J19" s="3">
        <v>15.15168943722222</v>
      </c>
      <c r="L19" s="2">
        <v>2943.3898643867587</v>
      </c>
      <c r="M19" s="2">
        <v>25.357067107412018</v>
      </c>
      <c r="N19" s="2">
        <v>752.89</v>
      </c>
      <c r="O19" s="3">
        <v>24.04</v>
      </c>
      <c r="Q19" t="s">
        <v>425</v>
      </c>
      <c r="R19" s="2">
        <v>3546.6923850797043</v>
      </c>
      <c r="S19" s="2">
        <v>592.9636958611336</v>
      </c>
      <c r="T19" s="1">
        <v>10.046999158571129</v>
      </c>
      <c r="U19">
        <v>2001</v>
      </c>
      <c r="V19" s="2">
        <v>330.97130347303181</v>
      </c>
      <c r="W19" t="str">
        <f t="shared" si="1"/>
        <v>p&lt;0.05</v>
      </c>
      <c r="X19" s="68"/>
      <c r="Y19" s="68"/>
    </row>
    <row r="20" spans="1:25">
      <c r="A20">
        <v>1989</v>
      </c>
      <c r="B20" s="2">
        <v>2014.9781137222224</v>
      </c>
      <c r="C20" s="3">
        <v>20.657169263611113</v>
      </c>
      <c r="D20" s="3">
        <v>5.5923576552777767</v>
      </c>
      <c r="E20" s="2">
        <v>44.520066879444443</v>
      </c>
      <c r="F20" s="2">
        <v>1138.9832222222221</v>
      </c>
      <c r="G20" s="2">
        <v>126.51855555555555</v>
      </c>
      <c r="H20" s="3">
        <v>51.557250644444451</v>
      </c>
      <c r="I20" s="3">
        <v>22.583451852777777</v>
      </c>
      <c r="J20" s="3">
        <v>15.609756081944445</v>
      </c>
      <c r="L20" s="2">
        <v>3136.8757430773412</v>
      </c>
      <c r="M20" s="2">
        <v>26.529310021902631</v>
      </c>
      <c r="N20" s="2">
        <v>606.87</v>
      </c>
      <c r="O20" s="3">
        <v>23.66</v>
      </c>
      <c r="Q20" t="s">
        <v>263</v>
      </c>
      <c r="R20" s="2">
        <v>3546.6923850797043</v>
      </c>
      <c r="S20" s="2">
        <v>592.9636958611336</v>
      </c>
      <c r="T20" s="1">
        <v>4.364401159971786</v>
      </c>
      <c r="U20">
        <v>2000</v>
      </c>
      <c r="V20" s="2">
        <v>-232.05392264666773</v>
      </c>
      <c r="W20" t="str">
        <f t="shared" si="1"/>
        <v/>
      </c>
      <c r="X20" s="68"/>
      <c r="Y20" s="68"/>
    </row>
    <row r="21" spans="1:25">
      <c r="A21">
        <v>1990</v>
      </c>
      <c r="B21" s="2">
        <v>2847.6077336111111</v>
      </c>
      <c r="C21" s="3">
        <v>25.470357233055555</v>
      </c>
      <c r="D21" s="3">
        <v>6.7076825341666666</v>
      </c>
      <c r="E21" s="2">
        <v>76.187350285555553</v>
      </c>
      <c r="F21" s="2">
        <v>659.94077777777784</v>
      </c>
      <c r="G21" s="2">
        <v>98.891555555555556</v>
      </c>
      <c r="H21" s="3">
        <v>47.437743636111108</v>
      </c>
      <c r="I21" s="3">
        <v>23.677341022222222</v>
      </c>
      <c r="J21" s="3">
        <v>16.125473416666665</v>
      </c>
      <c r="L21" s="2">
        <v>3753.0390002384947</v>
      </c>
      <c r="M21" s="2">
        <v>34.564520185644483</v>
      </c>
      <c r="N21" s="2">
        <v>466.47</v>
      </c>
      <c r="O21" s="3">
        <v>24.84</v>
      </c>
      <c r="Q21" t="s">
        <v>226</v>
      </c>
      <c r="R21" s="2">
        <v>3546.6923850797043</v>
      </c>
      <c r="S21" s="2">
        <v>592.9636958611336</v>
      </c>
      <c r="T21" s="1">
        <v>9.9422541231437478</v>
      </c>
      <c r="U21">
        <v>2007</v>
      </c>
      <c r="V21" s="2">
        <v>-487.23555226740444</v>
      </c>
      <c r="W21" t="str">
        <f t="shared" si="1"/>
        <v>p&lt;0.05</v>
      </c>
      <c r="X21" s="68"/>
      <c r="Y21" s="68"/>
    </row>
    <row r="22" spans="1:25">
      <c r="A22">
        <v>1991</v>
      </c>
      <c r="B22" s="2">
        <v>2347.2200040277771</v>
      </c>
      <c r="C22" s="3">
        <v>22.322561431944443</v>
      </c>
      <c r="D22" s="3">
        <v>6.1552489347222226</v>
      </c>
      <c r="E22" s="2">
        <v>57.957499715000004</v>
      </c>
      <c r="F22" s="2">
        <v>937.05486666666673</v>
      </c>
      <c r="G22" s="2">
        <v>99.852888888888884</v>
      </c>
      <c r="H22" s="3">
        <v>48.648531725000005</v>
      </c>
      <c r="I22" s="3">
        <v>22.823471447222218</v>
      </c>
      <c r="J22" s="3">
        <v>15.332166594444447</v>
      </c>
      <c r="L22" s="2">
        <v>3803.7861688451085</v>
      </c>
      <c r="M22" s="2">
        <v>35.417707849152251</v>
      </c>
      <c r="N22" s="2">
        <v>462.77</v>
      </c>
      <c r="O22" s="3">
        <v>23.91</v>
      </c>
      <c r="Q22" t="s">
        <v>370</v>
      </c>
      <c r="R22" s="2">
        <v>3546.6923850797043</v>
      </c>
      <c r="S22" s="2">
        <v>592.9636958611336</v>
      </c>
      <c r="T22" s="1">
        <v>3.9277270593860014</v>
      </c>
      <c r="U22">
        <v>1994</v>
      </c>
      <c r="V22" s="2">
        <v>-708.97404967650664</v>
      </c>
      <c r="W22" t="str">
        <f t="shared" si="1"/>
        <v/>
      </c>
      <c r="X22" s="68"/>
      <c r="Y22" s="68"/>
    </row>
    <row r="23" spans="1:25">
      <c r="A23">
        <v>1992</v>
      </c>
      <c r="B23" s="2">
        <v>2082.7353758333334</v>
      </c>
      <c r="C23" s="3">
        <v>16.658321294722224</v>
      </c>
      <c r="D23" s="3">
        <v>6.0774270419444445</v>
      </c>
      <c r="E23" s="2">
        <v>53.563830827222226</v>
      </c>
      <c r="F23" s="2">
        <v>769.37317777777776</v>
      </c>
      <c r="G23" s="2">
        <v>118.33277777777776</v>
      </c>
      <c r="H23" s="3">
        <v>50.341289536111105</v>
      </c>
      <c r="I23" s="3">
        <v>22.620081249999998</v>
      </c>
      <c r="J23" s="3">
        <v>15.274388592222222</v>
      </c>
      <c r="L23" s="2">
        <v>3047.8838664634873</v>
      </c>
      <c r="M23" s="2">
        <v>24.898763315377664</v>
      </c>
      <c r="N23" s="2">
        <v>592.26</v>
      </c>
      <c r="O23" s="3">
        <v>23.599999999999998</v>
      </c>
      <c r="R23" t="s">
        <v>67</v>
      </c>
      <c r="S23" t="s">
        <v>68</v>
      </c>
      <c r="T23" t="s">
        <v>69</v>
      </c>
      <c r="U23" t="s">
        <v>145</v>
      </c>
      <c r="V23" t="s">
        <v>70</v>
      </c>
      <c r="X23" s="68"/>
      <c r="Y23" s="68"/>
    </row>
    <row r="24" spans="1:25">
      <c r="A24">
        <v>1993</v>
      </c>
      <c r="B24" s="2">
        <v>2306.5195763888887</v>
      </c>
      <c r="C24" s="3">
        <v>20.937815763055553</v>
      </c>
      <c r="D24" s="3">
        <v>6.2404142694444458</v>
      </c>
      <c r="E24" s="2">
        <v>56.074869530000001</v>
      </c>
      <c r="F24" s="2">
        <v>757.77953333333346</v>
      </c>
      <c r="G24" s="2">
        <v>98.002555555555574</v>
      </c>
      <c r="H24" s="3">
        <v>48.457792666666677</v>
      </c>
      <c r="I24" s="3">
        <v>22.974972291666663</v>
      </c>
      <c r="J24" s="3">
        <v>15.374366661388889</v>
      </c>
      <c r="L24" s="2">
        <v>3363.5082725172169</v>
      </c>
      <c r="M24" s="2">
        <v>29.349450181508207</v>
      </c>
      <c r="N24" s="2">
        <v>542.69000000000005</v>
      </c>
      <c r="O24" s="3">
        <v>24.009999999999998</v>
      </c>
      <c r="Q24" t="s">
        <v>271</v>
      </c>
      <c r="R24" s="3">
        <v>6.7496979324227029</v>
      </c>
      <c r="S24" s="3">
        <v>1.7656649363915078</v>
      </c>
      <c r="T24" s="1">
        <v>5.5960621191723883</v>
      </c>
      <c r="U24">
        <v>2011</v>
      </c>
      <c r="V24" s="3">
        <v>1.0344795736355155</v>
      </c>
      <c r="W24" t="str">
        <f t="shared" si="1"/>
        <v/>
      </c>
      <c r="X24" s="68"/>
      <c r="Y24" s="68"/>
    </row>
    <row r="25" spans="1:25">
      <c r="A25">
        <v>1994</v>
      </c>
      <c r="B25" s="2">
        <v>2726.9836749444444</v>
      </c>
      <c r="C25" s="3">
        <v>25.186990724166666</v>
      </c>
      <c r="D25" s="3">
        <v>6.7753988405555559</v>
      </c>
      <c r="E25" s="2">
        <v>70.494910744444439</v>
      </c>
      <c r="F25" s="2">
        <v>753.24631111111114</v>
      </c>
      <c r="G25" s="2">
        <v>91.443444444444438</v>
      </c>
      <c r="H25" s="3">
        <v>47.319329650000007</v>
      </c>
      <c r="I25" s="3">
        <v>23.057240458333336</v>
      </c>
      <c r="J25" s="3">
        <v>17.660541496388888</v>
      </c>
      <c r="L25" s="2">
        <v>3932.0566917758533</v>
      </c>
      <c r="M25" s="2">
        <v>37.575092390524944</v>
      </c>
      <c r="N25" s="2">
        <v>468.55</v>
      </c>
      <c r="O25" s="3">
        <v>24.02</v>
      </c>
      <c r="Q25" t="s">
        <v>274</v>
      </c>
      <c r="R25" s="3">
        <v>6.7496979324227029</v>
      </c>
      <c r="S25" s="3">
        <v>1.7656649363915078</v>
      </c>
      <c r="T25" s="1">
        <v>3.8515517970952016</v>
      </c>
      <c r="U25">
        <v>2011</v>
      </c>
      <c r="V25" s="3">
        <v>0.83489827847501874</v>
      </c>
      <c r="W25" t="str">
        <f t="shared" si="1"/>
        <v/>
      </c>
      <c r="X25" s="68"/>
      <c r="Y25" s="68"/>
    </row>
    <row r="26" spans="1:25">
      <c r="A26">
        <v>1995</v>
      </c>
      <c r="B26" s="2">
        <v>2265.7276635555559</v>
      </c>
      <c r="C26" s="3">
        <v>21.044456909444442</v>
      </c>
      <c r="D26" s="3">
        <v>6.0349117091666669</v>
      </c>
      <c r="E26" s="2">
        <v>52.36879995472222</v>
      </c>
      <c r="F26" s="2">
        <v>878.06397777777784</v>
      </c>
      <c r="G26" s="2">
        <v>110.664</v>
      </c>
      <c r="H26" s="3">
        <v>50.184818630555554</v>
      </c>
      <c r="I26" s="3">
        <v>22.684376105555558</v>
      </c>
      <c r="J26" s="3">
        <v>18.070295705833335</v>
      </c>
      <c r="L26" s="2">
        <v>3273.1392546938132</v>
      </c>
      <c r="M26" s="2">
        <v>27.891573679926758</v>
      </c>
      <c r="N26" s="2">
        <v>543.45000000000005</v>
      </c>
      <c r="O26" s="3">
        <v>24.02</v>
      </c>
      <c r="Q26" t="s">
        <v>276</v>
      </c>
      <c r="R26" s="3">
        <v>6.7496979324227029</v>
      </c>
      <c r="S26" s="3">
        <v>1.7656649363915078</v>
      </c>
      <c r="T26" s="1">
        <v>5.9963648885115486</v>
      </c>
      <c r="U26">
        <v>2001</v>
      </c>
      <c r="V26" s="3">
        <v>0.98279462550934304</v>
      </c>
      <c r="W26" t="str">
        <f t="shared" si="1"/>
        <v/>
      </c>
      <c r="X26" s="68"/>
      <c r="Y26" s="68"/>
    </row>
    <row r="27" spans="1:25">
      <c r="A27">
        <v>1996</v>
      </c>
      <c r="B27" s="2">
        <v>2451.6394049999999</v>
      </c>
      <c r="C27" s="3">
        <v>22.467904677777778</v>
      </c>
      <c r="D27" s="3">
        <v>6.2499148450000011</v>
      </c>
      <c r="E27" s="2">
        <v>56.738852112777778</v>
      </c>
      <c r="F27" s="2">
        <v>772.40842222222227</v>
      </c>
      <c r="G27" s="2">
        <v>100.70588888888889</v>
      </c>
      <c r="H27" s="3">
        <v>48.213372191666664</v>
      </c>
      <c r="I27" s="3">
        <v>23.071080369444445</v>
      </c>
      <c r="J27" s="3">
        <v>17.896984497777776</v>
      </c>
      <c r="L27" s="2">
        <v>3386.899615653922</v>
      </c>
      <c r="M27" s="2">
        <v>29.811752099357228</v>
      </c>
      <c r="N27" s="2">
        <v>549.19000000000005</v>
      </c>
      <c r="O27" s="3">
        <v>24.15</v>
      </c>
      <c r="Q27" t="s">
        <v>427</v>
      </c>
      <c r="R27" s="3">
        <v>6.7496979324227029</v>
      </c>
      <c r="S27" s="3">
        <v>1.7656649363915078</v>
      </c>
      <c r="T27" s="1">
        <v>8.132037204194134</v>
      </c>
      <c r="U27">
        <v>2001</v>
      </c>
      <c r="V27" s="3">
        <v>0.98357340412289906</v>
      </c>
      <c r="W27" t="str">
        <f t="shared" si="1"/>
        <v>p&lt;0.10</v>
      </c>
      <c r="X27" s="68"/>
      <c r="Y27" s="68"/>
    </row>
    <row r="28" spans="1:25">
      <c r="A28">
        <v>1997</v>
      </c>
      <c r="B28" s="2">
        <v>3063.982722222222</v>
      </c>
      <c r="C28" s="3">
        <v>29.027307525833333</v>
      </c>
      <c r="D28" s="3">
        <v>6.797288881388889</v>
      </c>
      <c r="E28" s="2">
        <v>83.970748247500012</v>
      </c>
      <c r="F28" s="2">
        <v>771.5066888888889</v>
      </c>
      <c r="G28" s="2">
        <v>97.586777777777769</v>
      </c>
      <c r="H28" s="3">
        <v>47.067556419444443</v>
      </c>
      <c r="I28" s="3">
        <v>24.018767444444446</v>
      </c>
      <c r="J28" s="3">
        <v>17.711559427500003</v>
      </c>
      <c r="L28" s="2">
        <v>3993.7464434042022</v>
      </c>
      <c r="M28" s="2">
        <v>38.1754576376931</v>
      </c>
      <c r="N28" s="2">
        <v>471.89</v>
      </c>
      <c r="O28" s="3">
        <v>24.97</v>
      </c>
      <c r="Q28" t="s">
        <v>280</v>
      </c>
      <c r="R28" s="3">
        <v>6.7496979324227029</v>
      </c>
      <c r="S28" s="3">
        <v>1.7656649363915078</v>
      </c>
      <c r="T28" s="1">
        <v>3.2159068781237203</v>
      </c>
      <c r="U28">
        <v>1991</v>
      </c>
      <c r="V28" s="3">
        <v>-0.59591658080788434</v>
      </c>
      <c r="W28" t="str">
        <f t="shared" si="1"/>
        <v/>
      </c>
      <c r="X28" s="68"/>
      <c r="Y28" s="68"/>
    </row>
    <row r="29" spans="1:25">
      <c r="A29">
        <v>1998</v>
      </c>
      <c r="B29" s="2">
        <v>1829.1149468333335</v>
      </c>
      <c r="C29" s="3">
        <v>15.968929416944446</v>
      </c>
      <c r="D29" s="3">
        <v>5.5532411622222231</v>
      </c>
      <c r="E29" s="2">
        <v>46.620971159444444</v>
      </c>
      <c r="F29" s="2">
        <v>1064.9017111111109</v>
      </c>
      <c r="G29" s="2">
        <v>126.40933333333334</v>
      </c>
      <c r="H29" s="3">
        <v>52.967569463888893</v>
      </c>
      <c r="I29" s="3">
        <v>22.867310975000002</v>
      </c>
      <c r="J29" s="3">
        <v>16.543767723888887</v>
      </c>
      <c r="L29" s="2">
        <v>3018.5643788983234</v>
      </c>
      <c r="M29" s="2">
        <v>25.203922755056844</v>
      </c>
      <c r="N29" s="2">
        <v>650.91999999999996</v>
      </c>
      <c r="O29" s="3">
        <v>23.95</v>
      </c>
      <c r="Q29" t="s">
        <v>284</v>
      </c>
      <c r="R29" s="3">
        <v>6.7496979324227029</v>
      </c>
      <c r="S29" s="3">
        <v>1.7656649363915078</v>
      </c>
      <c r="T29" s="1">
        <v>11.308259772593164</v>
      </c>
      <c r="U29">
        <v>2007</v>
      </c>
      <c r="V29" s="3">
        <v>-1.5323530145235593</v>
      </c>
      <c r="W29" t="str">
        <f t="shared" si="1"/>
        <v>p&lt;0.05</v>
      </c>
      <c r="X29" s="68"/>
      <c r="Y29" s="68"/>
    </row>
    <row r="30" spans="1:25">
      <c r="A30">
        <v>1999</v>
      </c>
      <c r="B30" s="2">
        <v>1743.3969531111113</v>
      </c>
      <c r="C30" s="3">
        <v>16.085640313055556</v>
      </c>
      <c r="D30" s="3">
        <v>5.5875724744444444</v>
      </c>
      <c r="E30" s="2">
        <v>41.405836457499994</v>
      </c>
      <c r="F30" s="2">
        <v>898.37531111111116</v>
      </c>
      <c r="G30" s="2">
        <v>126.03755555555556</v>
      </c>
      <c r="H30" s="3">
        <v>52.161898733333338</v>
      </c>
      <c r="I30" s="3">
        <v>22.559389402777779</v>
      </c>
      <c r="J30" s="3">
        <v>17.488604164444446</v>
      </c>
      <c r="L30" s="2">
        <v>2779.2384342173436</v>
      </c>
      <c r="M30" s="2">
        <v>21.898633957636143</v>
      </c>
      <c r="N30" s="2">
        <v>693.45</v>
      </c>
      <c r="O30" s="3">
        <v>23.61</v>
      </c>
      <c r="Q30" t="s">
        <v>371</v>
      </c>
      <c r="R30" s="3">
        <v>6.7496979324227029</v>
      </c>
      <c r="S30" s="3">
        <v>1.7656649363915078</v>
      </c>
      <c r="T30" s="1">
        <v>4.160869669449883</v>
      </c>
      <c r="U30">
        <v>1994</v>
      </c>
      <c r="V30" s="3">
        <v>-2.205159048699135</v>
      </c>
      <c r="W30" t="str">
        <f t="shared" si="1"/>
        <v/>
      </c>
      <c r="X30" s="68"/>
      <c r="Y30" s="68"/>
    </row>
    <row r="31" spans="1:25">
      <c r="A31">
        <v>2000</v>
      </c>
      <c r="B31" s="2">
        <v>2479.5690169999998</v>
      </c>
      <c r="C31" s="3">
        <v>21.836611967499998</v>
      </c>
      <c r="D31" s="3">
        <v>6.212812362777778</v>
      </c>
      <c r="E31" s="2">
        <v>58.645374206944453</v>
      </c>
      <c r="F31" s="2">
        <v>892.37908888888876</v>
      </c>
      <c r="G31" s="2">
        <v>114.44577777777778</v>
      </c>
      <c r="H31" s="3">
        <v>48.764921777777772</v>
      </c>
      <c r="I31" s="3">
        <v>23.534674913888889</v>
      </c>
      <c r="J31" s="3">
        <v>18.280494891666663</v>
      </c>
      <c r="L31" s="2">
        <v>3558.8707089270251</v>
      </c>
      <c r="M31" s="2">
        <v>32.299246122815909</v>
      </c>
      <c r="N31" s="2">
        <v>560.23</v>
      </c>
      <c r="O31" s="3">
        <v>24.95</v>
      </c>
      <c r="R31" t="s">
        <v>67</v>
      </c>
      <c r="S31" t="s">
        <v>68</v>
      </c>
      <c r="T31" s="3" t="s">
        <v>69</v>
      </c>
      <c r="U31" t="s">
        <v>145</v>
      </c>
      <c r="V31" t="s">
        <v>70</v>
      </c>
      <c r="X31" s="68"/>
      <c r="Y31" s="68"/>
    </row>
    <row r="32" spans="1:25">
      <c r="A32">
        <v>2001</v>
      </c>
      <c r="B32" s="2">
        <v>2911.9231247222224</v>
      </c>
      <c r="C32" s="3">
        <v>26.021784202777781</v>
      </c>
      <c r="D32" s="3">
        <v>6.5714912972222228</v>
      </c>
      <c r="E32" s="2">
        <v>62.35626247222222</v>
      </c>
      <c r="F32" s="2">
        <v>705.11635555555551</v>
      </c>
      <c r="G32" s="2">
        <v>102.07722222222222</v>
      </c>
      <c r="H32" s="3">
        <v>45.979603572222231</v>
      </c>
      <c r="I32" s="3">
        <v>23.487579125</v>
      </c>
      <c r="J32" s="3">
        <v>18.955792322222223</v>
      </c>
      <c r="L32" s="2">
        <v>3736.7473611213991</v>
      </c>
      <c r="M32" s="2">
        <v>33.637533593646133</v>
      </c>
      <c r="N32" s="2">
        <v>413.32</v>
      </c>
      <c r="O32" s="3">
        <v>24.47</v>
      </c>
      <c r="Q32" t="s">
        <v>257</v>
      </c>
      <c r="R32" s="3">
        <v>6.2568733694927543</v>
      </c>
      <c r="S32" s="3">
        <v>0.63180742235905085</v>
      </c>
      <c r="T32" s="3">
        <v>6.1658337424960949</v>
      </c>
      <c r="U32">
        <v>2011</v>
      </c>
      <c r="V32" s="3">
        <v>-0.36230800449066858</v>
      </c>
      <c r="W32" t="str">
        <f t="shared" si="1"/>
        <v/>
      </c>
      <c r="X32" s="68"/>
      <c r="Y32" s="68"/>
    </row>
    <row r="33" spans="1:25">
      <c r="A33">
        <v>2002</v>
      </c>
      <c r="B33" s="2">
        <v>4008.6284438888888</v>
      </c>
      <c r="C33" s="3">
        <v>31.385453973611114</v>
      </c>
      <c r="D33" s="3">
        <v>7.5120353530555555</v>
      </c>
      <c r="E33" s="2">
        <v>100.47169805277778</v>
      </c>
      <c r="F33" s="2">
        <v>610.80879999999991</v>
      </c>
      <c r="G33" s="2">
        <v>92.181666666666672</v>
      </c>
      <c r="H33" s="3">
        <v>42.493391069444442</v>
      </c>
      <c r="I33" s="3">
        <v>24.282917327777781</v>
      </c>
      <c r="J33" s="3">
        <v>20.596984061111115</v>
      </c>
      <c r="L33" s="2">
        <v>4818.2631734003662</v>
      </c>
      <c r="M33" s="2">
        <v>49.049042366436339</v>
      </c>
      <c r="N33" s="2">
        <v>346.93</v>
      </c>
      <c r="O33" s="3">
        <v>25.529999999999998</v>
      </c>
      <c r="Q33" t="s">
        <v>259</v>
      </c>
      <c r="R33" s="3">
        <v>61.889563610990336</v>
      </c>
      <c r="S33" s="3">
        <v>17.615473753967464</v>
      </c>
      <c r="T33" s="3">
        <v>3.4518946909754744</v>
      </c>
      <c r="U33">
        <v>2010</v>
      </c>
      <c r="V33" s="3">
        <v>-7.0194070843941567</v>
      </c>
      <c r="W33" t="str">
        <f t="shared" si="1"/>
        <v/>
      </c>
      <c r="X33" s="68"/>
      <c r="Y33" s="68"/>
    </row>
    <row r="34" spans="1:25">
      <c r="A34">
        <v>2003</v>
      </c>
      <c r="B34" s="2">
        <v>3189.3440441666667</v>
      </c>
      <c r="C34" s="3">
        <v>27.021196205833334</v>
      </c>
      <c r="D34" s="3">
        <v>7.0195304980555555</v>
      </c>
      <c r="E34" s="2">
        <v>79.41376508055555</v>
      </c>
      <c r="F34" s="2">
        <v>624.40931111111115</v>
      </c>
      <c r="G34" s="2">
        <v>96.63122222222222</v>
      </c>
      <c r="H34" s="3">
        <v>45.198914230555559</v>
      </c>
      <c r="I34" s="3">
        <v>23.873459411111114</v>
      </c>
      <c r="J34" s="3">
        <v>20.078675902777778</v>
      </c>
      <c r="L34" s="2">
        <v>3912.8342944732221</v>
      </c>
      <c r="M34" s="2">
        <v>36.909769609018852</v>
      </c>
      <c r="N34" s="2">
        <v>461.35</v>
      </c>
      <c r="O34" s="3">
        <v>24.88</v>
      </c>
      <c r="Q34" t="s">
        <v>225</v>
      </c>
      <c r="R34" s="3">
        <v>855.87675024154578</v>
      </c>
      <c r="S34" s="3">
        <v>162.61567742546501</v>
      </c>
      <c r="T34" s="3">
        <v>4.9472420688584942</v>
      </c>
      <c r="U34">
        <v>2010</v>
      </c>
      <c r="V34" s="3">
        <v>104.40692106617169</v>
      </c>
      <c r="W34" t="str">
        <f t="shared" si="1"/>
        <v/>
      </c>
      <c r="X34" s="68"/>
      <c r="Y34" s="68"/>
    </row>
    <row r="35" spans="1:25">
      <c r="A35">
        <v>2004</v>
      </c>
      <c r="B35" s="2">
        <v>2983.6368625000005</v>
      </c>
      <c r="C35" s="3">
        <v>26.911806831388887</v>
      </c>
      <c r="D35" s="3">
        <v>6.8131307055555554</v>
      </c>
      <c r="E35" s="2">
        <v>78.154866425000009</v>
      </c>
      <c r="F35" s="2">
        <v>769.18582222222221</v>
      </c>
      <c r="G35" s="2">
        <v>102.25811111111112</v>
      </c>
      <c r="H35" s="3">
        <v>45.333455575000009</v>
      </c>
      <c r="I35" s="3">
        <v>23.857527897222223</v>
      </c>
      <c r="J35" s="3">
        <v>19.842321255555557</v>
      </c>
      <c r="L35" s="2">
        <v>3936.2534442676356</v>
      </c>
      <c r="M35" s="2">
        <v>37.514743139286992</v>
      </c>
      <c r="N35" s="2">
        <v>490.23</v>
      </c>
      <c r="O35" s="3">
        <v>25.009999999999998</v>
      </c>
      <c r="Q35" t="s">
        <v>349</v>
      </c>
      <c r="R35" s="3">
        <v>109.91555555555557</v>
      </c>
      <c r="S35" s="3">
        <v>11.971848348549068</v>
      </c>
      <c r="T35" s="3">
        <v>6.5092385682932861</v>
      </c>
      <c r="U35">
        <v>1997</v>
      </c>
      <c r="V35" s="3">
        <v>5.2747666008246998</v>
      </c>
      <c r="W35" t="str">
        <f t="shared" si="1"/>
        <v/>
      </c>
      <c r="X35" s="68"/>
      <c r="Y35" s="68"/>
    </row>
    <row r="36" spans="1:25">
      <c r="A36">
        <v>2005</v>
      </c>
      <c r="B36" s="2">
        <v>3086.2483027777771</v>
      </c>
      <c r="C36" s="3">
        <v>27.509423418611114</v>
      </c>
      <c r="D36" s="3">
        <v>7.0518052058333325</v>
      </c>
      <c r="E36" s="2">
        <v>87.66708895277776</v>
      </c>
      <c r="F36" s="2">
        <v>683.43746666666675</v>
      </c>
      <c r="G36" s="2">
        <v>103.55511111111112</v>
      </c>
      <c r="H36" s="3">
        <v>45.702388391666659</v>
      </c>
      <c r="I36" s="3">
        <v>24.148744530555557</v>
      </c>
      <c r="J36" s="3">
        <v>19.615409508333336</v>
      </c>
      <c r="L36" s="2">
        <v>4159.2437678137503</v>
      </c>
      <c r="M36" s="2">
        <v>40.706068315001318</v>
      </c>
      <c r="N36" s="2">
        <v>466.08</v>
      </c>
      <c r="O36" s="3">
        <v>25.08</v>
      </c>
      <c r="Q36" t="s">
        <v>266</v>
      </c>
      <c r="R36" s="3">
        <v>48.650961381944441</v>
      </c>
      <c r="S36" s="3">
        <v>2.8738605926974334</v>
      </c>
      <c r="T36" s="3">
        <v>13.798609878574553</v>
      </c>
      <c r="U36">
        <v>2000</v>
      </c>
      <c r="V36" s="3">
        <v>-1.758679681818007</v>
      </c>
      <c r="W36" t="str">
        <f t="shared" si="1"/>
        <v>p&lt;0.01</v>
      </c>
      <c r="X36" s="68"/>
      <c r="Y36" s="68"/>
    </row>
    <row r="37" spans="1:25">
      <c r="A37">
        <v>2006</v>
      </c>
      <c r="B37" s="2">
        <v>3736.6387041666667</v>
      </c>
      <c r="C37" s="3">
        <v>29.111419086944448</v>
      </c>
      <c r="D37" s="3">
        <v>7.2211022805555558</v>
      </c>
      <c r="E37" s="2">
        <v>96.334503930555556</v>
      </c>
      <c r="F37" s="2">
        <v>707.59546666666654</v>
      </c>
      <c r="G37" s="2">
        <v>101.29688888888889</v>
      </c>
      <c r="H37" s="3">
        <v>44.426893636111117</v>
      </c>
      <c r="I37" s="3">
        <v>24.426735794444443</v>
      </c>
      <c r="J37" s="3">
        <v>19.634291511111108</v>
      </c>
      <c r="L37" s="2">
        <v>4552.8347713815247</v>
      </c>
      <c r="M37" s="2">
        <v>46.206370144913741</v>
      </c>
      <c r="N37" s="2">
        <v>447.8</v>
      </c>
      <c r="O37" s="3">
        <v>25.509999999999998</v>
      </c>
      <c r="Q37" t="s">
        <v>229</v>
      </c>
      <c r="R37" s="3">
        <v>23.340053501690814</v>
      </c>
      <c r="S37" s="3">
        <v>0.67063400439152909</v>
      </c>
      <c r="T37" s="3">
        <v>17.746092976539668</v>
      </c>
      <c r="U37">
        <v>2002</v>
      </c>
      <c r="V37" s="3">
        <v>0.58928656061741413</v>
      </c>
      <c r="W37" t="str">
        <f t="shared" si="1"/>
        <v>p&lt;0.01</v>
      </c>
      <c r="X37" s="68"/>
      <c r="Y37" s="68"/>
    </row>
    <row r="38" spans="1:25">
      <c r="A38">
        <v>2007</v>
      </c>
      <c r="B38" s="2">
        <v>2453.3543351666667</v>
      </c>
      <c r="C38" s="3">
        <v>23.41089396472222</v>
      </c>
      <c r="D38" s="3">
        <v>6.173490124722222</v>
      </c>
      <c r="E38" s="2">
        <v>55.962265002777777</v>
      </c>
      <c r="F38" s="2">
        <v>923.97913333333338</v>
      </c>
      <c r="G38" s="2">
        <v>110.96244444444444</v>
      </c>
      <c r="H38" s="3">
        <v>47.27988523055555</v>
      </c>
      <c r="I38" s="3">
        <v>23.24581056666667</v>
      </c>
      <c r="J38" s="3">
        <v>18.947327125000001</v>
      </c>
      <c r="L38" s="2">
        <v>3685.3312817595961</v>
      </c>
      <c r="M38" s="2">
        <v>33.838635103908004</v>
      </c>
      <c r="N38" s="2">
        <v>511.06</v>
      </c>
      <c r="O38" s="3">
        <v>24.669999999999998</v>
      </c>
      <c r="Q38" t="s">
        <v>270</v>
      </c>
      <c r="R38" s="3">
        <v>17.1251744415157</v>
      </c>
      <c r="S38" s="3">
        <v>2.0740454655163147</v>
      </c>
      <c r="T38" s="3">
        <v>37.662422584290482</v>
      </c>
      <c r="U38">
        <v>1993</v>
      </c>
      <c r="V38" s="3">
        <v>3.5447202160718683</v>
      </c>
      <c r="W38" t="str">
        <f t="shared" si="1"/>
        <v>p&lt;0.01</v>
      </c>
      <c r="X38" s="68"/>
      <c r="Y38" s="68"/>
    </row>
    <row r="39" spans="1:25">
      <c r="A39">
        <v>2008</v>
      </c>
      <c r="B39" s="2">
        <v>3026.2973380555554</v>
      </c>
      <c r="C39" s="3">
        <v>25.86830685</v>
      </c>
      <c r="D39" s="3">
        <v>6.5489314066666671</v>
      </c>
      <c r="E39" s="2">
        <v>67.825929244444453</v>
      </c>
      <c r="F39" s="2">
        <v>802.2311777777777</v>
      </c>
      <c r="G39" s="2">
        <v>112.44477777777777</v>
      </c>
      <c r="H39" s="3">
        <v>45.430416027777788</v>
      </c>
      <c r="I39" s="3">
        <v>23.863613938888886</v>
      </c>
      <c r="J39" s="3">
        <v>20.108527669444445</v>
      </c>
      <c r="L39" s="2">
        <v>3588.9957476257159</v>
      </c>
      <c r="M39" s="2">
        <v>32.915277135516114</v>
      </c>
      <c r="N39" s="2">
        <v>537.16999999999996</v>
      </c>
      <c r="O39" s="3">
        <v>24.65</v>
      </c>
      <c r="R39" t="s">
        <v>67</v>
      </c>
      <c r="S39" t="s">
        <v>68</v>
      </c>
      <c r="T39" s="3" t="s">
        <v>69</v>
      </c>
      <c r="U39" t="s">
        <v>145</v>
      </c>
      <c r="V39" t="s">
        <v>70</v>
      </c>
      <c r="X39" s="68"/>
      <c r="Y39" s="68"/>
    </row>
    <row r="40" spans="1:25">
      <c r="A40">
        <v>2009</v>
      </c>
      <c r="B40" s="2">
        <v>2958.1705075000004</v>
      </c>
      <c r="C40" s="3">
        <v>30.571669942222222</v>
      </c>
      <c r="D40" s="3">
        <v>6.6888574283333329</v>
      </c>
      <c r="E40" s="2">
        <v>74.947473618055554</v>
      </c>
      <c r="F40" s="2">
        <v>795.42675555555559</v>
      </c>
      <c r="G40" s="2">
        <v>111.99788888888889</v>
      </c>
      <c r="H40" s="3">
        <v>46.484330388888885</v>
      </c>
      <c r="I40" s="3">
        <v>24.264900302777775</v>
      </c>
      <c r="J40" s="3">
        <v>19.328139472222219</v>
      </c>
      <c r="L40" s="2">
        <v>3891.804614229683</v>
      </c>
      <c r="M40" s="2">
        <v>37.178128912374667</v>
      </c>
      <c r="N40" s="2">
        <v>553.94000000000005</v>
      </c>
      <c r="O40" s="3">
        <v>25.229999999999997</v>
      </c>
      <c r="Q40" t="s">
        <v>273</v>
      </c>
      <c r="R40" s="3">
        <v>6.2568733694927543</v>
      </c>
      <c r="S40" s="3">
        <v>0.63180742235905085</v>
      </c>
      <c r="T40" s="3">
        <v>3.1770635798484772</v>
      </c>
      <c r="U40">
        <v>2010</v>
      </c>
      <c r="V40" s="3">
        <v>-0.26031677166023215</v>
      </c>
      <c r="W40" t="str">
        <f t="shared" si="1"/>
        <v/>
      </c>
      <c r="X40" s="68"/>
      <c r="Y40" s="68"/>
    </row>
    <row r="41" spans="1:25">
      <c r="A41">
        <v>2010</v>
      </c>
      <c r="B41" s="2">
        <v>1703.2360914444444</v>
      </c>
      <c r="C41" s="3">
        <v>16.069732905277778</v>
      </c>
      <c r="D41" s="3">
        <v>5.3560059127777784</v>
      </c>
      <c r="E41" s="2">
        <v>41.64904525694444</v>
      </c>
      <c r="F41" s="2">
        <v>1071.3889111111114</v>
      </c>
      <c r="G41" s="2">
        <v>131.77933333333331</v>
      </c>
      <c r="H41" s="3">
        <v>51.537625277777778</v>
      </c>
      <c r="I41" s="3">
        <v>22.894718025000003</v>
      </c>
      <c r="J41" s="3">
        <v>18.763207888888889</v>
      </c>
      <c r="L41" s="2">
        <v>2314.0638500697887</v>
      </c>
      <c r="M41" s="2">
        <v>16.07609192812896</v>
      </c>
      <c r="N41" s="2">
        <v>821.7</v>
      </c>
      <c r="O41" s="3">
        <v>23.33</v>
      </c>
      <c r="Q41" t="s">
        <v>275</v>
      </c>
      <c r="R41" s="3">
        <v>61.889563610990336</v>
      </c>
      <c r="S41" s="3">
        <v>17.615473753967464</v>
      </c>
      <c r="T41" s="3">
        <v>2.0733193943027586</v>
      </c>
      <c r="U41">
        <v>2010</v>
      </c>
      <c r="V41" s="3">
        <v>-5.6706017946721987</v>
      </c>
      <c r="W41" t="str">
        <f t="shared" si="1"/>
        <v/>
      </c>
      <c r="X41" s="68"/>
      <c r="Y41" s="68"/>
    </row>
    <row r="42" spans="1:25">
      <c r="A42">
        <v>2011</v>
      </c>
      <c r="B42" s="2">
        <v>1920.2687438888886</v>
      </c>
      <c r="C42" s="3">
        <v>17.60921619083333</v>
      </c>
      <c r="D42" s="3">
        <v>5.3891363641666672</v>
      </c>
      <c r="E42" s="2">
        <v>35.959498108055556</v>
      </c>
      <c r="F42" s="2">
        <v>1092.212988888889</v>
      </c>
      <c r="G42" s="2">
        <v>120.55700000000002</v>
      </c>
      <c r="H42" s="3">
        <v>49.038538794444449</v>
      </c>
      <c r="I42" s="3">
        <v>22.910321799999998</v>
      </c>
      <c r="J42" s="3">
        <v>19.060400713888889</v>
      </c>
      <c r="L42" s="2">
        <v>2763.7159629865318</v>
      </c>
      <c r="M42" s="2">
        <v>22.050403027946388</v>
      </c>
      <c r="N42" s="2">
        <v>723.65</v>
      </c>
      <c r="O42" s="3">
        <v>23.99</v>
      </c>
      <c r="Q42" t="s">
        <v>277</v>
      </c>
      <c r="R42" s="3">
        <v>855.87675024154578</v>
      </c>
      <c r="S42" s="3">
        <v>162.61567742546501</v>
      </c>
      <c r="T42" s="3">
        <v>2.9366869921876901</v>
      </c>
      <c r="U42">
        <v>2010</v>
      </c>
      <c r="V42" s="3">
        <v>88.401150677283226</v>
      </c>
      <c r="W42" t="str">
        <f t="shared" si="1"/>
        <v/>
      </c>
      <c r="X42" s="68"/>
      <c r="Y42" s="68"/>
    </row>
    <row r="43" spans="1:25">
      <c r="A43">
        <v>2012</v>
      </c>
      <c r="B43" s="2">
        <v>3254.3504741666666</v>
      </c>
      <c r="C43" s="3">
        <v>28.272756202777778</v>
      </c>
      <c r="D43" s="3">
        <v>6.6920604144444447</v>
      </c>
      <c r="E43" s="2">
        <v>70.672537714166666</v>
      </c>
      <c r="F43" s="2">
        <v>798.93132222222221</v>
      </c>
      <c r="G43" s="2">
        <v>96.961777777777783</v>
      </c>
      <c r="H43" s="3">
        <v>44.171531333333327</v>
      </c>
      <c r="I43" s="3">
        <v>24.222457938888891</v>
      </c>
      <c r="J43" s="3">
        <v>19.949924630555557</v>
      </c>
      <c r="L43" s="2">
        <v>4241.6298382265486</v>
      </c>
      <c r="M43" s="2">
        <v>41.552735415897132</v>
      </c>
      <c r="N43" s="2">
        <v>469.91</v>
      </c>
      <c r="O43" s="3">
        <v>25.38</v>
      </c>
      <c r="Q43" t="s">
        <v>350</v>
      </c>
      <c r="R43" s="3">
        <v>109.91555555555557</v>
      </c>
      <c r="S43" s="3">
        <v>11.971848348549068</v>
      </c>
      <c r="T43" s="3">
        <v>4.4271766784831073</v>
      </c>
      <c r="U43">
        <v>2004</v>
      </c>
      <c r="V43" s="3">
        <v>5.3415830033039136</v>
      </c>
      <c r="W43" t="str">
        <f t="shared" si="1"/>
        <v/>
      </c>
      <c r="X43" s="68"/>
      <c r="Y43" s="68"/>
    </row>
    <row r="44" spans="1:25">
      <c r="A44">
        <v>2013</v>
      </c>
      <c r="B44" s="2">
        <v>3482.1506202777782</v>
      </c>
      <c r="C44" s="3">
        <v>29.931312654166668</v>
      </c>
      <c r="D44" s="3">
        <v>6.785996543055556</v>
      </c>
      <c r="E44" s="2">
        <v>76.751205255277767</v>
      </c>
      <c r="F44" s="2">
        <v>717.9844777777779</v>
      </c>
      <c r="G44" s="2">
        <v>96.296777777777777</v>
      </c>
      <c r="H44" s="3">
        <v>44.859636811111109</v>
      </c>
      <c r="I44" s="3">
        <v>24.580558122222222</v>
      </c>
      <c r="J44" s="3">
        <v>19.657889394444446</v>
      </c>
      <c r="L44" s="2">
        <v>4577.3593303017178</v>
      </c>
      <c r="M44" s="2">
        <v>45.984827526346066</v>
      </c>
      <c r="N44" s="2">
        <v>418.05</v>
      </c>
      <c r="O44" s="3">
        <v>25.82</v>
      </c>
      <c r="Q44" t="s">
        <v>282</v>
      </c>
      <c r="R44" s="3">
        <v>48.650961381944441</v>
      </c>
      <c r="S44" s="3">
        <v>2.8738605926974334</v>
      </c>
      <c r="T44" s="3">
        <v>13.121125685706827</v>
      </c>
      <c r="U44">
        <v>2000</v>
      </c>
      <c r="V44" s="3">
        <v>-1.9745607679976713</v>
      </c>
      <c r="W44" t="str">
        <f t="shared" si="1"/>
        <v>p&lt;0.01</v>
      </c>
      <c r="X44" s="68"/>
      <c r="Y44" s="68"/>
    </row>
    <row r="45" spans="1:25">
      <c r="A45">
        <v>2014</v>
      </c>
      <c r="B45" s="2">
        <v>2792.4926691388882</v>
      </c>
      <c r="C45" s="3">
        <v>25.42675203666666</v>
      </c>
      <c r="D45" s="3">
        <v>6.2815148036111124</v>
      </c>
      <c r="E45" s="2">
        <v>67.272336398888896</v>
      </c>
      <c r="F45" s="2">
        <v>947.30180000000007</v>
      </c>
      <c r="G45" s="2">
        <v>109.628</v>
      </c>
      <c r="H45" s="3">
        <v>47.305031144444449</v>
      </c>
      <c r="I45" s="3">
        <v>24.120180444444443</v>
      </c>
      <c r="J45" s="3">
        <v>19.886391705555553</v>
      </c>
      <c r="L45" s="2">
        <v>4033.6867883678206</v>
      </c>
      <c r="M45" s="2">
        <v>39.092199407771318</v>
      </c>
      <c r="N45" s="2">
        <v>518.71</v>
      </c>
      <c r="O45" s="3">
        <v>25.2</v>
      </c>
      <c r="Q45" t="s">
        <v>286</v>
      </c>
      <c r="R45" s="3">
        <v>23.340053501690814</v>
      </c>
      <c r="S45" s="3">
        <v>0.67063400439152909</v>
      </c>
      <c r="T45" s="3">
        <v>19.032726511547128</v>
      </c>
      <c r="U45">
        <v>1999</v>
      </c>
      <c r="V45" s="3">
        <v>0.59148812689401553</v>
      </c>
      <c r="W45" t="str">
        <f t="shared" si="1"/>
        <v>p&lt;0.01</v>
      </c>
      <c r="X45" s="68"/>
      <c r="Y45" s="68"/>
    </row>
    <row r="46" spans="1:25">
      <c r="A46">
        <v>2015</v>
      </c>
      <c r="B46" s="2">
        <v>2991.4450686111118</v>
      </c>
      <c r="C46" s="3">
        <v>25.443597896111115</v>
      </c>
      <c r="D46" s="3">
        <v>6.4233238461111117</v>
      </c>
      <c r="E46" s="2">
        <v>68.067306463333324</v>
      </c>
      <c r="F46" s="2">
        <v>801.55562222222215</v>
      </c>
      <c r="G46" s="2">
        <v>110.66544444444445</v>
      </c>
      <c r="H46" s="3">
        <v>47.094068927777776</v>
      </c>
      <c r="I46" s="3">
        <v>24.590151027777779</v>
      </c>
      <c r="J46" s="3">
        <v>19.29166728611111</v>
      </c>
      <c r="L46" s="2">
        <v>4105.0233929667857</v>
      </c>
      <c r="M46" s="2">
        <v>40.083968350502872</v>
      </c>
      <c r="N46" s="2">
        <v>548.98</v>
      </c>
      <c r="O46" s="3">
        <v>25.549999999999997</v>
      </c>
      <c r="Q46" t="s">
        <v>288</v>
      </c>
      <c r="R46" s="3">
        <v>17.1251744415157</v>
      </c>
      <c r="S46" s="3">
        <v>2.0740454655163147</v>
      </c>
      <c r="T46" s="3">
        <v>37.65859148468855</v>
      </c>
      <c r="U46">
        <v>1993</v>
      </c>
      <c r="V46" s="3">
        <v>3.576299744940906</v>
      </c>
      <c r="W46" t="str">
        <f t="shared" si="1"/>
        <v>p&lt;0.01</v>
      </c>
      <c r="X46" s="68"/>
      <c r="Y46" s="68"/>
    </row>
    <row r="47" spans="1:25">
      <c r="A47">
        <v>2016</v>
      </c>
      <c r="B47" s="2">
        <v>2633.6990030555553</v>
      </c>
      <c r="C47" s="3">
        <v>23.207951438611115</v>
      </c>
      <c r="D47" s="3">
        <v>6.192527167222222</v>
      </c>
      <c r="E47" s="2">
        <v>67.350431240833331</v>
      </c>
      <c r="F47" s="2">
        <v>898.37707777777769</v>
      </c>
      <c r="G47" s="2">
        <v>113.304</v>
      </c>
      <c r="H47" s="3">
        <v>49.208545886111118</v>
      </c>
      <c r="I47" s="3">
        <v>24.195867861111108</v>
      </c>
      <c r="J47" s="3">
        <v>19.83971355833333</v>
      </c>
      <c r="L47" s="2">
        <v>3467.7827423545154</v>
      </c>
      <c r="M47" s="2">
        <v>31.240930141342471</v>
      </c>
      <c r="N47" s="2">
        <v>583.9</v>
      </c>
      <c r="O47" s="3">
        <v>25</v>
      </c>
      <c r="X47" s="68"/>
    </row>
    <row r="48" spans="1:25">
      <c r="X48" s="68"/>
    </row>
    <row r="49" spans="1:24">
      <c r="A49" t="s">
        <v>308</v>
      </c>
      <c r="B49" s="2">
        <f>AVERAGE(B2:B47)</f>
        <v>2525.6541851666661</v>
      </c>
      <c r="C49" s="3">
        <f t="shared" ref="C49:J49" si="2">AVERAGE(C2:C47)</f>
        <v>22.942237578508458</v>
      </c>
      <c r="D49" s="3">
        <f t="shared" si="2"/>
        <v>6.2568733694927543</v>
      </c>
      <c r="E49" s="3">
        <f t="shared" si="2"/>
        <v>61.889563610990336</v>
      </c>
      <c r="F49" s="2">
        <f t="shared" si="2"/>
        <v>855.87675024154578</v>
      </c>
      <c r="G49" s="2">
        <f t="shared" si="2"/>
        <v>109.91555555555557</v>
      </c>
      <c r="H49" s="3">
        <f t="shared" si="2"/>
        <v>48.650961381944441</v>
      </c>
      <c r="I49" s="3">
        <f>AVERAGE(I2:I47)</f>
        <v>23.340053501690814</v>
      </c>
      <c r="J49" s="3">
        <f t="shared" si="2"/>
        <v>17.1251744415157</v>
      </c>
      <c r="K49" s="2"/>
      <c r="L49" s="2">
        <f>AVERAGE(L2:L47)</f>
        <v>3546.6923850797043</v>
      </c>
      <c r="M49" s="3">
        <f t="shared" ref="M49:O49" si="3">AVERAGE(M2:M47)</f>
        <v>32.137511751883274</v>
      </c>
      <c r="N49" s="3">
        <f t="shared" si="3"/>
        <v>548.34500000000003</v>
      </c>
      <c r="O49" s="3">
        <f t="shared" si="3"/>
        <v>24.363913043478259</v>
      </c>
      <c r="X49" s="68"/>
    </row>
    <row r="50" spans="1:24">
      <c r="A50" t="s">
        <v>366</v>
      </c>
      <c r="B50" s="2">
        <f>STDEV(B2:B47)</f>
        <v>605.04293381581033</v>
      </c>
      <c r="C50" s="3">
        <f t="shared" ref="C50:J50" si="4">STDEV(C2:C47)</f>
        <v>4.6715041668114718</v>
      </c>
      <c r="D50" s="3">
        <f t="shared" si="4"/>
        <v>0.63180742235905085</v>
      </c>
      <c r="E50" s="3">
        <f t="shared" si="4"/>
        <v>17.615473753967464</v>
      </c>
      <c r="F50" s="2">
        <f t="shared" si="4"/>
        <v>162.61567742546501</v>
      </c>
      <c r="G50" s="3">
        <f t="shared" si="4"/>
        <v>11.971848348549068</v>
      </c>
      <c r="H50" s="3">
        <f t="shared" si="4"/>
        <v>2.8738605926974334</v>
      </c>
      <c r="I50" s="3">
        <f t="shared" si="4"/>
        <v>0.67063400439152909</v>
      </c>
      <c r="J50" s="3">
        <f t="shared" si="4"/>
        <v>2.0740454655163147</v>
      </c>
      <c r="K50" s="2"/>
      <c r="L50" s="2">
        <f>STDEV(L2:L47)</f>
        <v>592.9636958611336</v>
      </c>
      <c r="M50" s="3">
        <f t="shared" ref="M50:O50" si="5">STDEV(M2:M47)</f>
        <v>7.9639344684018836</v>
      </c>
      <c r="N50" s="3">
        <f t="shared" si="5"/>
        <v>115.99610090669222</v>
      </c>
      <c r="O50" s="3">
        <f t="shared" si="5"/>
        <v>0.72298909861420146</v>
      </c>
      <c r="X50" s="68"/>
    </row>
    <row r="51" spans="1:24">
      <c r="B51" s="2"/>
      <c r="D51" s="1"/>
      <c r="X51" s="68"/>
    </row>
    <row r="52" spans="1:24">
      <c r="D52" s="1"/>
      <c r="K52" t="s">
        <v>147</v>
      </c>
      <c r="L52" s="1">
        <f>CORREL(B2:B47,L2:L47)</f>
        <v>0.93994793295687362</v>
      </c>
      <c r="M52" s="1">
        <f>CORREL(C2:C47,M2:M47)</f>
        <v>0.92080991401123291</v>
      </c>
      <c r="N52" s="1">
        <f>CORREL(F2:F47,N2:N47)</f>
        <v>0.86256604312631202</v>
      </c>
      <c r="O52" s="1">
        <f>CORREL(I2:I47,O2:O47)</f>
        <v>0.96625392333905358</v>
      </c>
      <c r="X52" s="68"/>
    </row>
    <row r="53" spans="1:24">
      <c r="D53" s="1"/>
      <c r="K53" t="s">
        <v>332</v>
      </c>
      <c r="L53" s="1">
        <f>CORREL(A2:A47,L2:L47)^2</f>
        <v>0.11374641259790044</v>
      </c>
      <c r="M53" s="1">
        <f>CORREL(B2:B47,M2:M47)^2</f>
        <v>0.86909593768218185</v>
      </c>
      <c r="N53" s="1">
        <f>CORREL(G2:G47,N2:N47)^2</f>
        <v>0.830609711466052</v>
      </c>
      <c r="O53" s="1">
        <f>CORREL(I2:I47,O2:O47)^2</f>
        <v>0.93364664436811362</v>
      </c>
      <c r="X53" s="68"/>
    </row>
    <row r="54" spans="1:24">
      <c r="C54" s="1"/>
      <c r="D54" s="1"/>
      <c r="N54" s="1"/>
      <c r="O54" s="1"/>
      <c r="X54" s="68"/>
    </row>
    <row r="55" spans="1:24">
      <c r="X55" s="68"/>
    </row>
    <row r="56" spans="1:24">
      <c r="N56" s="2"/>
      <c r="O56" s="3"/>
      <c r="X56" s="68"/>
    </row>
    <row r="57" spans="1:24">
      <c r="X57" s="68"/>
    </row>
    <row r="58" spans="1:24">
      <c r="X58" s="68"/>
    </row>
    <row r="59" spans="1:24">
      <c r="X59" s="68"/>
    </row>
    <row r="60" spans="1:24">
      <c r="A60" t="s">
        <v>0</v>
      </c>
      <c r="B60" t="s">
        <v>478</v>
      </c>
      <c r="C60" t="s">
        <v>479</v>
      </c>
      <c r="D60" t="s">
        <v>245</v>
      </c>
      <c r="E60" t="s">
        <v>247</v>
      </c>
      <c r="F60" t="s">
        <v>183</v>
      </c>
      <c r="G60" t="s">
        <v>369</v>
      </c>
      <c r="H60" t="s">
        <v>252</v>
      </c>
      <c r="I60" t="s">
        <v>128</v>
      </c>
      <c r="J60" t="s">
        <v>362</v>
      </c>
      <c r="K60" t="s">
        <v>353</v>
      </c>
      <c r="L60" t="s">
        <v>336</v>
      </c>
      <c r="M60" t="s">
        <v>488</v>
      </c>
      <c r="N60" t="s">
        <v>367</v>
      </c>
      <c r="O60" t="s">
        <v>368</v>
      </c>
      <c r="P60" t="s">
        <v>97</v>
      </c>
      <c r="X60" s="68"/>
    </row>
    <row r="61" spans="1:24">
      <c r="A61">
        <v>1971</v>
      </c>
      <c r="B61" s="1">
        <f>(B2-B$49)/B$50</f>
        <v>-0.16531361287458957</v>
      </c>
      <c r="C61" s="1">
        <f>(C2-C$49)/C$50</f>
        <v>-0.16920721035558861</v>
      </c>
      <c r="D61" s="1">
        <f t="shared" ref="D61:D106" si="6">D2-D$49</f>
        <v>-0.30491142393719795</v>
      </c>
      <c r="E61" s="1">
        <f>(E2-E$49)/E$50</f>
        <v>-0.90279494449006337</v>
      </c>
      <c r="F61" s="1">
        <f>(F2-F$49)/F$50</f>
        <v>3.0354151258433947E-2</v>
      </c>
      <c r="G61" s="1">
        <f>(G2-G$49)/G$50</f>
        <v>0.18957436558495888</v>
      </c>
      <c r="H61" s="1">
        <f t="shared" ref="H61:J76" si="7">H2-H$49</f>
        <v>-0.21173769027777212</v>
      </c>
      <c r="I61" s="1">
        <f t="shared" si="7"/>
        <v>-0.93869297391303519</v>
      </c>
      <c r="J61" s="1">
        <f t="shared" si="7"/>
        <v>-1.6831180001268127</v>
      </c>
      <c r="K61" t="s">
        <v>304</v>
      </c>
      <c r="L61" s="1">
        <f>(L2-L$49)/L$50</f>
        <v>-0.56946129274215951</v>
      </c>
      <c r="M61" s="1">
        <f>(M2-M$49)/M$50</f>
        <v>-0.72120651821026338</v>
      </c>
      <c r="N61" s="1">
        <f>(N2-N$49)/N$50</f>
        <v>-0.33876138674358625</v>
      </c>
      <c r="O61" s="1">
        <f t="shared" ref="O61:O106" si="8">O2-O$49</f>
        <v>-0.99391304347826193</v>
      </c>
      <c r="P61" s="1">
        <f>('NSW model'!I63-AVERAGE('NSW model'!I63:I108))/STDEV('NSW model'!I63:I108)</f>
        <v>-0.91584262167274777</v>
      </c>
      <c r="Q61" s="1"/>
      <c r="R61" s="1"/>
      <c r="S61" s="1"/>
      <c r="X61" s="68"/>
    </row>
    <row r="62" spans="1:24">
      <c r="A62">
        <v>1972</v>
      </c>
      <c r="B62" s="1">
        <f t="shared" ref="B62:C77" si="9">(B3-B$49)/B$50</f>
        <v>-0.13043129151195229</v>
      </c>
      <c r="C62" s="1">
        <f t="shared" si="9"/>
        <v>-0.11098839872671205</v>
      </c>
      <c r="D62" s="1">
        <f t="shared" si="6"/>
        <v>0.20120127634057905</v>
      </c>
      <c r="E62" s="1">
        <f t="shared" ref="E62:G77" si="10">(E3-E$49)/E$50</f>
        <v>0.19953307748953253</v>
      </c>
      <c r="F62" s="1">
        <f t="shared" si="10"/>
        <v>-0.19970040664189415</v>
      </c>
      <c r="G62" s="1">
        <f t="shared" si="10"/>
        <v>0.30376818689884283</v>
      </c>
      <c r="H62" s="1">
        <f t="shared" si="7"/>
        <v>0.58068475416666843</v>
      </c>
      <c r="I62" s="1">
        <f t="shared" si="7"/>
        <v>0.48831828719807646</v>
      </c>
      <c r="J62" s="1">
        <f t="shared" si="7"/>
        <v>-1.9422981765157026</v>
      </c>
      <c r="K62" t="s">
        <v>13</v>
      </c>
      <c r="L62" s="1">
        <f t="shared" ref="L62:N77" si="11">(L3-L$49)/L$50</f>
        <v>0.52865430614979991</v>
      </c>
      <c r="M62" s="1">
        <f t="shared" si="11"/>
        <v>0.62901205317477915</v>
      </c>
      <c r="N62" s="1">
        <f t="shared" si="11"/>
        <v>-0.15366895835868272</v>
      </c>
      <c r="O62" s="1">
        <f t="shared" si="8"/>
        <v>0.41608695652173822</v>
      </c>
      <c r="P62" s="1">
        <f>('NSW model'!I64-AVERAGE('NSW model'!I64:I109))/STDEV('NSW model'!I64:I109)</f>
        <v>0.8265751093002125</v>
      </c>
      <c r="Q62" s="1"/>
      <c r="R62" s="1"/>
      <c r="S62" s="1"/>
      <c r="X62" s="68"/>
    </row>
    <row r="63" spans="1:24">
      <c r="A63">
        <v>1973</v>
      </c>
      <c r="B63" s="1">
        <f t="shared" si="9"/>
        <v>-2.1189308191332352</v>
      </c>
      <c r="C63" s="1">
        <f t="shared" si="9"/>
        <v>-1.9920210285345283</v>
      </c>
      <c r="D63" s="1">
        <f t="shared" si="6"/>
        <v>-1.3162107256038649</v>
      </c>
      <c r="E63" s="1">
        <f t="shared" si="10"/>
        <v>-1.5507631034305192</v>
      </c>
      <c r="F63" s="1">
        <f t="shared" si="10"/>
        <v>2.7880512249819853</v>
      </c>
      <c r="G63" s="1">
        <f t="shared" si="10"/>
        <v>2.7141172402119493</v>
      </c>
      <c r="H63" s="1">
        <f t="shared" si="7"/>
        <v>7.7649314069444486</v>
      </c>
      <c r="I63" s="1">
        <f t="shared" si="7"/>
        <v>-0.56494833780192621</v>
      </c>
      <c r="J63" s="1">
        <f t="shared" si="7"/>
        <v>-2.0352941742934796</v>
      </c>
      <c r="K63" t="s">
        <v>14</v>
      </c>
      <c r="L63" s="1">
        <f t="shared" si="11"/>
        <v>-2.5319202400293124</v>
      </c>
      <c r="M63" s="1">
        <f t="shared" si="11"/>
        <v>-2.3748034315992137</v>
      </c>
      <c r="N63" s="1">
        <f t="shared" si="11"/>
        <v>3.3210168013309063</v>
      </c>
      <c r="O63" s="1">
        <f t="shared" si="8"/>
        <v>-0.87391304347826093</v>
      </c>
      <c r="P63" s="1">
        <f>('NSW model'!I65-AVERAGE('NSW model'!I65:I110))/STDEV('NSW model'!I65:I110)</f>
        <v>-2.129464417258935</v>
      </c>
      <c r="Q63" s="1"/>
      <c r="R63" s="1"/>
      <c r="S63" s="1"/>
      <c r="X63" s="68"/>
    </row>
    <row r="64" spans="1:24">
      <c r="A64">
        <v>1974</v>
      </c>
      <c r="B64" s="1">
        <f t="shared" si="9"/>
        <v>-0.33198961143664613</v>
      </c>
      <c r="C64" s="1">
        <f t="shared" si="9"/>
        <v>-0.55495440817397634</v>
      </c>
      <c r="D64" s="1">
        <f t="shared" si="6"/>
        <v>-0.24722187865942225</v>
      </c>
      <c r="E64" s="1">
        <f t="shared" si="10"/>
        <v>-0.55399383071836339</v>
      </c>
      <c r="F64" s="1">
        <f t="shared" si="10"/>
        <v>0.16464604126809282</v>
      </c>
      <c r="G64" s="1">
        <f t="shared" si="10"/>
        <v>6.2916117903672991E-2</v>
      </c>
      <c r="H64" s="1">
        <f t="shared" si="7"/>
        <v>1.4196192902777867</v>
      </c>
      <c r="I64" s="1">
        <f t="shared" si="7"/>
        <v>-0.81279976835748258</v>
      </c>
      <c r="J64" s="1">
        <f t="shared" si="7"/>
        <v>-0.82152751929347545</v>
      </c>
      <c r="K64" t="s">
        <v>15</v>
      </c>
      <c r="L64" s="1">
        <f t="shared" si="11"/>
        <v>-0.91269052769738535</v>
      </c>
      <c r="M64" s="1">
        <f t="shared" si="11"/>
        <v>-1.1006980022046891</v>
      </c>
      <c r="N64" s="1">
        <f t="shared" si="11"/>
        <v>-0.15763460889697162</v>
      </c>
      <c r="O64" s="1">
        <f t="shared" si="8"/>
        <v>-0.99391304347826193</v>
      </c>
      <c r="P64" s="1">
        <f>('NSW model'!I66-AVERAGE('NSW model'!I66:I111))/STDEV('NSW model'!I66:I111)</f>
        <v>-1.5384680107593924</v>
      </c>
      <c r="Q64" s="1"/>
      <c r="R64" s="1"/>
      <c r="S64" s="1"/>
      <c r="X64" s="68"/>
    </row>
    <row r="65" spans="1:24">
      <c r="A65">
        <v>1975</v>
      </c>
      <c r="B65" s="1">
        <f t="shared" si="9"/>
        <v>-1.5476288684545394</v>
      </c>
      <c r="C65" s="1">
        <f t="shared" si="9"/>
        <v>-1.5562495754442145</v>
      </c>
      <c r="D65" s="1">
        <f t="shared" si="6"/>
        <v>-0.78647557227053166</v>
      </c>
      <c r="E65" s="1">
        <f t="shared" si="10"/>
        <v>-1.1404705942958564</v>
      </c>
      <c r="F65" s="1">
        <f t="shared" si="10"/>
        <v>1.7182005707077053</v>
      </c>
      <c r="G65" s="1">
        <f t="shared" si="10"/>
        <v>1.4332141305733908</v>
      </c>
      <c r="H65" s="1">
        <f t="shared" si="7"/>
        <v>4.5777350402777728</v>
      </c>
      <c r="I65" s="1">
        <f t="shared" si="7"/>
        <v>-0.51701592113526118</v>
      </c>
      <c r="J65" s="1">
        <f t="shared" si="7"/>
        <v>-2.0637351354045883</v>
      </c>
      <c r="K65" t="s">
        <v>16</v>
      </c>
      <c r="L65" s="1">
        <f t="shared" si="11"/>
        <v>-1.4844859977217162</v>
      </c>
      <c r="M65" s="1">
        <f t="shared" si="11"/>
        <v>-1.4326176751984072</v>
      </c>
      <c r="N65" s="1">
        <f t="shared" si="11"/>
        <v>1.6710475480199258</v>
      </c>
      <c r="O65" s="1">
        <f t="shared" si="8"/>
        <v>-0.77391304347825951</v>
      </c>
      <c r="P65" s="1">
        <f>('NSW model'!I67-AVERAGE('NSW model'!I67:I112))/STDEV('NSW model'!I67:I112)</f>
        <v>-1.4803390384006316</v>
      </c>
      <c r="Q65" s="1"/>
      <c r="R65" s="1"/>
      <c r="S65" s="1"/>
      <c r="X65" s="68"/>
    </row>
    <row r="66" spans="1:24">
      <c r="A66">
        <v>1976</v>
      </c>
      <c r="B66" s="1">
        <f t="shared" si="9"/>
        <v>-0.47559513580796059</v>
      </c>
      <c r="C66" s="1">
        <f t="shared" si="9"/>
        <v>-0.35739189854351294</v>
      </c>
      <c r="D66" s="1">
        <f t="shared" si="6"/>
        <v>-0.35715207421497652</v>
      </c>
      <c r="E66" s="1">
        <f t="shared" si="10"/>
        <v>-0.50295231928597894</v>
      </c>
      <c r="F66" s="1">
        <f t="shared" si="10"/>
        <v>1.3422204214709259</v>
      </c>
      <c r="G66" s="1">
        <f t="shared" si="10"/>
        <v>0.88277466743264166</v>
      </c>
      <c r="H66" s="1">
        <f t="shared" si="7"/>
        <v>1.6641644902777841</v>
      </c>
      <c r="I66" s="1">
        <f t="shared" si="7"/>
        <v>-0.53025594613525584</v>
      </c>
      <c r="J66" s="1">
        <f t="shared" si="7"/>
        <v>-1.6001780462379216</v>
      </c>
      <c r="K66" t="s">
        <v>17</v>
      </c>
      <c r="L66" s="1">
        <f t="shared" si="11"/>
        <v>-0.81008344139326072</v>
      </c>
      <c r="M66" s="1">
        <f t="shared" si="11"/>
        <v>-0.82284413943967682</v>
      </c>
      <c r="N66" s="1">
        <f t="shared" si="11"/>
        <v>0.62756419768416682</v>
      </c>
      <c r="O66" s="1">
        <f t="shared" si="8"/>
        <v>-0.93391304347825965</v>
      </c>
      <c r="P66" s="1">
        <f>('NSW model'!I68-AVERAGE('NSW model'!I68:I113))/STDEV('NSW model'!I68:I113)</f>
        <v>-0.97623716298437635</v>
      </c>
      <c r="Q66" s="1"/>
      <c r="R66" s="1"/>
      <c r="S66" s="1"/>
      <c r="X66" s="68"/>
    </row>
    <row r="67" spans="1:24">
      <c r="A67">
        <v>1977</v>
      </c>
      <c r="B67" s="1">
        <f t="shared" si="9"/>
        <v>0.25290214756877988</v>
      </c>
      <c r="C67" s="1">
        <f t="shared" si="9"/>
        <v>0.42051206937275137</v>
      </c>
      <c r="D67" s="1">
        <f t="shared" si="6"/>
        <v>-1.4247370603865939E-2</v>
      </c>
      <c r="E67" s="1">
        <f t="shared" si="10"/>
        <v>-0.18879577228496947</v>
      </c>
      <c r="F67" s="1">
        <f t="shared" si="10"/>
        <v>-0.36087654341800462</v>
      </c>
      <c r="G67" s="1">
        <f t="shared" si="10"/>
        <v>-0.33367167294186523</v>
      </c>
      <c r="H67" s="1">
        <f t="shared" si="7"/>
        <v>-0.42881064583333739</v>
      </c>
      <c r="I67" s="1">
        <f t="shared" si="7"/>
        <v>0.1466627705314103</v>
      </c>
      <c r="J67" s="1">
        <f t="shared" si="7"/>
        <v>-1.8766289837379215</v>
      </c>
      <c r="K67" t="s">
        <v>18</v>
      </c>
      <c r="L67" s="1">
        <f t="shared" si="11"/>
        <v>0.46630695117792698</v>
      </c>
      <c r="M67" s="1">
        <f t="shared" si="11"/>
        <v>0.49692588370076529</v>
      </c>
      <c r="N67" s="1">
        <f t="shared" si="11"/>
        <v>-0.44178209094477849</v>
      </c>
      <c r="O67" s="1">
        <f t="shared" si="8"/>
        <v>0.24608695652174006</v>
      </c>
      <c r="P67" s="1">
        <f>('NSW model'!I69-AVERAGE('NSW model'!I69:I114))/STDEV('NSW model'!I69:I114)</f>
        <v>0.38621922789125812</v>
      </c>
      <c r="Q67" s="1"/>
      <c r="R67" s="1"/>
      <c r="S67" s="1"/>
      <c r="X67" s="68"/>
    </row>
    <row r="68" spans="1:24">
      <c r="A68">
        <v>1978</v>
      </c>
      <c r="B68" s="1">
        <f t="shared" si="9"/>
        <v>-0.84663235961063665</v>
      </c>
      <c r="C68" s="1">
        <f t="shared" si="9"/>
        <v>-1.0104059942092007</v>
      </c>
      <c r="D68" s="1">
        <f t="shared" si="6"/>
        <v>-0.4244233114371978</v>
      </c>
      <c r="E68" s="1">
        <f t="shared" si="10"/>
        <v>-0.72887518697012232</v>
      </c>
      <c r="F68" s="1">
        <f t="shared" si="10"/>
        <v>4.8369429447152598E-2</v>
      </c>
      <c r="G68" s="1">
        <f t="shared" si="10"/>
        <v>0.72824547978015852</v>
      </c>
      <c r="H68" s="1">
        <f t="shared" si="7"/>
        <v>2.5825826958333451</v>
      </c>
      <c r="I68" s="1">
        <f t="shared" si="7"/>
        <v>-0.83507365724637239</v>
      </c>
      <c r="J68" s="1">
        <f t="shared" si="7"/>
        <v>-2.9846827131823659</v>
      </c>
      <c r="K68" t="s">
        <v>19</v>
      </c>
      <c r="L68" s="1">
        <f t="shared" si="11"/>
        <v>-0.62164863599286713</v>
      </c>
      <c r="M68" s="1">
        <f t="shared" si="11"/>
        <v>-0.69951885529948477</v>
      </c>
      <c r="N68" s="1">
        <f t="shared" si="11"/>
        <v>9.7977431234021098E-2</v>
      </c>
      <c r="O68" s="1">
        <f t="shared" si="8"/>
        <v>-0.79391304347825908</v>
      </c>
      <c r="P68" s="1">
        <f>('NSW model'!I70-AVERAGE('NSW model'!I70:I115))/STDEV('NSW model'!I70:I115)</f>
        <v>-1.0086658048105552</v>
      </c>
      <c r="Q68" s="1"/>
      <c r="R68" s="1"/>
      <c r="S68" s="1"/>
      <c r="X68" s="68"/>
    </row>
    <row r="69" spans="1:24">
      <c r="A69">
        <v>1979</v>
      </c>
      <c r="B69" s="1">
        <f t="shared" si="9"/>
        <v>0.73565389368981871</v>
      </c>
      <c r="C69" s="1">
        <f t="shared" si="9"/>
        <v>0.82412619727466574</v>
      </c>
      <c r="D69" s="1">
        <f t="shared" si="6"/>
        <v>0.94910619911835692</v>
      </c>
      <c r="E69" s="1">
        <f t="shared" si="10"/>
        <v>1.3403943127509659</v>
      </c>
      <c r="F69" s="1">
        <f t="shared" si="10"/>
        <v>-1.8069967135897751</v>
      </c>
      <c r="G69" s="1">
        <f t="shared" si="10"/>
        <v>-1.3232710220489889</v>
      </c>
      <c r="H69" s="1">
        <f t="shared" si="7"/>
        <v>-1.7220255902777737</v>
      </c>
      <c r="I69" s="1">
        <f t="shared" si="7"/>
        <v>0.44239642330918372</v>
      </c>
      <c r="J69" s="1">
        <f t="shared" si="7"/>
        <v>-2.3784893567934766</v>
      </c>
      <c r="K69" t="s">
        <v>20</v>
      </c>
      <c r="L69" s="1">
        <f t="shared" si="11"/>
        <v>0.59385940908888024</v>
      </c>
      <c r="M69" s="1">
        <f t="shared" si="11"/>
        <v>0.49173804750999783</v>
      </c>
      <c r="N69" s="1">
        <f t="shared" si="11"/>
        <v>-1.2823275854733354</v>
      </c>
      <c r="O69" s="1">
        <f t="shared" si="8"/>
        <v>0.35608695652173949</v>
      </c>
      <c r="P69" s="1">
        <f>('NSW model'!I71-AVERAGE('NSW model'!I71:I116))/STDEV('NSW model'!I71:I116)</f>
        <v>0.11670406963133853</v>
      </c>
      <c r="Q69" s="1"/>
      <c r="R69" s="1"/>
      <c r="S69" s="1"/>
      <c r="X69" s="68"/>
    </row>
    <row r="70" spans="1:24">
      <c r="A70">
        <v>1980</v>
      </c>
      <c r="B70" s="1">
        <f t="shared" si="9"/>
        <v>0.95308324710647507</v>
      </c>
      <c r="C70" s="1">
        <f t="shared" si="9"/>
        <v>0.94288101494064425</v>
      </c>
      <c r="D70" s="1">
        <f t="shared" si="6"/>
        <v>0.98174025911835727</v>
      </c>
      <c r="E70" s="1">
        <f t="shared" si="10"/>
        <v>1.7262836886483661</v>
      </c>
      <c r="F70" s="1">
        <f t="shared" si="10"/>
        <v>-1.2727130493359218</v>
      </c>
      <c r="G70" s="1">
        <f t="shared" si="10"/>
        <v>-1.3636156694198784</v>
      </c>
      <c r="H70" s="1">
        <f t="shared" si="7"/>
        <v>-1.8681493597222172</v>
      </c>
      <c r="I70" s="1">
        <f t="shared" si="7"/>
        <v>0.64716724275362836</v>
      </c>
      <c r="J70" s="1">
        <f t="shared" si="7"/>
        <v>-1.6918029887379227</v>
      </c>
      <c r="K70" t="s">
        <v>21</v>
      </c>
      <c r="L70" s="1">
        <f t="shared" si="11"/>
        <v>1.4026948182019816</v>
      </c>
      <c r="M70" s="1">
        <f t="shared" si="11"/>
        <v>1.4632930590612747</v>
      </c>
      <c r="N70" s="1">
        <f t="shared" si="11"/>
        <v>-0.86705500627907328</v>
      </c>
      <c r="O70" s="1">
        <f t="shared" si="8"/>
        <v>0.77608695652173765</v>
      </c>
      <c r="P70" s="1">
        <f>('NSW model'!I72-AVERAGE('NSW model'!I72:I117))/STDEV('NSW model'!I72:I117)</f>
        <v>1.2640997147058641</v>
      </c>
      <c r="Q70" s="1"/>
      <c r="R70" s="1"/>
      <c r="S70" s="1"/>
      <c r="X70" s="68"/>
    </row>
    <row r="71" spans="1:24">
      <c r="A71">
        <v>1981</v>
      </c>
      <c r="B71" s="1">
        <f t="shared" si="9"/>
        <v>-0.10025033422140209</v>
      </c>
      <c r="C71" s="1">
        <f t="shared" si="9"/>
        <v>-0.10616516602433289</v>
      </c>
      <c r="D71" s="1">
        <f t="shared" si="6"/>
        <v>0.28557599050724658</v>
      </c>
      <c r="E71" s="1">
        <f t="shared" si="10"/>
        <v>3.8721905678108806E-2</v>
      </c>
      <c r="F71" s="1">
        <f t="shared" si="10"/>
        <v>-0.8862338440539832</v>
      </c>
      <c r="G71" s="1">
        <f t="shared" si="10"/>
        <v>-0.72897868133118615</v>
      </c>
      <c r="H71" s="1">
        <f t="shared" si="7"/>
        <v>0.69555039305555511</v>
      </c>
      <c r="I71" s="1">
        <f t="shared" si="7"/>
        <v>-0.1739619044685945</v>
      </c>
      <c r="J71" s="1">
        <f t="shared" si="7"/>
        <v>-2.1409149240156982</v>
      </c>
      <c r="K71" t="s">
        <v>22</v>
      </c>
      <c r="L71" s="1">
        <f t="shared" si="11"/>
        <v>0.27355666884043778</v>
      </c>
      <c r="M71" s="1">
        <f t="shared" si="11"/>
        <v>0.23558903947991561</v>
      </c>
      <c r="N71" s="1">
        <f t="shared" si="11"/>
        <v>-0.64497857613491316</v>
      </c>
      <c r="O71" s="1">
        <f t="shared" si="8"/>
        <v>-0.25391304347825994</v>
      </c>
      <c r="P71" s="1">
        <f>('NSW model'!I73-AVERAGE('NSW model'!I73:I118))/STDEV('NSW model'!I73:I118)</f>
        <v>6.9014521169771414E-2</v>
      </c>
      <c r="Q71" s="1"/>
      <c r="R71" s="1"/>
      <c r="S71" s="1"/>
      <c r="X71" s="68"/>
    </row>
    <row r="72" spans="1:24">
      <c r="A72">
        <v>1982</v>
      </c>
      <c r="B72" s="1">
        <f t="shared" si="9"/>
        <v>0.89897450796079337</v>
      </c>
      <c r="C72" s="1">
        <f t="shared" si="9"/>
        <v>1.6837023728374338</v>
      </c>
      <c r="D72" s="1">
        <f t="shared" si="6"/>
        <v>0.65687693856280127</v>
      </c>
      <c r="E72" s="1">
        <f t="shared" si="10"/>
        <v>1.3966464302519921</v>
      </c>
      <c r="F72" s="1">
        <f t="shared" si="10"/>
        <v>-0.26233834704453329</v>
      </c>
      <c r="G72" s="1">
        <f t="shared" si="10"/>
        <v>-0.83472676325985828</v>
      </c>
      <c r="H72" s="1">
        <f t="shared" si="7"/>
        <v>-1.3360489208333277</v>
      </c>
      <c r="I72" s="1">
        <f t="shared" si="7"/>
        <v>0.22231263997585415</v>
      </c>
      <c r="J72" s="1">
        <f t="shared" si="7"/>
        <v>-1.5215143873490309</v>
      </c>
      <c r="K72" t="s">
        <v>23</v>
      </c>
      <c r="L72" s="1">
        <f t="shared" si="11"/>
        <v>0.90315715952334696</v>
      </c>
      <c r="M72" s="1">
        <f t="shared" si="11"/>
        <v>0.95816193007486394</v>
      </c>
      <c r="N72" s="1">
        <f t="shared" si="11"/>
        <v>-0.7885178836620973</v>
      </c>
      <c r="O72" s="1">
        <f t="shared" si="8"/>
        <v>0.43608695652173779</v>
      </c>
      <c r="P72" s="1">
        <f>('NSW model'!I74-AVERAGE('NSW model'!I74:I119))/STDEV('NSW model'!I74:I119)</f>
        <v>0.8963074425806945</v>
      </c>
      <c r="Q72" s="1"/>
      <c r="R72" s="1"/>
      <c r="S72" s="1"/>
      <c r="X72" s="68"/>
    </row>
    <row r="73" spans="1:24">
      <c r="A73">
        <v>1983</v>
      </c>
      <c r="B73" s="1">
        <f t="shared" si="9"/>
        <v>-2.1338799326038762</v>
      </c>
      <c r="C73" s="1">
        <f t="shared" si="9"/>
        <v>-1.8160327556692717</v>
      </c>
      <c r="D73" s="1">
        <f t="shared" si="6"/>
        <v>-1.5281671417149765</v>
      </c>
      <c r="E73" s="1">
        <f t="shared" si="10"/>
        <v>-2.3049083791655449</v>
      </c>
      <c r="F73" s="1">
        <f t="shared" si="10"/>
        <v>1.1914195997665231</v>
      </c>
      <c r="G73" s="1">
        <f t="shared" si="10"/>
        <v>1.1424672319794358</v>
      </c>
      <c r="H73" s="1">
        <f t="shared" si="7"/>
        <v>5.2760227375000071</v>
      </c>
      <c r="I73" s="1">
        <f t="shared" si="7"/>
        <v>-1.2207365822463707</v>
      </c>
      <c r="J73" s="1">
        <f t="shared" si="7"/>
        <v>-2.8879014687379208</v>
      </c>
      <c r="K73" t="s">
        <v>24</v>
      </c>
      <c r="L73" s="1">
        <f t="shared" si="11"/>
        <v>-1.3794216928282581</v>
      </c>
      <c r="M73" s="1">
        <f t="shared" si="11"/>
        <v>-1.3803071436550565</v>
      </c>
      <c r="N73" s="1">
        <f t="shared" si="11"/>
        <v>1.2914658236702607</v>
      </c>
      <c r="O73" s="1">
        <f t="shared" si="8"/>
        <v>-1.0339130434782611</v>
      </c>
      <c r="P73" s="1">
        <f>('NSW model'!I75-AVERAGE('NSW model'!I75:I120))/STDEV('NSW model'!I75:I120)</f>
        <v>-1.3137215367001416</v>
      </c>
      <c r="Q73" s="1"/>
      <c r="R73" s="1"/>
      <c r="S73" s="1"/>
      <c r="X73" s="68"/>
    </row>
    <row r="74" spans="1:24">
      <c r="A74">
        <v>1984</v>
      </c>
      <c r="B74" s="1">
        <f t="shared" si="9"/>
        <v>1.8980536884873164E-2</v>
      </c>
      <c r="C74" s="1">
        <f t="shared" si="9"/>
        <v>-0.26530816885306896</v>
      </c>
      <c r="D74" s="1">
        <f t="shared" si="6"/>
        <v>5.760820522946819E-2</v>
      </c>
      <c r="E74" s="1">
        <f t="shared" si="10"/>
        <v>1.1422269918161611E-2</v>
      </c>
      <c r="F74" s="1">
        <f t="shared" si="10"/>
        <v>-3.9728540797306144E-2</v>
      </c>
      <c r="G74" s="1">
        <f t="shared" si="10"/>
        <v>2.5708459447289424E-2</v>
      </c>
      <c r="H74" s="1">
        <f t="shared" si="7"/>
        <v>0.11834462083334074</v>
      </c>
      <c r="I74" s="1">
        <f t="shared" si="7"/>
        <v>-0.41591431002414581</v>
      </c>
      <c r="J74" s="1">
        <f t="shared" si="7"/>
        <v>-0.96644951512681132</v>
      </c>
      <c r="K74" t="s">
        <v>25</v>
      </c>
      <c r="L74" s="1">
        <f t="shared" si="11"/>
        <v>1.366744668486466E-2</v>
      </c>
      <c r="M74" s="1">
        <f t="shared" si="11"/>
        <v>-6.1682834595238649E-2</v>
      </c>
      <c r="N74" s="1">
        <f t="shared" si="11"/>
        <v>-0.56394136948292894</v>
      </c>
      <c r="O74" s="1">
        <f t="shared" si="8"/>
        <v>-0.53391304347826107</v>
      </c>
      <c r="P74" s="1">
        <f>('NSW model'!I76-AVERAGE('NSW model'!I76:I121))/STDEV('NSW model'!I76:I121)</f>
        <v>-0.23247571855702867</v>
      </c>
      <c r="Q74" s="1"/>
      <c r="R74" s="1"/>
      <c r="S74" s="1"/>
      <c r="X74" s="68"/>
    </row>
    <row r="75" spans="1:24">
      <c r="A75">
        <v>1985</v>
      </c>
      <c r="B75" s="1">
        <f t="shared" si="9"/>
        <v>-0.20707160847223485</v>
      </c>
      <c r="C75" s="1">
        <f t="shared" si="9"/>
        <v>-0.16617303167840133</v>
      </c>
      <c r="D75" s="1">
        <f t="shared" si="6"/>
        <v>2.0109863405792794E-3</v>
      </c>
      <c r="E75" s="1">
        <f t="shared" si="10"/>
        <v>-9.6824742258560553E-2</v>
      </c>
      <c r="F75" s="1">
        <f t="shared" si="10"/>
        <v>-0.4128383914076254</v>
      </c>
      <c r="G75" s="1">
        <f t="shared" si="10"/>
        <v>-0.16620472627511648</v>
      </c>
      <c r="H75" s="1">
        <f t="shared" si="7"/>
        <v>0.17194529583333917</v>
      </c>
      <c r="I75" s="1">
        <f t="shared" si="7"/>
        <v>-0.37861504613525909</v>
      </c>
      <c r="J75" s="1">
        <f t="shared" si="7"/>
        <v>-2.1545530526268113</v>
      </c>
      <c r="K75" t="s">
        <v>26</v>
      </c>
      <c r="L75" s="1">
        <f t="shared" si="11"/>
        <v>-0.11303234713080471</v>
      </c>
      <c r="M75" s="1">
        <f t="shared" si="11"/>
        <v>-0.23650314526802754</v>
      </c>
      <c r="N75" s="1">
        <f t="shared" si="11"/>
        <v>-0.67670378044122126</v>
      </c>
      <c r="O75" s="1">
        <f t="shared" si="8"/>
        <v>-0.25391304347825994</v>
      </c>
      <c r="P75" s="1">
        <f>('NSW model'!I77-AVERAGE('NSW model'!I77:I122))/STDEV('NSW model'!I77:I122)</f>
        <v>-0.45824039368980901</v>
      </c>
      <c r="Q75" s="1"/>
      <c r="R75" s="1"/>
      <c r="S75" s="1"/>
      <c r="X75" s="68"/>
    </row>
    <row r="76" spans="1:24">
      <c r="A76">
        <v>1986</v>
      </c>
      <c r="B76" s="1">
        <f t="shared" si="9"/>
        <v>-0.30362337467577577</v>
      </c>
      <c r="C76" s="1">
        <f t="shared" si="9"/>
        <v>-0.36277344380461174</v>
      </c>
      <c r="D76" s="1">
        <f t="shared" si="6"/>
        <v>9.2873346618357111E-2</v>
      </c>
      <c r="E76" s="1">
        <f t="shared" si="10"/>
        <v>4.8380571651036292E-2</v>
      </c>
      <c r="F76" s="1">
        <f t="shared" si="10"/>
        <v>-0.32372528055439237</v>
      </c>
      <c r="G76" s="1">
        <f t="shared" si="10"/>
        <v>-0.30248740444262662</v>
      </c>
      <c r="H76" s="1">
        <f t="shared" si="7"/>
        <v>0.67554588472222576</v>
      </c>
      <c r="I76" s="1">
        <f t="shared" si="7"/>
        <v>-0.72981905169081429</v>
      </c>
      <c r="J76" s="1">
        <f t="shared" si="7"/>
        <v>-2.09965598290459</v>
      </c>
      <c r="K76" t="s">
        <v>27</v>
      </c>
      <c r="L76" s="1">
        <f t="shared" si="11"/>
        <v>-0.17308962973856865</v>
      </c>
      <c r="M76" s="1">
        <f t="shared" si="11"/>
        <v>-0.12865493235015615</v>
      </c>
      <c r="N76" s="1">
        <f t="shared" si="11"/>
        <v>0.24160294855551578</v>
      </c>
      <c r="O76" s="1">
        <f t="shared" si="8"/>
        <v>-0.84391304347825979</v>
      </c>
      <c r="P76" s="1">
        <f>('NSW model'!I78-AVERAGE('NSW model'!I78:I123))/STDEV('NSW model'!I78:I123)</f>
        <v>-5.6556427403522715E-2</v>
      </c>
      <c r="Q76" s="1"/>
      <c r="R76" s="1"/>
      <c r="S76" s="1"/>
      <c r="X76" s="68"/>
    </row>
    <row r="77" spans="1:24">
      <c r="A77">
        <v>1987</v>
      </c>
      <c r="B77" s="1">
        <f t="shared" si="9"/>
        <v>-0.75894612193258348</v>
      </c>
      <c r="C77" s="1">
        <f t="shared" si="9"/>
        <v>-0.64482626885846106</v>
      </c>
      <c r="D77" s="1">
        <f t="shared" si="6"/>
        <v>-0.63637476865942055</v>
      </c>
      <c r="E77" s="1">
        <f t="shared" si="10"/>
        <v>-0.81351477322831167</v>
      </c>
      <c r="F77" s="1">
        <f t="shared" si="10"/>
        <v>1.231006872119534</v>
      </c>
      <c r="G77" s="1">
        <f t="shared" si="10"/>
        <v>0.61353192065795648</v>
      </c>
      <c r="H77" s="1">
        <f t="shared" ref="H77:J92" si="12">H18-H$49</f>
        <v>2.5939836736111133</v>
      </c>
      <c r="I77" s="1">
        <f t="shared" si="12"/>
        <v>-0.40443817391303227</v>
      </c>
      <c r="J77" s="1">
        <f t="shared" si="12"/>
        <v>-2.5979494679045878</v>
      </c>
      <c r="K77" t="s">
        <v>28</v>
      </c>
      <c r="L77" s="1">
        <f t="shared" si="11"/>
        <v>-0.51467773727579236</v>
      </c>
      <c r="M77" s="1">
        <f t="shared" si="11"/>
        <v>-0.46677712771438001</v>
      </c>
      <c r="N77" s="1">
        <f t="shared" si="11"/>
        <v>0.62678830953537101</v>
      </c>
      <c r="O77" s="1">
        <f t="shared" si="8"/>
        <v>-0.42391304347826164</v>
      </c>
      <c r="P77" s="1">
        <f>('NSW model'!I79-AVERAGE('NSW model'!I79:I124))/STDEV('NSW model'!I79:I124)</f>
        <v>-0.44749126346015566</v>
      </c>
      <c r="Q77" s="1"/>
      <c r="R77" s="1"/>
      <c r="S77" s="1"/>
      <c r="X77" s="68"/>
    </row>
    <row r="78" spans="1:24">
      <c r="A78">
        <v>1988</v>
      </c>
      <c r="B78" s="1">
        <f t="shared" ref="B78:C93" si="13">(B19-B$49)/B$50</f>
        <v>-1.2975125554663698</v>
      </c>
      <c r="C78" s="1">
        <f t="shared" si="13"/>
        <v>-0.97828166564959396</v>
      </c>
      <c r="D78" s="1">
        <f t="shared" si="6"/>
        <v>-1.1245646514371979</v>
      </c>
      <c r="E78" s="1">
        <f t="shared" ref="E78:G93" si="14">(E19-E$49)/E$50</f>
        <v>-1.4554873048881662</v>
      </c>
      <c r="F78" s="1">
        <f t="shared" si="14"/>
        <v>1.4821494610063966</v>
      </c>
      <c r="G78" s="1">
        <f t="shared" si="14"/>
        <v>1.6465386577921433</v>
      </c>
      <c r="H78" s="1">
        <f t="shared" si="12"/>
        <v>5.006249245833331</v>
      </c>
      <c r="I78" s="1">
        <f t="shared" si="12"/>
        <v>-0.34078929057970342</v>
      </c>
      <c r="J78" s="1">
        <f t="shared" si="12"/>
        <v>-1.9734850042934795</v>
      </c>
      <c r="K78" t="s">
        <v>29</v>
      </c>
      <c r="L78" s="1">
        <f t="shared" ref="L78:N93" si="15">(L19-L$49)/L$50</f>
        <v>-1.0174358479346655</v>
      </c>
      <c r="M78" s="1">
        <f t="shared" si="15"/>
        <v>-0.85139382692985455</v>
      </c>
      <c r="N78" s="1">
        <f t="shared" si="15"/>
        <v>1.7633782377266014</v>
      </c>
      <c r="O78" s="1">
        <f t="shared" si="8"/>
        <v>-0.32391304347826022</v>
      </c>
      <c r="P78" s="1">
        <f>('NSW model'!I80-AVERAGE('NSW model'!I80:I125))/STDEV('NSW model'!I80:I125)</f>
        <v>-0.6320962232512054</v>
      </c>
      <c r="Q78" s="1"/>
      <c r="R78" s="1"/>
      <c r="S78" s="1"/>
      <c r="X78" s="68"/>
    </row>
    <row r="79" spans="1:24">
      <c r="A79">
        <v>1989</v>
      </c>
      <c r="B79" s="1">
        <f t="shared" si="13"/>
        <v>-0.84403278329981435</v>
      </c>
      <c r="C79" s="1">
        <f t="shared" si="13"/>
        <v>-0.48915043919505147</v>
      </c>
      <c r="D79" s="1">
        <f t="shared" si="6"/>
        <v>-0.66451571421497757</v>
      </c>
      <c r="E79" s="1">
        <f t="shared" si="14"/>
        <v>-0.98603630956186061</v>
      </c>
      <c r="F79" s="1">
        <f t="shared" si="14"/>
        <v>1.7409543560794647</v>
      </c>
      <c r="G79" s="1">
        <f t="shared" si="14"/>
        <v>1.3868368122130603</v>
      </c>
      <c r="H79" s="1">
        <f t="shared" si="12"/>
        <v>2.9062892625000103</v>
      </c>
      <c r="I79" s="1">
        <f t="shared" si="12"/>
        <v>-0.75660164891303694</v>
      </c>
      <c r="J79" s="1">
        <f t="shared" si="12"/>
        <v>-1.5154183595712549</v>
      </c>
      <c r="K79" t="s">
        <v>30</v>
      </c>
      <c r="L79" s="1">
        <f t="shared" si="15"/>
        <v>-0.69113277062806588</v>
      </c>
      <c r="M79" s="1">
        <f t="shared" si="15"/>
        <v>-0.70419988414420442</v>
      </c>
      <c r="N79" s="1">
        <f t="shared" si="15"/>
        <v>0.5045428212029105</v>
      </c>
      <c r="O79" s="1">
        <f t="shared" si="8"/>
        <v>-0.70391304347825923</v>
      </c>
      <c r="P79" s="1">
        <f>('NSW model'!I81-AVERAGE('NSW model'!I81:I126))/STDEV('NSW model'!I81:I126)</f>
        <v>-0.80843332704396764</v>
      </c>
      <c r="Q79" s="1"/>
      <c r="R79" s="1"/>
      <c r="S79" s="1"/>
      <c r="X79" s="68"/>
    </row>
    <row r="80" spans="1:24">
      <c r="A80">
        <v>1990</v>
      </c>
      <c r="B80" s="1">
        <f t="shared" si="13"/>
        <v>0.53211686386284685</v>
      </c>
      <c r="C80" s="1">
        <f t="shared" si="13"/>
        <v>0.54117893600695677</v>
      </c>
      <c r="D80" s="1">
        <f t="shared" si="6"/>
        <v>0.4508091646739123</v>
      </c>
      <c r="E80" s="1">
        <f t="shared" si="14"/>
        <v>0.81166063849659353</v>
      </c>
      <c r="F80" s="1">
        <f t="shared" si="14"/>
        <v>-1.2049021076308912</v>
      </c>
      <c r="G80" s="1">
        <f t="shared" si="14"/>
        <v>-0.92082689982755017</v>
      </c>
      <c r="H80" s="1">
        <f t="shared" si="12"/>
        <v>-1.2132177458333331</v>
      </c>
      <c r="I80" s="1">
        <f t="shared" si="12"/>
        <v>0.33728752053140809</v>
      </c>
      <c r="J80" s="1">
        <f t="shared" si="12"/>
        <v>-0.99970102484903478</v>
      </c>
      <c r="K80" t="s">
        <v>31</v>
      </c>
      <c r="L80" s="1">
        <f t="shared" si="15"/>
        <v>0.34799198770360273</v>
      </c>
      <c r="M80" s="1">
        <f t="shared" si="15"/>
        <v>0.30474992522737759</v>
      </c>
      <c r="N80" s="1">
        <f t="shared" si="15"/>
        <v>-0.70584269091821128</v>
      </c>
      <c r="O80" s="1">
        <f t="shared" si="8"/>
        <v>0.47608695652174049</v>
      </c>
      <c r="P80" s="1">
        <f>('NSW model'!I82-AVERAGE('NSW model'!I82:I127))/STDEV('NSW model'!I82:I127)</f>
        <v>-2.8287387752944461E-2</v>
      </c>
      <c r="Q80" s="1"/>
      <c r="R80" s="1"/>
      <c r="S80" s="1"/>
      <c r="X80" s="68"/>
    </row>
    <row r="81" spans="1:24">
      <c r="A81">
        <v>1991</v>
      </c>
      <c r="B81" s="1">
        <f t="shared" si="13"/>
        <v>-0.29491160241069553</v>
      </c>
      <c r="C81" s="1">
        <f t="shared" si="13"/>
        <v>-0.13265023950240279</v>
      </c>
      <c r="D81" s="1">
        <f t="shared" si="6"/>
        <v>-0.10162443477053174</v>
      </c>
      <c r="E81" s="1">
        <f t="shared" si="14"/>
        <v>-0.22321647154705271</v>
      </c>
      <c r="F81" s="1">
        <f t="shared" si="14"/>
        <v>0.49920227686736407</v>
      </c>
      <c r="G81" s="1">
        <f t="shared" si="14"/>
        <v>-0.84052740844200835</v>
      </c>
      <c r="H81" s="1">
        <f t="shared" si="12"/>
        <v>-2.4296569444359761E-3</v>
      </c>
      <c r="I81" s="1">
        <f t="shared" si="12"/>
        <v>-0.5165820544685964</v>
      </c>
      <c r="J81" s="1">
        <f t="shared" si="12"/>
        <v>-1.7930078470712534</v>
      </c>
      <c r="K81" t="s">
        <v>32</v>
      </c>
      <c r="L81" s="1">
        <f t="shared" si="15"/>
        <v>0.4335742399744032</v>
      </c>
      <c r="M81" s="1">
        <f t="shared" si="15"/>
        <v>0.41188135214869631</v>
      </c>
      <c r="N81" s="1">
        <f t="shared" si="15"/>
        <v>-0.73774031481314151</v>
      </c>
      <c r="O81" s="1">
        <f t="shared" si="8"/>
        <v>-0.45391304347825923</v>
      </c>
      <c r="P81" s="1">
        <f>('NSW model'!I83-AVERAGE('NSW model'!I83:I128))/STDEV('NSW model'!I83:I128)</f>
        <v>0.25500163093420353</v>
      </c>
      <c r="Q81" s="1"/>
      <c r="R81" s="1"/>
      <c r="S81" s="1"/>
      <c r="X81" s="68"/>
    </row>
    <row r="82" spans="1:24">
      <c r="A82">
        <v>1992</v>
      </c>
      <c r="B82" s="1">
        <f t="shared" si="13"/>
        <v>-0.73204525592917336</v>
      </c>
      <c r="C82" s="1">
        <f t="shared" si="13"/>
        <v>-1.3451590878223085</v>
      </c>
      <c r="D82" s="1">
        <f t="shared" si="6"/>
        <v>-0.1794463275483098</v>
      </c>
      <c r="E82" s="1">
        <f t="shared" si="14"/>
        <v>-0.47263746068100715</v>
      </c>
      <c r="F82" s="1">
        <f t="shared" si="14"/>
        <v>-0.53195100148580066</v>
      </c>
      <c r="G82" s="1">
        <f t="shared" si="14"/>
        <v>0.70308460123806371</v>
      </c>
      <c r="H82" s="1">
        <f t="shared" si="12"/>
        <v>1.6903281541666644</v>
      </c>
      <c r="I82" s="1">
        <f t="shared" si="12"/>
        <v>-0.71997225169081602</v>
      </c>
      <c r="J82" s="1">
        <f t="shared" si="12"/>
        <v>-1.8507858492934783</v>
      </c>
      <c r="K82" t="s">
        <v>33</v>
      </c>
      <c r="L82" s="1">
        <f t="shared" si="15"/>
        <v>-0.84121257692146001</v>
      </c>
      <c r="M82" s="1">
        <f t="shared" si="15"/>
        <v>-0.90894123567018792</v>
      </c>
      <c r="N82" s="1">
        <f t="shared" si="15"/>
        <v>0.37859031171509278</v>
      </c>
      <c r="O82" s="1">
        <f t="shared" si="8"/>
        <v>-0.7639130434782615</v>
      </c>
      <c r="P82" s="1">
        <f>('NSW model'!I84-AVERAGE('NSW model'!I84:I129))/STDEV('NSW model'!I84:I129)</f>
        <v>-0.97319152305346579</v>
      </c>
      <c r="Q82" s="1"/>
      <c r="R82" s="1"/>
      <c r="S82" s="1"/>
      <c r="X82" s="68"/>
    </row>
    <row r="83" spans="1:24">
      <c r="A83">
        <v>1993</v>
      </c>
      <c r="B83" s="1">
        <f t="shared" si="13"/>
        <v>-0.36218026280509757</v>
      </c>
      <c r="C83" s="1">
        <f t="shared" si="13"/>
        <v>-0.42907417908202772</v>
      </c>
      <c r="D83" s="1">
        <f t="shared" si="6"/>
        <v>-1.6459100048308528E-2</v>
      </c>
      <c r="E83" s="1">
        <f t="shared" si="14"/>
        <v>-0.3300901333795076</v>
      </c>
      <c r="F83" s="1">
        <f t="shared" si="14"/>
        <v>-0.60324575379993872</v>
      </c>
      <c r="G83" s="1">
        <f t="shared" si="14"/>
        <v>-0.99508443919136313</v>
      </c>
      <c r="H83" s="1">
        <f t="shared" si="12"/>
        <v>-0.19316871527776414</v>
      </c>
      <c r="I83" s="1">
        <f t="shared" si="12"/>
        <v>-0.36508121002415095</v>
      </c>
      <c r="J83" s="1">
        <f t="shared" si="12"/>
        <v>-1.7508077801268112</v>
      </c>
      <c r="K83" t="s">
        <v>34</v>
      </c>
      <c r="L83" s="1">
        <f t="shared" si="15"/>
        <v>-0.3089297267962714</v>
      </c>
      <c r="M83" s="1">
        <f t="shared" si="15"/>
        <v>-0.35008595078690358</v>
      </c>
      <c r="N83" s="1">
        <f t="shared" si="15"/>
        <v>-4.8751638682656064E-2</v>
      </c>
      <c r="O83" s="1">
        <f t="shared" si="8"/>
        <v>-0.35391304347826136</v>
      </c>
      <c r="P83" s="1">
        <f>('NSW model'!I85-AVERAGE('NSW model'!I85:I130))/STDEV('NSW model'!I85:I130)</f>
        <v>-0.49024691485467059</v>
      </c>
      <c r="Q83" s="1"/>
      <c r="R83" s="1"/>
      <c r="S83" s="1"/>
      <c r="X83" s="68"/>
    </row>
    <row r="84" spans="1:24">
      <c r="A84">
        <v>1994</v>
      </c>
      <c r="B84" s="1">
        <f t="shared" si="13"/>
        <v>0.33275240239243548</v>
      </c>
      <c r="C84" s="1">
        <f t="shared" si="13"/>
        <v>0.48052042029759362</v>
      </c>
      <c r="D84" s="1">
        <f t="shared" si="6"/>
        <v>0.51852547106280156</v>
      </c>
      <c r="E84" s="1">
        <f t="shared" si="14"/>
        <v>0.48851068405219328</v>
      </c>
      <c r="F84" s="1">
        <f t="shared" si="14"/>
        <v>-0.63112266145110985</v>
      </c>
      <c r="G84" s="1">
        <f t="shared" si="14"/>
        <v>-1.5429623374196739</v>
      </c>
      <c r="H84" s="1">
        <f t="shared" si="12"/>
        <v>-1.3316317319444337</v>
      </c>
      <c r="I84" s="1">
        <f t="shared" si="12"/>
        <v>-0.28281304335747848</v>
      </c>
      <c r="J84" s="1">
        <f t="shared" si="12"/>
        <v>0.5353670548731877</v>
      </c>
      <c r="K84" t="s">
        <v>35</v>
      </c>
      <c r="L84" s="1">
        <f t="shared" si="15"/>
        <v>0.64989527923206558</v>
      </c>
      <c r="M84" s="1">
        <f t="shared" si="15"/>
        <v>0.68277566323732253</v>
      </c>
      <c r="N84" s="1">
        <f t="shared" si="15"/>
        <v>-0.68791105370160222</v>
      </c>
      <c r="O84" s="1">
        <f t="shared" si="8"/>
        <v>-0.34391304347825979</v>
      </c>
      <c r="P84" s="1">
        <f>('NSW model'!I86-AVERAGE('NSW model'!I86:I131))/STDEV('NSW model'!I86:I131)</f>
        <v>0.51695147723224832</v>
      </c>
      <c r="Q84" s="1"/>
      <c r="R84" s="1"/>
      <c r="S84" s="1"/>
      <c r="X84" s="68"/>
    </row>
    <row r="85" spans="1:24">
      <c r="A85">
        <v>1995</v>
      </c>
      <c r="B85" s="1">
        <f t="shared" si="13"/>
        <v>-0.42960012766670569</v>
      </c>
      <c r="C85" s="1">
        <f t="shared" si="13"/>
        <v>-0.40624616853533563</v>
      </c>
      <c r="D85" s="1">
        <f t="shared" si="6"/>
        <v>-0.22196166032608744</v>
      </c>
      <c r="E85" s="1">
        <f t="shared" si="14"/>
        <v>-0.5404772979281236</v>
      </c>
      <c r="F85" s="1">
        <f t="shared" si="14"/>
        <v>0.13643965875554395</v>
      </c>
      <c r="G85" s="1">
        <f t="shared" si="14"/>
        <v>6.2517033515141263E-2</v>
      </c>
      <c r="H85" s="1">
        <f t="shared" si="12"/>
        <v>1.5338572486111133</v>
      </c>
      <c r="I85" s="1">
        <f t="shared" si="12"/>
        <v>-0.65567739613525688</v>
      </c>
      <c r="J85" s="1">
        <f t="shared" si="12"/>
        <v>0.94512126431763477</v>
      </c>
      <c r="K85" t="s">
        <v>36</v>
      </c>
      <c r="L85" s="1">
        <f t="shared" si="15"/>
        <v>-0.461332004463819</v>
      </c>
      <c r="M85" s="1">
        <f t="shared" si="15"/>
        <v>-0.53314578225158915</v>
      </c>
      <c r="N85" s="1">
        <f t="shared" si="15"/>
        <v>-4.2199694315048934E-2</v>
      </c>
      <c r="O85" s="1">
        <f t="shared" si="8"/>
        <v>-0.34391304347825979</v>
      </c>
      <c r="P85" s="1">
        <f>('NSW model'!I87-AVERAGE('NSW model'!I87:I132))/STDEV('NSW model'!I87:I132)</f>
        <v>-0.69883285656751781</v>
      </c>
      <c r="Q85" s="1"/>
      <c r="R85" s="1"/>
      <c r="S85" s="1"/>
      <c r="X85" s="68"/>
    </row>
    <row r="86" spans="1:24">
      <c r="A86">
        <v>1996</v>
      </c>
      <c r="B86" s="1">
        <f t="shared" si="13"/>
        <v>-0.12232979848203322</v>
      </c>
      <c r="C86" s="1">
        <f t="shared" si="13"/>
        <v>-0.10153750993107537</v>
      </c>
      <c r="D86" s="1">
        <f t="shared" si="6"/>
        <v>-6.9585244927532486E-3</v>
      </c>
      <c r="E86" s="1">
        <f t="shared" si="14"/>
        <v>-0.29239698972345174</v>
      </c>
      <c r="F86" s="1">
        <f t="shared" si="14"/>
        <v>-0.51328586112234642</v>
      </c>
      <c r="G86" s="1">
        <f t="shared" si="14"/>
        <v>-0.76927692354061983</v>
      </c>
      <c r="H86" s="1">
        <f t="shared" si="12"/>
        <v>-0.43758919027777665</v>
      </c>
      <c r="I86" s="1">
        <f t="shared" si="12"/>
        <v>-0.26897313224636932</v>
      </c>
      <c r="J86" s="1">
        <f t="shared" si="12"/>
        <v>0.77181005626207622</v>
      </c>
      <c r="K86" t="s">
        <v>37</v>
      </c>
      <c r="L86" s="1">
        <f t="shared" si="15"/>
        <v>-0.26948153915851919</v>
      </c>
      <c r="M86" s="1">
        <f t="shared" si="15"/>
        <v>-0.2920365130770286</v>
      </c>
      <c r="N86" s="1">
        <f t="shared" si="15"/>
        <v>7.2847276192477281E-3</v>
      </c>
      <c r="O86" s="1">
        <f t="shared" si="8"/>
        <v>-0.21391304347826079</v>
      </c>
      <c r="P86" s="1">
        <f>('NSW model'!I88-AVERAGE('NSW model'!I88:I133))/STDEV('NSW model'!I88:I133)</f>
        <v>-0.46017412758292819</v>
      </c>
      <c r="Q86" s="1"/>
      <c r="R86" s="1"/>
      <c r="S86" s="1"/>
      <c r="X86" s="68"/>
    </row>
    <row r="87" spans="1:24">
      <c r="A87">
        <v>1997</v>
      </c>
      <c r="B87" s="1">
        <f t="shared" si="13"/>
        <v>0.8897360946941264</v>
      </c>
      <c r="C87" s="1">
        <f t="shared" si="13"/>
        <v>1.3025932825996451</v>
      </c>
      <c r="D87" s="1">
        <f t="shared" si="6"/>
        <v>0.54041551189613468</v>
      </c>
      <c r="E87" s="1">
        <f t="shared" si="14"/>
        <v>1.253510688665777</v>
      </c>
      <c r="F87" s="1">
        <f t="shared" si="14"/>
        <v>-0.51883104192907814</v>
      </c>
      <c r="G87" s="1">
        <f t="shared" si="14"/>
        <v>-1.0298140620259353</v>
      </c>
      <c r="H87" s="1">
        <f t="shared" si="12"/>
        <v>-1.5834049624999977</v>
      </c>
      <c r="I87" s="1">
        <f t="shared" si="12"/>
        <v>0.67871394275363173</v>
      </c>
      <c r="J87" s="1">
        <f t="shared" si="12"/>
        <v>0.58638498598430289</v>
      </c>
      <c r="K87" t="s">
        <v>38</v>
      </c>
      <c r="L87" s="1">
        <f t="shared" si="15"/>
        <v>0.75393158374605385</v>
      </c>
      <c r="M87" s="1">
        <f t="shared" si="15"/>
        <v>0.75816117143684336</v>
      </c>
      <c r="N87" s="1">
        <f t="shared" si="15"/>
        <v>-0.6591169824018549</v>
      </c>
      <c r="O87" s="1">
        <f t="shared" si="8"/>
        <v>0.60608695652173949</v>
      </c>
      <c r="P87" s="1">
        <f>('NSW model'!I89-AVERAGE('NSW model'!I89:I134))/STDEV('NSW model'!I89:I134)</f>
        <v>0.33741200701887109</v>
      </c>
      <c r="Q87" s="1"/>
      <c r="R87" s="1"/>
      <c r="S87" s="1"/>
      <c r="X87" s="68"/>
    </row>
    <row r="88" spans="1:24">
      <c r="A88">
        <v>1998</v>
      </c>
      <c r="B88" s="1">
        <f t="shared" si="13"/>
        <v>-1.1512228296601774</v>
      </c>
      <c r="C88" s="1">
        <f t="shared" si="13"/>
        <v>-1.4927329426580886</v>
      </c>
      <c r="D88" s="1">
        <f t="shared" si="6"/>
        <v>-0.70363220727053122</v>
      </c>
      <c r="E88" s="1">
        <f t="shared" si="14"/>
        <v>-0.86677160460172165</v>
      </c>
      <c r="F88" s="1">
        <f t="shared" si="14"/>
        <v>1.2853924306613784</v>
      </c>
      <c r="G88" s="1">
        <f t="shared" si="14"/>
        <v>1.377713557470575</v>
      </c>
      <c r="H88" s="1">
        <f t="shared" si="12"/>
        <v>4.3166080819444517</v>
      </c>
      <c r="I88" s="1">
        <f t="shared" si="12"/>
        <v>-0.47274252669081207</v>
      </c>
      <c r="J88" s="1">
        <f t="shared" si="12"/>
        <v>-0.58140671762681251</v>
      </c>
      <c r="K88" t="s">
        <v>39</v>
      </c>
      <c r="L88" s="1">
        <f t="shared" si="15"/>
        <v>-0.89065824749086053</v>
      </c>
      <c r="M88" s="1">
        <f t="shared" si="15"/>
        <v>-0.87062356230284099</v>
      </c>
      <c r="N88" s="1">
        <f t="shared" si="15"/>
        <v>0.8842969651411966</v>
      </c>
      <c r="O88" s="1">
        <f t="shared" si="8"/>
        <v>-0.41391304347826008</v>
      </c>
      <c r="P88" s="1">
        <f>('NSW model'!I90-AVERAGE('NSW model'!I90:I135))/STDEV('NSW model'!I90:I135)</f>
        <v>-0.881216861684888</v>
      </c>
      <c r="Q88" s="1"/>
      <c r="R88" s="1"/>
      <c r="S88" s="1"/>
      <c r="X88" s="68"/>
    </row>
    <row r="89" spans="1:24">
      <c r="A89">
        <v>1999</v>
      </c>
      <c r="B89" s="1">
        <f t="shared" si="13"/>
        <v>-1.292895410119264</v>
      </c>
      <c r="C89" s="1">
        <f t="shared" si="13"/>
        <v>-1.467749363077816</v>
      </c>
      <c r="D89" s="1">
        <f t="shared" si="6"/>
        <v>-0.66930089504830992</v>
      </c>
      <c r="E89" s="1">
        <f t="shared" si="14"/>
        <v>-1.1628257882577171</v>
      </c>
      <c r="F89" s="1">
        <f t="shared" si="14"/>
        <v>0.26134356503876832</v>
      </c>
      <c r="G89" s="1">
        <f t="shared" si="14"/>
        <v>1.3466592234234154</v>
      </c>
      <c r="H89" s="1">
        <f t="shared" si="12"/>
        <v>3.5109373513888968</v>
      </c>
      <c r="I89" s="1">
        <f t="shared" si="12"/>
        <v>-0.78066409891303579</v>
      </c>
      <c r="J89" s="1">
        <f t="shared" si="12"/>
        <v>0.3634297229287462</v>
      </c>
      <c r="K89" t="s">
        <v>40</v>
      </c>
      <c r="L89" s="1">
        <f t="shared" si="15"/>
        <v>-1.2942680238590711</v>
      </c>
      <c r="M89" s="1">
        <f t="shared" si="15"/>
        <v>-1.2856557063435705</v>
      </c>
      <c r="N89" s="1">
        <f t="shared" si="15"/>
        <v>1.2509472203442693</v>
      </c>
      <c r="O89" s="1">
        <f t="shared" si="8"/>
        <v>-0.75391304347825994</v>
      </c>
      <c r="P89" s="1">
        <f>('NSW model'!I91-AVERAGE('NSW model'!I91:I136))/STDEV('NSW model'!I91:I136)</f>
        <v>-1.2309696468360982</v>
      </c>
      <c r="Q89" s="1"/>
      <c r="R89" s="1"/>
      <c r="S89" s="1"/>
      <c r="X89" s="68"/>
    </row>
    <row r="90" spans="1:24">
      <c r="A90">
        <v>2000</v>
      </c>
      <c r="B90" s="1">
        <f t="shared" si="13"/>
        <v>-7.6168426389218474E-2</v>
      </c>
      <c r="C90" s="1">
        <f t="shared" si="13"/>
        <v>-0.23667443536994698</v>
      </c>
      <c r="D90" s="1">
        <f t="shared" si="6"/>
        <v>-4.4061006714976259E-2</v>
      </c>
      <c r="E90" s="1">
        <f t="shared" si="14"/>
        <v>-0.18416702550024847</v>
      </c>
      <c r="F90" s="1">
        <f t="shared" si="14"/>
        <v>0.22446998484555003</v>
      </c>
      <c r="G90" s="1">
        <f t="shared" si="14"/>
        <v>0.37840624858660599</v>
      </c>
      <c r="H90" s="1">
        <f t="shared" si="12"/>
        <v>0.11396039583333106</v>
      </c>
      <c r="I90" s="1">
        <f t="shared" si="12"/>
        <v>0.19462141219807449</v>
      </c>
      <c r="J90" s="1">
        <f t="shared" si="12"/>
        <v>1.1553204501509633</v>
      </c>
      <c r="K90" t="s">
        <v>41</v>
      </c>
      <c r="L90" s="1">
        <f t="shared" si="15"/>
        <v>2.0538059804209113E-2</v>
      </c>
      <c r="M90" s="1">
        <f t="shared" si="15"/>
        <v>2.0308350297750501E-2</v>
      </c>
      <c r="N90" s="1">
        <f t="shared" si="15"/>
        <v>0.10246034053817324</v>
      </c>
      <c r="O90" s="1">
        <f t="shared" si="8"/>
        <v>0.58608695652173992</v>
      </c>
      <c r="P90" s="1">
        <f>('NSW model'!I92-AVERAGE('NSW model'!I92:I137))/STDEV('NSW model'!I92:I137)</f>
        <v>-0.39444752373819969</v>
      </c>
      <c r="Q90" s="1"/>
      <c r="R90" s="1"/>
      <c r="S90" s="1"/>
      <c r="X90" s="68"/>
    </row>
    <row r="91" spans="1:24">
      <c r="A91">
        <v>2001</v>
      </c>
      <c r="B91" s="1">
        <f t="shared" si="13"/>
        <v>0.63841575195248179</v>
      </c>
      <c r="C91" s="1">
        <f t="shared" si="13"/>
        <v>0.65921949639857924</v>
      </c>
      <c r="D91" s="1">
        <f t="shared" si="6"/>
        <v>0.31461792772946851</v>
      </c>
      <c r="E91" s="1">
        <f t="shared" si="14"/>
        <v>2.6493687751473073E-2</v>
      </c>
      <c r="F91" s="1">
        <f t="shared" si="14"/>
        <v>-0.92709631120954727</v>
      </c>
      <c r="G91" s="1">
        <f t="shared" si="14"/>
        <v>-0.65473042299966333</v>
      </c>
      <c r="H91" s="1">
        <f t="shared" si="12"/>
        <v>-2.6713578097222097</v>
      </c>
      <c r="I91" s="1">
        <f t="shared" si="12"/>
        <v>0.14752562330918551</v>
      </c>
      <c r="J91" s="1">
        <f t="shared" si="12"/>
        <v>1.830617880706523</v>
      </c>
      <c r="K91" t="s">
        <v>42</v>
      </c>
      <c r="L91" s="1">
        <f t="shared" si="15"/>
        <v>0.32051705250805745</v>
      </c>
      <c r="M91" s="1">
        <f t="shared" si="15"/>
        <v>0.18835185644914867</v>
      </c>
      <c r="N91" s="1">
        <f t="shared" si="15"/>
        <v>-1.1640477476791633</v>
      </c>
      <c r="O91" s="1">
        <f t="shared" si="8"/>
        <v>0.10608695652173949</v>
      </c>
      <c r="P91" s="1">
        <f>('NSW model'!I93-AVERAGE('NSW model'!I93:I138))/STDEV('NSW model'!I93:I138)</f>
        <v>-0.29482412940720304</v>
      </c>
      <c r="Q91" s="1"/>
      <c r="R91" s="1"/>
      <c r="S91" s="1"/>
      <c r="X91" s="68"/>
    </row>
    <row r="92" spans="1:24">
      <c r="A92">
        <v>2002</v>
      </c>
      <c r="B92" s="1">
        <f t="shared" si="13"/>
        <v>2.4510231850318176</v>
      </c>
      <c r="C92" s="1">
        <f t="shared" si="13"/>
        <v>1.8073871056537152</v>
      </c>
      <c r="D92" s="1">
        <f t="shared" si="6"/>
        <v>1.2551619835628012</v>
      </c>
      <c r="E92" s="1">
        <f t="shared" si="14"/>
        <v>2.1902410903423895</v>
      </c>
      <c r="F92" s="1">
        <f t="shared" si="14"/>
        <v>-1.5070376615678578</v>
      </c>
      <c r="G92" s="1">
        <f t="shared" si="14"/>
        <v>-1.481299158875343</v>
      </c>
      <c r="H92" s="1">
        <f t="shared" si="12"/>
        <v>-6.157570312499999</v>
      </c>
      <c r="I92" s="1">
        <f t="shared" si="12"/>
        <v>0.94286382608696684</v>
      </c>
      <c r="J92" s="1">
        <f t="shared" si="12"/>
        <v>3.4718096195954153</v>
      </c>
      <c r="K92" t="s">
        <v>43</v>
      </c>
      <c r="L92" s="1">
        <f t="shared" si="15"/>
        <v>2.1444327826411342</v>
      </c>
      <c r="M92" s="1">
        <f t="shared" si="15"/>
        <v>2.1235145368978268</v>
      </c>
      <c r="N92" s="1">
        <f t="shared" si="15"/>
        <v>-1.7363945721073775</v>
      </c>
      <c r="O92" s="1">
        <f t="shared" si="8"/>
        <v>1.1660869565217382</v>
      </c>
      <c r="P92" s="1">
        <f>('NSW model'!I94-AVERAGE('NSW model'!I94:I139))/STDEV('NSW model'!I94:I139)</f>
        <v>1.1718644964624458</v>
      </c>
      <c r="Q92" s="1"/>
      <c r="R92" s="1"/>
      <c r="S92" s="1"/>
      <c r="X92" s="68"/>
    </row>
    <row r="93" spans="1:24">
      <c r="A93">
        <v>2003</v>
      </c>
      <c r="B93" s="1">
        <f t="shared" si="13"/>
        <v>1.0969301877708462</v>
      </c>
      <c r="C93" s="1">
        <f t="shared" si="13"/>
        <v>0.87315744173015764</v>
      </c>
      <c r="D93" s="1">
        <f t="shared" si="6"/>
        <v>0.76265712856280121</v>
      </c>
      <c r="E93" s="1">
        <f t="shared" si="14"/>
        <v>0.99481863016135497</v>
      </c>
      <c r="F93" s="1">
        <f t="shared" si="14"/>
        <v>-1.4234017457297612</v>
      </c>
      <c r="G93" s="1">
        <f t="shared" si="14"/>
        <v>-1.1096309397323221</v>
      </c>
      <c r="H93" s="1">
        <f t="shared" ref="H93:J106" si="16">H34-H$49</f>
        <v>-3.4520471513888822</v>
      </c>
      <c r="I93" s="1">
        <f t="shared" si="16"/>
        <v>0.5334059094202992</v>
      </c>
      <c r="J93" s="1">
        <f t="shared" si="16"/>
        <v>2.9535014612620785</v>
      </c>
      <c r="K93" t="s">
        <v>44</v>
      </c>
      <c r="L93" s="1">
        <f t="shared" si="15"/>
        <v>0.61747778481073279</v>
      </c>
      <c r="M93" s="1">
        <f t="shared" si="15"/>
        <v>0.5992336923502114</v>
      </c>
      <c r="N93" s="1">
        <f t="shared" si="15"/>
        <v>-0.74998210560524936</v>
      </c>
      <c r="O93" s="1">
        <f t="shared" si="8"/>
        <v>0.51608695652173964</v>
      </c>
      <c r="P93" s="1">
        <f>('NSW model'!I95-AVERAGE('NSW model'!I95:I140))/STDEV('NSW model'!I95:I140)</f>
        <v>0.15811309232504139</v>
      </c>
      <c r="Q93" s="1"/>
      <c r="R93" s="1"/>
      <c r="S93" s="1"/>
      <c r="X93" s="68"/>
    </row>
    <row r="94" spans="1:24">
      <c r="A94">
        <v>2004</v>
      </c>
      <c r="B94" s="1">
        <f t="shared" ref="B94:C106" si="17">(B35-B$49)/B$50</f>
        <v>0.75694244447246994</v>
      </c>
      <c r="C94" s="1">
        <f t="shared" si="17"/>
        <v>0.8497411350036006</v>
      </c>
      <c r="D94" s="1">
        <f t="shared" si="6"/>
        <v>0.55625733606280114</v>
      </c>
      <c r="E94" s="1">
        <f t="shared" ref="E94:G106" si="18">(E35-E$49)/E$50</f>
        <v>0.92335312925355195</v>
      </c>
      <c r="F94" s="1">
        <f t="shared" si="18"/>
        <v>-0.53310313858919534</v>
      </c>
      <c r="G94" s="1">
        <f t="shared" si="18"/>
        <v>-0.63962090242919734</v>
      </c>
      <c r="H94" s="1">
        <f t="shared" si="16"/>
        <v>-3.3175058069444319</v>
      </c>
      <c r="I94" s="1">
        <f t="shared" si="16"/>
        <v>0.5174743955314085</v>
      </c>
      <c r="J94" s="1">
        <f t="shared" si="16"/>
        <v>2.7171468140398574</v>
      </c>
      <c r="K94" t="s">
        <v>45</v>
      </c>
      <c r="L94" s="1">
        <f t="shared" ref="L94:N106" si="19">(L35-L$49)/L$50</f>
        <v>0.65697286681639067</v>
      </c>
      <c r="M94" s="1">
        <f t="shared" si="19"/>
        <v>0.67519784457527854</v>
      </c>
      <c r="N94" s="1">
        <f t="shared" si="19"/>
        <v>-0.50100821963617526</v>
      </c>
      <c r="O94" s="1">
        <f t="shared" si="8"/>
        <v>0.64608695652173864</v>
      </c>
      <c r="P94" s="1">
        <f>('NSW model'!I96-AVERAGE('NSW model'!I96:I141))/STDEV('NSW model'!I96:I141)</f>
        <v>0.29596703196296836</v>
      </c>
      <c r="Q94" s="1"/>
      <c r="R94" s="1"/>
      <c r="S94" s="1"/>
      <c r="X94" s="68"/>
    </row>
    <row r="95" spans="1:24">
      <c r="A95">
        <v>2005</v>
      </c>
      <c r="B95" s="1">
        <f t="shared" si="17"/>
        <v>0.92653609567113682</v>
      </c>
      <c r="C95" s="1">
        <f t="shared" si="17"/>
        <v>0.97766922109372367</v>
      </c>
      <c r="D95" s="1">
        <f t="shared" si="6"/>
        <v>0.79493183634057818</v>
      </c>
      <c r="E95" s="1">
        <f t="shared" si="18"/>
        <v>1.4633455620790019</v>
      </c>
      <c r="F95" s="1">
        <f t="shared" si="18"/>
        <v>-1.0604099574219508</v>
      </c>
      <c r="G95" s="1">
        <f t="shared" si="18"/>
        <v>-0.53128341249121402</v>
      </c>
      <c r="H95" s="1">
        <f t="shared" si="16"/>
        <v>-2.948572990277782</v>
      </c>
      <c r="I95" s="1">
        <f t="shared" si="16"/>
        <v>0.80869102886474309</v>
      </c>
      <c r="J95" s="1">
        <f t="shared" si="16"/>
        <v>2.4902350668176361</v>
      </c>
      <c r="K95" t="s">
        <v>46</v>
      </c>
      <c r="L95" s="1">
        <f t="shared" si="19"/>
        <v>1.033033534784058</v>
      </c>
      <c r="M95" s="1">
        <f t="shared" si="19"/>
        <v>1.0759200238418698</v>
      </c>
      <c r="N95" s="1">
        <f t="shared" si="19"/>
        <v>-0.70920487289632583</v>
      </c>
      <c r="O95" s="1">
        <f t="shared" si="8"/>
        <v>0.71608695652173893</v>
      </c>
      <c r="P95" s="1">
        <f>('NSW model'!I97-AVERAGE('NSW model'!I97:I142))/STDEV('NSW model'!I97:I142)</f>
        <v>0.56889064122085031</v>
      </c>
      <c r="Q95" s="1"/>
      <c r="R95" s="1"/>
      <c r="S95" s="1"/>
      <c r="X95" s="68"/>
    </row>
    <row r="96" spans="1:24">
      <c r="A96">
        <v>2006</v>
      </c>
      <c r="B96" s="1">
        <f t="shared" si="17"/>
        <v>2.0014852687605362</v>
      </c>
      <c r="C96" s="1">
        <f t="shared" si="17"/>
        <v>1.3205985241894274</v>
      </c>
      <c r="D96" s="1">
        <f t="shared" si="6"/>
        <v>0.96422891106280151</v>
      </c>
      <c r="E96" s="1">
        <f t="shared" si="18"/>
        <v>1.9553797303809284</v>
      </c>
      <c r="F96" s="1">
        <f t="shared" si="18"/>
        <v>-0.91185109530933173</v>
      </c>
      <c r="G96" s="1">
        <f t="shared" si="18"/>
        <v>-0.71991111278244901</v>
      </c>
      <c r="H96" s="1">
        <f t="shared" si="16"/>
        <v>-4.2240677458333238</v>
      </c>
      <c r="I96" s="1">
        <f t="shared" si="16"/>
        <v>1.086682292753629</v>
      </c>
      <c r="J96" s="1">
        <f t="shared" si="16"/>
        <v>2.5091170695954084</v>
      </c>
      <c r="K96" t="s">
        <v>47</v>
      </c>
      <c r="L96" s="1">
        <f t="shared" si="19"/>
        <v>1.6968026766641195</v>
      </c>
      <c r="M96" s="1">
        <f t="shared" si="19"/>
        <v>1.7665713409434487</v>
      </c>
      <c r="N96" s="1">
        <f t="shared" si="19"/>
        <v>-0.8667963768961412</v>
      </c>
      <c r="O96" s="1">
        <f t="shared" si="8"/>
        <v>1.1460869565217386</v>
      </c>
      <c r="P96" s="1">
        <f>('NSW model'!I98-AVERAGE('NSW model'!I98:I143))/STDEV('NSW model'!I98:I143)</f>
        <v>1.079142634375559</v>
      </c>
      <c r="Q96" s="1"/>
      <c r="R96" s="1"/>
      <c r="S96" s="1"/>
      <c r="X96" s="68"/>
    </row>
    <row r="97" spans="1:24">
      <c r="A97">
        <v>2007</v>
      </c>
      <c r="B97" s="1">
        <f t="shared" si="17"/>
        <v>-0.11949540430796807</v>
      </c>
      <c r="C97" s="1">
        <f t="shared" si="17"/>
        <v>0.10032237358222099</v>
      </c>
      <c r="D97" s="1">
        <f t="shared" si="6"/>
        <v>-8.3383244770532272E-2</v>
      </c>
      <c r="E97" s="1">
        <f t="shared" si="18"/>
        <v>-0.3364824977742979</v>
      </c>
      <c r="F97" s="1">
        <f t="shared" si="18"/>
        <v>0.41879346548860497</v>
      </c>
      <c r="G97" s="1">
        <f t="shared" si="18"/>
        <v>8.7445886249949936E-2</v>
      </c>
      <c r="H97" s="1">
        <f t="shared" si="16"/>
        <v>-1.3710761513888912</v>
      </c>
      <c r="I97" s="1">
        <f t="shared" si="16"/>
        <v>-9.4242935024144714E-2</v>
      </c>
      <c r="J97" s="1">
        <f t="shared" si="16"/>
        <v>1.8221526834843011</v>
      </c>
      <c r="K97" t="s">
        <v>48</v>
      </c>
      <c r="L97" s="1">
        <f t="shared" si="19"/>
        <v>0.23380671978333001</v>
      </c>
      <c r="M97" s="1">
        <f t="shared" si="19"/>
        <v>0.21360338395226566</v>
      </c>
      <c r="N97" s="1">
        <f t="shared" si="19"/>
        <v>-0.32143321808715142</v>
      </c>
      <c r="O97" s="1">
        <f t="shared" si="8"/>
        <v>0.30608695652173878</v>
      </c>
      <c r="P97" s="1">
        <f>('NSW model'!I99-AVERAGE('NSW model'!I99:I144))/STDEV('NSW model'!I99:I144)</f>
        <v>-8.0194590506428645E-3</v>
      </c>
      <c r="Q97" s="1"/>
      <c r="R97" s="1"/>
      <c r="S97" s="1"/>
      <c r="X97" s="68"/>
    </row>
    <row r="98" spans="1:24">
      <c r="A98">
        <v>2008</v>
      </c>
      <c r="B98" s="1">
        <f t="shared" si="17"/>
        <v>0.82745062359706389</v>
      </c>
      <c r="C98" s="1">
        <f t="shared" si="17"/>
        <v>0.62636554886961093</v>
      </c>
      <c r="D98" s="1">
        <f t="shared" si="6"/>
        <v>0.29205803717391277</v>
      </c>
      <c r="E98" s="1">
        <f t="shared" si="18"/>
        <v>0.33699721712662378</v>
      </c>
      <c r="F98" s="1">
        <f t="shared" si="18"/>
        <v>-0.32989176267064751</v>
      </c>
      <c r="G98" s="1">
        <f t="shared" si="18"/>
        <v>0.21126413805005576</v>
      </c>
      <c r="H98" s="1">
        <f t="shared" si="16"/>
        <v>-3.2205453541666529</v>
      </c>
      <c r="I98" s="1">
        <f t="shared" si="16"/>
        <v>0.52356043719807133</v>
      </c>
      <c r="J98" s="1">
        <f t="shared" si="16"/>
        <v>2.9833532279287454</v>
      </c>
      <c r="K98" t="s">
        <v>49</v>
      </c>
      <c r="L98" s="1">
        <f t="shared" si="19"/>
        <v>7.1342247158279068E-2</v>
      </c>
      <c r="M98" s="1">
        <f t="shared" si="19"/>
        <v>9.7660947201253567E-2</v>
      </c>
      <c r="N98" s="1">
        <f t="shared" si="19"/>
        <v>-9.6339445142119798E-2</v>
      </c>
      <c r="O98" s="1">
        <f t="shared" si="8"/>
        <v>0.28608695652173921</v>
      </c>
      <c r="P98" s="1">
        <f>('NSW model'!I100-AVERAGE('NSW model'!I100:I145))/STDEV('NSW model'!I100:I145)</f>
        <v>-3.9412092765196388E-2</v>
      </c>
      <c r="Q98" s="1"/>
      <c r="R98" s="1"/>
      <c r="S98" s="1"/>
      <c r="X98" s="68"/>
    </row>
    <row r="99" spans="1:24">
      <c r="A99">
        <v>2009</v>
      </c>
      <c r="B99" s="1">
        <f t="shared" si="17"/>
        <v>0.71485228263983447</v>
      </c>
      <c r="C99" s="1">
        <f t="shared" si="17"/>
        <v>1.6331853919593573</v>
      </c>
      <c r="D99" s="1">
        <f t="shared" si="6"/>
        <v>0.43198405884057856</v>
      </c>
      <c r="E99" s="1">
        <f t="shared" si="18"/>
        <v>0.7412749829747971</v>
      </c>
      <c r="F99" s="1">
        <f t="shared" si="18"/>
        <v>-0.37173534337547176</v>
      </c>
      <c r="G99" s="1">
        <f t="shared" si="18"/>
        <v>0.1739358261738834</v>
      </c>
      <c r="H99" s="1">
        <f t="shared" si="16"/>
        <v>-2.1666309930555556</v>
      </c>
      <c r="I99" s="1">
        <f t="shared" si="16"/>
        <v>0.92484680108696082</v>
      </c>
      <c r="J99" s="1">
        <f t="shared" si="16"/>
        <v>2.2029650307065189</v>
      </c>
      <c r="K99" t="s">
        <v>50</v>
      </c>
      <c r="L99" s="1">
        <f t="shared" si="19"/>
        <v>0.58201240912192487</v>
      </c>
      <c r="M99" s="1">
        <f t="shared" si="19"/>
        <v>0.63293051700648795</v>
      </c>
      <c r="N99" s="1">
        <f t="shared" si="19"/>
        <v>4.8234379916792809E-2</v>
      </c>
      <c r="O99" s="1">
        <f t="shared" si="8"/>
        <v>0.86608695652173751</v>
      </c>
      <c r="P99" s="1">
        <f>('NSW model'!I101-AVERAGE('NSW model'!I101:I146))/STDEV('NSW model'!I101:I146)</f>
        <v>0.25723326765056326</v>
      </c>
      <c r="Q99" s="1"/>
      <c r="R99" s="1"/>
      <c r="S99" s="1"/>
      <c r="X99" s="68"/>
    </row>
    <row r="100" spans="1:24">
      <c r="A100">
        <v>2010</v>
      </c>
      <c r="B100" s="1">
        <f t="shared" si="17"/>
        <v>-1.3592722892167279</v>
      </c>
      <c r="C100" s="1">
        <f t="shared" si="17"/>
        <v>-1.4711545634607659</v>
      </c>
      <c r="D100" s="1">
        <f t="shared" si="6"/>
        <v>-0.90086745671497592</v>
      </c>
      <c r="E100" s="1">
        <f t="shared" si="18"/>
        <v>-1.1490192450536394</v>
      </c>
      <c r="F100" s="1">
        <f t="shared" si="18"/>
        <v>1.3252852632757117</v>
      </c>
      <c r="G100" s="1">
        <f t="shared" si="18"/>
        <v>1.8262658481158867</v>
      </c>
      <c r="H100" s="1">
        <f t="shared" si="16"/>
        <v>2.8866638958333368</v>
      </c>
      <c r="I100" s="1">
        <f t="shared" si="16"/>
        <v>-0.4453354766908113</v>
      </c>
      <c r="J100" s="1">
        <f t="shared" si="16"/>
        <v>1.6380334473731892</v>
      </c>
      <c r="K100" t="s">
        <v>51</v>
      </c>
      <c r="L100" s="1">
        <f t="shared" si="19"/>
        <v>-2.0787588576056524</v>
      </c>
      <c r="M100" s="1">
        <f t="shared" si="19"/>
        <v>-2.016769460808653</v>
      </c>
      <c r="N100" s="1">
        <f t="shared" si="19"/>
        <v>2.3565878323779867</v>
      </c>
      <c r="O100" s="1">
        <f t="shared" si="8"/>
        <v>-1.0339130434782611</v>
      </c>
      <c r="P100" s="1">
        <f>('NSW model'!I102-AVERAGE('NSW model'!I102:I147))/STDEV('NSW model'!I102:I147)</f>
        <v>-1.385674694232081</v>
      </c>
      <c r="Q100" s="1"/>
      <c r="R100" s="1"/>
      <c r="S100" s="1"/>
      <c r="X100" s="68"/>
    </row>
    <row r="101" spans="1:24">
      <c r="A101">
        <v>2011</v>
      </c>
      <c r="B101" s="1">
        <f t="shared" si="17"/>
        <v>-1.0005660878638929</v>
      </c>
      <c r="C101" s="1">
        <f t="shared" si="17"/>
        <v>-1.1416068994572199</v>
      </c>
      <c r="D101" s="1">
        <f t="shared" si="6"/>
        <v>-0.86773700532608711</v>
      </c>
      <c r="E101" s="1">
        <f t="shared" si="18"/>
        <v>-1.4720050033905363</v>
      </c>
      <c r="F101" s="1">
        <f t="shared" si="18"/>
        <v>1.4533422754129475</v>
      </c>
      <c r="G101" s="1">
        <f t="shared" si="18"/>
        <v>0.88887230564811981</v>
      </c>
      <c r="H101" s="1">
        <f t="shared" si="16"/>
        <v>0.38757741250000777</v>
      </c>
      <c r="I101" s="1">
        <f t="shared" si="16"/>
        <v>-0.42973170169081598</v>
      </c>
      <c r="J101" s="1">
        <f t="shared" si="16"/>
        <v>1.935226272373189</v>
      </c>
      <c r="K101" t="s">
        <v>52</v>
      </c>
      <c r="L101" s="1">
        <f t="shared" si="19"/>
        <v>-1.3204458005748434</v>
      </c>
      <c r="M101" s="1">
        <f t="shared" si="19"/>
        <v>-1.266598659740235</v>
      </c>
      <c r="N101" s="1">
        <f t="shared" si="19"/>
        <v>1.5113007991623448</v>
      </c>
      <c r="O101" s="1">
        <f t="shared" si="8"/>
        <v>-0.37391304347826093</v>
      </c>
      <c r="P101" s="1">
        <f>('NSW model'!I103-AVERAGE('NSW model'!I103:I148))/STDEV('NSW model'!I103:I148)</f>
        <v>-1.0355271551556944</v>
      </c>
      <c r="Q101" s="1"/>
      <c r="R101" s="1"/>
      <c r="S101" s="1"/>
      <c r="X101" s="68"/>
    </row>
    <row r="102" spans="1:24">
      <c r="A102">
        <v>2012</v>
      </c>
      <c r="B102" s="1">
        <f t="shared" si="17"/>
        <v>1.2043712078485875</v>
      </c>
      <c r="C102" s="1">
        <f t="shared" si="17"/>
        <v>1.1410711483765319</v>
      </c>
      <c r="D102" s="1">
        <f t="shared" si="6"/>
        <v>0.43518704495169036</v>
      </c>
      <c r="E102" s="1">
        <f t="shared" si="18"/>
        <v>0.49859426012872199</v>
      </c>
      <c r="F102" s="1">
        <f t="shared" si="18"/>
        <v>-0.35018412074951716</v>
      </c>
      <c r="G102" s="1">
        <f t="shared" si="18"/>
        <v>-1.0820198686652862</v>
      </c>
      <c r="H102" s="1">
        <f t="shared" si="16"/>
        <v>-4.479430048611114</v>
      </c>
      <c r="I102" s="1">
        <f t="shared" si="16"/>
        <v>0.88240443719807615</v>
      </c>
      <c r="J102" s="1">
        <f t="shared" si="16"/>
        <v>2.8247501890398574</v>
      </c>
      <c r="K102" t="s">
        <v>53</v>
      </c>
      <c r="L102" s="1">
        <f t="shared" si="19"/>
        <v>1.1719730195920661</v>
      </c>
      <c r="M102" s="1">
        <f t="shared" si="19"/>
        <v>1.1822326893032815</v>
      </c>
      <c r="N102" s="1">
        <f t="shared" si="19"/>
        <v>-0.67618652167535753</v>
      </c>
      <c r="O102" s="1">
        <f t="shared" si="8"/>
        <v>1.0160869565217396</v>
      </c>
      <c r="P102" s="1">
        <f>('NSW model'!I104-AVERAGE('NSW model'!I104:I149))/STDEV('NSW model'!I104:I149)</f>
        <v>0.3977055970511017</v>
      </c>
      <c r="Q102" s="1"/>
      <c r="R102" s="1"/>
      <c r="S102" s="1"/>
      <c r="X102" s="68"/>
    </row>
    <row r="103" spans="1:24">
      <c r="A103">
        <v>2013</v>
      </c>
      <c r="B103" s="1">
        <f t="shared" si="17"/>
        <v>1.5808736564838433</v>
      </c>
      <c r="C103" s="1">
        <f t="shared" si="17"/>
        <v>1.4961080684272605</v>
      </c>
      <c r="D103" s="1">
        <f t="shared" si="6"/>
        <v>0.5291231735628017</v>
      </c>
      <c r="E103" s="1">
        <f t="shared" si="18"/>
        <v>0.84366971061111551</v>
      </c>
      <c r="F103" s="1">
        <f t="shared" si="18"/>
        <v>-0.84796419783677301</v>
      </c>
      <c r="G103" s="1">
        <f t="shared" si="18"/>
        <v>-1.1375668469295575</v>
      </c>
      <c r="H103" s="1">
        <f t="shared" si="16"/>
        <v>-3.7913245708333321</v>
      </c>
      <c r="I103" s="1">
        <f t="shared" si="16"/>
        <v>1.2405046205314072</v>
      </c>
      <c r="J103" s="1">
        <f t="shared" si="16"/>
        <v>2.532714952928746</v>
      </c>
      <c r="K103" t="s">
        <v>54</v>
      </c>
      <c r="L103" s="1">
        <f t="shared" si="19"/>
        <v>1.7381619691324</v>
      </c>
      <c r="M103" s="1">
        <f t="shared" si="19"/>
        <v>1.738753103683125</v>
      </c>
      <c r="N103" s="1">
        <f t="shared" si="19"/>
        <v>-1.1232705149702393</v>
      </c>
      <c r="O103" s="1">
        <f t="shared" si="8"/>
        <v>1.4560869565217409</v>
      </c>
      <c r="P103" s="1">
        <f>('NSW model'!I105-AVERAGE('NSW model'!I105:I150))/STDEV('NSW model'!I105:I150)</f>
        <v>0.76051032349783243</v>
      </c>
      <c r="Q103" s="1"/>
      <c r="R103" s="1"/>
      <c r="S103" s="1"/>
      <c r="X103" s="68"/>
    </row>
    <row r="104" spans="1:24">
      <c r="A104">
        <v>2014</v>
      </c>
      <c r="B104" s="1">
        <f t="shared" si="17"/>
        <v>0.44102404814375401</v>
      </c>
      <c r="C104" s="1">
        <f t="shared" si="17"/>
        <v>0.53184464134899911</v>
      </c>
      <c r="D104" s="1">
        <f t="shared" si="6"/>
        <v>2.4641434118358063E-2</v>
      </c>
      <c r="E104" s="1">
        <f t="shared" si="18"/>
        <v>0.30557070806490338</v>
      </c>
      <c r="F104" s="1">
        <f t="shared" si="18"/>
        <v>0.56221547150863738</v>
      </c>
      <c r="G104" s="1">
        <f t="shared" si="18"/>
        <v>-2.4019311570248971E-2</v>
      </c>
      <c r="H104" s="1">
        <f t="shared" si="16"/>
        <v>-1.3459302374999922</v>
      </c>
      <c r="I104" s="1">
        <f t="shared" si="16"/>
        <v>0.78012694275362904</v>
      </c>
      <c r="J104" s="1">
        <f t="shared" si="16"/>
        <v>2.7612172640398533</v>
      </c>
      <c r="K104" t="s">
        <v>55</v>
      </c>
      <c r="L104" s="1">
        <f t="shared" si="19"/>
        <v>0.82128873434802263</v>
      </c>
      <c r="M104" s="1">
        <f t="shared" si="19"/>
        <v>0.87327283812816658</v>
      </c>
      <c r="N104" s="1">
        <f t="shared" si="19"/>
        <v>-0.25548272543952594</v>
      </c>
      <c r="O104" s="1">
        <f t="shared" si="8"/>
        <v>0.83608695652173992</v>
      </c>
      <c r="P104" s="1">
        <f>('NSW model'!I106-AVERAGE('NSW model'!I106:I151))/STDEV('NSW model'!I106:I151)</f>
        <v>0.34631039373559813</v>
      </c>
      <c r="Q104" s="1"/>
      <c r="R104" s="1"/>
      <c r="S104" s="1"/>
      <c r="X104" s="68"/>
    </row>
    <row r="105" spans="1:24">
      <c r="A105">
        <v>2015</v>
      </c>
      <c r="B105" s="1">
        <f t="shared" si="17"/>
        <v>0.76984765445792913</v>
      </c>
      <c r="C105" s="1">
        <f t="shared" si="17"/>
        <v>0.53545073027516032</v>
      </c>
      <c r="D105" s="1">
        <f t="shared" si="6"/>
        <v>0.16645047661835743</v>
      </c>
      <c r="E105" s="1">
        <f t="shared" si="18"/>
        <v>0.35069978466810175</v>
      </c>
      <c r="F105" s="1">
        <f t="shared" si="18"/>
        <v>-0.33404607033797062</v>
      </c>
      <c r="G105" s="1">
        <f t="shared" si="18"/>
        <v>6.2637686934930034E-2</v>
      </c>
      <c r="H105" s="1">
        <f t="shared" si="16"/>
        <v>-1.5568924541666647</v>
      </c>
      <c r="I105" s="1">
        <f t="shared" si="16"/>
        <v>1.2500975260869645</v>
      </c>
      <c r="J105" s="1">
        <f t="shared" si="16"/>
        <v>2.1664928445954104</v>
      </c>
      <c r="K105" t="s">
        <v>56</v>
      </c>
      <c r="L105" s="1">
        <f t="shared" si="19"/>
        <v>0.94159391508150125</v>
      </c>
      <c r="M105" s="1">
        <f t="shared" si="19"/>
        <v>0.99780537247617596</v>
      </c>
      <c r="N105" s="1">
        <f t="shared" si="19"/>
        <v>5.4743219387243689E-3</v>
      </c>
      <c r="O105" s="1">
        <f t="shared" si="8"/>
        <v>1.1860869565217378</v>
      </c>
      <c r="P105" s="1">
        <f>('NSW model'!I107-AVERAGE('NSW model'!I107:I152))/STDEV('NSW model'!I107:I152)</f>
        <v>0.39227108546608652</v>
      </c>
      <c r="Q105" s="1"/>
      <c r="R105" s="1"/>
      <c r="S105" s="1"/>
      <c r="X105" s="68"/>
    </row>
    <row r="106" spans="1:24">
      <c r="A106">
        <v>2016</v>
      </c>
      <c r="B106" s="1">
        <f t="shared" si="17"/>
        <v>0.17857380336216042</v>
      </c>
      <c r="C106" s="1">
        <f t="shared" si="17"/>
        <v>5.687972237944508E-2</v>
      </c>
      <c r="D106" s="1">
        <f t="shared" si="6"/>
        <v>-6.4346202270532338E-2</v>
      </c>
      <c r="E106" s="1">
        <f t="shared" si="18"/>
        <v>0.31000401726993371</v>
      </c>
      <c r="F106" s="1">
        <f t="shared" si="18"/>
        <v>0.26135442909993695</v>
      </c>
      <c r="G106" s="1">
        <f t="shared" si="18"/>
        <v>0.28303436075976479</v>
      </c>
      <c r="H106" s="1">
        <f t="shared" si="16"/>
        <v>0.55758450416667671</v>
      </c>
      <c r="I106" s="1">
        <f t="shared" si="16"/>
        <v>0.85581435942029316</v>
      </c>
      <c r="J106" s="1">
        <f t="shared" si="16"/>
        <v>2.7145391168176296</v>
      </c>
      <c r="K106" t="s">
        <v>57</v>
      </c>
      <c r="L106" s="1">
        <f t="shared" si="19"/>
        <v>-0.13307668458621577</v>
      </c>
      <c r="M106" s="1">
        <f t="shared" si="19"/>
        <v>-0.11258023456849456</v>
      </c>
      <c r="N106" s="1">
        <f t="shared" si="19"/>
        <v>0.30651892367141331</v>
      </c>
      <c r="O106" s="1">
        <f t="shared" si="8"/>
        <v>0.63608695652174063</v>
      </c>
      <c r="P106" s="1">
        <f>('NSW model'!I108-AVERAGE('NSW model'!I108:I153))/STDEV('NSW model'!I108:I153)</f>
        <v>-0.19514201651174842</v>
      </c>
      <c r="Q106" s="1"/>
      <c r="R106" s="1"/>
      <c r="S106" s="1"/>
      <c r="X106" s="68"/>
    </row>
    <row r="107" spans="1:24">
      <c r="X107" s="68"/>
    </row>
    <row r="108" spans="1:24">
      <c r="K108" t="s">
        <v>332</v>
      </c>
      <c r="L108" s="1">
        <f>CORREL(L61:L106,B61:B106)^2</f>
        <v>0.88350211666989964</v>
      </c>
      <c r="M108" s="1">
        <f>CORREL(M61:M106,C61:C106)^2</f>
        <v>0.84789089774137472</v>
      </c>
      <c r="N108" s="1">
        <f>CORREL(N61:N106,F61:F106)^2</f>
        <v>0.7440201787545816</v>
      </c>
      <c r="O108" s="1">
        <f>CORREL(O61:O106,I61:I106)^2</f>
        <v>0.93364664436811251</v>
      </c>
      <c r="P108" s="1">
        <f>CORREL(P61:P106,C61:C106)^2</f>
        <v>0.7688048465361802</v>
      </c>
      <c r="X108" s="68"/>
    </row>
    <row r="109" spans="1:24">
      <c r="K109" t="s">
        <v>372</v>
      </c>
      <c r="L109" s="1">
        <f>1 - SUMPRODUCT((B61:B106 - L61:L106)^2) / SUMPRODUCT((B61:B106 - AVERAGE(B61:B106))^2)</f>
        <v>0.87989586591374713</v>
      </c>
      <c r="M109" s="1">
        <f>1 - SUMPRODUCT((C61:C106 - M61:M106)^2) / SUMPRODUCT((C61:C106 - AVERAGE(C61:C106))^2)</f>
        <v>0.84161982802246604</v>
      </c>
      <c r="N109" s="1">
        <f>1 - SUMPRODUCT((F61:F106 - N61:N106)^2) / SUMPRODUCT((F61:F106 - AVERAGE(F61:F106))^2)</f>
        <v>0.72513208625262138</v>
      </c>
      <c r="O109" s="1">
        <f>1 - SUMPRODUCT((I61:I106 - O61:O106)^2) / SUMPRODUCT((I61:I106 - AVERAGE(I61:I106))^2)</f>
        <v>0.92114424370113202</v>
      </c>
      <c r="P109" s="1">
        <f>1 - SUMPRODUCT((C61:C106 - P61:P106)^2) / SUMPRODUCT((C61:C106 - AVERAGE(C61:C106))^2)</f>
        <v>0.71299608516372126</v>
      </c>
      <c r="X109" s="68"/>
    </row>
    <row r="112" spans="1:24">
      <c r="L112" t="s">
        <v>355</v>
      </c>
      <c r="M112" t="s">
        <v>96</v>
      </c>
      <c r="N112" t="s">
        <v>97</v>
      </c>
    </row>
    <row r="113" spans="11:14">
      <c r="K113" t="s">
        <v>372</v>
      </c>
      <c r="L113" s="1">
        <f>1 - SUMPRODUCT((B61:B106 - L61:L106)^2) / SUMPRODUCT((B61:B106 - AVERAGE(B61:B106))^2)</f>
        <v>0.87989586591374713</v>
      </c>
      <c r="M113" s="1">
        <f>1 - SUMPRODUCT((C61:C106 - M61:M106)^2) / SUMPRODUCT((C61:C106 - AVERAGE(C61:C106))^2)</f>
        <v>0.84161982802246604</v>
      </c>
      <c r="N113" s="1">
        <f>1 - SUMPRODUCT((C61:C106 - P61:P106)^2) / SUMPRODUCT((C61:C106 - AVERAGE(C61:C106))^2)</f>
        <v>0.71299608516372126</v>
      </c>
    </row>
  </sheetData>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3D63A-D17E-4645-BB59-A2A389B2A2D1}">
  <sheetPr codeName="Sheet18"/>
  <dimension ref="A1:BD318"/>
  <sheetViews>
    <sheetView topLeftCell="A123" zoomScale="75" zoomScaleNormal="75" workbookViewId="0">
      <selection activeCell="O155" sqref="O155"/>
    </sheetView>
  </sheetViews>
  <sheetFormatPr defaultRowHeight="14.25"/>
  <sheetData>
    <row r="1" spans="1:52">
      <c r="A1" t="s">
        <v>0</v>
      </c>
      <c r="B1" t="s">
        <v>174</v>
      </c>
      <c r="C1" t="s">
        <v>377</v>
      </c>
      <c r="D1" t="s">
        <v>133</v>
      </c>
      <c r="E1" t="s">
        <v>170</v>
      </c>
      <c r="F1" t="s">
        <v>373</v>
      </c>
      <c r="G1" t="s">
        <v>7</v>
      </c>
      <c r="H1" t="s">
        <v>8</v>
      </c>
      <c r="I1" t="s">
        <v>10</v>
      </c>
      <c r="J1" t="s">
        <v>162</v>
      </c>
      <c r="K1" t="s">
        <v>163</v>
      </c>
      <c r="L1" t="s">
        <v>156</v>
      </c>
      <c r="M1" t="s">
        <v>157</v>
      </c>
      <c r="N1" t="s">
        <v>158</v>
      </c>
      <c r="O1" t="s">
        <v>159</v>
      </c>
      <c r="P1" t="s">
        <v>160</v>
      </c>
      <c r="Q1" t="s">
        <v>161</v>
      </c>
      <c r="S1" t="s">
        <v>364</v>
      </c>
      <c r="V1" t="s">
        <v>289</v>
      </c>
      <c r="W1" t="s">
        <v>0</v>
      </c>
      <c r="X1" t="s">
        <v>132</v>
      </c>
      <c r="Y1" t="s">
        <v>127</v>
      </c>
      <c r="Z1" t="s">
        <v>428</v>
      </c>
      <c r="AA1" t="s">
        <v>377</v>
      </c>
      <c r="AB1" s="68" t="s">
        <v>170</v>
      </c>
      <c r="AC1" t="s">
        <v>176</v>
      </c>
      <c r="AD1" s="3" t="s">
        <v>378</v>
      </c>
      <c r="AE1" s="68" t="s">
        <v>429</v>
      </c>
      <c r="AF1" t="s">
        <v>430</v>
      </c>
      <c r="AG1" s="11" t="s">
        <v>155</v>
      </c>
      <c r="AH1" t="s">
        <v>432</v>
      </c>
      <c r="AI1" t="s">
        <v>379</v>
      </c>
    </row>
    <row r="2" spans="1:52">
      <c r="A2">
        <v>1910</v>
      </c>
      <c r="B2" s="1">
        <v>-0.334843279576719</v>
      </c>
      <c r="C2" s="1">
        <v>29.259999999999998</v>
      </c>
      <c r="D2">
        <v>0</v>
      </c>
      <c r="F2" s="2"/>
      <c r="G2" s="2"/>
      <c r="H2" s="2"/>
      <c r="I2" s="2"/>
      <c r="N2" s="2"/>
      <c r="O2" s="2"/>
      <c r="W2">
        <v>1910</v>
      </c>
      <c r="X2" s="3">
        <v>199.83</v>
      </c>
      <c r="Y2" s="1">
        <f t="shared" ref="Y2:Y65" si="0">(X2-X$116)/X$117</f>
        <v>0.56868532701473085</v>
      </c>
      <c r="Z2" s="1">
        <v>-1.94</v>
      </c>
      <c r="AA2" s="1">
        <f t="shared" ref="AA2:AA65" si="1">Z2+Z$116</f>
        <v>-1.94</v>
      </c>
      <c r="AB2" s="68"/>
      <c r="AD2" s="3">
        <v>284.73</v>
      </c>
      <c r="AF2">
        <v>-1.19</v>
      </c>
      <c r="AG2" s="11">
        <v>25.23</v>
      </c>
      <c r="AH2" s="11">
        <v>-1.47</v>
      </c>
      <c r="AI2" s="1">
        <f>AH2+AH$115</f>
        <v>25.23</v>
      </c>
      <c r="AN2" s="1"/>
      <c r="AO2" s="1"/>
      <c r="AP2" s="1"/>
      <c r="AS2" s="68"/>
      <c r="AV2" s="1"/>
      <c r="AW2" s="1"/>
      <c r="AX2" s="1"/>
      <c r="AY2" s="1"/>
      <c r="AZ2" s="68"/>
    </row>
    <row r="3" spans="1:52">
      <c r="A3">
        <v>1911</v>
      </c>
      <c r="B3" s="1">
        <v>7.4730710968605785E-2</v>
      </c>
      <c r="C3" s="1">
        <v>31.31</v>
      </c>
      <c r="D3">
        <v>0</v>
      </c>
      <c r="F3" s="2"/>
      <c r="G3" s="2"/>
      <c r="H3" s="2"/>
      <c r="I3" s="2"/>
      <c r="N3" s="2"/>
      <c r="O3" s="2"/>
      <c r="T3" t="s">
        <v>382</v>
      </c>
      <c r="W3">
        <v>1911</v>
      </c>
      <c r="X3" s="3">
        <v>230.16</v>
      </c>
      <c r="Y3" s="1">
        <f t="shared" si="0"/>
        <v>0.70581822722480014</v>
      </c>
      <c r="Z3" s="1">
        <v>0.11</v>
      </c>
      <c r="AA3" s="1">
        <f t="shared" si="1"/>
        <v>0.11</v>
      </c>
      <c r="AB3" s="68"/>
      <c r="AD3" s="3">
        <v>209.33</v>
      </c>
      <c r="AF3">
        <v>-0.56999999999999995</v>
      </c>
      <c r="AG3" s="11">
        <v>26.7</v>
      </c>
      <c r="AH3" s="11">
        <v>0</v>
      </c>
      <c r="AI3" s="1">
        <f t="shared" ref="AI3:AI66" si="2">AH3+AH$115</f>
        <v>26.7</v>
      </c>
      <c r="AN3" s="1"/>
      <c r="AO3" s="1"/>
      <c r="AP3" s="1"/>
      <c r="AS3" s="68"/>
      <c r="AV3" s="1"/>
      <c r="AW3" s="1"/>
      <c r="AX3" s="1"/>
      <c r="AY3" s="1"/>
      <c r="AZ3" s="68"/>
    </row>
    <row r="4" spans="1:52">
      <c r="A4">
        <v>1912</v>
      </c>
      <c r="B4" s="1">
        <v>-0.30580984470456468</v>
      </c>
      <c r="C4" s="1">
        <v>30.189999999999998</v>
      </c>
      <c r="D4">
        <v>0</v>
      </c>
      <c r="F4" s="2"/>
      <c r="G4" s="2"/>
      <c r="H4" s="2"/>
      <c r="I4" s="2"/>
      <c r="N4" s="2"/>
      <c r="O4" s="2"/>
      <c r="S4" t="s">
        <v>125</v>
      </c>
      <c r="T4" s="3">
        <v>1694.3759192275006</v>
      </c>
      <c r="W4">
        <v>1912</v>
      </c>
      <c r="X4" s="3">
        <v>201.98</v>
      </c>
      <c r="Y4" s="1">
        <f t="shared" si="0"/>
        <v>0.57840625465903173</v>
      </c>
      <c r="Z4" s="1">
        <v>-1.01</v>
      </c>
      <c r="AA4" s="1">
        <f t="shared" si="1"/>
        <v>-1.01</v>
      </c>
      <c r="AB4" s="68"/>
      <c r="AD4" s="3">
        <v>203.46</v>
      </c>
      <c r="AF4">
        <v>-0.28000000000000003</v>
      </c>
      <c r="AG4" s="11">
        <v>25.72</v>
      </c>
      <c r="AH4" s="11">
        <v>-0.98</v>
      </c>
      <c r="AI4" s="1">
        <f t="shared" si="2"/>
        <v>25.72</v>
      </c>
      <c r="AN4" s="1"/>
      <c r="AO4" s="1"/>
      <c r="AP4" s="1"/>
      <c r="AS4" s="68"/>
      <c r="AV4" s="1"/>
      <c r="AW4" s="1"/>
      <c r="AX4" s="1"/>
      <c r="AY4" s="1"/>
      <c r="AZ4" s="68"/>
    </row>
    <row r="5" spans="1:52">
      <c r="A5">
        <v>1913</v>
      </c>
      <c r="B5" s="1">
        <v>-0.63935674765443351</v>
      </c>
      <c r="C5" s="1">
        <v>31.72</v>
      </c>
      <c r="D5">
        <v>0</v>
      </c>
      <c r="F5" s="2"/>
      <c r="G5" s="2"/>
      <c r="H5" s="2"/>
      <c r="I5" s="2"/>
      <c r="N5" s="2"/>
      <c r="O5" s="2"/>
      <c r="S5" t="s">
        <v>132</v>
      </c>
      <c r="T5" s="3">
        <v>-324.58994303348777</v>
      </c>
      <c r="W5">
        <v>1913</v>
      </c>
      <c r="X5" s="3">
        <v>177.28</v>
      </c>
      <c r="Y5" s="1">
        <f t="shared" si="0"/>
        <v>0.46672862079194599</v>
      </c>
      <c r="Z5" s="1">
        <v>0.52</v>
      </c>
      <c r="AA5" s="1">
        <f t="shared" si="1"/>
        <v>0.52</v>
      </c>
      <c r="AB5" s="68"/>
      <c r="AD5" s="3">
        <v>190.77</v>
      </c>
      <c r="AF5">
        <v>-0.6</v>
      </c>
      <c r="AG5" s="11">
        <v>26.98</v>
      </c>
      <c r="AH5" s="11">
        <v>0.28000000000000003</v>
      </c>
      <c r="AI5" s="1">
        <f t="shared" si="2"/>
        <v>26.98</v>
      </c>
      <c r="AN5" s="1"/>
      <c r="AO5" s="1"/>
      <c r="AP5" s="1"/>
      <c r="AS5" s="68"/>
      <c r="AV5" s="1"/>
      <c r="AW5" s="1"/>
      <c r="AX5" s="1"/>
      <c r="AY5" s="1"/>
      <c r="AZ5" s="68"/>
    </row>
    <row r="6" spans="1:52">
      <c r="A6">
        <v>1914</v>
      </c>
      <c r="B6" s="1">
        <v>-0.83745930094490217</v>
      </c>
      <c r="C6" s="1">
        <v>31.669999999999998</v>
      </c>
      <c r="D6">
        <v>0.9</v>
      </c>
      <c r="F6" s="2"/>
      <c r="G6" s="2"/>
      <c r="H6" s="2"/>
      <c r="I6" s="2"/>
      <c r="N6" s="2"/>
      <c r="O6" s="2"/>
      <c r="S6" t="s">
        <v>379</v>
      </c>
      <c r="T6" s="3">
        <v>127.25364346234596</v>
      </c>
      <c r="W6">
        <v>1914</v>
      </c>
      <c r="X6" s="3">
        <v>162.61000000000001</v>
      </c>
      <c r="Y6" s="1">
        <f t="shared" si="0"/>
        <v>0.40040024472594804</v>
      </c>
      <c r="Z6" s="1">
        <v>0.47</v>
      </c>
      <c r="AA6" s="1">
        <f t="shared" si="1"/>
        <v>0.47</v>
      </c>
      <c r="AB6" s="68"/>
      <c r="AD6" s="3">
        <v>169.16</v>
      </c>
      <c r="AF6">
        <v>0.62</v>
      </c>
      <c r="AG6" s="11">
        <v>26.99</v>
      </c>
      <c r="AH6" s="11">
        <v>0.28999999999999998</v>
      </c>
      <c r="AI6" s="1">
        <f t="shared" si="2"/>
        <v>26.99</v>
      </c>
      <c r="AN6" s="1"/>
      <c r="AO6" s="1"/>
      <c r="AP6" s="1"/>
      <c r="AS6" s="68"/>
      <c r="AV6" s="1"/>
      <c r="AW6" s="1"/>
      <c r="AX6" s="1"/>
      <c r="AY6" s="1"/>
      <c r="AZ6" s="68"/>
    </row>
    <row r="7" spans="1:52">
      <c r="A7">
        <v>1915</v>
      </c>
      <c r="B7" s="1">
        <v>-0.58574617256492023</v>
      </c>
      <c r="C7" s="1">
        <v>30.59</v>
      </c>
      <c r="D7">
        <v>0</v>
      </c>
      <c r="F7" s="2"/>
      <c r="G7" s="2"/>
      <c r="H7" s="2"/>
      <c r="I7" s="2"/>
      <c r="N7" s="2"/>
      <c r="O7" s="2"/>
      <c r="S7" t="s">
        <v>171</v>
      </c>
      <c r="T7" s="3">
        <v>4.02141668166231</v>
      </c>
      <c r="W7">
        <v>1915</v>
      </c>
      <c r="X7" s="3">
        <v>181.25</v>
      </c>
      <c r="Y7" s="1">
        <f t="shared" si="0"/>
        <v>0.4846784267211901</v>
      </c>
      <c r="Z7" s="1">
        <v>-0.61</v>
      </c>
      <c r="AA7" s="1">
        <f t="shared" si="1"/>
        <v>-0.61</v>
      </c>
      <c r="AB7" s="68"/>
      <c r="AD7" s="3">
        <v>156.04</v>
      </c>
      <c r="AF7">
        <v>-0.32</v>
      </c>
      <c r="AG7" s="11">
        <v>26.36</v>
      </c>
      <c r="AH7" s="11">
        <v>-0.34</v>
      </c>
      <c r="AI7" s="1">
        <f t="shared" si="2"/>
        <v>26.36</v>
      </c>
      <c r="AN7" s="1"/>
      <c r="AO7" s="1"/>
      <c r="AP7" s="1"/>
      <c r="AS7" s="68"/>
      <c r="AV7" s="1"/>
      <c r="AW7" s="1"/>
      <c r="AX7" s="1"/>
      <c r="AY7" s="1"/>
      <c r="AZ7" s="68"/>
    </row>
    <row r="8" spans="1:52">
      <c r="A8">
        <v>1916</v>
      </c>
      <c r="B8" s="1">
        <v>1.4144549312785859</v>
      </c>
      <c r="C8" s="1">
        <v>28.06</v>
      </c>
      <c r="D8">
        <v>0</v>
      </c>
      <c r="F8" s="2"/>
      <c r="G8" s="2"/>
      <c r="H8" s="2"/>
      <c r="I8" s="2"/>
      <c r="N8" s="2"/>
      <c r="O8" s="2"/>
      <c r="S8" t="s">
        <v>170</v>
      </c>
      <c r="T8" s="3">
        <v>-476.88146305389938</v>
      </c>
      <c r="W8">
        <v>1916</v>
      </c>
      <c r="X8" s="3">
        <v>329.37</v>
      </c>
      <c r="Y8" s="1">
        <f t="shared" si="0"/>
        <v>1.1543825209881036</v>
      </c>
      <c r="Z8" s="1">
        <v>-3.14</v>
      </c>
      <c r="AA8" s="1">
        <f t="shared" si="1"/>
        <v>-3.14</v>
      </c>
      <c r="AB8" s="68"/>
      <c r="AD8" s="3">
        <v>278.86</v>
      </c>
      <c r="AF8">
        <v>-1.44</v>
      </c>
      <c r="AG8" s="11">
        <v>24.3</v>
      </c>
      <c r="AH8" s="11">
        <v>-2.4</v>
      </c>
      <c r="AI8" s="1">
        <f t="shared" si="2"/>
        <v>24.3</v>
      </c>
      <c r="AN8" s="1"/>
      <c r="AO8" s="1"/>
      <c r="AP8" s="1"/>
      <c r="AS8" s="68"/>
      <c r="AV8" s="1"/>
      <c r="AW8" s="1"/>
      <c r="AX8" s="1"/>
      <c r="AY8" s="1"/>
      <c r="AZ8" s="68"/>
    </row>
    <row r="9" spans="1:52">
      <c r="A9">
        <v>1917</v>
      </c>
      <c r="B9" s="1">
        <v>0.15170307318780654</v>
      </c>
      <c r="C9" s="1">
        <v>30.07</v>
      </c>
      <c r="D9">
        <v>0.1</v>
      </c>
      <c r="F9" s="2"/>
      <c r="G9" s="2"/>
      <c r="H9" s="2"/>
      <c r="I9" s="2"/>
      <c r="N9" s="2"/>
      <c r="O9" s="2"/>
      <c r="T9" t="s">
        <v>380</v>
      </c>
      <c r="W9">
        <v>1917</v>
      </c>
      <c r="X9" s="3">
        <v>235.86</v>
      </c>
      <c r="Y9" s="1">
        <f t="shared" si="0"/>
        <v>0.73158998888643556</v>
      </c>
      <c r="Z9" s="1">
        <v>-1.1299999999999999</v>
      </c>
      <c r="AA9" s="1">
        <f t="shared" si="1"/>
        <v>-1.1299999999999999</v>
      </c>
      <c r="AB9" s="68"/>
      <c r="AD9" s="3">
        <v>300.93</v>
      </c>
      <c r="AF9">
        <v>-1.67</v>
      </c>
      <c r="AG9" s="11">
        <v>25.95</v>
      </c>
      <c r="AH9" s="11">
        <v>-0.75</v>
      </c>
      <c r="AI9" s="1">
        <f t="shared" si="2"/>
        <v>25.95</v>
      </c>
      <c r="AN9" s="1"/>
      <c r="AO9" s="1"/>
      <c r="AP9" s="1"/>
      <c r="AS9" s="68"/>
      <c r="AV9" s="1"/>
      <c r="AW9" s="1"/>
      <c r="AX9" s="1"/>
      <c r="AY9" s="1"/>
      <c r="AZ9" s="68"/>
    </row>
    <row r="10" spans="1:52">
      <c r="A10">
        <v>1918</v>
      </c>
      <c r="B10" s="1">
        <v>-0.80032351215493691</v>
      </c>
      <c r="C10" s="1">
        <v>31.22</v>
      </c>
      <c r="D10">
        <v>0</v>
      </c>
      <c r="F10" s="2"/>
      <c r="G10" s="2"/>
      <c r="H10" s="2"/>
      <c r="I10" s="2"/>
      <c r="N10" s="2"/>
      <c r="O10" s="2"/>
      <c r="S10" t="s">
        <v>125</v>
      </c>
      <c r="T10" s="16">
        <v>42.277391378439688</v>
      </c>
      <c r="W10">
        <v>1918</v>
      </c>
      <c r="X10" s="3">
        <v>165.36</v>
      </c>
      <c r="Y10" s="1">
        <f t="shared" si="0"/>
        <v>0.41283398938726329</v>
      </c>
      <c r="Z10" s="1">
        <v>0.02</v>
      </c>
      <c r="AA10" s="1">
        <f t="shared" si="1"/>
        <v>0.02</v>
      </c>
      <c r="AB10" s="68"/>
      <c r="AD10" s="3">
        <v>158.61000000000001</v>
      </c>
      <c r="AF10">
        <v>-0.23</v>
      </c>
      <c r="AG10" s="11">
        <v>26.59</v>
      </c>
      <c r="AH10" s="11">
        <v>-0.11</v>
      </c>
      <c r="AI10" s="1">
        <f t="shared" si="2"/>
        <v>26.59</v>
      </c>
      <c r="AN10" s="1"/>
      <c r="AO10" s="1"/>
      <c r="AP10" s="1"/>
      <c r="AS10" s="68"/>
      <c r="AV10" s="1"/>
      <c r="AW10" s="1"/>
      <c r="AX10" s="1"/>
      <c r="AY10" s="1"/>
      <c r="AZ10" s="68"/>
    </row>
    <row r="11" spans="1:52">
      <c r="A11">
        <v>1919</v>
      </c>
      <c r="B11" s="1">
        <v>-0.5983048211375267</v>
      </c>
      <c r="C11" s="1">
        <v>30.95</v>
      </c>
      <c r="D11">
        <v>0</v>
      </c>
      <c r="F11" s="2"/>
      <c r="G11" s="2"/>
      <c r="H11" s="2"/>
      <c r="I11" s="2"/>
      <c r="N11" s="2"/>
      <c r="O11" s="2"/>
      <c r="S11" t="s">
        <v>132</v>
      </c>
      <c r="T11" s="16">
        <v>-11.243537151567617</v>
      </c>
      <c r="W11">
        <v>1919</v>
      </c>
      <c r="X11" s="3">
        <v>180.32</v>
      </c>
      <c r="Y11" s="1">
        <f t="shared" si="0"/>
        <v>0.48047356034481803</v>
      </c>
      <c r="Z11" s="1">
        <v>-0.25</v>
      </c>
      <c r="AA11" s="1">
        <f t="shared" si="1"/>
        <v>-0.25</v>
      </c>
      <c r="AB11" s="68"/>
      <c r="AD11" s="3">
        <v>171.91</v>
      </c>
      <c r="AF11">
        <v>0.2</v>
      </c>
      <c r="AG11" s="11">
        <v>26.529999999999998</v>
      </c>
      <c r="AH11" s="11">
        <v>-0.17</v>
      </c>
      <c r="AI11" s="1">
        <f t="shared" si="2"/>
        <v>26.529999999999998</v>
      </c>
      <c r="AN11" s="1"/>
      <c r="AO11" s="1"/>
      <c r="AP11" s="1"/>
      <c r="AS11" s="68"/>
      <c r="AV11" s="1"/>
      <c r="AW11" s="1"/>
      <c r="AX11" s="1"/>
      <c r="AY11" s="1"/>
      <c r="AZ11" s="68"/>
    </row>
    <row r="12" spans="1:52">
      <c r="A12">
        <v>1920</v>
      </c>
      <c r="B12" s="1">
        <v>2.92324827000688</v>
      </c>
      <c r="C12" s="1">
        <v>30.32</v>
      </c>
      <c r="D12">
        <v>1</v>
      </c>
      <c r="F12" s="2"/>
      <c r="G12" s="2"/>
      <c r="H12" s="2"/>
      <c r="I12" s="2"/>
      <c r="N12" s="2"/>
      <c r="O12" s="2"/>
      <c r="S12" t="s">
        <v>379</v>
      </c>
      <c r="T12" s="16">
        <v>3.9248751603937677</v>
      </c>
      <c r="W12">
        <v>1920</v>
      </c>
      <c r="X12" s="3">
        <v>441.1</v>
      </c>
      <c r="Y12" s="1">
        <f t="shared" si="0"/>
        <v>1.6595542631731037</v>
      </c>
      <c r="Z12" s="1">
        <v>-0.88</v>
      </c>
      <c r="AA12" s="1">
        <f t="shared" si="1"/>
        <v>-0.88</v>
      </c>
      <c r="AB12" s="68"/>
      <c r="AD12" s="3">
        <v>323.79000000000002</v>
      </c>
      <c r="AF12">
        <v>-1.1399999999999999</v>
      </c>
      <c r="AG12" s="11">
        <v>25.97</v>
      </c>
      <c r="AH12" s="11">
        <v>-0.73</v>
      </c>
      <c r="AI12" s="1">
        <f t="shared" si="2"/>
        <v>25.97</v>
      </c>
      <c r="AN12" s="1"/>
      <c r="AO12" s="1"/>
      <c r="AP12" s="1"/>
      <c r="AS12" s="68"/>
      <c r="AV12" s="1"/>
      <c r="AW12" s="1"/>
      <c r="AX12" s="1"/>
      <c r="AY12" s="1"/>
      <c r="AZ12" s="68"/>
    </row>
    <row r="13" spans="1:52">
      <c r="A13">
        <v>1921</v>
      </c>
      <c r="B13" s="1">
        <v>-0.71025234443527618</v>
      </c>
      <c r="C13" s="1">
        <v>31.4</v>
      </c>
      <c r="D13">
        <v>0</v>
      </c>
      <c r="F13" s="2"/>
      <c r="G13" s="2"/>
      <c r="H13" s="2"/>
      <c r="I13" s="2"/>
      <c r="N13" s="2"/>
      <c r="O13" s="2"/>
      <c r="S13" t="s">
        <v>171</v>
      </c>
      <c r="T13" s="16">
        <v>0.12121419334982352</v>
      </c>
      <c r="W13">
        <v>1921</v>
      </c>
      <c r="X13" s="3">
        <v>172.03</v>
      </c>
      <c r="Y13" s="1">
        <f t="shared" si="0"/>
        <v>0.44299147189307142</v>
      </c>
      <c r="Z13" s="1">
        <v>0.2</v>
      </c>
      <c r="AA13" s="1">
        <f t="shared" si="1"/>
        <v>0.2</v>
      </c>
      <c r="AB13" s="68"/>
      <c r="AD13" s="3">
        <v>298.05</v>
      </c>
      <c r="AF13">
        <v>-0.1</v>
      </c>
      <c r="AG13" s="11">
        <v>26.65</v>
      </c>
      <c r="AH13" s="11">
        <v>-0.05</v>
      </c>
      <c r="AI13" s="1">
        <f t="shared" si="2"/>
        <v>26.65</v>
      </c>
      <c r="AN13" s="1"/>
      <c r="AO13" s="1"/>
      <c r="AP13" s="1"/>
      <c r="AS13" s="68"/>
      <c r="AV13" s="1"/>
      <c r="AW13" s="1"/>
      <c r="AX13" s="1"/>
      <c r="AY13" s="1"/>
      <c r="AZ13" s="68"/>
    </row>
    <row r="14" spans="1:52">
      <c r="A14">
        <v>1922</v>
      </c>
      <c r="B14" s="1">
        <v>-0.51214979114480752</v>
      </c>
      <c r="C14" s="1">
        <v>31.96</v>
      </c>
      <c r="D14">
        <v>0</v>
      </c>
      <c r="F14" s="2"/>
      <c r="G14" s="2"/>
      <c r="H14" s="2"/>
      <c r="I14" s="2"/>
      <c r="N14" s="2"/>
      <c r="O14" s="2"/>
      <c r="S14" t="s">
        <v>170</v>
      </c>
      <c r="T14" s="16">
        <v>-14.834654662185768</v>
      </c>
      <c r="W14">
        <v>1922</v>
      </c>
      <c r="X14" s="3">
        <v>186.7</v>
      </c>
      <c r="Y14" s="1">
        <f t="shared" si="0"/>
        <v>0.50931984795906937</v>
      </c>
      <c r="Z14" s="1">
        <v>0.76</v>
      </c>
      <c r="AA14" s="1">
        <f t="shared" si="1"/>
        <v>0.76</v>
      </c>
      <c r="AB14" s="68"/>
      <c r="AD14" s="3">
        <v>192.04</v>
      </c>
      <c r="AF14">
        <v>-7.0000000000000007E-2</v>
      </c>
      <c r="AG14" s="11">
        <v>27.09</v>
      </c>
      <c r="AH14" s="11">
        <v>0.39</v>
      </c>
      <c r="AI14" s="1">
        <f t="shared" si="2"/>
        <v>27.09</v>
      </c>
      <c r="AN14" s="1"/>
      <c r="AO14" s="1"/>
      <c r="AP14" s="1"/>
      <c r="AS14" s="68"/>
      <c r="AV14" s="1"/>
      <c r="AW14" s="1"/>
      <c r="AX14" s="1"/>
      <c r="AY14" s="1"/>
      <c r="AZ14" s="68"/>
    </row>
    <row r="15" spans="1:52">
      <c r="A15">
        <v>1923</v>
      </c>
      <c r="B15" s="1">
        <v>-0.6662295548151721</v>
      </c>
      <c r="C15" s="1">
        <v>29.24</v>
      </c>
      <c r="D15">
        <v>0</v>
      </c>
      <c r="F15" s="2"/>
      <c r="G15" s="2"/>
      <c r="H15" s="2"/>
      <c r="I15" s="2"/>
      <c r="N15" s="2"/>
      <c r="O15" s="2"/>
      <c r="T15" t="s">
        <v>381</v>
      </c>
      <c r="W15">
        <v>1923</v>
      </c>
      <c r="X15" s="3">
        <v>175.29</v>
      </c>
      <c r="Y15" s="1">
        <f t="shared" si="0"/>
        <v>0.45773111101884872</v>
      </c>
      <c r="Z15" s="1">
        <v>-1.96</v>
      </c>
      <c r="AA15" s="1">
        <f t="shared" si="1"/>
        <v>-1.96</v>
      </c>
      <c r="AB15" s="68"/>
      <c r="AD15" s="3">
        <v>198.7</v>
      </c>
      <c r="AF15">
        <v>-0.01</v>
      </c>
      <c r="AG15" s="11">
        <v>25.39</v>
      </c>
      <c r="AH15" s="11">
        <v>-1.31</v>
      </c>
      <c r="AI15" s="1">
        <f t="shared" si="2"/>
        <v>25.39</v>
      </c>
      <c r="AN15" s="1"/>
      <c r="AO15" s="1"/>
      <c r="AP15" s="1"/>
      <c r="AS15" s="68"/>
      <c r="AV15" s="1"/>
      <c r="AW15" s="1"/>
      <c r="AX15" s="1"/>
      <c r="AY15" s="1"/>
      <c r="AZ15" s="68"/>
    </row>
    <row r="16" spans="1:52">
      <c r="A16">
        <v>1924</v>
      </c>
      <c r="B16" s="1">
        <v>-0.41492154413108034</v>
      </c>
      <c r="C16" s="1">
        <v>30.41</v>
      </c>
      <c r="D16">
        <v>0</v>
      </c>
      <c r="F16" s="2"/>
      <c r="G16" s="2"/>
      <c r="H16" s="2"/>
      <c r="I16" s="2"/>
      <c r="N16" s="2"/>
      <c r="O16" s="2"/>
      <c r="S16" t="s">
        <v>125</v>
      </c>
      <c r="T16" s="16">
        <v>8.1116681944050839</v>
      </c>
      <c r="W16">
        <v>1924</v>
      </c>
      <c r="X16" s="3">
        <v>193.9</v>
      </c>
      <c r="Y16" s="1">
        <f t="shared" si="0"/>
        <v>0.54187365216324024</v>
      </c>
      <c r="Z16" s="1">
        <v>-0.79</v>
      </c>
      <c r="AA16" s="1">
        <f t="shared" si="1"/>
        <v>-0.79</v>
      </c>
      <c r="AB16" s="68"/>
      <c r="AD16" s="3">
        <v>174.82</v>
      </c>
      <c r="AF16">
        <v>-1.06</v>
      </c>
      <c r="AG16" s="11">
        <v>26.39</v>
      </c>
      <c r="AH16" s="11">
        <v>-0.31</v>
      </c>
      <c r="AI16" s="1">
        <f t="shared" si="2"/>
        <v>26.39</v>
      </c>
      <c r="AN16" s="1"/>
      <c r="AO16" s="1"/>
      <c r="AP16" s="1"/>
      <c r="AS16" s="68"/>
      <c r="AV16" s="1"/>
      <c r="AW16" s="1"/>
      <c r="AX16" s="1"/>
      <c r="AY16" s="1"/>
      <c r="AZ16" s="68"/>
    </row>
    <row r="17" spans="1:52">
      <c r="A17">
        <v>1925</v>
      </c>
      <c r="B17" s="1">
        <v>-0.73685507313208753</v>
      </c>
      <c r="C17" s="1">
        <v>31.75</v>
      </c>
      <c r="D17">
        <v>0</v>
      </c>
      <c r="F17" s="2"/>
      <c r="G17" s="2"/>
      <c r="H17" s="2"/>
      <c r="I17" s="2"/>
      <c r="N17" s="2"/>
      <c r="O17" s="2"/>
      <c r="S17" t="s">
        <v>132</v>
      </c>
      <c r="T17" s="16">
        <v>-4.3508884271476154</v>
      </c>
      <c r="W17">
        <v>1925</v>
      </c>
      <c r="X17" s="3">
        <v>170.06</v>
      </c>
      <c r="Y17" s="1">
        <f t="shared" si="0"/>
        <v>0.43408438935387472</v>
      </c>
      <c r="Z17" s="1">
        <v>0.55000000000000004</v>
      </c>
      <c r="AA17" s="1">
        <f t="shared" si="1"/>
        <v>0.55000000000000004</v>
      </c>
      <c r="AB17" s="68"/>
      <c r="AD17" s="3">
        <v>149.99</v>
      </c>
      <c r="AF17">
        <v>-0.35</v>
      </c>
      <c r="AG17" s="11">
        <v>26.349999999999998</v>
      </c>
      <c r="AH17" s="11">
        <v>-0.35</v>
      </c>
      <c r="AI17" s="1">
        <f t="shared" si="2"/>
        <v>26.349999999999998</v>
      </c>
      <c r="AN17" s="1"/>
      <c r="AO17" s="1"/>
      <c r="AP17" s="1"/>
      <c r="AS17" s="68"/>
      <c r="AV17" s="1"/>
      <c r="AW17" s="1"/>
      <c r="AX17" s="1"/>
      <c r="AY17" s="1"/>
      <c r="AZ17" s="68"/>
    </row>
    <row r="18" spans="1:52">
      <c r="A18">
        <v>1926</v>
      </c>
      <c r="B18" s="1">
        <v>-0.91861787935497174</v>
      </c>
      <c r="C18" s="1">
        <v>30.689999999999998</v>
      </c>
      <c r="D18">
        <v>0</v>
      </c>
      <c r="F18" s="2"/>
      <c r="G18" s="2"/>
      <c r="H18" s="2"/>
      <c r="I18" s="2"/>
      <c r="N18" s="2"/>
      <c r="O18" s="2"/>
      <c r="S18" t="s">
        <v>379</v>
      </c>
      <c r="T18" s="16">
        <v>2.2875200197546444</v>
      </c>
      <c r="W18">
        <v>1926</v>
      </c>
      <c r="X18" s="3">
        <v>156.6</v>
      </c>
      <c r="Y18" s="1">
        <f t="shared" si="0"/>
        <v>0.37322686093885543</v>
      </c>
      <c r="Z18" s="1">
        <v>-0.51</v>
      </c>
      <c r="AA18" s="1">
        <f t="shared" si="1"/>
        <v>-0.51</v>
      </c>
      <c r="AB18" s="68"/>
      <c r="AD18" s="3">
        <v>183.13</v>
      </c>
      <c r="AF18">
        <v>0.01</v>
      </c>
      <c r="AG18" s="11">
        <v>26.4</v>
      </c>
      <c r="AH18" s="11">
        <v>-0.3</v>
      </c>
      <c r="AI18" s="1">
        <f t="shared" si="2"/>
        <v>26.4</v>
      </c>
      <c r="AN18" s="1"/>
      <c r="AO18" s="1"/>
      <c r="AP18" s="1"/>
      <c r="AS18" s="68"/>
      <c r="AV18" s="1"/>
      <c r="AW18" s="1"/>
      <c r="AX18" s="1"/>
      <c r="AY18" s="1"/>
      <c r="AZ18" s="68"/>
    </row>
    <row r="19" spans="1:52">
      <c r="A19">
        <v>1927</v>
      </c>
      <c r="B19" s="1">
        <v>-1.2113829342518609</v>
      </c>
      <c r="C19" s="1">
        <v>30.88</v>
      </c>
      <c r="D19">
        <v>0</v>
      </c>
      <c r="F19" s="2"/>
      <c r="G19" s="2"/>
      <c r="H19" s="2"/>
      <c r="I19" s="2"/>
      <c r="N19" s="2"/>
      <c r="O19" s="2"/>
      <c r="S19" t="s">
        <v>171</v>
      </c>
      <c r="T19" s="16">
        <v>7.5478255944710165E-2</v>
      </c>
      <c r="W19">
        <v>1927</v>
      </c>
      <c r="X19" s="3">
        <v>134.91999999999999</v>
      </c>
      <c r="Y19" s="1">
        <f t="shared" si="0"/>
        <v>0.27520373939074116</v>
      </c>
      <c r="Z19" s="1">
        <v>-0.32</v>
      </c>
      <c r="AA19" s="1">
        <f t="shared" si="1"/>
        <v>-0.32</v>
      </c>
      <c r="AB19" s="68"/>
      <c r="AD19" s="3">
        <v>147.27000000000001</v>
      </c>
      <c r="AF19">
        <v>-0.3</v>
      </c>
      <c r="AG19" s="11">
        <v>26.52</v>
      </c>
      <c r="AH19" s="11">
        <v>-0.18</v>
      </c>
      <c r="AI19" s="1">
        <f t="shared" si="2"/>
        <v>26.52</v>
      </c>
      <c r="AN19" s="1"/>
      <c r="AO19" s="1"/>
      <c r="AP19" s="1"/>
      <c r="AS19" s="68"/>
      <c r="AV19" s="1"/>
      <c r="AW19" s="1"/>
      <c r="AX19" s="1"/>
      <c r="AY19" s="1"/>
      <c r="AZ19" s="68"/>
    </row>
    <row r="20" spans="1:52">
      <c r="A20">
        <v>1928</v>
      </c>
      <c r="B20" s="1">
        <v>-1.6932029138976634</v>
      </c>
      <c r="C20" s="1">
        <v>30.849999999999998</v>
      </c>
      <c r="D20">
        <v>0</v>
      </c>
      <c r="F20" s="2"/>
      <c r="G20" s="2"/>
      <c r="H20" s="2"/>
      <c r="I20" s="2"/>
      <c r="N20" s="2"/>
      <c r="O20" s="2"/>
      <c r="S20" t="s">
        <v>170</v>
      </c>
      <c r="T20" s="16">
        <v>-9.2929659177742288</v>
      </c>
      <c r="W20">
        <v>1928</v>
      </c>
      <c r="X20" s="3">
        <v>99.24</v>
      </c>
      <c r="Y20" s="1">
        <f t="shared" si="0"/>
        <v>0.11388155411229491</v>
      </c>
      <c r="Z20" s="1">
        <v>-0.35</v>
      </c>
      <c r="AA20" s="1">
        <f t="shared" si="1"/>
        <v>-0.35</v>
      </c>
      <c r="AB20" s="68"/>
      <c r="AD20" s="3">
        <v>122.46</v>
      </c>
      <c r="AF20">
        <v>0.28000000000000003</v>
      </c>
      <c r="AG20" s="11">
        <v>26.87</v>
      </c>
      <c r="AH20" s="11">
        <v>0.17</v>
      </c>
      <c r="AI20" s="1">
        <f t="shared" si="2"/>
        <v>26.87</v>
      </c>
      <c r="AN20" s="1"/>
      <c r="AO20" s="1"/>
      <c r="AP20" s="1"/>
      <c r="AS20" s="68"/>
      <c r="AV20" s="1"/>
      <c r="AW20" s="1"/>
      <c r="AX20" s="1"/>
      <c r="AY20" s="1"/>
      <c r="AZ20" s="68"/>
    </row>
    <row r="21" spans="1:52">
      <c r="A21">
        <v>1929</v>
      </c>
      <c r="B21" s="1">
        <v>-1.0528468759267005</v>
      </c>
      <c r="C21" s="1">
        <v>30.57</v>
      </c>
      <c r="D21">
        <v>0</v>
      </c>
      <c r="F21" s="2"/>
      <c r="G21" s="2"/>
      <c r="H21" s="2"/>
      <c r="I21" s="2"/>
      <c r="N21" s="2"/>
      <c r="O21" s="2"/>
      <c r="T21" t="s">
        <v>10</v>
      </c>
      <c r="W21">
        <v>1929</v>
      </c>
      <c r="X21" s="3">
        <v>146.66</v>
      </c>
      <c r="Y21" s="1">
        <f t="shared" si="0"/>
        <v>0.32828452569031968</v>
      </c>
      <c r="Z21" s="1">
        <v>-0.63</v>
      </c>
      <c r="AA21" s="1">
        <f t="shared" si="1"/>
        <v>-0.63</v>
      </c>
      <c r="AB21" s="68"/>
      <c r="AD21" s="3">
        <v>120.77</v>
      </c>
      <c r="AF21">
        <v>-1.04</v>
      </c>
      <c r="AG21" s="11">
        <v>26.09</v>
      </c>
      <c r="AH21" s="11">
        <v>-0.61</v>
      </c>
      <c r="AI21" s="1">
        <f t="shared" si="2"/>
        <v>26.09</v>
      </c>
      <c r="AN21" s="1"/>
      <c r="AO21" s="1"/>
      <c r="AP21" s="1"/>
      <c r="AS21" s="68"/>
      <c r="AV21" s="1"/>
      <c r="AW21" s="1"/>
      <c r="AX21" s="1"/>
      <c r="AY21" s="1"/>
      <c r="AZ21" s="68"/>
    </row>
    <row r="22" spans="1:52">
      <c r="A22">
        <v>1930</v>
      </c>
      <c r="B22" s="1">
        <v>0.73142649600715381</v>
      </c>
      <c r="C22" s="1">
        <v>30.02</v>
      </c>
      <c r="D22">
        <v>0</v>
      </c>
      <c r="F22" s="2"/>
      <c r="G22" s="2"/>
      <c r="H22" s="2"/>
      <c r="I22" s="2"/>
      <c r="N22" s="2"/>
      <c r="O22" s="2"/>
      <c r="S22" t="s">
        <v>125</v>
      </c>
      <c r="T22" s="16">
        <v>2.8079785608568582</v>
      </c>
      <c r="W22">
        <v>1930</v>
      </c>
      <c r="X22" s="3">
        <v>278.79000000000002</v>
      </c>
      <c r="Y22" s="1">
        <f t="shared" si="0"/>
        <v>0.92569204645380387</v>
      </c>
      <c r="Z22" s="1">
        <v>-1.18</v>
      </c>
      <c r="AA22" s="1">
        <f t="shared" si="1"/>
        <v>-1.18</v>
      </c>
      <c r="AB22" s="68"/>
      <c r="AD22" s="3">
        <v>213.37</v>
      </c>
      <c r="AF22">
        <v>0.11</v>
      </c>
      <c r="AG22" s="11">
        <v>25.84</v>
      </c>
      <c r="AH22" s="11">
        <v>-0.86</v>
      </c>
      <c r="AI22" s="1">
        <f t="shared" si="2"/>
        <v>25.84</v>
      </c>
      <c r="AN22" s="1"/>
      <c r="AO22" s="1"/>
      <c r="AP22" s="1"/>
      <c r="AS22" s="68"/>
      <c r="AV22" s="1"/>
      <c r="AW22" s="1"/>
      <c r="AX22" s="1"/>
      <c r="AY22" s="1"/>
      <c r="AZ22" s="68"/>
    </row>
    <row r="23" spans="1:52">
      <c r="A23">
        <v>1931</v>
      </c>
      <c r="B23" s="1">
        <v>-0.51133955575302648</v>
      </c>
      <c r="C23" s="1">
        <v>30.61</v>
      </c>
      <c r="D23">
        <v>0</v>
      </c>
      <c r="F23" s="2"/>
      <c r="G23" s="2"/>
      <c r="H23" s="2"/>
      <c r="I23" s="2"/>
      <c r="N23" s="2"/>
      <c r="O23" s="2"/>
      <c r="S23" t="s">
        <v>132</v>
      </c>
      <c r="T23" s="16">
        <v>-0.6938793425252201</v>
      </c>
      <c r="W23">
        <v>1931</v>
      </c>
      <c r="X23" s="3">
        <v>186.76</v>
      </c>
      <c r="Y23" s="1">
        <f t="shared" si="0"/>
        <v>0.5095911296607708</v>
      </c>
      <c r="Z23" s="1">
        <v>-0.59</v>
      </c>
      <c r="AA23" s="1">
        <f t="shared" si="1"/>
        <v>-0.59</v>
      </c>
      <c r="AB23" s="68"/>
      <c r="AD23" s="3">
        <v>202.24</v>
      </c>
      <c r="AF23">
        <v>-1.1499999999999999</v>
      </c>
      <c r="AG23" s="11">
        <v>26.27</v>
      </c>
      <c r="AH23" s="11">
        <v>-0.43</v>
      </c>
      <c r="AI23" s="1">
        <f t="shared" si="2"/>
        <v>26.27</v>
      </c>
      <c r="AN23" s="1"/>
      <c r="AO23" s="1"/>
      <c r="AP23" s="1"/>
      <c r="AS23" s="68"/>
      <c r="AV23" s="1"/>
      <c r="AW23" s="1"/>
      <c r="AX23" s="1"/>
      <c r="AY23" s="1"/>
      <c r="AZ23" s="68"/>
    </row>
    <row r="24" spans="1:52">
      <c r="A24">
        <v>1932</v>
      </c>
      <c r="B24" s="1">
        <v>-0.79910815906726573</v>
      </c>
      <c r="C24" s="1">
        <v>30.5</v>
      </c>
      <c r="D24">
        <v>0</v>
      </c>
      <c r="F24" s="2"/>
      <c r="G24" s="2"/>
      <c r="H24" s="2"/>
      <c r="I24" s="2"/>
      <c r="N24" s="2"/>
      <c r="O24" s="2"/>
      <c r="S24" t="s">
        <v>379</v>
      </c>
      <c r="T24" s="16">
        <v>0.63083150176393443</v>
      </c>
      <c r="W24">
        <v>1932</v>
      </c>
      <c r="X24" s="3">
        <v>165.45</v>
      </c>
      <c r="Y24" s="1">
        <f t="shared" si="0"/>
        <v>0.41324091193981533</v>
      </c>
      <c r="Z24" s="1">
        <v>-0.7</v>
      </c>
      <c r="AA24" s="1">
        <f t="shared" si="1"/>
        <v>-0.7</v>
      </c>
      <c r="AB24" s="68"/>
      <c r="AD24" s="3">
        <v>216.14</v>
      </c>
      <c r="AF24">
        <v>-0.64</v>
      </c>
      <c r="AG24" s="11">
        <v>26.29</v>
      </c>
      <c r="AH24" s="11">
        <v>-0.41</v>
      </c>
      <c r="AI24" s="1">
        <f t="shared" si="2"/>
        <v>26.29</v>
      </c>
      <c r="AN24" s="1"/>
      <c r="AO24" s="1"/>
      <c r="AP24" s="1"/>
      <c r="AS24" s="68"/>
      <c r="AV24" s="1"/>
      <c r="AW24" s="1"/>
      <c r="AX24" s="1"/>
      <c r="AY24" s="1"/>
      <c r="AZ24" s="68"/>
    </row>
    <row r="25" spans="1:52">
      <c r="A25">
        <v>1933</v>
      </c>
      <c r="B25" s="1">
        <v>-0.74131136778688356</v>
      </c>
      <c r="C25" s="1">
        <v>31.009999999999998</v>
      </c>
      <c r="D25">
        <v>0</v>
      </c>
      <c r="F25" s="2"/>
      <c r="G25" s="2"/>
      <c r="H25" s="2"/>
      <c r="I25" s="2"/>
      <c r="N25" s="2"/>
      <c r="O25" s="2"/>
      <c r="S25" t="s">
        <v>171</v>
      </c>
      <c r="T25" s="16">
        <v>9.7583939491677051E-3</v>
      </c>
      <c r="W25">
        <v>1933</v>
      </c>
      <c r="X25" s="3">
        <v>169.73</v>
      </c>
      <c r="Y25" s="1">
        <f t="shared" si="0"/>
        <v>0.43259233999451685</v>
      </c>
      <c r="Z25" s="1">
        <v>-0.19</v>
      </c>
      <c r="AA25" s="1">
        <f t="shared" si="1"/>
        <v>-0.19</v>
      </c>
      <c r="AB25" s="68"/>
      <c r="AD25" s="3">
        <v>176.25</v>
      </c>
      <c r="AF25">
        <v>-0.59</v>
      </c>
      <c r="AG25" s="11">
        <v>26.43</v>
      </c>
      <c r="AH25" s="11">
        <v>-0.27</v>
      </c>
      <c r="AI25" s="1">
        <f t="shared" si="2"/>
        <v>26.43</v>
      </c>
      <c r="AN25" s="1"/>
      <c r="AO25" s="1"/>
      <c r="AP25" s="1"/>
      <c r="AS25" s="68"/>
      <c r="AV25" s="1"/>
      <c r="AW25" s="1"/>
      <c r="AX25" s="1"/>
      <c r="AY25" s="1"/>
      <c r="AZ25" s="68"/>
    </row>
    <row r="26" spans="1:52">
      <c r="A26">
        <v>1934</v>
      </c>
      <c r="B26" s="1">
        <v>-0.64826933696402511</v>
      </c>
      <c r="C26" s="1">
        <v>29.919999999999998</v>
      </c>
      <c r="D26">
        <v>0</v>
      </c>
      <c r="F26" s="2"/>
      <c r="G26" s="2"/>
      <c r="H26" s="2"/>
      <c r="I26" s="2"/>
      <c r="N26" s="2"/>
      <c r="O26" s="2"/>
      <c r="S26" t="s">
        <v>170</v>
      </c>
      <c r="T26" s="16">
        <v>-3.2456541530555714</v>
      </c>
      <c r="W26">
        <v>1934</v>
      </c>
      <c r="X26" s="3">
        <v>176.62</v>
      </c>
      <c r="Y26" s="1">
        <f t="shared" si="0"/>
        <v>0.4637445220732303</v>
      </c>
      <c r="Z26" s="1">
        <v>-1.28</v>
      </c>
      <c r="AA26" s="1">
        <f t="shared" si="1"/>
        <v>-1.28</v>
      </c>
      <c r="AB26" s="68"/>
      <c r="AD26" s="3">
        <v>160.52000000000001</v>
      </c>
      <c r="AF26">
        <v>0.13</v>
      </c>
      <c r="AG26" s="11">
        <v>25.96</v>
      </c>
      <c r="AH26" s="11">
        <v>-0.74</v>
      </c>
      <c r="AI26" s="1">
        <f t="shared" si="2"/>
        <v>25.96</v>
      </c>
      <c r="AN26" s="1"/>
      <c r="AO26" s="1"/>
      <c r="AP26" s="1"/>
      <c r="AS26" s="68"/>
      <c r="AV26" s="1"/>
      <c r="AW26" s="1"/>
      <c r="AX26" s="1"/>
      <c r="AY26" s="1"/>
      <c r="AZ26" s="68"/>
    </row>
    <row r="27" spans="1:52">
      <c r="A27">
        <v>1935</v>
      </c>
      <c r="B27" s="1">
        <v>-0.46907227614844799</v>
      </c>
      <c r="C27" s="1">
        <v>30.64</v>
      </c>
      <c r="D27">
        <v>0</v>
      </c>
      <c r="F27" s="2"/>
      <c r="G27" s="2"/>
      <c r="H27" s="2"/>
      <c r="I27" s="2"/>
      <c r="N27" s="2"/>
      <c r="O27" s="2"/>
      <c r="W27">
        <v>1935</v>
      </c>
      <c r="X27" s="3">
        <v>189.89</v>
      </c>
      <c r="Y27" s="1">
        <f t="shared" si="0"/>
        <v>0.52374299176619499</v>
      </c>
      <c r="Z27" s="1">
        <v>-0.56000000000000005</v>
      </c>
      <c r="AA27" s="1">
        <f t="shared" si="1"/>
        <v>-0.56000000000000005</v>
      </c>
      <c r="AB27" s="68"/>
      <c r="AD27" s="3">
        <v>191.31</v>
      </c>
      <c r="AF27">
        <v>-0.62</v>
      </c>
      <c r="AG27" s="11">
        <v>26.38</v>
      </c>
      <c r="AH27" s="11">
        <v>-0.32</v>
      </c>
      <c r="AI27" s="1">
        <f t="shared" si="2"/>
        <v>26.38</v>
      </c>
      <c r="AN27" s="1"/>
      <c r="AO27" s="1"/>
      <c r="AP27" s="1"/>
      <c r="AS27" s="68"/>
      <c r="AV27" s="1"/>
      <c r="AW27" s="1"/>
      <c r="AX27" s="1"/>
      <c r="AY27" s="1"/>
      <c r="AZ27" s="68"/>
    </row>
    <row r="28" spans="1:52">
      <c r="A28">
        <v>1936</v>
      </c>
      <c r="B28" s="1">
        <v>-0.51903679197494645</v>
      </c>
      <c r="C28" s="1">
        <v>30.27</v>
      </c>
      <c r="D28">
        <v>0</v>
      </c>
      <c r="F28" s="2"/>
      <c r="G28" s="2"/>
      <c r="H28" s="2"/>
      <c r="I28" s="2"/>
      <c r="N28" s="2"/>
      <c r="O28" s="2"/>
      <c r="W28">
        <v>1936</v>
      </c>
      <c r="X28" s="3">
        <v>186.19</v>
      </c>
      <c r="Y28" s="1">
        <f t="shared" si="0"/>
        <v>0.50701395349460732</v>
      </c>
      <c r="Z28" s="1">
        <v>-0.93</v>
      </c>
      <c r="AA28" s="1">
        <f t="shared" si="1"/>
        <v>-0.93</v>
      </c>
      <c r="AB28" s="68"/>
      <c r="AD28" s="3">
        <v>168.75</v>
      </c>
      <c r="AF28">
        <v>-0.33</v>
      </c>
      <c r="AG28" s="11">
        <v>26.27</v>
      </c>
      <c r="AH28" s="11">
        <v>-0.43</v>
      </c>
      <c r="AI28" s="1">
        <f t="shared" si="2"/>
        <v>26.27</v>
      </c>
      <c r="AN28" s="1"/>
      <c r="AO28" s="1"/>
      <c r="AP28" s="1"/>
      <c r="AS28" s="68"/>
      <c r="AV28" s="1"/>
      <c r="AW28" s="1"/>
      <c r="AX28" s="1"/>
      <c r="AY28" s="1"/>
      <c r="AZ28" s="68"/>
    </row>
    <row r="29" spans="1:52">
      <c r="A29">
        <v>1937</v>
      </c>
      <c r="B29" s="1">
        <v>-7.1921894943765566E-2</v>
      </c>
      <c r="C29" s="1">
        <v>30.84</v>
      </c>
      <c r="D29">
        <v>0</v>
      </c>
      <c r="F29" s="2"/>
      <c r="G29" s="2"/>
      <c r="H29" s="2"/>
      <c r="I29" s="2"/>
      <c r="N29" s="2"/>
      <c r="O29" s="2"/>
      <c r="W29">
        <v>1937</v>
      </c>
      <c r="X29" s="3">
        <v>219.3</v>
      </c>
      <c r="Y29" s="1">
        <f t="shared" si="0"/>
        <v>0.65671623921684275</v>
      </c>
      <c r="Z29" s="1">
        <v>-0.36</v>
      </c>
      <c r="AA29" s="1">
        <f t="shared" si="1"/>
        <v>-0.36</v>
      </c>
      <c r="AB29" s="68"/>
      <c r="AD29" s="3">
        <v>188.09</v>
      </c>
      <c r="AF29">
        <v>-0.3</v>
      </c>
      <c r="AG29" s="11">
        <v>26.509999999999998</v>
      </c>
      <c r="AH29" s="11">
        <v>-0.19</v>
      </c>
      <c r="AI29" s="1">
        <f t="shared" si="2"/>
        <v>26.509999999999998</v>
      </c>
      <c r="AN29" s="1"/>
      <c r="AO29" s="1"/>
      <c r="AP29" s="1"/>
      <c r="AS29" s="68"/>
      <c r="AV29" s="1"/>
      <c r="AW29" s="1"/>
      <c r="AX29" s="1"/>
      <c r="AY29" s="1"/>
      <c r="AZ29" s="68"/>
    </row>
    <row r="30" spans="1:52">
      <c r="A30">
        <v>1938</v>
      </c>
      <c r="B30" s="1">
        <v>0.29025332518236741</v>
      </c>
      <c r="C30" s="1">
        <v>31.63</v>
      </c>
      <c r="D30">
        <v>5.3</v>
      </c>
      <c r="F30" s="2"/>
      <c r="G30" s="2"/>
      <c r="H30" s="2"/>
      <c r="I30" s="2"/>
      <c r="N30" s="2"/>
      <c r="O30" s="2"/>
      <c r="W30">
        <v>1938</v>
      </c>
      <c r="X30" s="3">
        <v>246.12</v>
      </c>
      <c r="Y30" s="1">
        <f t="shared" si="0"/>
        <v>0.77797915987737887</v>
      </c>
      <c r="Z30" s="1">
        <v>0.43</v>
      </c>
      <c r="AA30" s="1">
        <f t="shared" si="1"/>
        <v>0.43</v>
      </c>
      <c r="AB30" s="68"/>
      <c r="AD30" s="3">
        <v>192.03</v>
      </c>
      <c r="AF30">
        <v>0.04</v>
      </c>
      <c r="AG30" s="11">
        <v>27.02</v>
      </c>
      <c r="AH30" s="11">
        <v>0.32</v>
      </c>
      <c r="AI30" s="1">
        <f t="shared" si="2"/>
        <v>27.02</v>
      </c>
      <c r="AN30" s="1"/>
      <c r="AO30" s="1"/>
      <c r="AP30" s="1"/>
      <c r="AS30" s="68"/>
      <c r="AV30" s="1"/>
      <c r="AW30" s="1"/>
      <c r="AX30" s="1"/>
      <c r="AY30" s="1"/>
      <c r="AZ30" s="68"/>
    </row>
    <row r="31" spans="1:52">
      <c r="A31">
        <v>1939</v>
      </c>
      <c r="B31" s="1">
        <v>-0.79438178594854258</v>
      </c>
      <c r="C31" s="1">
        <v>30.439999999999998</v>
      </c>
      <c r="D31">
        <v>0</v>
      </c>
      <c r="F31" s="2"/>
      <c r="G31" s="2"/>
      <c r="H31" s="2"/>
      <c r="I31" s="2"/>
      <c r="N31" s="2"/>
      <c r="O31" s="2"/>
      <c r="W31">
        <v>1939</v>
      </c>
      <c r="X31" s="3">
        <v>165.8</v>
      </c>
      <c r="Y31" s="1">
        <f t="shared" si="0"/>
        <v>0.41482338853307371</v>
      </c>
      <c r="Z31" s="1">
        <v>-0.76</v>
      </c>
      <c r="AA31" s="1">
        <f t="shared" si="1"/>
        <v>-0.76</v>
      </c>
      <c r="AB31" s="68"/>
      <c r="AD31" s="3">
        <v>266.43</v>
      </c>
      <c r="AF31">
        <v>-0.59</v>
      </c>
      <c r="AG31" s="11">
        <v>25.98</v>
      </c>
      <c r="AH31" s="11">
        <v>-0.72</v>
      </c>
      <c r="AI31" s="1">
        <f t="shared" si="2"/>
        <v>25.98</v>
      </c>
      <c r="AN31" s="1"/>
      <c r="AO31" s="1"/>
      <c r="AP31" s="1"/>
      <c r="AS31" s="68"/>
      <c r="AV31" s="1"/>
      <c r="AW31" s="1"/>
      <c r="AX31" s="1"/>
      <c r="AY31" s="1"/>
      <c r="AZ31" s="68"/>
    </row>
    <row r="32" spans="1:52">
      <c r="A32">
        <v>1940</v>
      </c>
      <c r="B32" s="1">
        <v>-0.71619407064167051</v>
      </c>
      <c r="C32" s="1">
        <v>30.419999999999998</v>
      </c>
      <c r="D32">
        <v>0</v>
      </c>
      <c r="F32" s="2"/>
      <c r="G32" s="2"/>
      <c r="H32" s="2"/>
      <c r="I32" s="2"/>
      <c r="N32" s="2"/>
      <c r="O32" s="2"/>
      <c r="W32">
        <v>1940</v>
      </c>
      <c r="X32" s="3">
        <v>171.59</v>
      </c>
      <c r="Y32" s="1">
        <f t="shared" si="0"/>
        <v>0.441002072747261</v>
      </c>
      <c r="Z32" s="1">
        <v>-0.78</v>
      </c>
      <c r="AA32" s="1">
        <f t="shared" si="1"/>
        <v>-0.78</v>
      </c>
      <c r="AB32" s="68"/>
      <c r="AD32" s="3">
        <v>123.73</v>
      </c>
      <c r="AF32">
        <v>0.21</v>
      </c>
      <c r="AG32" s="11">
        <v>26.33</v>
      </c>
      <c r="AH32" s="11">
        <v>-0.37</v>
      </c>
      <c r="AI32" s="1">
        <f t="shared" si="2"/>
        <v>26.33</v>
      </c>
      <c r="AN32" s="1"/>
      <c r="AO32" s="1"/>
      <c r="AP32" s="1"/>
      <c r="AS32" s="68"/>
      <c r="AV32" s="1"/>
      <c r="AW32" s="1"/>
      <c r="AX32" s="1"/>
      <c r="AY32" s="1"/>
      <c r="AZ32" s="68"/>
    </row>
    <row r="33" spans="1:52">
      <c r="A33">
        <v>1941</v>
      </c>
      <c r="B33" s="1">
        <v>0.29619505138876179</v>
      </c>
      <c r="C33" s="1">
        <v>31</v>
      </c>
      <c r="D33">
        <v>0</v>
      </c>
      <c r="F33" s="2"/>
      <c r="G33" s="2"/>
      <c r="H33" s="2"/>
      <c r="I33" s="2"/>
      <c r="N33" s="2"/>
      <c r="O33" s="2"/>
      <c r="W33">
        <v>1941</v>
      </c>
      <c r="X33" s="3">
        <v>246.56</v>
      </c>
      <c r="Y33" s="1">
        <f t="shared" si="0"/>
        <v>0.77996855902318929</v>
      </c>
      <c r="Z33" s="1">
        <v>-0.2</v>
      </c>
      <c r="AA33" s="1">
        <f t="shared" si="1"/>
        <v>-0.2</v>
      </c>
      <c r="AB33" s="68"/>
      <c r="AD33" s="3">
        <v>221.09</v>
      </c>
      <c r="AF33">
        <v>-0.61</v>
      </c>
      <c r="AG33" s="11">
        <v>26.65</v>
      </c>
      <c r="AH33" s="11">
        <v>-0.05</v>
      </c>
      <c r="AI33" s="1">
        <f t="shared" si="2"/>
        <v>26.65</v>
      </c>
      <c r="AN33" s="1"/>
      <c r="AO33" s="1"/>
      <c r="AP33" s="1"/>
      <c r="AS33" s="68"/>
      <c r="AV33" s="1"/>
      <c r="AW33" s="1"/>
      <c r="AX33" s="1"/>
      <c r="AY33" s="1"/>
      <c r="AZ33" s="68"/>
    </row>
    <row r="34" spans="1:52">
      <c r="A34">
        <v>1942</v>
      </c>
      <c r="B34" s="1">
        <v>-0.29743741232282706</v>
      </c>
      <c r="C34" s="1">
        <v>31.15</v>
      </c>
      <c r="D34">
        <v>0</v>
      </c>
      <c r="F34" s="2"/>
      <c r="G34" s="2"/>
      <c r="H34" s="2"/>
      <c r="I34" s="2"/>
      <c r="N34" s="2"/>
      <c r="O34" s="2"/>
      <c r="W34">
        <v>1942</v>
      </c>
      <c r="X34" s="3">
        <v>202.6</v>
      </c>
      <c r="Y34" s="1">
        <f t="shared" si="0"/>
        <v>0.58120949890994644</v>
      </c>
      <c r="Z34" s="1">
        <v>-0.05</v>
      </c>
      <c r="AA34" s="1">
        <f t="shared" si="1"/>
        <v>-0.05</v>
      </c>
      <c r="AB34" s="68"/>
      <c r="AD34" s="3">
        <v>274.08999999999997</v>
      </c>
      <c r="AF34">
        <v>-0.04</v>
      </c>
      <c r="AG34" s="11">
        <v>26.65</v>
      </c>
      <c r="AH34" s="11">
        <v>-0.05</v>
      </c>
      <c r="AI34" s="1">
        <f t="shared" si="2"/>
        <v>26.65</v>
      </c>
      <c r="AN34" s="1"/>
      <c r="AO34" s="1"/>
      <c r="AP34" s="1"/>
      <c r="AS34" s="68"/>
      <c r="AV34" s="1"/>
      <c r="AW34" s="1"/>
      <c r="AX34" s="1"/>
      <c r="AY34" s="1"/>
      <c r="AZ34" s="68"/>
    </row>
    <row r="35" spans="1:52">
      <c r="A35">
        <v>1943</v>
      </c>
      <c r="B35" s="1">
        <v>-1.0789094476956578</v>
      </c>
      <c r="C35" s="1">
        <v>30.259999999999998</v>
      </c>
      <c r="D35">
        <v>0</v>
      </c>
      <c r="F35" s="2"/>
      <c r="G35" s="2"/>
      <c r="H35" s="2"/>
      <c r="I35" s="2"/>
      <c r="N35" s="2"/>
      <c r="O35" s="2"/>
      <c r="W35">
        <v>1943</v>
      </c>
      <c r="X35" s="3">
        <v>144.72999999999999</v>
      </c>
      <c r="Y35" s="1">
        <f t="shared" si="0"/>
        <v>0.31955829761892385</v>
      </c>
      <c r="Z35" s="1">
        <v>-0.94</v>
      </c>
      <c r="AA35" s="1">
        <f t="shared" si="1"/>
        <v>-0.94</v>
      </c>
      <c r="AB35" s="68"/>
      <c r="AD35" s="3">
        <v>156.22999999999999</v>
      </c>
      <c r="AF35">
        <v>-0.7</v>
      </c>
      <c r="AG35" s="11">
        <v>25.7</v>
      </c>
      <c r="AH35" s="11">
        <v>-1</v>
      </c>
      <c r="AI35" s="1">
        <f t="shared" si="2"/>
        <v>25.7</v>
      </c>
      <c r="AN35" s="1"/>
      <c r="AO35" s="1"/>
      <c r="AP35" s="1"/>
      <c r="AS35" s="68"/>
      <c r="AV35" s="1"/>
      <c r="AW35" s="1"/>
      <c r="AX35" s="1"/>
      <c r="AY35" s="1"/>
      <c r="AZ35" s="68"/>
    </row>
    <row r="36" spans="1:52">
      <c r="A36">
        <v>1944</v>
      </c>
      <c r="B36" s="1">
        <v>-1.132790101249098</v>
      </c>
      <c r="C36" s="1">
        <v>30.96</v>
      </c>
      <c r="D36">
        <v>0</v>
      </c>
      <c r="F36" s="2"/>
      <c r="G36" s="2"/>
      <c r="H36" s="2"/>
      <c r="I36" s="2"/>
      <c r="N36" s="2"/>
      <c r="O36" s="2"/>
      <c r="W36">
        <v>1944</v>
      </c>
      <c r="X36" s="3">
        <v>140.74</v>
      </c>
      <c r="Y36" s="1">
        <f t="shared" si="0"/>
        <v>0.30151806445577933</v>
      </c>
      <c r="Z36" s="1">
        <v>-0.24</v>
      </c>
      <c r="AA36" s="1">
        <f t="shared" si="1"/>
        <v>-0.24</v>
      </c>
      <c r="AB36" s="68"/>
      <c r="AD36" s="3">
        <v>123.65</v>
      </c>
      <c r="AF36">
        <v>0.03</v>
      </c>
      <c r="AG36" s="11">
        <v>26.939999999999998</v>
      </c>
      <c r="AH36" s="11">
        <v>0.24</v>
      </c>
      <c r="AI36" s="1">
        <f t="shared" si="2"/>
        <v>26.939999999999998</v>
      </c>
      <c r="AN36" s="1"/>
      <c r="AO36" s="1"/>
      <c r="AP36" s="1"/>
      <c r="AS36" s="68"/>
      <c r="AV36" s="1"/>
      <c r="AW36" s="1"/>
      <c r="AX36" s="1"/>
      <c r="AY36" s="1"/>
      <c r="AZ36" s="68"/>
    </row>
    <row r="37" spans="1:52">
      <c r="A37">
        <v>1945</v>
      </c>
      <c r="B37" s="1">
        <v>0.95343099335516379</v>
      </c>
      <c r="C37" s="1">
        <v>29.24</v>
      </c>
      <c r="D37">
        <v>0</v>
      </c>
      <c r="F37" s="2"/>
      <c r="G37" s="2"/>
      <c r="H37" s="2"/>
      <c r="I37" s="2"/>
      <c r="N37" s="2"/>
      <c r="O37" s="2"/>
      <c r="W37">
        <v>1945</v>
      </c>
      <c r="X37" s="3">
        <v>295.23</v>
      </c>
      <c r="Y37" s="1">
        <f t="shared" si="0"/>
        <v>1.0000232327199938</v>
      </c>
      <c r="Z37" s="1">
        <v>-1.96</v>
      </c>
      <c r="AA37" s="1">
        <f t="shared" si="1"/>
        <v>-1.96</v>
      </c>
      <c r="AB37" s="68"/>
      <c r="AD37" s="3">
        <v>219.46</v>
      </c>
      <c r="AF37">
        <v>-0.72</v>
      </c>
      <c r="AG37" s="11">
        <v>25.36</v>
      </c>
      <c r="AH37" s="11">
        <v>-1.34</v>
      </c>
      <c r="AI37" s="1">
        <f t="shared" si="2"/>
        <v>25.36</v>
      </c>
      <c r="AN37" s="1"/>
      <c r="AO37" s="1"/>
      <c r="AP37" s="1"/>
      <c r="AS37" s="68"/>
      <c r="AV37" s="1"/>
      <c r="AW37" s="1"/>
      <c r="AX37" s="1"/>
      <c r="AY37" s="1"/>
      <c r="AZ37" s="68"/>
    </row>
    <row r="38" spans="1:52">
      <c r="A38">
        <v>1946</v>
      </c>
      <c r="B38" s="1">
        <v>-0.34416098658220151</v>
      </c>
      <c r="C38" s="1">
        <v>30.83</v>
      </c>
      <c r="D38">
        <v>0</v>
      </c>
      <c r="F38" s="2"/>
      <c r="G38" s="2"/>
      <c r="H38" s="2"/>
      <c r="I38" s="2"/>
      <c r="N38" s="2"/>
      <c r="O38" s="2"/>
      <c r="W38">
        <v>1946</v>
      </c>
      <c r="X38" s="3">
        <v>199.14</v>
      </c>
      <c r="Y38" s="1">
        <f t="shared" si="0"/>
        <v>0.56556558744516439</v>
      </c>
      <c r="Z38" s="1">
        <v>-0.37</v>
      </c>
      <c r="AA38" s="1">
        <f t="shared" si="1"/>
        <v>-0.37</v>
      </c>
      <c r="AB38" s="68"/>
      <c r="AD38" s="3">
        <v>252.99</v>
      </c>
      <c r="AF38">
        <v>-0.73</v>
      </c>
      <c r="AG38" s="11">
        <v>27.02</v>
      </c>
      <c r="AH38" s="11">
        <v>0.32</v>
      </c>
      <c r="AI38" s="1">
        <f t="shared" si="2"/>
        <v>27.02</v>
      </c>
      <c r="AN38" s="1"/>
      <c r="AO38" s="1"/>
      <c r="AP38" s="1"/>
      <c r="AS38" s="68"/>
      <c r="AV38" s="1"/>
      <c r="AW38" s="1"/>
      <c r="AX38" s="1"/>
      <c r="AY38" s="1"/>
      <c r="AZ38" s="68"/>
    </row>
    <row r="39" spans="1:52">
      <c r="A39">
        <v>1947</v>
      </c>
      <c r="B39" s="1">
        <v>-5.8282932515451212E-2</v>
      </c>
      <c r="C39" s="1">
        <v>30.099999999999998</v>
      </c>
      <c r="D39">
        <v>0</v>
      </c>
      <c r="F39" s="2"/>
      <c r="G39" s="2"/>
      <c r="H39" s="2"/>
      <c r="I39" s="2"/>
      <c r="N39" s="2"/>
      <c r="O39" s="2"/>
      <c r="W39">
        <v>1947</v>
      </c>
      <c r="X39" s="3">
        <v>220.31</v>
      </c>
      <c r="Y39" s="1">
        <f t="shared" si="0"/>
        <v>0.66128281452881665</v>
      </c>
      <c r="Z39" s="1">
        <v>-1.1000000000000001</v>
      </c>
      <c r="AA39" s="1">
        <f t="shared" si="1"/>
        <v>-1.1000000000000001</v>
      </c>
      <c r="AB39" s="68"/>
      <c r="AD39" s="3">
        <v>253.91</v>
      </c>
      <c r="AF39">
        <v>-0.33</v>
      </c>
      <c r="AG39" s="11">
        <v>25.77</v>
      </c>
      <c r="AH39" s="11">
        <v>-0.93</v>
      </c>
      <c r="AI39" s="1">
        <f t="shared" si="2"/>
        <v>25.77</v>
      </c>
      <c r="AN39" s="1"/>
      <c r="AO39" s="1"/>
      <c r="AP39" s="1"/>
      <c r="AS39" s="68"/>
      <c r="AV39" s="1"/>
      <c r="AW39" s="1"/>
      <c r="AX39" s="1"/>
      <c r="AY39" s="1"/>
      <c r="AZ39" s="68"/>
    </row>
    <row r="40" spans="1:52">
      <c r="A40">
        <v>1948</v>
      </c>
      <c r="B40" s="1">
        <v>-0.33565351496850004</v>
      </c>
      <c r="C40" s="1">
        <v>29.68</v>
      </c>
      <c r="D40">
        <v>0</v>
      </c>
      <c r="F40" s="2"/>
      <c r="G40" s="2"/>
      <c r="H40" s="2"/>
      <c r="I40" s="2"/>
      <c r="N40" s="2"/>
      <c r="O40" s="2"/>
      <c r="W40">
        <v>1948</v>
      </c>
      <c r="X40" s="3">
        <v>199.77</v>
      </c>
      <c r="Y40" s="1">
        <f t="shared" si="0"/>
        <v>0.56841404531302941</v>
      </c>
      <c r="Z40" s="1">
        <v>-1.52</v>
      </c>
      <c r="AA40" s="1">
        <f t="shared" si="1"/>
        <v>-1.52</v>
      </c>
      <c r="AB40" s="68"/>
      <c r="AD40" s="3">
        <v>157.75</v>
      </c>
      <c r="AF40">
        <v>-0.21</v>
      </c>
      <c r="AG40" s="11">
        <v>25.779999999999998</v>
      </c>
      <c r="AH40" s="11">
        <v>-0.92</v>
      </c>
      <c r="AI40" s="1">
        <f t="shared" si="2"/>
        <v>25.779999999999998</v>
      </c>
      <c r="AN40" s="1"/>
      <c r="AO40" s="1"/>
      <c r="AP40" s="1"/>
      <c r="AS40" s="68"/>
      <c r="AV40" s="1"/>
      <c r="AW40" s="1"/>
      <c r="AX40" s="1"/>
      <c r="AY40" s="1"/>
      <c r="AZ40" s="68"/>
    </row>
    <row r="41" spans="1:52">
      <c r="A41">
        <v>1949</v>
      </c>
      <c r="B41" s="1">
        <v>0.50388539014863964</v>
      </c>
      <c r="C41" s="1">
        <v>30.23</v>
      </c>
      <c r="D41">
        <v>0</v>
      </c>
      <c r="F41" s="2"/>
      <c r="G41" s="2"/>
      <c r="H41" s="2"/>
      <c r="I41" s="2"/>
      <c r="N41" s="2"/>
      <c r="O41" s="2"/>
      <c r="W41">
        <v>1949</v>
      </c>
      <c r="X41" s="3">
        <v>261.94</v>
      </c>
      <c r="Y41" s="1">
        <f t="shared" si="0"/>
        <v>0.8495071018926541</v>
      </c>
      <c r="Z41" s="1">
        <v>-0.97</v>
      </c>
      <c r="AA41" s="1">
        <f t="shared" si="1"/>
        <v>-0.97</v>
      </c>
      <c r="AB41" s="68"/>
      <c r="AD41" s="3">
        <v>214.39</v>
      </c>
      <c r="AF41">
        <v>-1.21</v>
      </c>
      <c r="AG41" s="11">
        <v>26.15</v>
      </c>
      <c r="AH41" s="11">
        <v>-0.55000000000000004</v>
      </c>
      <c r="AI41" s="1">
        <f t="shared" si="2"/>
        <v>26.15</v>
      </c>
      <c r="AN41" s="1"/>
      <c r="AO41" s="1"/>
      <c r="AP41" s="1"/>
      <c r="AS41" s="68"/>
      <c r="AV41" s="1"/>
      <c r="AW41" s="1"/>
      <c r="AX41" s="1"/>
      <c r="AY41" s="1"/>
      <c r="AZ41" s="68"/>
    </row>
    <row r="42" spans="1:52">
      <c r="A42">
        <v>1950</v>
      </c>
      <c r="B42" s="1">
        <v>-4.1322004980839377E-3</v>
      </c>
      <c r="C42" s="1">
        <v>31.24</v>
      </c>
      <c r="D42">
        <v>0</v>
      </c>
      <c r="F42" s="2"/>
      <c r="G42" s="2"/>
      <c r="H42" s="2"/>
      <c r="I42" s="2"/>
      <c r="N42" s="2"/>
      <c r="O42" s="2"/>
      <c r="W42">
        <v>1950</v>
      </c>
      <c r="X42" s="3">
        <v>224.32</v>
      </c>
      <c r="Y42" s="1">
        <f t="shared" si="0"/>
        <v>0.67941347492586179</v>
      </c>
      <c r="Z42" s="1">
        <v>0.04</v>
      </c>
      <c r="AA42" s="1">
        <f t="shared" si="1"/>
        <v>0.04</v>
      </c>
      <c r="AB42" s="68"/>
      <c r="AD42" s="3">
        <v>299.55</v>
      </c>
      <c r="AF42">
        <v>-0.5</v>
      </c>
      <c r="AG42" s="11">
        <v>26.73</v>
      </c>
      <c r="AH42" s="11">
        <v>0.03</v>
      </c>
      <c r="AI42" s="1">
        <f t="shared" si="2"/>
        <v>26.73</v>
      </c>
      <c r="AN42" s="1"/>
      <c r="AO42" s="1"/>
      <c r="AP42" s="1"/>
      <c r="AS42" s="68"/>
      <c r="AV42" s="1"/>
      <c r="AW42" s="1"/>
      <c r="AX42" s="1"/>
      <c r="AY42" s="1"/>
      <c r="AZ42" s="68"/>
    </row>
    <row r="43" spans="1:52">
      <c r="A43">
        <v>1951</v>
      </c>
      <c r="B43" s="1">
        <v>-0.3572597920826619</v>
      </c>
      <c r="C43" s="1">
        <v>30.96</v>
      </c>
      <c r="D43">
        <v>0</v>
      </c>
      <c r="F43" s="2"/>
      <c r="G43" s="2"/>
      <c r="H43" s="2"/>
      <c r="I43" s="2"/>
      <c r="N43" s="2"/>
      <c r="O43" s="2"/>
      <c r="W43">
        <v>1951</v>
      </c>
      <c r="X43" s="3">
        <v>198.17</v>
      </c>
      <c r="Y43" s="1">
        <f t="shared" si="0"/>
        <v>0.56117986660099139</v>
      </c>
      <c r="Z43" s="1">
        <v>-0.24</v>
      </c>
      <c r="AA43" s="1">
        <f t="shared" si="1"/>
        <v>-0.24</v>
      </c>
      <c r="AB43" s="68"/>
      <c r="AD43" s="3">
        <v>168.74</v>
      </c>
      <c r="AF43">
        <v>0.19</v>
      </c>
      <c r="AG43" s="11">
        <v>26.46</v>
      </c>
      <c r="AH43" s="11">
        <v>-0.24</v>
      </c>
      <c r="AI43" s="1">
        <f t="shared" si="2"/>
        <v>26.46</v>
      </c>
      <c r="AN43" s="1"/>
      <c r="AO43" s="1"/>
      <c r="AP43" s="1"/>
      <c r="AS43" s="68"/>
      <c r="AV43" s="1"/>
      <c r="AW43" s="1"/>
      <c r="AX43" s="1"/>
      <c r="AY43" s="1"/>
      <c r="AZ43" s="68"/>
    </row>
    <row r="44" spans="1:52">
      <c r="A44">
        <v>1952</v>
      </c>
      <c r="B44" s="1">
        <v>-5.6392383267962261E-2</v>
      </c>
      <c r="C44" s="1">
        <v>30.56</v>
      </c>
      <c r="D44">
        <v>0</v>
      </c>
      <c r="F44" s="2"/>
      <c r="G44" s="2"/>
      <c r="H44" s="2"/>
      <c r="I44" s="2"/>
      <c r="N44" s="2"/>
      <c r="O44" s="2"/>
      <c r="W44">
        <v>1952</v>
      </c>
      <c r="X44" s="3">
        <v>220.45</v>
      </c>
      <c r="Y44" s="1">
        <f t="shared" si="0"/>
        <v>0.66191580516611992</v>
      </c>
      <c r="Z44" s="1">
        <v>-0.64</v>
      </c>
      <c r="AA44" s="1">
        <f t="shared" si="1"/>
        <v>-0.64</v>
      </c>
      <c r="AB44" s="68"/>
      <c r="AD44" s="3">
        <v>232.02</v>
      </c>
      <c r="AF44">
        <v>-0.95</v>
      </c>
      <c r="AG44" s="11">
        <v>26.21</v>
      </c>
      <c r="AH44" s="11">
        <v>-0.49</v>
      </c>
      <c r="AI44" s="1">
        <f t="shared" si="2"/>
        <v>26.21</v>
      </c>
      <c r="AN44" s="1"/>
      <c r="AO44" s="1"/>
      <c r="AP44" s="1"/>
      <c r="AS44" s="68"/>
      <c r="AV44" s="1"/>
      <c r="AW44" s="1"/>
      <c r="AX44" s="1"/>
      <c r="AY44" s="1"/>
      <c r="AZ44" s="68"/>
    </row>
    <row r="45" spans="1:52">
      <c r="A45">
        <v>1953</v>
      </c>
      <c r="B45" s="1">
        <v>-0.19629302758215814</v>
      </c>
      <c r="C45" s="1">
        <v>30.36</v>
      </c>
      <c r="D45">
        <v>0</v>
      </c>
      <c r="F45" s="2"/>
      <c r="G45" s="2"/>
      <c r="H45" s="2"/>
      <c r="I45" s="2"/>
      <c r="N45" s="2"/>
      <c r="O45" s="2"/>
      <c r="W45">
        <v>1953</v>
      </c>
      <c r="X45" s="3">
        <v>210.09</v>
      </c>
      <c r="Y45" s="1">
        <f t="shared" si="0"/>
        <v>0.61507449800567415</v>
      </c>
      <c r="Z45" s="1">
        <v>-0.84</v>
      </c>
      <c r="AA45" s="1">
        <f t="shared" si="1"/>
        <v>-0.84</v>
      </c>
      <c r="AB45" s="68"/>
      <c r="AD45" s="3">
        <v>222.49</v>
      </c>
      <c r="AF45">
        <v>-0.09</v>
      </c>
      <c r="AG45" s="11">
        <v>25.99</v>
      </c>
      <c r="AH45" s="11">
        <v>-0.71</v>
      </c>
      <c r="AI45" s="1">
        <f t="shared" si="2"/>
        <v>25.99</v>
      </c>
      <c r="AN45" s="1"/>
      <c r="AO45" s="1"/>
      <c r="AP45" s="1"/>
      <c r="AS45" s="68"/>
      <c r="AV45" s="1"/>
      <c r="AW45" s="1"/>
      <c r="AX45" s="1"/>
      <c r="AY45" s="1"/>
      <c r="AZ45" s="68"/>
    </row>
    <row r="46" spans="1:52">
      <c r="A46">
        <v>1954</v>
      </c>
      <c r="B46" s="1">
        <v>1.0667289089725482</v>
      </c>
      <c r="C46" s="1">
        <v>30.83</v>
      </c>
      <c r="D46">
        <v>0</v>
      </c>
      <c r="F46" s="2"/>
      <c r="G46" s="2"/>
      <c r="H46" s="2"/>
      <c r="I46" s="2"/>
      <c r="N46" s="2"/>
      <c r="O46" s="2"/>
      <c r="W46">
        <v>1954</v>
      </c>
      <c r="X46" s="3">
        <v>303.62</v>
      </c>
      <c r="Y46" s="1">
        <f t="shared" si="0"/>
        <v>1.0379574573412427</v>
      </c>
      <c r="Z46" s="1">
        <v>-0.37</v>
      </c>
      <c r="AA46" s="1">
        <f t="shared" si="1"/>
        <v>-0.37</v>
      </c>
      <c r="AB46" s="68"/>
      <c r="AD46" s="3">
        <v>188.85</v>
      </c>
      <c r="AF46">
        <v>-0.41</v>
      </c>
      <c r="AG46" s="11">
        <v>26.3</v>
      </c>
      <c r="AH46" s="11">
        <v>-0.4</v>
      </c>
      <c r="AI46" s="1">
        <f t="shared" si="2"/>
        <v>26.3</v>
      </c>
      <c r="AN46" s="1"/>
      <c r="AO46" s="1"/>
      <c r="AP46" s="1"/>
      <c r="AS46" s="68"/>
      <c r="AV46" s="1"/>
      <c r="AW46" s="1"/>
      <c r="AX46" s="1"/>
      <c r="AY46" s="1"/>
      <c r="AZ46" s="68"/>
    </row>
    <row r="47" spans="1:52">
      <c r="A47">
        <v>1955</v>
      </c>
      <c r="B47" s="1">
        <v>0.40409139772760616</v>
      </c>
      <c r="C47" s="1">
        <v>30.3</v>
      </c>
      <c r="D47">
        <v>0</v>
      </c>
      <c r="F47" s="2"/>
      <c r="G47" s="2"/>
      <c r="H47" s="2"/>
      <c r="I47" s="2"/>
      <c r="N47" s="2"/>
      <c r="O47" s="2"/>
      <c r="W47">
        <v>1955</v>
      </c>
      <c r="X47" s="3">
        <v>254.55</v>
      </c>
      <c r="Y47" s="1">
        <f t="shared" si="0"/>
        <v>0.81609423896642885</v>
      </c>
      <c r="Z47" s="1">
        <v>-0.9</v>
      </c>
      <c r="AA47" s="1">
        <f t="shared" si="1"/>
        <v>-0.9</v>
      </c>
      <c r="AB47" s="68"/>
      <c r="AD47" s="3">
        <v>333.87</v>
      </c>
      <c r="AF47">
        <v>-0.89</v>
      </c>
      <c r="AG47" s="11">
        <v>25.87</v>
      </c>
      <c r="AH47" s="11">
        <v>-0.83</v>
      </c>
      <c r="AI47" s="1">
        <f t="shared" si="2"/>
        <v>25.87</v>
      </c>
      <c r="AN47" s="1"/>
      <c r="AO47" s="1"/>
      <c r="AP47" s="1"/>
      <c r="AS47" s="68"/>
      <c r="AV47" s="1"/>
      <c r="AW47" s="1"/>
      <c r="AX47" s="1"/>
      <c r="AY47" s="1"/>
      <c r="AZ47" s="68"/>
    </row>
    <row r="48" spans="1:52">
      <c r="A48">
        <v>1956</v>
      </c>
      <c r="B48" s="1">
        <v>-0.62868864832931637</v>
      </c>
      <c r="C48" s="1">
        <v>30.529999999999998</v>
      </c>
      <c r="D48">
        <v>0</v>
      </c>
      <c r="F48" s="2"/>
      <c r="G48" s="2"/>
      <c r="H48" s="2"/>
      <c r="I48" s="2"/>
      <c r="N48" s="2"/>
      <c r="O48" s="2"/>
      <c r="W48">
        <v>1956</v>
      </c>
      <c r="X48" s="3">
        <v>178.07</v>
      </c>
      <c r="Y48" s="1">
        <f t="shared" si="0"/>
        <v>0.47030049653101469</v>
      </c>
      <c r="Z48" s="1">
        <v>-0.67</v>
      </c>
      <c r="AA48" s="1">
        <f t="shared" si="1"/>
        <v>-0.67</v>
      </c>
      <c r="AB48" s="68"/>
      <c r="AD48" s="3">
        <v>243.9</v>
      </c>
      <c r="AF48">
        <v>-1.31</v>
      </c>
      <c r="AG48" s="11">
        <v>26.29</v>
      </c>
      <c r="AH48" s="11">
        <v>-0.41</v>
      </c>
      <c r="AI48" s="1">
        <f t="shared" si="2"/>
        <v>26.29</v>
      </c>
      <c r="AN48" s="1"/>
      <c r="AO48" s="1"/>
      <c r="AP48" s="1"/>
      <c r="AS48" s="68"/>
      <c r="AV48" s="1"/>
      <c r="AW48" s="1"/>
      <c r="AX48" s="1"/>
      <c r="AY48" s="1"/>
      <c r="AZ48" s="68"/>
    </row>
    <row r="49" spans="1:52">
      <c r="A49">
        <v>1957</v>
      </c>
      <c r="B49" s="1">
        <v>-0.88674862061158322</v>
      </c>
      <c r="C49" s="1">
        <v>31.56</v>
      </c>
      <c r="D49">
        <v>0</v>
      </c>
      <c r="E49" s="1">
        <v>3.07</v>
      </c>
      <c r="F49" s="2">
        <f t="shared" ref="F49:F80" si="3">T$4+T$5*B49+T$6*C49+T$7*D49+T$8*E49</f>
        <v>4534.3044995730052</v>
      </c>
      <c r="G49" s="2">
        <f t="shared" ref="G49:G80" si="4">T$10+T$11*B49+T$12*C49+T$13*D49+T$14*E49</f>
        <v>130.57425268750436</v>
      </c>
      <c r="H49" s="2">
        <f t="shared" ref="H49:H80" si="5">IF(T$16+T$17*B49+T$18*C49+T$19*D49+T$20*E49&lt;0,0,T$16+T$17*B49+T$18*C49+T$19*D49+T$20*E49)</f>
        <v>55.634538961502827</v>
      </c>
      <c r="I49" s="2">
        <f t="shared" ref="I49:I80" si="6">IF(T$22+T$23*B49+T$24*C49+T$25*D49+T$26*E49&lt;0,0,T$22+T$23*B49+T$24*C49+T$25*D49+T$26*E49)</f>
        <v>13.368159056501137</v>
      </c>
      <c r="J49" s="2">
        <f>AVERAGE(F$49:F$93)</f>
        <v>4182.6976172752447</v>
      </c>
      <c r="L49" s="2">
        <f>AVERAGE(G$49:G$93)</f>
        <v>118.63880134802375</v>
      </c>
      <c r="N49" s="2">
        <f t="shared" ref="N49:N93" si="7">AVERAGE(H$49:H$93)</f>
        <v>50.557567167357917</v>
      </c>
      <c r="O49" s="2"/>
      <c r="P49" s="3">
        <f t="shared" ref="P49:P93" si="8">AVERAGE(I$49:I$93)</f>
        <v>12.323429233103985</v>
      </c>
      <c r="V49" t="s">
        <v>290</v>
      </c>
      <c r="W49">
        <v>1957</v>
      </c>
      <c r="X49" s="3">
        <v>158.96</v>
      </c>
      <c r="Y49" s="1">
        <f t="shared" si="0"/>
        <v>0.38389727453911149</v>
      </c>
      <c r="Z49" s="1">
        <v>0.36</v>
      </c>
      <c r="AA49" s="1">
        <f t="shared" si="1"/>
        <v>0.36</v>
      </c>
      <c r="AB49">
        <v>3.07</v>
      </c>
      <c r="AC49" s="1">
        <f>AB49-AB$115</f>
        <v>-4.4999999999999929E-2</v>
      </c>
      <c r="AD49" s="3">
        <v>141.43</v>
      </c>
      <c r="AE49" s="1">
        <f>(AD49-AD$116)/AD$117</f>
        <v>0.29407854505573205</v>
      </c>
      <c r="AF49" s="1">
        <v>0.57999999999999996</v>
      </c>
      <c r="AG49" s="101">
        <v>26.86</v>
      </c>
      <c r="AH49" s="11">
        <v>0.16</v>
      </c>
      <c r="AI49" s="1">
        <f t="shared" si="2"/>
        <v>26.86</v>
      </c>
      <c r="AN49" s="1"/>
      <c r="AO49" s="1"/>
      <c r="AP49" s="1"/>
      <c r="AS49" s="68"/>
      <c r="AV49" s="1"/>
      <c r="AW49" s="1"/>
      <c r="AX49" s="1"/>
      <c r="AY49" s="1"/>
      <c r="AZ49" s="68"/>
    </row>
    <row r="50" spans="1:52">
      <c r="A50">
        <v>1958</v>
      </c>
      <c r="B50" s="1">
        <v>-0.14281749172460817</v>
      </c>
      <c r="C50" s="1">
        <v>30.88</v>
      </c>
      <c r="D50">
        <v>0</v>
      </c>
      <c r="E50" s="1">
        <v>3.48</v>
      </c>
      <c r="F50" s="2">
        <f t="shared" si="3"/>
        <v>4010.7780594202495</v>
      </c>
      <c r="G50" s="2">
        <f t="shared" si="4"/>
        <v>113.45871188109211</v>
      </c>
      <c r="H50" s="2">
        <f t="shared" si="5"/>
        <v>47.032147982513017</v>
      </c>
      <c r="I50" s="2">
        <f t="shared" si="6"/>
        <v>11.092276989952737</v>
      </c>
      <c r="J50" s="2">
        <f t="shared" ref="J50:J93" si="9">AVERAGE(F$49:F$93)</f>
        <v>4182.6976172752447</v>
      </c>
      <c r="L50" s="2">
        <f t="shared" ref="L50:L93" si="10">AVERAGE(G$49:G$92)</f>
        <v>118.88252708317385</v>
      </c>
      <c r="N50" s="2">
        <f t="shared" si="7"/>
        <v>50.557567167357917</v>
      </c>
      <c r="O50" s="2"/>
      <c r="P50" s="3">
        <f t="shared" si="8"/>
        <v>12.323429233103985</v>
      </c>
      <c r="V50" t="s">
        <v>291</v>
      </c>
      <c r="W50">
        <v>1958</v>
      </c>
      <c r="X50" s="3">
        <v>214.05</v>
      </c>
      <c r="Y50" s="1">
        <f t="shared" si="0"/>
        <v>0.63297909031796817</v>
      </c>
      <c r="Z50" s="1">
        <v>-0.32</v>
      </c>
      <c r="AA50" s="1">
        <f t="shared" si="1"/>
        <v>-0.32</v>
      </c>
      <c r="AB50">
        <v>3.48</v>
      </c>
      <c r="AC50" s="1">
        <f t="shared" ref="AC50:AC113" si="11">AB50-AB$115</f>
        <v>0.36500000000000021</v>
      </c>
      <c r="AD50" s="3">
        <v>241.31</v>
      </c>
      <c r="AE50" s="1">
        <f t="shared" ref="AE50:AE113" si="12">(AD50-AD$116)/AD$117</f>
        <v>0.74848306040401058</v>
      </c>
      <c r="AF50" s="1">
        <v>-0.65</v>
      </c>
      <c r="AG50" s="101">
        <v>26.21</v>
      </c>
      <c r="AH50" s="11">
        <v>-0.49</v>
      </c>
      <c r="AI50" s="1">
        <f t="shared" si="2"/>
        <v>26.21</v>
      </c>
      <c r="AN50" s="1"/>
      <c r="AO50" s="1"/>
      <c r="AP50" s="1"/>
      <c r="AS50" s="68"/>
      <c r="AV50" s="1"/>
      <c r="AW50" s="1"/>
      <c r="AX50" s="1"/>
      <c r="AY50" s="1"/>
      <c r="AZ50" s="68"/>
    </row>
    <row r="51" spans="1:52">
      <c r="A51">
        <v>1959</v>
      </c>
      <c r="B51" s="1">
        <v>-0.40006722861509436</v>
      </c>
      <c r="C51" s="1">
        <v>31.09</v>
      </c>
      <c r="D51">
        <v>0</v>
      </c>
      <c r="E51" s="1">
        <v>3.17</v>
      </c>
      <c r="F51" s="2">
        <f t="shared" si="3"/>
        <v>4268.8352555367137</v>
      </c>
      <c r="G51" s="2">
        <f t="shared" si="4"/>
        <v>121.77407558401154</v>
      </c>
      <c r="H51" s="2">
        <f t="shared" si="5"/>
        <v>51.512611524295103</v>
      </c>
      <c r="I51" s="2">
        <f t="shared" si="6"/>
        <v>12.409404671068746</v>
      </c>
      <c r="J51" s="2">
        <f t="shared" si="9"/>
        <v>4182.6976172752447</v>
      </c>
      <c r="L51" s="2">
        <f t="shared" si="10"/>
        <v>118.88252708317385</v>
      </c>
      <c r="N51" s="2">
        <f t="shared" si="7"/>
        <v>50.557567167357917</v>
      </c>
      <c r="O51" s="2"/>
      <c r="P51" s="3">
        <f t="shared" si="8"/>
        <v>12.323429233103985</v>
      </c>
      <c r="V51" t="s">
        <v>292</v>
      </c>
      <c r="W51">
        <v>1959</v>
      </c>
      <c r="X51" s="3">
        <v>195</v>
      </c>
      <c r="Y51" s="1">
        <f t="shared" si="0"/>
        <v>0.54684715002776629</v>
      </c>
      <c r="Z51" s="1">
        <v>-0.11</v>
      </c>
      <c r="AA51" s="1">
        <f t="shared" si="1"/>
        <v>-0.11</v>
      </c>
      <c r="AB51">
        <v>3.17</v>
      </c>
      <c r="AC51" s="1">
        <f t="shared" si="11"/>
        <v>5.500000000000016E-2</v>
      </c>
      <c r="AD51" s="3">
        <v>132.74</v>
      </c>
      <c r="AE51" s="1">
        <f t="shared" si="12"/>
        <v>0.25454335043842591</v>
      </c>
      <c r="AF51" s="1">
        <v>0.33</v>
      </c>
      <c r="AG51" s="101">
        <v>26.38</v>
      </c>
      <c r="AH51" s="11">
        <v>-0.32</v>
      </c>
      <c r="AI51" s="1">
        <f t="shared" si="2"/>
        <v>26.38</v>
      </c>
      <c r="AN51" s="1"/>
      <c r="AO51" s="1"/>
      <c r="AP51" s="1"/>
      <c r="AS51" s="68"/>
      <c r="AV51" s="1"/>
      <c r="AW51" s="1"/>
      <c r="AX51" s="1"/>
      <c r="AY51" s="1"/>
      <c r="AZ51" s="68"/>
    </row>
    <row r="52" spans="1:52">
      <c r="A52">
        <v>1960</v>
      </c>
      <c r="B52" s="1">
        <v>-0.98951347613581431</v>
      </c>
      <c r="C52" s="1">
        <v>31.5</v>
      </c>
      <c r="D52">
        <v>0</v>
      </c>
      <c r="E52" s="1">
        <v>3.34</v>
      </c>
      <c r="F52" s="2">
        <f t="shared" si="3"/>
        <v>4431.2677245411669</v>
      </c>
      <c r="G52" s="2">
        <f t="shared" si="4"/>
        <v>127.48884389005278</v>
      </c>
      <c r="H52" s="2">
        <f t="shared" si="5"/>
        <v>53.435305383136374</v>
      </c>
      <c r="I52" s="2">
        <f t="shared" si="6"/>
        <v>12.525288955456148</v>
      </c>
      <c r="J52" s="2">
        <f t="shared" si="9"/>
        <v>4182.6976172752447</v>
      </c>
      <c r="L52" s="2">
        <f t="shared" si="10"/>
        <v>118.88252708317385</v>
      </c>
      <c r="N52" s="2">
        <f t="shared" si="7"/>
        <v>50.557567167357917</v>
      </c>
      <c r="O52" s="2"/>
      <c r="P52" s="3">
        <f t="shared" si="8"/>
        <v>12.323429233103985</v>
      </c>
      <c r="V52" t="s">
        <v>293</v>
      </c>
      <c r="W52">
        <v>1960</v>
      </c>
      <c r="X52" s="3">
        <v>151.35</v>
      </c>
      <c r="Y52" s="1">
        <f t="shared" si="0"/>
        <v>0.34948971203998092</v>
      </c>
      <c r="Z52" s="1">
        <v>0.3</v>
      </c>
      <c r="AA52" s="1">
        <f t="shared" si="1"/>
        <v>0.3</v>
      </c>
      <c r="AB52">
        <v>3.34</v>
      </c>
      <c r="AC52" s="1">
        <f t="shared" si="11"/>
        <v>0.22500000000000009</v>
      </c>
      <c r="AD52" s="3">
        <v>204.96</v>
      </c>
      <c r="AE52" s="1">
        <f t="shared" si="12"/>
        <v>0.58310856968604985</v>
      </c>
      <c r="AF52" s="1">
        <v>-0.78</v>
      </c>
      <c r="AG52" s="101">
        <v>26.72</v>
      </c>
      <c r="AH52" s="11">
        <v>0.02</v>
      </c>
      <c r="AI52" s="1">
        <f t="shared" si="2"/>
        <v>26.72</v>
      </c>
      <c r="AN52" s="1"/>
      <c r="AO52" s="1"/>
      <c r="AP52" s="1"/>
      <c r="AS52" s="68"/>
      <c r="AV52" s="1"/>
      <c r="AW52" s="1"/>
      <c r="AX52" s="1"/>
      <c r="AY52" s="1"/>
      <c r="AZ52" s="68"/>
    </row>
    <row r="53" spans="1:52">
      <c r="A53">
        <v>1961</v>
      </c>
      <c r="B53" s="1">
        <v>-1.0144957340490635</v>
      </c>
      <c r="C53" s="1">
        <v>31.24</v>
      </c>
      <c r="D53">
        <v>0</v>
      </c>
      <c r="E53" s="1">
        <v>2.82</v>
      </c>
      <c r="F53" s="2">
        <f t="shared" si="3"/>
        <v>4654.2691277018939</v>
      </c>
      <c r="G53" s="2">
        <f t="shared" si="4"/>
        <v>134.46328571766463</v>
      </c>
      <c r="H53" s="2">
        <f t="shared" si="5"/>
        <v>57.78158747208154</v>
      </c>
      <c r="I53" s="2">
        <f t="shared" si="6"/>
        <v>14.066347597282066</v>
      </c>
      <c r="J53" s="2">
        <f t="shared" si="9"/>
        <v>4182.6976172752447</v>
      </c>
      <c r="L53" s="2">
        <f t="shared" si="10"/>
        <v>118.88252708317385</v>
      </c>
      <c r="N53" s="2">
        <f t="shared" si="7"/>
        <v>50.557567167357917</v>
      </c>
      <c r="O53" s="2"/>
      <c r="P53" s="3">
        <f t="shared" si="8"/>
        <v>12.323429233103985</v>
      </c>
      <c r="V53" t="s">
        <v>294</v>
      </c>
      <c r="W53">
        <v>1961</v>
      </c>
      <c r="X53" s="3">
        <v>149.5</v>
      </c>
      <c r="Y53" s="1">
        <f t="shared" si="0"/>
        <v>0.34112519290418702</v>
      </c>
      <c r="Z53" s="1">
        <v>0.04</v>
      </c>
      <c r="AA53" s="1">
        <f t="shared" si="1"/>
        <v>0.04</v>
      </c>
      <c r="AB53">
        <v>2.82</v>
      </c>
      <c r="AC53" s="1">
        <f t="shared" si="11"/>
        <v>-0.29499999999999993</v>
      </c>
      <c r="AD53" s="3">
        <v>124.12</v>
      </c>
      <c r="AE53" s="1">
        <f t="shared" si="12"/>
        <v>0.21532662114024645</v>
      </c>
      <c r="AF53" s="1">
        <v>0.54</v>
      </c>
      <c r="AG53" s="101">
        <v>26.87</v>
      </c>
      <c r="AH53" s="11">
        <v>0.17</v>
      </c>
      <c r="AI53" s="1">
        <f t="shared" si="2"/>
        <v>26.87</v>
      </c>
      <c r="AN53" s="1"/>
      <c r="AO53" s="1"/>
      <c r="AP53" s="1"/>
      <c r="AS53" s="68"/>
      <c r="AV53" s="1"/>
      <c r="AW53" s="1"/>
      <c r="AX53" s="1"/>
      <c r="AY53" s="1"/>
      <c r="AZ53" s="68"/>
    </row>
    <row r="54" spans="1:52">
      <c r="A54">
        <v>1962</v>
      </c>
      <c r="B54" s="1">
        <v>-0.16563912192644129</v>
      </c>
      <c r="C54" s="1">
        <v>31.169999999999998</v>
      </c>
      <c r="D54">
        <v>0</v>
      </c>
      <c r="E54" s="1">
        <v>2.92</v>
      </c>
      <c r="F54" s="2">
        <f t="shared" si="3"/>
        <v>4322.1429069816586</v>
      </c>
      <c r="G54" s="2">
        <f t="shared" si="4"/>
        <v>123.16092813546396</v>
      </c>
      <c r="H54" s="2">
        <f t="shared" si="5"/>
        <v>52.998884068929243</v>
      </c>
      <c r="I54" s="2">
        <f t="shared" si="6"/>
        <v>13.108619908935198</v>
      </c>
      <c r="J54" s="2">
        <f t="shared" si="9"/>
        <v>4182.6976172752447</v>
      </c>
      <c r="L54" s="2">
        <f t="shared" si="10"/>
        <v>118.88252708317385</v>
      </c>
      <c r="N54" s="2">
        <f t="shared" si="7"/>
        <v>50.557567167357917</v>
      </c>
      <c r="O54" s="2"/>
      <c r="P54" s="3">
        <f t="shared" si="8"/>
        <v>12.323429233103985</v>
      </c>
      <c r="V54" t="s">
        <v>295</v>
      </c>
      <c r="W54">
        <v>1962</v>
      </c>
      <c r="X54" s="3">
        <v>212.36</v>
      </c>
      <c r="Y54" s="1">
        <f t="shared" si="0"/>
        <v>0.62533798905337812</v>
      </c>
      <c r="Z54" s="1">
        <v>-0.03</v>
      </c>
      <c r="AA54" s="1">
        <f t="shared" si="1"/>
        <v>-0.03</v>
      </c>
      <c r="AB54">
        <v>2.92</v>
      </c>
      <c r="AC54" s="1">
        <f t="shared" si="11"/>
        <v>-0.19499999999999984</v>
      </c>
      <c r="AD54" s="3">
        <v>178.07</v>
      </c>
      <c r="AE54" s="1">
        <f t="shared" si="12"/>
        <v>0.46077239209578935</v>
      </c>
      <c r="AF54" s="1">
        <v>-0.02</v>
      </c>
      <c r="AG54" s="101">
        <v>26.48</v>
      </c>
      <c r="AH54" s="11">
        <v>-0.22</v>
      </c>
      <c r="AI54" s="1">
        <f t="shared" si="2"/>
        <v>26.48</v>
      </c>
      <c r="AN54" s="1"/>
      <c r="AO54" s="1"/>
      <c r="AP54" s="1"/>
      <c r="AS54" s="68"/>
      <c r="AV54" s="1"/>
      <c r="AW54" s="1"/>
      <c r="AX54" s="1"/>
      <c r="AY54" s="1"/>
      <c r="AZ54" s="68"/>
    </row>
    <row r="55" spans="1:52">
      <c r="A55">
        <v>1963</v>
      </c>
      <c r="B55" s="1">
        <v>-1.4929397328957785</v>
      </c>
      <c r="C55" s="1">
        <v>31.009999999999998</v>
      </c>
      <c r="D55">
        <v>0</v>
      </c>
      <c r="E55" s="1">
        <v>3.09</v>
      </c>
      <c r="F55" s="2">
        <f t="shared" si="3"/>
        <v>4651.5409050113713</v>
      </c>
      <c r="G55" s="2">
        <f t="shared" si="4"/>
        <v>134.93461054796154</v>
      </c>
      <c r="H55" s="2">
        <f t="shared" si="5"/>
        <v>56.828013527359332</v>
      </c>
      <c r="I55" s="2">
        <f t="shared" si="6"/>
        <v>13.376912137906249</v>
      </c>
      <c r="J55" s="2">
        <f t="shared" si="9"/>
        <v>4182.6976172752447</v>
      </c>
      <c r="L55" s="2">
        <f t="shared" si="10"/>
        <v>118.88252708317385</v>
      </c>
      <c r="N55" s="2">
        <f t="shared" si="7"/>
        <v>50.557567167357917</v>
      </c>
      <c r="O55" s="2"/>
      <c r="P55" s="3">
        <f t="shared" si="8"/>
        <v>12.323429233103985</v>
      </c>
      <c r="V55" t="s">
        <v>296</v>
      </c>
      <c r="W55">
        <v>1963</v>
      </c>
      <c r="X55" s="3">
        <v>114.07</v>
      </c>
      <c r="Y55" s="1">
        <f t="shared" si="0"/>
        <v>0.18093334804949665</v>
      </c>
      <c r="Z55" s="1">
        <v>-0.19</v>
      </c>
      <c r="AA55" s="1">
        <f t="shared" si="1"/>
        <v>-0.19</v>
      </c>
      <c r="AB55">
        <v>3.09</v>
      </c>
      <c r="AC55" s="1">
        <f t="shared" si="11"/>
        <v>-2.4999999999999911E-2</v>
      </c>
      <c r="AD55" s="3">
        <v>176.95</v>
      </c>
      <c r="AE55" s="1">
        <f t="shared" si="12"/>
        <v>0.45567694698976136</v>
      </c>
      <c r="AF55" s="1">
        <v>-0.05</v>
      </c>
      <c r="AG55" s="101">
        <v>26.63</v>
      </c>
      <c r="AH55" s="11">
        <v>-7.0000000000000007E-2</v>
      </c>
      <c r="AI55" s="1">
        <f t="shared" si="2"/>
        <v>26.63</v>
      </c>
      <c r="AN55" s="1"/>
      <c r="AO55" s="1"/>
      <c r="AP55" s="1"/>
      <c r="AS55" s="68"/>
      <c r="AV55" s="1"/>
      <c r="AW55" s="1"/>
      <c r="AX55" s="1"/>
      <c r="AY55" s="1"/>
      <c r="AZ55" s="68"/>
    </row>
    <row r="56" spans="1:52">
      <c r="A56">
        <v>1964</v>
      </c>
      <c r="B56" s="1">
        <v>-0.76494323338049774</v>
      </c>
      <c r="C56" s="1">
        <v>30.7</v>
      </c>
      <c r="D56">
        <v>0</v>
      </c>
      <c r="E56" s="1">
        <v>2.84</v>
      </c>
      <c r="F56" s="2">
        <f t="shared" si="3"/>
        <v>4495.0122989952752</v>
      </c>
      <c r="G56" s="2">
        <f t="shared" si="4"/>
        <v>129.24130722527468</v>
      </c>
      <c r="H56" s="2">
        <f t="shared" si="5"/>
        <v>55.274692255933942</v>
      </c>
      <c r="I56" s="2">
        <f t="shared" si="6"/>
        <v>13.487626178178999</v>
      </c>
      <c r="J56" s="2">
        <f t="shared" si="9"/>
        <v>4182.6976172752447</v>
      </c>
      <c r="L56" s="2">
        <f t="shared" si="10"/>
        <v>118.88252708317385</v>
      </c>
      <c r="N56" s="2">
        <f t="shared" si="7"/>
        <v>50.557567167357917</v>
      </c>
      <c r="O56" s="2"/>
      <c r="P56" s="3">
        <f t="shared" si="8"/>
        <v>12.323429233103985</v>
      </c>
      <c r="V56" t="s">
        <v>297</v>
      </c>
      <c r="W56">
        <v>1964</v>
      </c>
      <c r="X56" s="3">
        <v>167.98</v>
      </c>
      <c r="Y56" s="1">
        <f t="shared" si="0"/>
        <v>0.42467995702822531</v>
      </c>
      <c r="Z56" s="1">
        <v>-0.5</v>
      </c>
      <c r="AA56" s="1">
        <f t="shared" si="1"/>
        <v>-0.5</v>
      </c>
      <c r="AB56">
        <v>2.84</v>
      </c>
      <c r="AC56" s="1">
        <f t="shared" si="11"/>
        <v>-0.27499999999999991</v>
      </c>
      <c r="AD56" s="3">
        <v>186.79</v>
      </c>
      <c r="AE56" s="1">
        <f t="shared" si="12"/>
        <v>0.50044407184986417</v>
      </c>
      <c r="AF56" s="1">
        <v>-0.6</v>
      </c>
      <c r="AG56" s="101">
        <v>26.57</v>
      </c>
      <c r="AH56" s="11">
        <v>-0.13</v>
      </c>
      <c r="AI56" s="1">
        <f t="shared" si="2"/>
        <v>26.57</v>
      </c>
      <c r="AN56" s="1"/>
      <c r="AO56" s="1"/>
      <c r="AP56" s="1"/>
      <c r="AS56" s="68"/>
      <c r="AV56" s="1"/>
      <c r="AW56" s="1"/>
      <c r="AX56" s="1"/>
      <c r="AY56" s="1"/>
      <c r="AZ56" s="68"/>
    </row>
    <row r="57" spans="1:52">
      <c r="A57">
        <v>1965</v>
      </c>
      <c r="B57" s="1">
        <v>-0.14835410023511242</v>
      </c>
      <c r="C57" s="1">
        <v>31.65</v>
      </c>
      <c r="D57">
        <v>0</v>
      </c>
      <c r="E57" s="1">
        <v>2.91</v>
      </c>
      <c r="F57" s="2">
        <f t="shared" si="3"/>
        <v>4382.3829262680028</v>
      </c>
      <c r="G57" s="2">
        <f t="shared" si="4"/>
        <v>124.99886997552272</v>
      </c>
      <c r="H57" s="2">
        <f t="shared" si="5"/>
        <v>54.114618136749428</v>
      </c>
      <c r="I57" s="2">
        <f t="shared" si="6"/>
        <v>13.431881851825731</v>
      </c>
      <c r="J57" s="2">
        <f t="shared" si="9"/>
        <v>4182.6976172752447</v>
      </c>
      <c r="L57" s="2">
        <f t="shared" si="10"/>
        <v>118.88252708317385</v>
      </c>
      <c r="N57" s="2">
        <f t="shared" si="7"/>
        <v>50.557567167357917</v>
      </c>
      <c r="O57" s="2"/>
      <c r="P57" s="3">
        <f t="shared" si="8"/>
        <v>12.323429233103985</v>
      </c>
      <c r="V57" t="s">
        <v>298</v>
      </c>
      <c r="W57">
        <v>1965</v>
      </c>
      <c r="X57" s="3">
        <v>213.64</v>
      </c>
      <c r="Y57" s="1">
        <f t="shared" si="0"/>
        <v>0.63112533202300836</v>
      </c>
      <c r="Z57" s="1">
        <v>0.45</v>
      </c>
      <c r="AA57" s="1">
        <f t="shared" si="1"/>
        <v>0.45</v>
      </c>
      <c r="AB57">
        <v>2.91</v>
      </c>
      <c r="AC57" s="1">
        <f t="shared" si="11"/>
        <v>-0.20499999999999963</v>
      </c>
      <c r="AD57" s="3">
        <v>128.32</v>
      </c>
      <c r="AE57" s="1">
        <f t="shared" si="12"/>
        <v>0.23443454028785121</v>
      </c>
      <c r="AF57" s="1">
        <v>0.66</v>
      </c>
      <c r="AG57" s="101">
        <v>26.99</v>
      </c>
      <c r="AH57" s="11">
        <v>0.28999999999999998</v>
      </c>
      <c r="AI57" s="1">
        <f t="shared" si="2"/>
        <v>26.99</v>
      </c>
      <c r="AN57" s="1"/>
      <c r="AO57" s="1"/>
      <c r="AP57" s="1"/>
      <c r="AS57" s="68"/>
      <c r="AV57" s="1"/>
      <c r="AW57" s="1"/>
      <c r="AX57" s="1"/>
      <c r="AY57" s="1"/>
      <c r="AZ57" s="68"/>
    </row>
    <row r="58" spans="1:52">
      <c r="A58">
        <v>1966</v>
      </c>
      <c r="B58" s="1">
        <v>5.2854355390517145E-2</v>
      </c>
      <c r="C58" s="1">
        <v>30.27</v>
      </c>
      <c r="D58">
        <v>0</v>
      </c>
      <c r="E58" s="1">
        <v>3.13</v>
      </c>
      <c r="F58" s="2">
        <f t="shared" si="3"/>
        <v>4036.5487352687278</v>
      </c>
      <c r="G58" s="2">
        <f t="shared" si="4"/>
        <v>114.05662348246214</v>
      </c>
      <c r="H58" s="2">
        <f t="shared" si="5"/>
        <v>48.037952466551886</v>
      </c>
      <c r="I58" s="2">
        <f t="shared" si="6"/>
        <v>11.707676074819249</v>
      </c>
      <c r="J58" s="2">
        <f t="shared" si="9"/>
        <v>4182.6976172752447</v>
      </c>
      <c r="L58" s="2">
        <f t="shared" si="10"/>
        <v>118.88252708317385</v>
      </c>
      <c r="N58" s="2">
        <f t="shared" si="7"/>
        <v>50.557567167357917</v>
      </c>
      <c r="O58" s="2"/>
      <c r="P58" s="3">
        <f t="shared" si="8"/>
        <v>12.323429233103985</v>
      </c>
      <c r="V58" t="s">
        <v>299</v>
      </c>
      <c r="W58">
        <v>1966</v>
      </c>
      <c r="X58" s="3">
        <v>228.54</v>
      </c>
      <c r="Y58" s="1">
        <f t="shared" si="0"/>
        <v>0.69849362127886172</v>
      </c>
      <c r="Z58" s="1">
        <v>-0.93</v>
      </c>
      <c r="AA58" s="1">
        <f t="shared" si="1"/>
        <v>-0.93</v>
      </c>
      <c r="AB58">
        <v>3.13</v>
      </c>
      <c r="AC58" s="1">
        <f t="shared" si="11"/>
        <v>1.5000000000000124E-2</v>
      </c>
      <c r="AD58" s="3">
        <v>250.89</v>
      </c>
      <c r="AE58" s="1">
        <f t="shared" si="12"/>
        <v>0.79206731407878539</v>
      </c>
      <c r="AF58" s="1">
        <v>-0.88</v>
      </c>
      <c r="AG58" s="101">
        <v>25.89</v>
      </c>
      <c r="AH58" s="11">
        <v>-0.81</v>
      </c>
      <c r="AI58" s="1">
        <f t="shared" si="2"/>
        <v>25.89</v>
      </c>
      <c r="AN58" s="1"/>
      <c r="AO58" s="1"/>
      <c r="AP58" s="1"/>
      <c r="AS58" s="68"/>
      <c r="AV58" s="1"/>
      <c r="AW58" s="1"/>
      <c r="AX58" s="1"/>
      <c r="AY58" s="1"/>
      <c r="AZ58" s="68"/>
    </row>
    <row r="59" spans="1:52">
      <c r="A59">
        <v>1967</v>
      </c>
      <c r="B59" s="1">
        <v>0.35426192113307114</v>
      </c>
      <c r="C59" s="1">
        <v>31.98</v>
      </c>
      <c r="D59">
        <v>0.1</v>
      </c>
      <c r="E59" s="1">
        <v>2.88</v>
      </c>
      <c r="F59" s="2">
        <f t="shared" si="3"/>
        <v>4275.9411084267431</v>
      </c>
      <c r="G59" s="2">
        <f t="shared" si="4"/>
        <v>121.10005792842696</v>
      </c>
      <c r="H59" s="2">
        <f t="shared" si="5"/>
        <v>52.969010315726351</v>
      </c>
      <c r="I59" s="2">
        <f t="shared" si="6"/>
        <v>13.38964683694482</v>
      </c>
      <c r="J59" s="2">
        <f t="shared" si="9"/>
        <v>4182.6976172752447</v>
      </c>
      <c r="L59" s="2">
        <f t="shared" si="10"/>
        <v>118.88252708317385</v>
      </c>
      <c r="N59" s="2">
        <f t="shared" si="7"/>
        <v>50.557567167357917</v>
      </c>
      <c r="O59" s="2"/>
      <c r="P59" s="3">
        <f t="shared" si="8"/>
        <v>12.323429233103985</v>
      </c>
      <c r="V59" t="s">
        <v>300</v>
      </c>
      <c r="W59">
        <v>1967</v>
      </c>
      <c r="X59" s="3">
        <v>250.86</v>
      </c>
      <c r="Y59" s="1">
        <f t="shared" si="0"/>
        <v>0.79941041431179138</v>
      </c>
      <c r="Z59" s="1">
        <v>0.78</v>
      </c>
      <c r="AA59" s="1">
        <f t="shared" si="1"/>
        <v>0.78</v>
      </c>
      <c r="AB59">
        <v>2.88</v>
      </c>
      <c r="AC59" s="1">
        <f t="shared" si="11"/>
        <v>-0.23499999999999988</v>
      </c>
      <c r="AD59" s="3">
        <v>142.32</v>
      </c>
      <c r="AE59" s="1">
        <f t="shared" si="12"/>
        <v>0.29812760411320066</v>
      </c>
      <c r="AF59" s="1">
        <v>0.1</v>
      </c>
      <c r="AG59" s="101">
        <v>26.779999999999998</v>
      </c>
      <c r="AH59" s="11">
        <v>0.08</v>
      </c>
      <c r="AI59" s="1">
        <f t="shared" si="2"/>
        <v>26.779999999999998</v>
      </c>
      <c r="AN59" s="1"/>
      <c r="AO59" s="1"/>
      <c r="AP59" s="1"/>
      <c r="AS59" s="68"/>
      <c r="AV59" s="1"/>
      <c r="AW59" s="1"/>
      <c r="AX59" s="1"/>
      <c r="AY59" s="1"/>
      <c r="AZ59" s="68"/>
    </row>
    <row r="60" spans="1:52">
      <c r="A60">
        <v>1968</v>
      </c>
      <c r="B60" s="1">
        <v>0.19194476431293231</v>
      </c>
      <c r="C60" s="1">
        <v>30.919999999999998</v>
      </c>
      <c r="D60">
        <v>0</v>
      </c>
      <c r="E60" s="1">
        <v>3.44</v>
      </c>
      <c r="F60" s="2">
        <f t="shared" si="3"/>
        <v>3926.283002063913</v>
      </c>
      <c r="G60" s="2">
        <f t="shared" si="4"/>
        <v>110.4451812112946</v>
      </c>
      <c r="H60" s="2">
        <f t="shared" si="5"/>
        <v>46.038854194374622</v>
      </c>
      <c r="I60" s="2">
        <f t="shared" si="6"/>
        <v>11.015051802023928</v>
      </c>
      <c r="J60" s="2">
        <f t="shared" si="9"/>
        <v>4182.6976172752447</v>
      </c>
      <c r="L60" s="2">
        <f t="shared" si="10"/>
        <v>118.88252708317385</v>
      </c>
      <c r="N60" s="2">
        <f t="shared" si="7"/>
        <v>50.557567167357917</v>
      </c>
      <c r="O60" s="2"/>
      <c r="P60" s="3">
        <f t="shared" si="8"/>
        <v>12.323429233103985</v>
      </c>
      <c r="V60" t="s">
        <v>301</v>
      </c>
      <c r="W60">
        <v>1968</v>
      </c>
      <c r="X60" s="3">
        <v>238.84</v>
      </c>
      <c r="Y60" s="1">
        <f t="shared" si="0"/>
        <v>0.74506364673760606</v>
      </c>
      <c r="Z60" s="1">
        <v>-0.28000000000000003</v>
      </c>
      <c r="AA60" s="1">
        <f t="shared" si="1"/>
        <v>-0.28000000000000003</v>
      </c>
      <c r="AB60">
        <v>3.44</v>
      </c>
      <c r="AC60" s="1">
        <f t="shared" si="11"/>
        <v>0.32500000000000018</v>
      </c>
      <c r="AD60" s="3">
        <v>315.2</v>
      </c>
      <c r="AE60" s="1">
        <f t="shared" si="12"/>
        <v>1.0846459522650869</v>
      </c>
      <c r="AF60" s="1">
        <v>-0.68</v>
      </c>
      <c r="AG60" s="101">
        <v>25.96</v>
      </c>
      <c r="AH60" s="11">
        <v>-0.74</v>
      </c>
      <c r="AI60" s="1">
        <f t="shared" si="2"/>
        <v>25.96</v>
      </c>
      <c r="AN60" s="1"/>
      <c r="AO60" s="1"/>
      <c r="AP60" s="1"/>
      <c r="AS60" s="68"/>
      <c r="AV60" s="1"/>
      <c r="AW60" s="1"/>
      <c r="AX60" s="1"/>
      <c r="AY60" s="1"/>
      <c r="AZ60" s="68"/>
    </row>
    <row r="61" spans="1:52">
      <c r="A61">
        <v>1969</v>
      </c>
      <c r="B61" s="1">
        <v>-1.2305585051906791</v>
      </c>
      <c r="C61" s="1">
        <v>31.07</v>
      </c>
      <c r="D61">
        <v>0</v>
      </c>
      <c r="E61" s="1">
        <v>3.09</v>
      </c>
      <c r="F61" s="2">
        <f t="shared" si="3"/>
        <v>4574.0098158652572</v>
      </c>
      <c r="G61" s="2">
        <f t="shared" si="4"/>
        <v>132.22000997600895</v>
      </c>
      <c r="H61" s="2">
        <f t="shared" si="5"/>
        <v>55.823673281421719</v>
      </c>
      <c r="I61" s="2">
        <f t="shared" si="6"/>
        <v>13.232701114241113</v>
      </c>
      <c r="J61" s="2">
        <f t="shared" si="9"/>
        <v>4182.6976172752447</v>
      </c>
      <c r="L61" s="2">
        <f t="shared" si="10"/>
        <v>118.88252708317385</v>
      </c>
      <c r="N61" s="2">
        <f t="shared" si="7"/>
        <v>50.557567167357917</v>
      </c>
      <c r="O61" s="2"/>
      <c r="P61" s="3">
        <f t="shared" si="8"/>
        <v>12.323429233103985</v>
      </c>
      <c r="V61" t="s">
        <v>302</v>
      </c>
      <c r="W61">
        <v>1969</v>
      </c>
      <c r="X61" s="3">
        <v>133.5</v>
      </c>
      <c r="Y61" s="1">
        <f t="shared" si="0"/>
        <v>0.26878340578380755</v>
      </c>
      <c r="Z61" s="1">
        <v>-0.13</v>
      </c>
      <c r="AA61" s="1">
        <f t="shared" si="1"/>
        <v>-0.13</v>
      </c>
      <c r="AB61">
        <v>3.09</v>
      </c>
      <c r="AC61" s="1">
        <f t="shared" si="11"/>
        <v>-2.4999999999999911E-2</v>
      </c>
      <c r="AD61" s="3">
        <v>219.33</v>
      </c>
      <c r="AE61" s="1">
        <f t="shared" si="12"/>
        <v>0.64848495019821206</v>
      </c>
      <c r="AF61" s="1">
        <v>-0.22</v>
      </c>
      <c r="AG61" s="101">
        <v>26.62</v>
      </c>
      <c r="AH61" s="11">
        <v>-0.08</v>
      </c>
      <c r="AI61" s="1">
        <f t="shared" si="2"/>
        <v>26.62</v>
      </c>
      <c r="AN61" s="1"/>
      <c r="AO61" s="1"/>
      <c r="AP61" s="1"/>
      <c r="AS61" s="68"/>
      <c r="AV61" s="1"/>
      <c r="AW61" s="1"/>
      <c r="AX61" s="1"/>
      <c r="AY61" s="1"/>
      <c r="AZ61" s="68"/>
    </row>
    <row r="62" spans="1:52">
      <c r="A62">
        <v>1970</v>
      </c>
      <c r="B62" s="1">
        <v>-0.29676221616300935</v>
      </c>
      <c r="C62" s="1">
        <v>31.32</v>
      </c>
      <c r="D62">
        <v>0</v>
      </c>
      <c r="E62" s="1">
        <v>3.1</v>
      </c>
      <c r="F62" s="2">
        <f t="shared" si="3"/>
        <v>4297.9535278399308</v>
      </c>
      <c r="G62" s="2">
        <f t="shared" si="4"/>
        <v>122.55370895180697</v>
      </c>
      <c r="H62" s="2">
        <f t="shared" si="5"/>
        <v>52.239780159938746</v>
      </c>
      <c r="I62" s="2">
        <f t="shared" si="6"/>
        <v>12.710010493068527</v>
      </c>
      <c r="J62" s="2">
        <f t="shared" si="9"/>
        <v>4182.6976172752447</v>
      </c>
      <c r="L62" s="2">
        <f t="shared" si="10"/>
        <v>118.88252708317385</v>
      </c>
      <c r="N62" s="2">
        <f t="shared" si="7"/>
        <v>50.557567167357917</v>
      </c>
      <c r="O62" s="2"/>
      <c r="P62" s="3">
        <f t="shared" si="8"/>
        <v>12.323429233103985</v>
      </c>
      <c r="V62" t="s">
        <v>303</v>
      </c>
      <c r="W62">
        <v>1970</v>
      </c>
      <c r="X62" s="3">
        <v>202.65</v>
      </c>
      <c r="Y62" s="1">
        <f t="shared" si="0"/>
        <v>0.58143556699469767</v>
      </c>
      <c r="Z62" s="1">
        <v>0.12</v>
      </c>
      <c r="AA62" s="1">
        <f t="shared" si="1"/>
        <v>0.12</v>
      </c>
      <c r="AB62">
        <v>3.1</v>
      </c>
      <c r="AC62" s="1">
        <f t="shared" si="11"/>
        <v>-1.499999999999968E-2</v>
      </c>
      <c r="AD62" s="3">
        <v>143.32</v>
      </c>
      <c r="AE62" s="1">
        <f t="shared" si="12"/>
        <v>0.30267710867215419</v>
      </c>
      <c r="AF62" s="1">
        <v>-0.3</v>
      </c>
      <c r="AG62" s="101">
        <v>26.4</v>
      </c>
      <c r="AH62" s="11">
        <v>-0.3</v>
      </c>
      <c r="AI62" s="1">
        <f t="shared" si="2"/>
        <v>26.4</v>
      </c>
      <c r="AN62" s="1"/>
      <c r="AO62" s="1"/>
      <c r="AP62" s="1"/>
      <c r="AS62" s="68"/>
      <c r="AV62" s="1"/>
      <c r="AW62" s="1"/>
      <c r="AX62" s="1"/>
      <c r="AY62" s="1"/>
      <c r="AZ62" s="68"/>
    </row>
    <row r="63" spans="1:52">
      <c r="A63">
        <v>1971</v>
      </c>
      <c r="B63" s="1">
        <v>-0.55738793385258323</v>
      </c>
      <c r="C63" s="1">
        <v>30.29</v>
      </c>
      <c r="D63">
        <v>0</v>
      </c>
      <c r="E63" s="1">
        <v>3.3</v>
      </c>
      <c r="F63" s="2">
        <f t="shared" si="3"/>
        <v>4156.1024693208547</v>
      </c>
      <c r="G63" s="2">
        <f t="shared" si="4"/>
        <v>118.47451154366092</v>
      </c>
      <c r="H63" s="2">
        <f t="shared" si="5"/>
        <v>49.158994774949235</v>
      </c>
      <c r="I63" s="2">
        <f t="shared" si="6"/>
        <v>11.591966017276169</v>
      </c>
      <c r="J63" s="2">
        <f t="shared" si="9"/>
        <v>4182.6976172752447</v>
      </c>
      <c r="L63" s="2">
        <f t="shared" si="10"/>
        <v>118.88252708317385</v>
      </c>
      <c r="N63" s="2">
        <f t="shared" si="7"/>
        <v>50.557567167357917</v>
      </c>
      <c r="O63" s="2"/>
      <c r="P63" s="3">
        <f t="shared" si="8"/>
        <v>12.323429233103985</v>
      </c>
      <c r="V63" t="s">
        <v>304</v>
      </c>
      <c r="W63">
        <v>1971</v>
      </c>
      <c r="X63" s="3">
        <v>183.35</v>
      </c>
      <c r="Y63" s="1">
        <f t="shared" si="0"/>
        <v>0.49417328628073992</v>
      </c>
      <c r="Z63" s="1">
        <v>-0.91</v>
      </c>
      <c r="AA63" s="1">
        <f t="shared" si="1"/>
        <v>-0.91</v>
      </c>
      <c r="AB63">
        <v>3.3</v>
      </c>
      <c r="AC63" s="1">
        <f t="shared" si="11"/>
        <v>0.18500000000000005</v>
      </c>
      <c r="AD63" s="3">
        <v>223.09</v>
      </c>
      <c r="AE63" s="1">
        <f t="shared" si="12"/>
        <v>0.66559108733987737</v>
      </c>
      <c r="AF63" s="1">
        <v>-0.38</v>
      </c>
      <c r="AG63" s="101">
        <v>26.32</v>
      </c>
      <c r="AH63" s="11">
        <v>-0.38</v>
      </c>
      <c r="AI63" s="1">
        <f t="shared" si="2"/>
        <v>26.32</v>
      </c>
      <c r="AN63" s="1"/>
      <c r="AO63" s="1"/>
      <c r="AP63" s="1"/>
      <c r="AS63" s="68"/>
      <c r="AV63" s="1"/>
      <c r="AW63" s="1"/>
      <c r="AX63" s="1"/>
      <c r="AY63" s="1"/>
      <c r="AZ63" s="68"/>
    </row>
    <row r="64" spans="1:52">
      <c r="A64">
        <v>1972</v>
      </c>
      <c r="B64" s="1">
        <v>0.50483066477238414</v>
      </c>
      <c r="C64" s="1">
        <v>31.87</v>
      </c>
      <c r="D64">
        <v>1.4</v>
      </c>
      <c r="E64" s="1">
        <v>2.7</v>
      </c>
      <c r="F64" s="2">
        <f t="shared" si="3"/>
        <v>4304.1366127612391</v>
      </c>
      <c r="G64" s="2">
        <f t="shared" si="4"/>
        <v>121.80321268835837</v>
      </c>
      <c r="H64" s="2">
        <f t="shared" si="5"/>
        <v>53.833130907290368</v>
      </c>
      <c r="I64" s="2">
        <f t="shared" si="6"/>
        <v>13.812682490593408</v>
      </c>
      <c r="J64" s="2">
        <f t="shared" si="9"/>
        <v>4182.6976172752447</v>
      </c>
      <c r="L64" s="2">
        <f t="shared" si="10"/>
        <v>118.88252708317385</v>
      </c>
      <c r="N64" s="2">
        <f t="shared" si="7"/>
        <v>50.557567167357917</v>
      </c>
      <c r="O64" s="2"/>
      <c r="P64" s="3">
        <f t="shared" si="8"/>
        <v>12.323429233103985</v>
      </c>
      <c r="V64" t="s">
        <v>13</v>
      </c>
      <c r="W64">
        <v>1972</v>
      </c>
      <c r="X64" s="3">
        <v>262.01</v>
      </c>
      <c r="Y64" s="1">
        <f t="shared" si="0"/>
        <v>0.84982359721130574</v>
      </c>
      <c r="Z64" s="1">
        <v>0.67</v>
      </c>
      <c r="AA64" s="1">
        <f t="shared" si="1"/>
        <v>0.67</v>
      </c>
      <c r="AB64">
        <v>2.7</v>
      </c>
      <c r="AC64" s="1">
        <f t="shared" si="11"/>
        <v>-0.41499999999999959</v>
      </c>
      <c r="AD64" s="3">
        <v>140.12</v>
      </c>
      <c r="AE64" s="1">
        <f t="shared" si="12"/>
        <v>0.28811869408350294</v>
      </c>
      <c r="AF64" s="1">
        <v>0.48</v>
      </c>
      <c r="AG64" s="101">
        <v>27.31</v>
      </c>
      <c r="AH64" s="11">
        <v>0.61</v>
      </c>
      <c r="AI64" s="1">
        <f t="shared" si="2"/>
        <v>27.31</v>
      </c>
      <c r="AN64" s="1"/>
      <c r="AO64" s="1"/>
      <c r="AP64" s="1"/>
      <c r="AS64" s="68"/>
      <c r="AV64" s="1"/>
      <c r="AW64" s="1"/>
      <c r="AX64" s="1"/>
      <c r="AY64" s="1"/>
      <c r="AZ64" s="68"/>
    </row>
    <row r="65" spans="1:54">
      <c r="A65">
        <v>1973</v>
      </c>
      <c r="B65" s="1">
        <v>3.248287701343048</v>
      </c>
      <c r="C65" s="1">
        <v>30.189999999999998</v>
      </c>
      <c r="D65">
        <v>0.7</v>
      </c>
      <c r="E65" s="1">
        <v>3.65</v>
      </c>
      <c r="F65" s="2">
        <f t="shared" si="3"/>
        <v>2743.9995469508362</v>
      </c>
      <c r="G65" s="2">
        <f t="shared" si="4"/>
        <v>70.18548944006362</v>
      </c>
      <c r="H65" s="2">
        <f t="shared" si="5"/>
        <v>29.172469402263765</v>
      </c>
      <c r="I65" s="2">
        <f t="shared" si="6"/>
        <v>7.7590550816809483</v>
      </c>
      <c r="J65" s="2">
        <f t="shared" si="9"/>
        <v>4182.6976172752447</v>
      </c>
      <c r="L65" s="2">
        <f t="shared" si="10"/>
        <v>118.88252708317385</v>
      </c>
      <c r="N65" s="2">
        <f t="shared" si="7"/>
        <v>50.557567167357917</v>
      </c>
      <c r="O65" s="2"/>
      <c r="P65" s="3">
        <f t="shared" si="8"/>
        <v>12.323429233103985</v>
      </c>
      <c r="V65" t="s">
        <v>14</v>
      </c>
      <c r="W65">
        <v>1973</v>
      </c>
      <c r="X65" s="3">
        <v>465.17</v>
      </c>
      <c r="Y65" s="1">
        <f t="shared" si="0"/>
        <v>1.7683834391723245</v>
      </c>
      <c r="Z65" s="1">
        <v>-1.01</v>
      </c>
      <c r="AA65" s="1">
        <f t="shared" si="1"/>
        <v>-1.01</v>
      </c>
      <c r="AB65">
        <v>3.65</v>
      </c>
      <c r="AC65" s="1">
        <f t="shared" si="11"/>
        <v>0.53500000000000014</v>
      </c>
      <c r="AD65" s="3">
        <v>377.1</v>
      </c>
      <c r="AE65" s="1">
        <f t="shared" si="12"/>
        <v>1.3662602844643106</v>
      </c>
      <c r="AF65" s="1">
        <v>0.01</v>
      </c>
      <c r="AG65" s="101">
        <v>25.96</v>
      </c>
      <c r="AH65" s="11">
        <v>-0.74</v>
      </c>
      <c r="AI65" s="1">
        <f t="shared" si="2"/>
        <v>25.96</v>
      </c>
      <c r="AN65" s="1"/>
      <c r="AO65" s="1"/>
      <c r="AP65" s="1"/>
      <c r="AS65" s="68"/>
      <c r="AV65" s="1"/>
      <c r="AW65" s="1"/>
      <c r="AX65" s="1"/>
      <c r="AY65" s="1"/>
      <c r="AZ65" s="68"/>
    </row>
    <row r="66" spans="1:54">
      <c r="A66">
        <v>1974</v>
      </c>
      <c r="B66" s="1">
        <v>0.52994796191759719</v>
      </c>
      <c r="C66" s="1">
        <v>30.39</v>
      </c>
      <c r="D66">
        <v>0</v>
      </c>
      <c r="E66" s="1">
        <v>3.98</v>
      </c>
      <c r="F66" s="2">
        <f t="shared" si="3"/>
        <v>3491.6101423241298</v>
      </c>
      <c r="G66" s="2">
        <f t="shared" si="4"/>
        <v>96.55393234908891</v>
      </c>
      <c r="H66" s="2">
        <f t="shared" si="5"/>
        <v>38.337652787509555</v>
      </c>
      <c r="I66" s="2">
        <f t="shared" si="6"/>
        <v>8.6935244269136884</v>
      </c>
      <c r="J66" s="2">
        <f t="shared" si="9"/>
        <v>4182.6976172752447</v>
      </c>
      <c r="L66" s="2">
        <f t="shared" si="10"/>
        <v>118.88252708317385</v>
      </c>
      <c r="N66" s="2">
        <f t="shared" si="7"/>
        <v>50.557567167357917</v>
      </c>
      <c r="O66" s="2"/>
      <c r="P66" s="3">
        <f t="shared" si="8"/>
        <v>12.323429233103985</v>
      </c>
      <c r="V66" t="s">
        <v>15</v>
      </c>
      <c r="W66">
        <v>1974</v>
      </c>
      <c r="X66" s="3">
        <v>263.87</v>
      </c>
      <c r="Y66" s="1">
        <f t="shared" ref="Y66:Y113" si="13">(X66-X$116)/X$117</f>
        <v>0.85823332996404988</v>
      </c>
      <c r="Z66" s="1">
        <v>-0.81</v>
      </c>
      <c r="AA66" s="1">
        <f t="shared" ref="AA66:AA113" si="14">Z66+Z$116</f>
        <v>-0.81</v>
      </c>
      <c r="AB66">
        <v>3.98</v>
      </c>
      <c r="AC66" s="1">
        <f t="shared" si="11"/>
        <v>0.86500000000000021</v>
      </c>
      <c r="AD66" s="3">
        <v>448.02</v>
      </c>
      <c r="AE66" s="1">
        <f t="shared" si="12"/>
        <v>1.6889111477852947</v>
      </c>
      <c r="AF66" s="1">
        <v>-1.02</v>
      </c>
      <c r="AG66" s="101">
        <v>26.34</v>
      </c>
      <c r="AH66" s="11">
        <v>-0.36</v>
      </c>
      <c r="AI66" s="1">
        <f t="shared" si="2"/>
        <v>26.34</v>
      </c>
      <c r="AN66" s="1"/>
      <c r="AO66" s="1"/>
      <c r="AP66" s="1"/>
      <c r="AS66" s="68"/>
      <c r="AV66" s="1"/>
      <c r="AW66" s="1"/>
      <c r="AX66" s="1"/>
      <c r="AY66" s="1"/>
      <c r="AZ66" s="68"/>
    </row>
    <row r="67" spans="1:54">
      <c r="A67">
        <v>1975</v>
      </c>
      <c r="B67" s="1">
        <v>1.8143060971225382</v>
      </c>
      <c r="C67" s="1">
        <v>30.15</v>
      </c>
      <c r="D67">
        <v>0</v>
      </c>
      <c r="E67" s="1">
        <v>3.36</v>
      </c>
      <c r="F67" s="2">
        <f t="shared" si="3"/>
        <v>3339.8460410458151</v>
      </c>
      <c r="G67" s="2">
        <f t="shared" si="4"/>
        <v>90.368719792054705</v>
      </c>
      <c r="H67" s="2">
        <f t="shared" si="5"/>
        <v>37.962187905012392</v>
      </c>
      <c r="I67" s="2">
        <f t="shared" si="6"/>
        <v>9.6632408629618762</v>
      </c>
      <c r="J67" s="2">
        <f t="shared" si="9"/>
        <v>4182.6976172752447</v>
      </c>
      <c r="L67" s="2">
        <f t="shared" si="10"/>
        <v>118.88252708317385</v>
      </c>
      <c r="N67" s="2">
        <f t="shared" si="7"/>
        <v>50.557567167357917</v>
      </c>
      <c r="O67" s="2"/>
      <c r="P67" s="3">
        <f t="shared" si="8"/>
        <v>12.323429233103985</v>
      </c>
      <c r="V67" t="s">
        <v>16</v>
      </c>
      <c r="W67">
        <v>1975</v>
      </c>
      <c r="X67" s="3">
        <v>358.98</v>
      </c>
      <c r="Y67" s="1">
        <f t="shared" si="13"/>
        <v>1.2882600407777558</v>
      </c>
      <c r="Z67" s="1">
        <v>-1.05</v>
      </c>
      <c r="AA67" s="1">
        <f t="shared" si="14"/>
        <v>-1.05</v>
      </c>
      <c r="AB67">
        <v>3.36</v>
      </c>
      <c r="AC67" s="1">
        <f t="shared" si="11"/>
        <v>0.24500000000000011</v>
      </c>
      <c r="AD67" s="3">
        <v>305.29000000000002</v>
      </c>
      <c r="AE67" s="1">
        <f t="shared" si="12"/>
        <v>1.0395603620858576</v>
      </c>
      <c r="AF67" s="1">
        <v>-0.05</v>
      </c>
      <c r="AG67" s="101">
        <v>26.2</v>
      </c>
      <c r="AH67" s="11">
        <v>-0.5</v>
      </c>
      <c r="AI67" s="1">
        <f t="shared" ref="AI67:AI113" si="15">AH67+AH$115</f>
        <v>26.2</v>
      </c>
      <c r="AN67" s="1"/>
      <c r="AO67" s="1"/>
      <c r="AP67" s="1"/>
      <c r="AV67" s="1"/>
      <c r="AW67" s="1"/>
      <c r="AX67" s="1"/>
      <c r="AY67" s="1"/>
      <c r="AZ67" s="68"/>
    </row>
    <row r="68" spans="1:54">
      <c r="A68">
        <v>1976</v>
      </c>
      <c r="B68" s="1">
        <v>-0.63111935450465961</v>
      </c>
      <c r="C68" s="1">
        <v>30.62</v>
      </c>
      <c r="D68">
        <v>0</v>
      </c>
      <c r="E68" s="1">
        <v>3.01</v>
      </c>
      <c r="F68" s="2">
        <f t="shared" si="3"/>
        <v>4360.324273578296</v>
      </c>
      <c r="G68" s="2">
        <f t="shared" si="4"/>
        <v>124.90077216596421</v>
      </c>
      <c r="H68" s="2">
        <f t="shared" si="5"/>
        <v>52.929633682455062</v>
      </c>
      <c r="I68" s="2">
        <f t="shared" si="6"/>
        <v>12.792540826929898</v>
      </c>
      <c r="J68" s="2">
        <f t="shared" si="9"/>
        <v>4182.6976172752447</v>
      </c>
      <c r="L68" s="2">
        <f t="shared" si="10"/>
        <v>118.88252708317385</v>
      </c>
      <c r="N68" s="2">
        <f t="shared" si="7"/>
        <v>50.557567167357917</v>
      </c>
      <c r="O68" s="2"/>
      <c r="P68" s="3">
        <f t="shared" si="8"/>
        <v>12.323429233103985</v>
      </c>
      <c r="V68" t="s">
        <v>17</v>
      </c>
      <c r="W68">
        <v>1976</v>
      </c>
      <c r="X68" s="3">
        <v>177.89</v>
      </c>
      <c r="Y68" s="1">
        <f t="shared" si="13"/>
        <v>0.46948665142591034</v>
      </c>
      <c r="Z68" s="1">
        <v>-0.57999999999999996</v>
      </c>
      <c r="AA68" s="1">
        <f t="shared" si="14"/>
        <v>-0.57999999999999996</v>
      </c>
      <c r="AB68">
        <v>3.01</v>
      </c>
      <c r="AC68" s="1">
        <f t="shared" si="11"/>
        <v>-0.10499999999999998</v>
      </c>
      <c r="AD68" s="3">
        <v>256.72000000000003</v>
      </c>
      <c r="AE68" s="1">
        <f t="shared" si="12"/>
        <v>0.8185909256574847</v>
      </c>
      <c r="AF68" s="1">
        <v>-0.66</v>
      </c>
      <c r="AG68" s="101">
        <v>26.38</v>
      </c>
      <c r="AH68" s="11">
        <v>-0.32</v>
      </c>
      <c r="AI68" s="1">
        <f t="shared" si="15"/>
        <v>26.38</v>
      </c>
      <c r="AN68" s="1"/>
      <c r="AO68" s="1"/>
      <c r="AP68" s="1"/>
      <c r="AR68" s="3"/>
      <c r="AS68" s="71"/>
      <c r="AV68" s="1"/>
      <c r="AW68" s="1"/>
      <c r="AX68" s="1"/>
      <c r="AY68" s="1"/>
      <c r="AZ68" s="68"/>
      <c r="BB68" s="68"/>
    </row>
    <row r="69" spans="1:54">
      <c r="A69">
        <v>1977</v>
      </c>
      <c r="B69" s="1">
        <v>-0.55846824770829107</v>
      </c>
      <c r="C69" s="1">
        <v>31.88</v>
      </c>
      <c r="D69">
        <v>0</v>
      </c>
      <c r="E69" s="1">
        <v>2.89</v>
      </c>
      <c r="F69" s="2">
        <f t="shared" si="3"/>
        <v>4554.3078212909659</v>
      </c>
      <c r="G69" s="2">
        <f t="shared" si="4"/>
        <v>130.80941800915517</v>
      </c>
      <c r="H69" s="2">
        <f t="shared" si="5"/>
        <v>56.610967957699032</v>
      </c>
      <c r="I69" s="2">
        <f t="shared" si="6"/>
        <v>13.926455915301528</v>
      </c>
      <c r="J69" s="2">
        <f t="shared" si="9"/>
        <v>4182.6976172752447</v>
      </c>
      <c r="L69" s="2">
        <f t="shared" si="10"/>
        <v>118.88252708317385</v>
      </c>
      <c r="N69" s="2">
        <f t="shared" si="7"/>
        <v>50.557567167357917</v>
      </c>
      <c r="O69" s="2"/>
      <c r="P69" s="3">
        <f t="shared" si="8"/>
        <v>12.323429233103985</v>
      </c>
      <c r="V69" t="s">
        <v>18</v>
      </c>
      <c r="W69">
        <v>1977</v>
      </c>
      <c r="X69" s="3">
        <v>183.27</v>
      </c>
      <c r="Y69" s="1">
        <f t="shared" si="13"/>
        <v>0.49381157734513809</v>
      </c>
      <c r="Z69" s="1">
        <v>0.68</v>
      </c>
      <c r="AA69" s="1">
        <f t="shared" si="14"/>
        <v>0.68</v>
      </c>
      <c r="AB69">
        <v>2.89</v>
      </c>
      <c r="AC69" s="1">
        <f t="shared" si="11"/>
        <v>-0.22499999999999964</v>
      </c>
      <c r="AD69" s="3">
        <v>160.27000000000001</v>
      </c>
      <c r="AE69" s="1">
        <f t="shared" si="12"/>
        <v>0.3797912109464166</v>
      </c>
      <c r="AF69" s="1">
        <v>0.63</v>
      </c>
      <c r="AG69" s="101">
        <v>27.47</v>
      </c>
      <c r="AH69" s="11">
        <v>0.77</v>
      </c>
      <c r="AI69" s="1">
        <f t="shared" si="15"/>
        <v>27.47</v>
      </c>
      <c r="AN69" s="1"/>
      <c r="AO69" s="1"/>
      <c r="AP69" s="1"/>
      <c r="AR69" s="3"/>
      <c r="AS69" s="71"/>
      <c r="AV69" s="1"/>
      <c r="AW69" s="1"/>
      <c r="AX69" s="1"/>
      <c r="AY69" s="1"/>
      <c r="AZ69" s="68"/>
      <c r="BB69" s="68"/>
    </row>
    <row r="70" spans="1:54">
      <c r="A70">
        <v>1978</v>
      </c>
      <c r="B70" s="1">
        <v>1.2351228312310445</v>
      </c>
      <c r="C70" s="1">
        <v>31.2</v>
      </c>
      <c r="D70">
        <v>0</v>
      </c>
      <c r="E70" s="1">
        <v>3.25</v>
      </c>
      <c r="F70" s="2">
        <f t="shared" si="3"/>
        <v>3713.9163908988776</v>
      </c>
      <c r="G70" s="2">
        <f t="shared" si="4"/>
        <v>102.63371929092585</v>
      </c>
      <c r="H70" s="2">
        <f t="shared" si="5"/>
        <v>43.906271945474785</v>
      </c>
      <c r="I70" s="2">
        <f t="shared" si="6"/>
        <v>11.08451920038852</v>
      </c>
      <c r="J70" s="2">
        <f t="shared" si="9"/>
        <v>4182.6976172752447</v>
      </c>
      <c r="L70" s="2">
        <f t="shared" si="10"/>
        <v>118.88252708317385</v>
      </c>
      <c r="N70" s="2">
        <f t="shared" si="7"/>
        <v>50.557567167357917</v>
      </c>
      <c r="O70" s="2"/>
      <c r="P70" s="3">
        <f t="shared" si="8"/>
        <v>12.323429233103985</v>
      </c>
      <c r="V70" t="s">
        <v>19</v>
      </c>
      <c r="W70">
        <v>1978</v>
      </c>
      <c r="X70" s="3">
        <v>316.08999999999997</v>
      </c>
      <c r="Y70" s="1">
        <f t="shared" si="13"/>
        <v>1.0943388376781884</v>
      </c>
      <c r="Z70" s="1">
        <v>0</v>
      </c>
      <c r="AA70" s="1">
        <f t="shared" si="14"/>
        <v>0</v>
      </c>
      <c r="AB70">
        <v>3.25</v>
      </c>
      <c r="AC70" s="1">
        <f t="shared" si="11"/>
        <v>0.13500000000000023</v>
      </c>
      <c r="AD70" s="3">
        <v>239.7</v>
      </c>
      <c r="AE70" s="1">
        <f t="shared" si="12"/>
        <v>0.74115835806409536</v>
      </c>
      <c r="AF70" s="1">
        <v>-0.68</v>
      </c>
      <c r="AG70" s="101">
        <v>26.12</v>
      </c>
      <c r="AH70" s="11">
        <v>-0.57999999999999996</v>
      </c>
      <c r="AI70" s="1">
        <f t="shared" si="15"/>
        <v>26.12</v>
      </c>
      <c r="AN70" s="1"/>
      <c r="AO70" s="1"/>
      <c r="AP70" s="1"/>
      <c r="AR70" s="3"/>
      <c r="AS70" s="71"/>
      <c r="AV70" s="1"/>
      <c r="AW70" s="1"/>
      <c r="AX70" s="1"/>
      <c r="AY70" s="1"/>
      <c r="AZ70" s="68"/>
      <c r="BB70" s="68"/>
    </row>
    <row r="71" spans="1:54">
      <c r="A71">
        <v>1979</v>
      </c>
      <c r="B71" s="1">
        <v>0.37046662896869215</v>
      </c>
      <c r="C71" s="1">
        <v>31.97</v>
      </c>
      <c r="D71">
        <v>0.5</v>
      </c>
      <c r="E71" s="1">
        <v>3.21</v>
      </c>
      <c r="F71" s="2">
        <f t="shared" si="3"/>
        <v>4113.6463706637587</v>
      </c>
      <c r="G71" s="2">
        <f t="shared" si="4"/>
        <v>116.03166058106154</v>
      </c>
      <c r="H71" s="2">
        <f t="shared" si="5"/>
        <v>49.83914278925387</v>
      </c>
      <c r="I71" s="2">
        <f t="shared" si="6"/>
        <v>12.304931896979708</v>
      </c>
      <c r="J71" s="2">
        <f t="shared" si="9"/>
        <v>4182.6976172752447</v>
      </c>
      <c r="L71" s="2">
        <f t="shared" si="10"/>
        <v>118.88252708317385</v>
      </c>
      <c r="N71" s="2">
        <f t="shared" si="7"/>
        <v>50.557567167357917</v>
      </c>
      <c r="O71" s="2"/>
      <c r="P71" s="3">
        <f t="shared" si="8"/>
        <v>12.323429233103985</v>
      </c>
      <c r="V71" t="s">
        <v>20</v>
      </c>
      <c r="W71">
        <v>1979</v>
      </c>
      <c r="X71" s="3">
        <v>252.06</v>
      </c>
      <c r="Y71" s="1">
        <f t="shared" si="13"/>
        <v>0.80483604834581979</v>
      </c>
      <c r="Z71" s="1">
        <v>0.77</v>
      </c>
      <c r="AA71" s="1">
        <f t="shared" si="14"/>
        <v>0.77</v>
      </c>
      <c r="AB71">
        <v>3.21</v>
      </c>
      <c r="AC71" s="1">
        <f t="shared" si="11"/>
        <v>9.5000000000000195E-2</v>
      </c>
      <c r="AD71" s="3">
        <v>315.19</v>
      </c>
      <c r="AE71" s="1">
        <f t="shared" si="12"/>
        <v>1.0846004572194974</v>
      </c>
      <c r="AF71" s="1">
        <v>0.33</v>
      </c>
      <c r="AG71" s="101">
        <v>27.18</v>
      </c>
      <c r="AH71" s="11">
        <v>0.48</v>
      </c>
      <c r="AI71" s="1">
        <f t="shared" si="15"/>
        <v>27.18</v>
      </c>
      <c r="AN71" s="1"/>
      <c r="AO71" s="1"/>
      <c r="AP71" s="1"/>
      <c r="AR71" s="3"/>
      <c r="AS71" s="71"/>
      <c r="AV71" s="1"/>
      <c r="AW71" s="1"/>
      <c r="AX71" s="1"/>
      <c r="AY71" s="1"/>
      <c r="AZ71" s="68"/>
      <c r="BB71" s="68"/>
    </row>
    <row r="72" spans="1:54">
      <c r="A72">
        <v>1980</v>
      </c>
      <c r="B72" s="1">
        <v>0.23596755393303637</v>
      </c>
      <c r="C72" s="1">
        <v>32.08</v>
      </c>
      <c r="D72">
        <v>13.7</v>
      </c>
      <c r="E72" s="1">
        <v>2.89</v>
      </c>
      <c r="F72" s="2">
        <f t="shared" si="3"/>
        <v>4376.9860869236873</v>
      </c>
      <c r="G72" s="2">
        <f t="shared" si="4"/>
        <v>124.32275903983682</v>
      </c>
      <c r="H72" s="2">
        <f t="shared" si="5"/>
        <v>54.646022532619511</v>
      </c>
      <c r="I72" s="2">
        <f t="shared" si="6"/>
        <v>13.635069621036532</v>
      </c>
      <c r="J72" s="2">
        <f t="shared" si="9"/>
        <v>4182.6976172752447</v>
      </c>
      <c r="L72" s="2">
        <f t="shared" si="10"/>
        <v>118.88252708317385</v>
      </c>
      <c r="N72" s="2">
        <f t="shared" si="7"/>
        <v>50.557567167357917</v>
      </c>
      <c r="O72" s="2"/>
      <c r="P72" s="3">
        <f t="shared" si="8"/>
        <v>12.323429233103985</v>
      </c>
      <c r="V72" t="s">
        <v>21</v>
      </c>
      <c r="W72">
        <v>1980</v>
      </c>
      <c r="X72" s="3">
        <v>242.1</v>
      </c>
      <c r="Y72" s="1">
        <f t="shared" si="13"/>
        <v>0.7598032858633833</v>
      </c>
      <c r="Z72" s="1">
        <v>0.88</v>
      </c>
      <c r="AA72" s="1">
        <f t="shared" si="14"/>
        <v>0.88</v>
      </c>
      <c r="AB72">
        <v>2.89</v>
      </c>
      <c r="AC72" s="1">
        <f t="shared" si="11"/>
        <v>-0.22499999999999964</v>
      </c>
      <c r="AD72" s="3">
        <v>188.42</v>
      </c>
      <c r="AE72" s="1">
        <f t="shared" si="12"/>
        <v>0.50785976428095836</v>
      </c>
      <c r="AF72" s="1">
        <v>1.1000000000000001</v>
      </c>
      <c r="AG72" s="101">
        <v>27.57</v>
      </c>
      <c r="AH72" s="11">
        <v>0.87</v>
      </c>
      <c r="AI72" s="1">
        <f t="shared" si="15"/>
        <v>27.57</v>
      </c>
      <c r="AN72" s="1"/>
      <c r="AO72" s="1"/>
      <c r="AP72" s="1"/>
      <c r="AR72" s="3"/>
      <c r="AS72" s="71"/>
      <c r="AV72" s="1"/>
      <c r="AW72" s="1"/>
      <c r="AX72" s="1"/>
      <c r="AY72" s="1"/>
      <c r="AZ72" s="68"/>
      <c r="BB72" s="68"/>
    </row>
    <row r="73" spans="1:54">
      <c r="A73">
        <v>1981</v>
      </c>
      <c r="B73" s="1">
        <v>-0.3168830617255724</v>
      </c>
      <c r="C73" s="1">
        <v>31.29</v>
      </c>
      <c r="D73">
        <v>0</v>
      </c>
      <c r="E73" s="1">
        <v>3.13</v>
      </c>
      <c r="F73" s="2">
        <f t="shared" si="3"/>
        <v>4286.3604987593817</v>
      </c>
      <c r="G73" s="2">
        <f t="shared" si="4"/>
        <v>122.21715253173319</v>
      </c>
      <c r="H73" s="2">
        <f t="shared" si="5"/>
        <v>51.979909135915463</v>
      </c>
      <c r="I73" s="2">
        <f t="shared" si="6"/>
        <v>12.607677362513945</v>
      </c>
      <c r="J73" s="2">
        <f t="shared" si="9"/>
        <v>4182.6976172752447</v>
      </c>
      <c r="L73" s="2">
        <f t="shared" si="10"/>
        <v>118.88252708317385</v>
      </c>
      <c r="N73" s="2">
        <f t="shared" si="7"/>
        <v>50.557567167357917</v>
      </c>
      <c r="O73" s="2"/>
      <c r="P73" s="3">
        <f t="shared" si="8"/>
        <v>12.323429233103985</v>
      </c>
      <c r="V73" t="s">
        <v>22</v>
      </c>
      <c r="W73">
        <v>1981</v>
      </c>
      <c r="X73" s="3">
        <v>201.16</v>
      </c>
      <c r="Y73" s="1">
        <f t="shared" si="13"/>
        <v>0.57469873806911231</v>
      </c>
      <c r="Z73" s="1">
        <v>0.09</v>
      </c>
      <c r="AA73" s="1">
        <f t="shared" si="14"/>
        <v>0.09</v>
      </c>
      <c r="AB73">
        <v>3.13</v>
      </c>
      <c r="AC73" s="1">
        <f t="shared" si="11"/>
        <v>1.5000000000000124E-2</v>
      </c>
      <c r="AD73" s="3">
        <v>258.64</v>
      </c>
      <c r="AE73" s="1">
        <f t="shared" si="12"/>
        <v>0.82732597441067524</v>
      </c>
      <c r="AF73" s="1">
        <v>0.36</v>
      </c>
      <c r="AG73" s="101">
        <v>26.99</v>
      </c>
      <c r="AH73" s="11">
        <v>0.28999999999999998</v>
      </c>
      <c r="AI73" s="1">
        <f t="shared" si="15"/>
        <v>26.99</v>
      </c>
      <c r="AN73" s="1"/>
      <c r="AO73" s="1"/>
      <c r="AP73" s="1"/>
      <c r="AR73" s="3"/>
      <c r="AS73" s="71"/>
      <c r="AV73" s="1"/>
      <c r="AW73" s="1"/>
      <c r="AX73" s="1"/>
      <c r="AY73" s="1"/>
      <c r="AZ73" s="68"/>
      <c r="BB73" s="68"/>
    </row>
    <row r="74" spans="1:54">
      <c r="A74">
        <v>1982</v>
      </c>
      <c r="B74" s="1">
        <v>-0.91591709471570126</v>
      </c>
      <c r="C74" s="1">
        <v>31.62</v>
      </c>
      <c r="D74">
        <v>3.5</v>
      </c>
      <c r="E74" s="1">
        <v>2.88</v>
      </c>
      <c r="F74" s="2">
        <f t="shared" si="3"/>
        <v>4656.0899478946349</v>
      </c>
      <c r="G74" s="2">
        <f t="shared" si="4"/>
        <v>134.38053608191186</v>
      </c>
      <c r="H74" s="2">
        <f t="shared" si="5"/>
        <v>57.928536359288842</v>
      </c>
      <c r="I74" s="2">
        <f t="shared" si="6"/>
        <v>14.077077016143452</v>
      </c>
      <c r="J74" s="2">
        <f t="shared" si="9"/>
        <v>4182.6976172752447</v>
      </c>
      <c r="L74" s="2">
        <f t="shared" si="10"/>
        <v>118.88252708317385</v>
      </c>
      <c r="N74" s="2">
        <f t="shared" si="7"/>
        <v>50.557567167357917</v>
      </c>
      <c r="O74" s="2"/>
      <c r="P74" s="3">
        <f t="shared" si="8"/>
        <v>12.323429233103985</v>
      </c>
      <c r="V74" t="s">
        <v>23</v>
      </c>
      <c r="W74">
        <v>1982</v>
      </c>
      <c r="X74" s="3">
        <v>156.80000000000001</v>
      </c>
      <c r="Y74" s="1">
        <f t="shared" si="13"/>
        <v>0.37413113327786024</v>
      </c>
      <c r="Z74" s="1">
        <v>0.42</v>
      </c>
      <c r="AA74" s="1">
        <f t="shared" si="14"/>
        <v>0.42</v>
      </c>
      <c r="AB74">
        <v>2.88</v>
      </c>
      <c r="AC74" s="1">
        <f t="shared" si="11"/>
        <v>-0.23499999999999988</v>
      </c>
      <c r="AD74" s="3">
        <v>146.81</v>
      </c>
      <c r="AE74" s="1">
        <f t="shared" si="12"/>
        <v>0.31855487958290202</v>
      </c>
      <c r="AF74" s="1">
        <v>0.72</v>
      </c>
      <c r="AG74" s="101">
        <v>27.36</v>
      </c>
      <c r="AH74" s="11">
        <v>0.66</v>
      </c>
      <c r="AI74" s="1">
        <f t="shared" si="15"/>
        <v>27.36</v>
      </c>
      <c r="AN74" s="1"/>
      <c r="AO74" s="1"/>
      <c r="AP74" s="1"/>
      <c r="AR74" s="3"/>
      <c r="AS74" s="71"/>
      <c r="AV74" s="1"/>
      <c r="AW74" s="1"/>
      <c r="AX74" s="1"/>
      <c r="AY74" s="1"/>
      <c r="AZ74" s="68"/>
      <c r="BB74" s="68"/>
    </row>
    <row r="75" spans="1:54">
      <c r="A75">
        <v>1983</v>
      </c>
      <c r="B75" s="1">
        <v>0.19126956815311461</v>
      </c>
      <c r="C75" s="1">
        <v>30.72</v>
      </c>
      <c r="D75">
        <v>0</v>
      </c>
      <c r="E75" s="1">
        <v>3.34</v>
      </c>
      <c r="F75" s="2">
        <f t="shared" si="3"/>
        <v>3948.7395815598852</v>
      </c>
      <c r="G75" s="2">
        <f t="shared" si="4"/>
        <v>111.15126323854193</v>
      </c>
      <c r="H75" s="2">
        <f t="shared" si="5"/>
        <v>46.513584485358912</v>
      </c>
      <c r="I75" s="2">
        <f t="shared" si="6"/>
        <v>11.21391942164415</v>
      </c>
      <c r="J75" s="2">
        <f t="shared" si="9"/>
        <v>4182.6976172752447</v>
      </c>
      <c r="L75" s="2">
        <f t="shared" si="10"/>
        <v>118.88252708317385</v>
      </c>
      <c r="N75" s="2">
        <f t="shared" si="7"/>
        <v>50.557567167357917</v>
      </c>
      <c r="O75" s="2"/>
      <c r="P75" s="3">
        <f t="shared" si="8"/>
        <v>12.323429233103985</v>
      </c>
      <c r="V75" t="s">
        <v>24</v>
      </c>
      <c r="W75">
        <v>1983</v>
      </c>
      <c r="X75" s="3">
        <v>238.79</v>
      </c>
      <c r="Y75" s="1">
        <f t="shared" si="13"/>
        <v>0.74483757865285483</v>
      </c>
      <c r="Z75" s="1">
        <v>-0.48</v>
      </c>
      <c r="AA75" s="1">
        <f t="shared" si="14"/>
        <v>-0.48</v>
      </c>
      <c r="AB75">
        <v>3.34</v>
      </c>
      <c r="AC75" s="1">
        <f t="shared" si="11"/>
        <v>0.22500000000000009</v>
      </c>
      <c r="AD75" s="3">
        <v>227.77</v>
      </c>
      <c r="AE75" s="1">
        <f t="shared" si="12"/>
        <v>0.68688276867577991</v>
      </c>
      <c r="AF75" s="1">
        <v>0.21</v>
      </c>
      <c r="AG75" s="101">
        <v>26.73</v>
      </c>
      <c r="AH75" s="11">
        <v>0.03</v>
      </c>
      <c r="AI75" s="1">
        <f t="shared" si="15"/>
        <v>26.73</v>
      </c>
      <c r="AN75" s="1"/>
      <c r="AO75" s="1"/>
      <c r="AP75" s="1"/>
      <c r="AR75" s="3"/>
      <c r="AS75" s="71"/>
      <c r="AV75" s="1"/>
      <c r="AW75" s="1"/>
      <c r="AX75" s="1"/>
      <c r="AY75" s="1"/>
      <c r="AZ75" s="68"/>
      <c r="BB75" s="68"/>
    </row>
    <row r="76" spans="1:54">
      <c r="A76">
        <v>1984</v>
      </c>
      <c r="B76" s="1">
        <v>-0.62436739290648413</v>
      </c>
      <c r="C76" s="1">
        <v>31.669999999999998</v>
      </c>
      <c r="D76">
        <v>0</v>
      </c>
      <c r="E76" s="1">
        <v>3.07</v>
      </c>
      <c r="F76" s="2">
        <f t="shared" si="3"/>
        <v>4463.1360926000089</v>
      </c>
      <c r="G76" s="2">
        <f t="shared" si="4"/>
        <v>128.05589587357147</v>
      </c>
      <c r="H76" s="2">
        <f t="shared" si="5"/>
        <v>54.744574716552933</v>
      </c>
      <c r="I76" s="2">
        <f t="shared" si="6"/>
        <v>13.255489607924195</v>
      </c>
      <c r="J76" s="2">
        <f t="shared" si="9"/>
        <v>4182.6976172752447</v>
      </c>
      <c r="L76" s="2">
        <f t="shared" si="10"/>
        <v>118.88252708317385</v>
      </c>
      <c r="N76" s="2">
        <f t="shared" si="7"/>
        <v>50.557567167357917</v>
      </c>
      <c r="O76" s="2"/>
      <c r="P76" s="3">
        <f t="shared" si="8"/>
        <v>12.323429233103985</v>
      </c>
      <c r="V76" t="s">
        <v>25</v>
      </c>
      <c r="W76">
        <v>1984</v>
      </c>
      <c r="X76" s="3">
        <v>178.39</v>
      </c>
      <c r="Y76" s="1">
        <f t="shared" si="13"/>
        <v>0.47174733227342225</v>
      </c>
      <c r="Z76" s="1">
        <v>0.47</v>
      </c>
      <c r="AA76" s="1">
        <f t="shared" si="14"/>
        <v>0.47</v>
      </c>
      <c r="AB76">
        <v>3.07</v>
      </c>
      <c r="AC76" s="1">
        <f t="shared" si="11"/>
        <v>-4.4999999999999929E-2</v>
      </c>
      <c r="AD76" s="3">
        <v>237.82</v>
      </c>
      <c r="AE76" s="1">
        <f t="shared" si="12"/>
        <v>0.73260528949326276</v>
      </c>
      <c r="AF76" s="1">
        <v>-0.54</v>
      </c>
      <c r="AG76" s="101">
        <v>26.64</v>
      </c>
      <c r="AH76" s="11">
        <v>-0.06</v>
      </c>
      <c r="AI76" s="1">
        <f t="shared" si="15"/>
        <v>26.64</v>
      </c>
      <c r="AN76" s="1"/>
      <c r="AO76" s="1"/>
      <c r="AP76" s="1"/>
      <c r="AR76" s="3"/>
      <c r="AS76" s="71"/>
      <c r="AV76" s="1"/>
      <c r="AW76" s="1"/>
      <c r="AX76" s="1"/>
      <c r="AY76" s="1"/>
      <c r="AZ76" s="68"/>
      <c r="BB76" s="68"/>
    </row>
    <row r="77" spans="1:54">
      <c r="A77">
        <v>1985</v>
      </c>
      <c r="B77" s="1">
        <v>-0.99086386845544938</v>
      </c>
      <c r="C77" s="1">
        <v>31.34</v>
      </c>
      <c r="D77">
        <v>0</v>
      </c>
      <c r="E77" s="1">
        <v>3</v>
      </c>
      <c r="F77" s="2">
        <f t="shared" si="3"/>
        <v>4573.4851627916205</v>
      </c>
      <c r="G77" s="2">
        <f t="shared" si="4"/>
        <v>131.91982963574793</v>
      </c>
      <c r="H77" s="2">
        <f t="shared" si="5"/>
        <v>56.234785998334473</v>
      </c>
      <c r="I77" s="2">
        <f t="shared" si="6"/>
        <v>13.528815336547714</v>
      </c>
      <c r="J77" s="2">
        <f t="shared" si="9"/>
        <v>4182.6976172752447</v>
      </c>
      <c r="L77" s="2">
        <f t="shared" si="10"/>
        <v>118.88252708317385</v>
      </c>
      <c r="N77" s="2">
        <f t="shared" si="7"/>
        <v>50.557567167357917</v>
      </c>
      <c r="O77" s="2"/>
      <c r="P77" s="3">
        <f t="shared" si="8"/>
        <v>12.323429233103985</v>
      </c>
      <c r="V77" t="s">
        <v>26</v>
      </c>
      <c r="W77">
        <v>1985</v>
      </c>
      <c r="X77" s="3">
        <v>151.25</v>
      </c>
      <c r="Y77" s="1">
        <f t="shared" si="13"/>
        <v>0.34903757587047857</v>
      </c>
      <c r="Z77" s="1">
        <v>0.14000000000000001</v>
      </c>
      <c r="AA77" s="1">
        <f t="shared" si="14"/>
        <v>0.14000000000000001</v>
      </c>
      <c r="AB77">
        <v>3</v>
      </c>
      <c r="AC77" s="1">
        <f t="shared" si="11"/>
        <v>-0.11499999999999977</v>
      </c>
      <c r="AD77" s="3">
        <v>165.8</v>
      </c>
      <c r="AE77" s="1">
        <f t="shared" si="12"/>
        <v>0.40494997115742959</v>
      </c>
      <c r="AF77" s="1">
        <v>0.03</v>
      </c>
      <c r="AG77" s="101">
        <v>26.84</v>
      </c>
      <c r="AH77" s="11">
        <v>0.14000000000000001</v>
      </c>
      <c r="AI77" s="1">
        <f t="shared" si="15"/>
        <v>26.84</v>
      </c>
      <c r="AN77" s="1"/>
      <c r="AO77" s="1"/>
      <c r="AP77" s="1"/>
      <c r="AR77" s="3"/>
      <c r="AS77" s="71"/>
      <c r="AV77" s="1"/>
      <c r="AW77" s="1"/>
      <c r="AX77" s="1"/>
      <c r="AY77" s="1"/>
      <c r="AZ77" s="68"/>
      <c r="BB77" s="68"/>
    </row>
    <row r="78" spans="1:54">
      <c r="A78">
        <v>1986</v>
      </c>
      <c r="B78" s="1">
        <v>0.67498009704640671</v>
      </c>
      <c r="C78" s="1">
        <v>30.41</v>
      </c>
      <c r="D78">
        <v>0</v>
      </c>
      <c r="E78" s="1">
        <v>2.96</v>
      </c>
      <c r="F78" s="2">
        <f t="shared" si="3"/>
        <v>3933.4983350288685</v>
      </c>
      <c r="G78" s="2">
        <f t="shared" si="4"/>
        <v>110.13310340823431</v>
      </c>
      <c r="H78" s="2">
        <f t="shared" si="5"/>
        <v>47.231209785737924</v>
      </c>
      <c r="I78" s="2">
        <f t="shared" si="6"/>
        <v>11.916073490497443</v>
      </c>
      <c r="J78" s="2">
        <f t="shared" si="9"/>
        <v>4182.6976172752447</v>
      </c>
      <c r="L78" s="2">
        <f t="shared" si="10"/>
        <v>118.88252708317385</v>
      </c>
      <c r="N78" s="2">
        <f t="shared" si="7"/>
        <v>50.557567167357917</v>
      </c>
      <c r="O78" s="2"/>
      <c r="P78" s="3">
        <f t="shared" si="8"/>
        <v>12.323429233103985</v>
      </c>
      <c r="V78" t="s">
        <v>27</v>
      </c>
      <c r="W78">
        <v>1986</v>
      </c>
      <c r="X78" s="3">
        <v>274.61</v>
      </c>
      <c r="Y78" s="1">
        <f t="shared" si="13"/>
        <v>0.90679275456860464</v>
      </c>
      <c r="Z78" s="1">
        <v>-0.79</v>
      </c>
      <c r="AA78" s="1">
        <f t="shared" si="14"/>
        <v>-0.79</v>
      </c>
      <c r="AB78">
        <v>2.96</v>
      </c>
      <c r="AC78" s="1">
        <f t="shared" si="11"/>
        <v>-0.1549999999999998</v>
      </c>
      <c r="AD78" s="3">
        <v>200.41</v>
      </c>
      <c r="AE78" s="1">
        <f t="shared" si="12"/>
        <v>0.56240832394281126</v>
      </c>
      <c r="AF78" s="1">
        <v>-0.09</v>
      </c>
      <c r="AG78" s="101">
        <v>25.96</v>
      </c>
      <c r="AH78" s="11">
        <v>-0.74</v>
      </c>
      <c r="AI78" s="1">
        <f t="shared" si="15"/>
        <v>25.96</v>
      </c>
      <c r="AN78" s="1"/>
      <c r="AO78" s="1"/>
      <c r="AP78" s="1"/>
      <c r="AR78" s="3"/>
      <c r="AS78" s="71"/>
      <c r="AV78" s="1"/>
      <c r="AW78" s="1"/>
      <c r="AX78" s="1"/>
      <c r="AY78" s="1"/>
      <c r="AZ78" s="68"/>
      <c r="BB78" s="68"/>
    </row>
    <row r="79" spans="1:54">
      <c r="A79">
        <v>1987</v>
      </c>
      <c r="B79" s="1">
        <v>-0.31971888559680622</v>
      </c>
      <c r="C79" s="1">
        <v>31.55</v>
      </c>
      <c r="D79">
        <v>0</v>
      </c>
      <c r="E79" s="1">
        <v>3.2</v>
      </c>
      <c r="F79" s="2">
        <f t="shared" si="3"/>
        <v>4286.985223554635</v>
      </c>
      <c r="G79" s="2">
        <f t="shared" si="4"/>
        <v>122.2310789381341</v>
      </c>
      <c r="H79" s="2">
        <f t="shared" si="5"/>
        <v>51.936495080070259</v>
      </c>
      <c r="I79" s="2">
        <f t="shared" si="6"/>
        <v>12.546465481861969</v>
      </c>
      <c r="J79" s="2">
        <f t="shared" si="9"/>
        <v>4182.6976172752447</v>
      </c>
      <c r="L79" s="2">
        <f t="shared" si="10"/>
        <v>118.88252708317385</v>
      </c>
      <c r="N79" s="2">
        <f t="shared" si="7"/>
        <v>50.557567167357917</v>
      </c>
      <c r="O79" s="2"/>
      <c r="P79" s="3">
        <f t="shared" si="8"/>
        <v>12.323429233103985</v>
      </c>
      <c r="V79" t="s">
        <v>28</v>
      </c>
      <c r="W79">
        <v>1987</v>
      </c>
      <c r="X79" s="3">
        <v>200.95</v>
      </c>
      <c r="Y79" s="1">
        <f t="shared" si="13"/>
        <v>0.5737492521131573</v>
      </c>
      <c r="Z79" s="1">
        <v>0.35</v>
      </c>
      <c r="AA79" s="1">
        <f t="shared" si="14"/>
        <v>0.35</v>
      </c>
      <c r="AB79">
        <v>3.2</v>
      </c>
      <c r="AC79" s="1">
        <f t="shared" si="11"/>
        <v>8.5000000000000409E-2</v>
      </c>
      <c r="AD79" s="3">
        <v>208.14</v>
      </c>
      <c r="AE79" s="1">
        <f t="shared" si="12"/>
        <v>0.59757599418352192</v>
      </c>
      <c r="AF79" s="1">
        <v>-0.01</v>
      </c>
      <c r="AG79" s="101">
        <v>27.12</v>
      </c>
      <c r="AH79" s="11">
        <v>0.42</v>
      </c>
      <c r="AI79" s="1">
        <f t="shared" si="15"/>
        <v>27.12</v>
      </c>
      <c r="AN79" s="1"/>
      <c r="AO79" s="1"/>
      <c r="AP79" s="1"/>
      <c r="AR79" s="3"/>
      <c r="AS79" s="71"/>
      <c r="AV79" s="1"/>
      <c r="AW79" s="1"/>
      <c r="AX79" s="1"/>
      <c r="AY79" s="1"/>
      <c r="AZ79" s="68"/>
      <c r="BB79" s="68"/>
    </row>
    <row r="80" spans="1:54">
      <c r="A80">
        <v>1988</v>
      </c>
      <c r="B80" s="1">
        <v>1.6541495680138156</v>
      </c>
      <c r="C80" s="1">
        <v>31.22</v>
      </c>
      <c r="D80">
        <v>0</v>
      </c>
      <c r="E80" s="1">
        <v>2.89</v>
      </c>
      <c r="F80" s="2">
        <f t="shared" si="3"/>
        <v>3752.1269258456987</v>
      </c>
      <c r="G80" s="2">
        <f t="shared" si="4"/>
        <v>103.34134979000336</v>
      </c>
      <c r="H80" s="2">
        <f t="shared" si="5"/>
        <v>45.474351496535022</v>
      </c>
      <c r="I80" s="2">
        <f t="shared" si="6"/>
        <v>11.974817328904486</v>
      </c>
      <c r="J80" s="2">
        <f t="shared" si="9"/>
        <v>4182.6976172752447</v>
      </c>
      <c r="L80" s="2">
        <f t="shared" si="10"/>
        <v>118.88252708317385</v>
      </c>
      <c r="N80" s="2">
        <f t="shared" si="7"/>
        <v>50.557567167357917</v>
      </c>
      <c r="O80" s="2"/>
      <c r="P80" s="3">
        <f t="shared" si="8"/>
        <v>12.323429233103985</v>
      </c>
      <c r="V80" t="s">
        <v>29</v>
      </c>
      <c r="W80">
        <v>1988</v>
      </c>
      <c r="X80" s="3">
        <v>347.12</v>
      </c>
      <c r="Y80" s="1">
        <f t="shared" si="13"/>
        <v>1.2346366910747746</v>
      </c>
      <c r="Z80" s="1">
        <v>0.02</v>
      </c>
      <c r="AA80" s="1">
        <f t="shared" si="14"/>
        <v>0.02</v>
      </c>
      <c r="AB80">
        <v>2.89</v>
      </c>
      <c r="AC80" s="1">
        <f t="shared" si="11"/>
        <v>-0.22499999999999964</v>
      </c>
      <c r="AD80" s="3">
        <v>232.29</v>
      </c>
      <c r="AE80" s="1">
        <f t="shared" si="12"/>
        <v>0.70744652928224971</v>
      </c>
      <c r="AF80" s="1">
        <v>0.57999999999999996</v>
      </c>
      <c r="AG80" s="101">
        <v>26.75</v>
      </c>
      <c r="AH80" s="11">
        <v>0.05</v>
      </c>
      <c r="AI80" s="1">
        <f t="shared" si="15"/>
        <v>26.75</v>
      </c>
      <c r="AN80" s="1"/>
      <c r="AO80" s="1"/>
      <c r="AP80" s="1"/>
      <c r="AR80" s="3"/>
      <c r="AS80" s="71"/>
      <c r="AV80" s="1"/>
      <c r="AW80" s="1"/>
      <c r="AX80" s="1"/>
      <c r="AY80" s="1"/>
      <c r="AZ80" s="68"/>
      <c r="BB80" s="68"/>
    </row>
    <row r="81" spans="1:54">
      <c r="A81">
        <v>1989</v>
      </c>
      <c r="B81" s="1">
        <v>-0.3572597920826619</v>
      </c>
      <c r="C81" s="1">
        <v>31.38</v>
      </c>
      <c r="D81">
        <v>0</v>
      </c>
      <c r="E81" s="1">
        <v>3.32</v>
      </c>
      <c r="F81" s="2">
        <f t="shared" ref="F81:F112" si="16">T$4+T$5*B81+T$6*C81+T$7*D81+T$8*E81</f>
        <v>4220.3117292972374</v>
      </c>
      <c r="G81" s="2">
        <f t="shared" ref="G81:G113" si="17">T$10+T$11*B81+T$12*C81+T$13*D81+T$14*E81</f>
        <v>120.20578417818209</v>
      </c>
      <c r="H81" s="2">
        <f t="shared" ref="H81:H113" si="18">IF(T$16+T$17*B81+T$18*C81+T$19*D81+T$20*E81&lt;0,0,T$16+T$17*B81+T$18*C81+T$19*D81+T$20*E81)</f>
        <v>50.595797062153011</v>
      </c>
      <c r="I81" s="2">
        <f t="shared" ref="I81:I113" si="19">IF(T$22+T$23*B81+T$24*C81+T$25*D81+T$26*E81&lt;0,0,T$22+T$23*B81+T$24*C81+T$25*D81+T$26*E81)</f>
        <v>12.07579448770564</v>
      </c>
      <c r="J81" s="2">
        <f t="shared" si="9"/>
        <v>4182.6976172752447</v>
      </c>
      <c r="L81" s="2">
        <f t="shared" si="10"/>
        <v>118.88252708317385</v>
      </c>
      <c r="N81" s="2">
        <f t="shared" si="7"/>
        <v>50.557567167357917</v>
      </c>
      <c r="O81" s="2"/>
      <c r="P81" s="3">
        <f t="shared" si="8"/>
        <v>12.323429233103985</v>
      </c>
      <c r="V81" t="s">
        <v>30</v>
      </c>
      <c r="W81">
        <v>1989</v>
      </c>
      <c r="X81" s="3">
        <v>198.17</v>
      </c>
      <c r="Y81" s="1">
        <f t="shared" si="13"/>
        <v>0.56117986660099139</v>
      </c>
      <c r="Z81" s="1">
        <v>0.18</v>
      </c>
      <c r="AA81" s="1">
        <f t="shared" si="14"/>
        <v>0.18</v>
      </c>
      <c r="AB81">
        <v>3.32</v>
      </c>
      <c r="AC81" s="1">
        <f t="shared" si="11"/>
        <v>0.20500000000000007</v>
      </c>
      <c r="AD81" s="3">
        <v>320.45999999999998</v>
      </c>
      <c r="AE81" s="1">
        <f t="shared" si="12"/>
        <v>1.1085763462451825</v>
      </c>
      <c r="AF81" s="1">
        <v>-0.47</v>
      </c>
      <c r="AG81" s="101">
        <v>26.71</v>
      </c>
      <c r="AH81" s="11">
        <v>0.01</v>
      </c>
      <c r="AI81" s="1">
        <f t="shared" si="15"/>
        <v>26.71</v>
      </c>
      <c r="AN81" s="1"/>
      <c r="AO81" s="1"/>
      <c r="AP81" s="1"/>
      <c r="AR81" s="3"/>
      <c r="AS81" s="71"/>
      <c r="AV81" s="1"/>
      <c r="AW81" s="1"/>
      <c r="AX81" s="1"/>
      <c r="AY81" s="1"/>
      <c r="AZ81" s="68"/>
      <c r="BB81" s="68"/>
    </row>
    <row r="82" spans="1:54">
      <c r="A82">
        <v>1990</v>
      </c>
      <c r="B82" s="1">
        <v>-0.67271143794942045</v>
      </c>
      <c r="C82" s="1">
        <v>32.64</v>
      </c>
      <c r="D82">
        <v>39.700000000000003</v>
      </c>
      <c r="E82" s="1">
        <v>3.2</v>
      </c>
      <c r="F82" s="2">
        <f t="shared" si="16"/>
        <v>4699.9197696499659</v>
      </c>
      <c r="G82" s="2">
        <f t="shared" si="17"/>
        <v>135.29028121555456</v>
      </c>
      <c r="H82" s="2">
        <f t="shared" si="18"/>
        <v>58.962209873508101</v>
      </c>
      <c r="I82" s="2">
        <f t="shared" si="19"/>
        <v>13.866414298709348</v>
      </c>
      <c r="J82" s="2">
        <f t="shared" si="9"/>
        <v>4182.6976172752447</v>
      </c>
      <c r="L82" s="2">
        <f t="shared" si="10"/>
        <v>118.88252708317385</v>
      </c>
      <c r="N82" s="2">
        <f t="shared" si="7"/>
        <v>50.557567167357917</v>
      </c>
      <c r="O82" s="2"/>
      <c r="P82" s="3">
        <f t="shared" si="8"/>
        <v>12.323429233103985</v>
      </c>
      <c r="V82" t="s">
        <v>31</v>
      </c>
      <c r="W82">
        <v>1990</v>
      </c>
      <c r="X82" s="3">
        <v>174.81</v>
      </c>
      <c r="Y82" s="1">
        <f t="shared" si="13"/>
        <v>0.45556085740523738</v>
      </c>
      <c r="Z82" s="1">
        <v>1.44</v>
      </c>
      <c r="AA82" s="1">
        <f t="shared" si="14"/>
        <v>1.44</v>
      </c>
      <c r="AB82">
        <v>3.2</v>
      </c>
      <c r="AC82" s="1">
        <f t="shared" si="11"/>
        <v>8.5000000000000409E-2</v>
      </c>
      <c r="AD82" s="3">
        <v>196.36</v>
      </c>
      <c r="AE82" s="1">
        <f t="shared" si="12"/>
        <v>0.5439828304790495</v>
      </c>
      <c r="AF82" s="1">
        <v>0.61</v>
      </c>
      <c r="AG82" s="101">
        <v>27.86</v>
      </c>
      <c r="AH82" s="11">
        <v>1.1599999999999999</v>
      </c>
      <c r="AI82" s="1">
        <f t="shared" si="15"/>
        <v>27.86</v>
      </c>
      <c r="AN82" s="1"/>
      <c r="AO82" s="1"/>
      <c r="AP82" s="1"/>
      <c r="AR82" s="3"/>
      <c r="AS82" s="71"/>
      <c r="AV82" s="1"/>
      <c r="AW82" s="1"/>
      <c r="AX82" s="1"/>
      <c r="AY82" s="1"/>
      <c r="AZ82" s="68"/>
      <c r="BB82" s="68"/>
    </row>
    <row r="83" spans="1:54">
      <c r="A83">
        <v>1991</v>
      </c>
      <c r="B83" s="1">
        <v>-0.12364192078578996</v>
      </c>
      <c r="C83" s="1">
        <v>31.33</v>
      </c>
      <c r="D83">
        <v>0</v>
      </c>
      <c r="E83" s="1">
        <v>2.83</v>
      </c>
      <c r="F83" s="2">
        <f t="shared" si="16"/>
        <v>4371.7909524846746</v>
      </c>
      <c r="G83" s="2">
        <f t="shared" si="17"/>
        <v>124.65182998943691</v>
      </c>
      <c r="H83" s="2">
        <f t="shared" si="18"/>
        <v>54.018529068274219</v>
      </c>
      <c r="I83" s="2">
        <f t="shared" si="19"/>
        <v>13.472520832677054</v>
      </c>
      <c r="J83" s="2">
        <f t="shared" si="9"/>
        <v>4182.6976172752447</v>
      </c>
      <c r="L83" s="2">
        <f t="shared" si="10"/>
        <v>118.88252708317385</v>
      </c>
      <c r="N83" s="2">
        <f t="shared" si="7"/>
        <v>50.557567167357917</v>
      </c>
      <c r="O83" s="2"/>
      <c r="P83" s="3">
        <f t="shared" si="8"/>
        <v>12.323429233103985</v>
      </c>
      <c r="V83" t="s">
        <v>32</v>
      </c>
      <c r="W83">
        <v>1991</v>
      </c>
      <c r="X83" s="3">
        <v>215.47</v>
      </c>
      <c r="Y83" s="1">
        <f t="shared" si="13"/>
        <v>0.63939942392490168</v>
      </c>
      <c r="Z83" s="1">
        <v>0.13</v>
      </c>
      <c r="AA83" s="1">
        <f t="shared" si="14"/>
        <v>0.13</v>
      </c>
      <c r="AB83">
        <v>2.83</v>
      </c>
      <c r="AC83" s="1">
        <f t="shared" si="11"/>
        <v>-0.2849999999999997</v>
      </c>
      <c r="AD83" s="3">
        <v>169.06</v>
      </c>
      <c r="AE83" s="1">
        <f t="shared" si="12"/>
        <v>0.41978135601961808</v>
      </c>
      <c r="AF83" s="1">
        <v>1.06</v>
      </c>
      <c r="AG83" s="101">
        <v>26.98</v>
      </c>
      <c r="AH83" s="11">
        <v>0.28000000000000003</v>
      </c>
      <c r="AI83" s="1">
        <f t="shared" si="15"/>
        <v>26.98</v>
      </c>
      <c r="AN83" s="1"/>
      <c r="AO83" s="1"/>
      <c r="AP83" s="1"/>
      <c r="AR83" s="3"/>
      <c r="AS83" s="71"/>
      <c r="AV83" s="1"/>
      <c r="AW83" s="1"/>
      <c r="AX83" s="1"/>
      <c r="AY83" s="1"/>
      <c r="AZ83" s="68"/>
      <c r="BB83" s="68"/>
    </row>
    <row r="84" spans="1:54">
      <c r="A84">
        <v>1992</v>
      </c>
      <c r="B84" s="1">
        <v>1.0190600600894288</v>
      </c>
      <c r="C84" s="1">
        <v>30.71</v>
      </c>
      <c r="D84">
        <v>0</v>
      </c>
      <c r="E84" s="1">
        <v>3.48</v>
      </c>
      <c r="F84" s="2">
        <f t="shared" si="16"/>
        <v>3612.011171676445</v>
      </c>
      <c r="G84" s="2">
        <f t="shared" si="17"/>
        <v>99.727869684431596</v>
      </c>
      <c r="H84" s="2">
        <f t="shared" si="18"/>
        <v>41.588069985204449</v>
      </c>
      <c r="I84" s="2">
        <f t="shared" si="19"/>
        <v>10.178832802905333</v>
      </c>
      <c r="J84" s="2">
        <f t="shared" si="9"/>
        <v>4182.6976172752447</v>
      </c>
      <c r="L84" s="2">
        <f t="shared" si="10"/>
        <v>118.88252708317385</v>
      </c>
      <c r="N84" s="2">
        <f t="shared" si="7"/>
        <v>50.557567167357917</v>
      </c>
      <c r="O84" s="2"/>
      <c r="P84" s="3">
        <f t="shared" si="8"/>
        <v>12.323429233103985</v>
      </c>
      <c r="V84" t="s">
        <v>33</v>
      </c>
      <c r="W84">
        <v>1992</v>
      </c>
      <c r="X84" s="3">
        <v>300.08999999999997</v>
      </c>
      <c r="Y84" s="1">
        <f t="shared" si="13"/>
        <v>1.0219970505578089</v>
      </c>
      <c r="Z84" s="1">
        <v>-0.49</v>
      </c>
      <c r="AA84" s="1">
        <f t="shared" si="14"/>
        <v>-0.49</v>
      </c>
      <c r="AB84">
        <v>3.48</v>
      </c>
      <c r="AC84" s="1">
        <f t="shared" si="11"/>
        <v>0.36500000000000021</v>
      </c>
      <c r="AD84" s="3">
        <v>347.19</v>
      </c>
      <c r="AE84" s="1">
        <f t="shared" si="12"/>
        <v>1.2301846031060104</v>
      </c>
      <c r="AF84" s="1">
        <v>-0.81</v>
      </c>
      <c r="AG84" s="101">
        <v>26.32</v>
      </c>
      <c r="AH84" s="11">
        <v>-0.38</v>
      </c>
      <c r="AI84" s="1">
        <f t="shared" si="15"/>
        <v>26.32</v>
      </c>
      <c r="AN84" s="1"/>
      <c r="AO84" s="1"/>
      <c r="AP84" s="1"/>
      <c r="AR84" s="3"/>
      <c r="AS84" s="71"/>
      <c r="AV84" s="1"/>
      <c r="AW84" s="1"/>
      <c r="AX84" s="1"/>
      <c r="AY84" s="1"/>
      <c r="AZ84" s="68"/>
      <c r="BB84" s="68"/>
    </row>
    <row r="85" spans="1:54">
      <c r="A85">
        <v>1993</v>
      </c>
      <c r="B85" s="1">
        <v>0.23677778932481744</v>
      </c>
      <c r="C85" s="1">
        <v>31.05</v>
      </c>
      <c r="D85">
        <v>0</v>
      </c>
      <c r="E85" s="1">
        <v>3.32</v>
      </c>
      <c r="F85" s="2">
        <f t="shared" si="16"/>
        <v>3985.4994022458595</v>
      </c>
      <c r="G85" s="2">
        <f t="shared" si="17"/>
        <v>112.23149175926977</v>
      </c>
      <c r="H85" s="2">
        <f t="shared" si="18"/>
        <v>47.25632421739742</v>
      </c>
      <c r="I85" s="2">
        <f t="shared" si="19"/>
        <v>11.455429685701247</v>
      </c>
      <c r="J85" s="2">
        <f t="shared" si="9"/>
        <v>4182.6976172752447</v>
      </c>
      <c r="L85" s="2">
        <f t="shared" si="10"/>
        <v>118.88252708317385</v>
      </c>
      <c r="N85" s="2">
        <f t="shared" si="7"/>
        <v>50.557567167357917</v>
      </c>
      <c r="O85" s="2"/>
      <c r="P85" s="3">
        <f t="shared" si="8"/>
        <v>12.323429233103985</v>
      </c>
      <c r="V85" t="s">
        <v>34</v>
      </c>
      <c r="W85">
        <v>1993</v>
      </c>
      <c r="X85" s="3">
        <v>242.16</v>
      </c>
      <c r="Y85" s="1">
        <f t="shared" si="13"/>
        <v>0.76007456756508474</v>
      </c>
      <c r="Z85" s="1">
        <v>-0.15</v>
      </c>
      <c r="AA85" s="1">
        <f t="shared" si="14"/>
        <v>-0.15</v>
      </c>
      <c r="AB85">
        <v>3.32</v>
      </c>
      <c r="AC85" s="1">
        <f t="shared" si="11"/>
        <v>0.20500000000000007</v>
      </c>
      <c r="AD85" s="3">
        <v>251.49</v>
      </c>
      <c r="AE85" s="1">
        <f t="shared" si="12"/>
        <v>0.7947970168141576</v>
      </c>
      <c r="AF85" s="1">
        <v>0.36</v>
      </c>
      <c r="AG85" s="101">
        <v>27.05</v>
      </c>
      <c r="AH85" s="11">
        <v>0.35</v>
      </c>
      <c r="AI85" s="1">
        <f t="shared" si="15"/>
        <v>27.05</v>
      </c>
      <c r="AN85" s="1"/>
      <c r="AO85" s="1"/>
      <c r="AP85" s="1"/>
      <c r="AR85" s="3"/>
      <c r="AS85" s="71"/>
      <c r="AV85" s="1"/>
      <c r="AW85" s="1"/>
      <c r="AX85" s="1"/>
      <c r="AY85" s="1"/>
      <c r="AZ85" s="68"/>
      <c r="BB85" s="68"/>
    </row>
    <row r="86" spans="1:54">
      <c r="A86">
        <v>1994</v>
      </c>
      <c r="B86" s="1">
        <v>-0.64043706151014179</v>
      </c>
      <c r="C86" s="1">
        <v>31.14</v>
      </c>
      <c r="D86">
        <v>0</v>
      </c>
      <c r="E86" s="1">
        <v>2.4500000000000002</v>
      </c>
      <c r="F86" s="2">
        <f t="shared" si="16"/>
        <v>4696.5742214750117</v>
      </c>
      <c r="G86" s="2">
        <f t="shared" si="17"/>
        <v>135.35387784507654</v>
      </c>
      <c r="H86" s="2">
        <f t="shared" si="18"/>
        <v>59.36374531025875</v>
      </c>
      <c r="I86" s="2">
        <f t="shared" si="19"/>
        <v>14.944604897969068</v>
      </c>
      <c r="J86" s="2">
        <f t="shared" si="9"/>
        <v>4182.6976172752447</v>
      </c>
      <c r="L86" s="2">
        <f t="shared" si="10"/>
        <v>118.88252708317385</v>
      </c>
      <c r="N86" s="2">
        <f t="shared" si="7"/>
        <v>50.557567167357917</v>
      </c>
      <c r="O86" s="2"/>
      <c r="P86" s="3">
        <f t="shared" si="8"/>
        <v>12.323429233103985</v>
      </c>
      <c r="V86" t="s">
        <v>35</v>
      </c>
      <c r="W86">
        <v>1994</v>
      </c>
      <c r="X86" s="3">
        <v>177.2</v>
      </c>
      <c r="Y86" s="1">
        <f t="shared" si="13"/>
        <v>0.46636691185634399</v>
      </c>
      <c r="Z86" s="1">
        <v>-0.06</v>
      </c>
      <c r="AA86" s="1">
        <f t="shared" si="14"/>
        <v>-0.06</v>
      </c>
      <c r="AB86">
        <v>2.4500000000000002</v>
      </c>
      <c r="AC86" s="1">
        <f t="shared" si="11"/>
        <v>-0.66499999999999959</v>
      </c>
      <c r="AD86" s="3">
        <v>121.32</v>
      </c>
      <c r="AE86" s="1">
        <f t="shared" si="12"/>
        <v>0.20258800837517651</v>
      </c>
      <c r="AF86" s="1">
        <v>0.82</v>
      </c>
      <c r="AG86" s="101">
        <v>26.89</v>
      </c>
      <c r="AH86" s="11">
        <v>0.19</v>
      </c>
      <c r="AI86" s="1">
        <f t="shared" si="15"/>
        <v>26.89</v>
      </c>
      <c r="AN86" s="1"/>
      <c r="AO86" s="1"/>
      <c r="AP86" s="1"/>
      <c r="AR86" s="3"/>
      <c r="AS86" s="71"/>
      <c r="AV86" s="1"/>
      <c r="AW86" s="1"/>
      <c r="AX86" s="1"/>
      <c r="AY86" s="1"/>
      <c r="AZ86" s="68"/>
      <c r="BB86" s="68"/>
    </row>
    <row r="87" spans="1:54">
      <c r="A87">
        <v>1995</v>
      </c>
      <c r="B87" s="1">
        <v>-0.71335824677043669</v>
      </c>
      <c r="C87" s="1">
        <v>31.349999999999998</v>
      </c>
      <c r="D87">
        <v>0</v>
      </c>
      <c r="E87" s="1">
        <v>3.34</v>
      </c>
      <c r="F87" s="2">
        <f t="shared" si="16"/>
        <v>4322.5424678537074</v>
      </c>
      <c r="G87" s="2">
        <f t="shared" si="17"/>
        <v>123.79515103502439</v>
      </c>
      <c r="H87" s="2">
        <f t="shared" si="18"/>
        <v>51.890656788631055</v>
      </c>
      <c r="I87" s="2">
        <f t="shared" si="19"/>
        <v>12.239045821204609</v>
      </c>
      <c r="J87" s="2">
        <f t="shared" si="9"/>
        <v>4182.6976172752447</v>
      </c>
      <c r="L87" s="2">
        <f t="shared" si="10"/>
        <v>118.88252708317385</v>
      </c>
      <c r="N87" s="2">
        <f t="shared" si="7"/>
        <v>50.557567167357917</v>
      </c>
      <c r="O87" s="2"/>
      <c r="P87" s="3">
        <f t="shared" si="8"/>
        <v>12.323429233103985</v>
      </c>
      <c r="V87" t="s">
        <v>36</v>
      </c>
      <c r="W87">
        <v>1995</v>
      </c>
      <c r="X87" s="3">
        <v>171.8</v>
      </c>
      <c r="Y87" s="1">
        <f t="shared" si="13"/>
        <v>0.44195155870321601</v>
      </c>
      <c r="Z87" s="1">
        <v>0.15</v>
      </c>
      <c r="AA87" s="1">
        <f t="shared" si="14"/>
        <v>0.15</v>
      </c>
      <c r="AB87">
        <v>3.34</v>
      </c>
      <c r="AC87" s="1">
        <f t="shared" si="11"/>
        <v>0.22500000000000009</v>
      </c>
      <c r="AD87" s="3">
        <v>247.61</v>
      </c>
      <c r="AE87" s="1">
        <f t="shared" si="12"/>
        <v>0.77714493912541793</v>
      </c>
      <c r="AF87" s="1">
        <v>-0.06</v>
      </c>
      <c r="AG87" s="101">
        <v>27.3</v>
      </c>
      <c r="AH87" s="11">
        <v>0.6</v>
      </c>
      <c r="AI87" s="1">
        <f t="shared" si="15"/>
        <v>27.3</v>
      </c>
      <c r="AN87" s="1"/>
      <c r="AO87" s="1"/>
      <c r="AP87" s="1"/>
      <c r="AR87" s="3"/>
      <c r="AS87" s="71"/>
      <c r="AV87" s="1"/>
      <c r="AW87" s="1"/>
      <c r="AX87" s="1"/>
      <c r="AY87" s="1"/>
      <c r="AZ87" s="68"/>
      <c r="BB87" s="68"/>
    </row>
    <row r="88" spans="1:54">
      <c r="A88">
        <v>1996</v>
      </c>
      <c r="B88" s="1">
        <v>0.36425482429837058</v>
      </c>
      <c r="C88" s="1">
        <v>31.81</v>
      </c>
      <c r="D88">
        <v>0</v>
      </c>
      <c r="E88" s="1">
        <v>2.91</v>
      </c>
      <c r="F88" s="2">
        <f t="shared" si="16"/>
        <v>4236.3558076091977</v>
      </c>
      <c r="G88" s="2">
        <f t="shared" si="17"/>
        <v>119.8633125139684</v>
      </c>
      <c r="H88" s="2">
        <f t="shared" si="18"/>
        <v>52.250317102504852</v>
      </c>
      <c r="I88" s="2">
        <f t="shared" si="19"/>
        <v>13.177126148580106</v>
      </c>
      <c r="J88" s="2">
        <f t="shared" si="9"/>
        <v>4182.6976172752447</v>
      </c>
      <c r="L88" s="2">
        <f t="shared" si="10"/>
        <v>118.88252708317385</v>
      </c>
      <c r="N88" s="2">
        <f t="shared" si="7"/>
        <v>50.557567167357917</v>
      </c>
      <c r="O88" s="2"/>
      <c r="P88" s="3">
        <f t="shared" si="8"/>
        <v>12.323429233103985</v>
      </c>
      <c r="V88" t="s">
        <v>37</v>
      </c>
      <c r="W88">
        <v>1996</v>
      </c>
      <c r="X88" s="3">
        <v>251.6</v>
      </c>
      <c r="Y88" s="1">
        <f t="shared" si="13"/>
        <v>0.80275622196610863</v>
      </c>
      <c r="Z88" s="1">
        <v>0.61</v>
      </c>
      <c r="AA88" s="1">
        <f t="shared" si="14"/>
        <v>0.61</v>
      </c>
      <c r="AB88">
        <v>2.91</v>
      </c>
      <c r="AC88" s="1">
        <f t="shared" si="11"/>
        <v>-0.20499999999999963</v>
      </c>
      <c r="AD88" s="3">
        <v>181.74</v>
      </c>
      <c r="AE88" s="1">
        <f t="shared" si="12"/>
        <v>0.47746907382714887</v>
      </c>
      <c r="AF88" s="1">
        <v>0.63</v>
      </c>
      <c r="AG88" s="101">
        <v>27.18</v>
      </c>
      <c r="AH88" s="11">
        <v>0.48</v>
      </c>
      <c r="AI88" s="1">
        <f t="shared" si="15"/>
        <v>27.18</v>
      </c>
      <c r="AN88" s="1"/>
      <c r="AO88" s="1"/>
      <c r="AP88" s="1"/>
      <c r="AR88" s="3"/>
      <c r="AS88" s="71"/>
      <c r="AV88" s="1"/>
      <c r="AW88" s="1"/>
      <c r="AX88" s="1"/>
      <c r="AY88" s="1"/>
      <c r="AZ88" s="68"/>
      <c r="BB88" s="68"/>
    </row>
    <row r="89" spans="1:54">
      <c r="A89">
        <v>1997</v>
      </c>
      <c r="B89" s="1">
        <v>0.16574715331201145</v>
      </c>
      <c r="C89" s="1">
        <v>31.95</v>
      </c>
      <c r="D89">
        <v>0</v>
      </c>
      <c r="E89" s="1">
        <v>3.28</v>
      </c>
      <c r="F89" s="2">
        <f t="shared" si="16"/>
        <v>4142.1587699811553</v>
      </c>
      <c r="G89" s="2">
        <f t="shared" si="17"/>
        <v>117.15590118502107</v>
      </c>
      <c r="H89" s="2">
        <f t="shared" si="18"/>
        <v>49.995857244088612</v>
      </c>
      <c r="I89" s="2">
        <f t="shared" si="19"/>
        <v>12.202290894426723</v>
      </c>
      <c r="J89" s="2">
        <f t="shared" si="9"/>
        <v>4182.6976172752447</v>
      </c>
      <c r="L89" s="2">
        <f t="shared" si="10"/>
        <v>118.88252708317385</v>
      </c>
      <c r="N89" s="2">
        <f t="shared" si="7"/>
        <v>50.557567167357917</v>
      </c>
      <c r="O89" s="2"/>
      <c r="P89" s="3">
        <f t="shared" si="8"/>
        <v>12.323429233103985</v>
      </c>
      <c r="V89" t="s">
        <v>38</v>
      </c>
      <c r="W89">
        <v>1997</v>
      </c>
      <c r="X89" s="3">
        <v>236.9</v>
      </c>
      <c r="Y89" s="1">
        <f t="shared" si="13"/>
        <v>0.73629220504926007</v>
      </c>
      <c r="Z89" s="1">
        <v>0.75</v>
      </c>
      <c r="AA89" s="1">
        <f t="shared" si="14"/>
        <v>0.75</v>
      </c>
      <c r="AB89">
        <v>3.28</v>
      </c>
      <c r="AC89" s="1">
        <f t="shared" si="11"/>
        <v>0.16500000000000004</v>
      </c>
      <c r="AD89" s="3">
        <v>249.21</v>
      </c>
      <c r="AE89" s="1">
        <f t="shared" si="12"/>
        <v>0.78442414641974356</v>
      </c>
      <c r="AF89" s="1">
        <v>0.47</v>
      </c>
      <c r="AG89" s="101">
        <v>27.24</v>
      </c>
      <c r="AH89" s="11">
        <v>0.54</v>
      </c>
      <c r="AI89" s="1">
        <f t="shared" si="15"/>
        <v>27.24</v>
      </c>
      <c r="AN89" s="1"/>
      <c r="AO89" s="1"/>
      <c r="AP89" s="1"/>
      <c r="AR89" s="3"/>
      <c r="AS89" s="71"/>
      <c r="AV89" s="1"/>
      <c r="AW89" s="1"/>
      <c r="AX89" s="1"/>
      <c r="AY89" s="1"/>
      <c r="AZ89" s="68"/>
      <c r="BB89" s="68"/>
    </row>
    <row r="90" spans="1:54">
      <c r="A90">
        <v>1998</v>
      </c>
      <c r="B90" s="1">
        <v>-4.126798928804911E-2</v>
      </c>
      <c r="C90" s="1">
        <v>31.689999999999998</v>
      </c>
      <c r="D90">
        <v>0</v>
      </c>
      <c r="E90" s="1">
        <v>3.42</v>
      </c>
      <c r="F90" s="2">
        <f t="shared" si="16"/>
        <v>4109.5044511970227</v>
      </c>
      <c r="G90" s="2">
        <f t="shared" si="17"/>
        <v>116.38616443737354</v>
      </c>
      <c r="H90" s="2">
        <f t="shared" si="18"/>
        <v>49.000786598646926</v>
      </c>
      <c r="I90" s="2">
        <f t="shared" si="19"/>
        <v>11.727526653580416</v>
      </c>
      <c r="J90" s="2">
        <f t="shared" si="9"/>
        <v>4182.6976172752447</v>
      </c>
      <c r="L90" s="2">
        <f t="shared" si="10"/>
        <v>118.88252708317385</v>
      </c>
      <c r="N90" s="2">
        <f t="shared" si="7"/>
        <v>50.557567167357917</v>
      </c>
      <c r="O90" s="2"/>
      <c r="P90" s="3">
        <f t="shared" si="8"/>
        <v>12.323429233103985</v>
      </c>
      <c r="V90" t="s">
        <v>39</v>
      </c>
      <c r="W90">
        <v>1998</v>
      </c>
      <c r="X90" s="3">
        <v>221.57</v>
      </c>
      <c r="Y90" s="1">
        <f t="shared" si="13"/>
        <v>0.66697973026454649</v>
      </c>
      <c r="Z90" s="1">
        <v>0.49</v>
      </c>
      <c r="AA90" s="1">
        <f t="shared" si="14"/>
        <v>0.49</v>
      </c>
      <c r="AB90">
        <v>3.42</v>
      </c>
      <c r="AC90" s="1">
        <f t="shared" si="11"/>
        <v>0.30500000000000016</v>
      </c>
      <c r="AD90" s="3">
        <v>256.20999999999998</v>
      </c>
      <c r="AE90" s="1">
        <f t="shared" si="12"/>
        <v>0.81627067833241818</v>
      </c>
      <c r="AF90" s="1">
        <v>0.32</v>
      </c>
      <c r="AG90" s="101">
        <v>27.31</v>
      </c>
      <c r="AH90" s="11">
        <v>0.61</v>
      </c>
      <c r="AI90" s="1">
        <f t="shared" si="15"/>
        <v>27.31</v>
      </c>
      <c r="AN90" s="1"/>
      <c r="AO90" s="1"/>
      <c r="AP90" s="1"/>
      <c r="AR90" s="3"/>
      <c r="AS90" s="71"/>
      <c r="AV90" s="1"/>
      <c r="AW90" s="1"/>
      <c r="AX90" s="1"/>
      <c r="AY90" s="1"/>
      <c r="AZ90" s="68"/>
      <c r="BB90" s="68"/>
    </row>
    <row r="91" spans="1:54">
      <c r="A91">
        <v>1999</v>
      </c>
      <c r="B91" s="1">
        <v>0.83729725386654519</v>
      </c>
      <c r="C91" s="1">
        <v>30.72</v>
      </c>
      <c r="D91">
        <v>1.3</v>
      </c>
      <c r="E91" s="1">
        <v>3.18</v>
      </c>
      <c r="F91" s="2">
        <f t="shared" si="16"/>
        <v>3820.5743676308912</v>
      </c>
      <c r="G91" s="2">
        <f t="shared" si="17"/>
        <v>106.41875015058622</v>
      </c>
      <c r="H91" s="2">
        <f t="shared" si="18"/>
        <v>45.287786383543377</v>
      </c>
      <c r="I91" s="2">
        <f t="shared" si="19"/>
        <v>11.297644732451035</v>
      </c>
      <c r="J91" s="2">
        <f t="shared" si="9"/>
        <v>4182.6976172752447</v>
      </c>
      <c r="L91" s="2">
        <f t="shared" si="10"/>
        <v>118.88252708317385</v>
      </c>
      <c r="N91" s="2">
        <f t="shared" si="7"/>
        <v>50.557567167357917</v>
      </c>
      <c r="O91" s="2"/>
      <c r="P91" s="3">
        <f t="shared" si="8"/>
        <v>12.323429233103985</v>
      </c>
      <c r="V91" t="s">
        <v>40</v>
      </c>
      <c r="W91">
        <v>1999</v>
      </c>
      <c r="X91" s="3">
        <v>286.63</v>
      </c>
      <c r="Y91" s="1">
        <f t="shared" si="13"/>
        <v>0.96113952214278964</v>
      </c>
      <c r="Z91" s="1">
        <v>-0.48</v>
      </c>
      <c r="AA91" s="1">
        <f t="shared" si="14"/>
        <v>-0.48</v>
      </c>
      <c r="AB91">
        <v>3.18</v>
      </c>
      <c r="AC91" s="1">
        <f t="shared" si="11"/>
        <v>6.5000000000000391E-2</v>
      </c>
      <c r="AD91" s="3">
        <v>200.77</v>
      </c>
      <c r="AE91" s="1">
        <f t="shared" si="12"/>
        <v>0.56404614558403454</v>
      </c>
      <c r="AF91" s="1">
        <v>0.75</v>
      </c>
      <c r="AG91" s="101">
        <v>26.83</v>
      </c>
      <c r="AH91" s="11">
        <v>0.13</v>
      </c>
      <c r="AI91" s="1">
        <f t="shared" si="15"/>
        <v>26.83</v>
      </c>
      <c r="AN91" s="1"/>
      <c r="AO91" s="1"/>
      <c r="AP91" s="1"/>
      <c r="AR91" s="3"/>
      <c r="AS91" s="71"/>
      <c r="AV91" s="1"/>
      <c r="AW91" s="1"/>
      <c r="AX91" s="1"/>
      <c r="AY91" s="1"/>
      <c r="AZ91" s="68"/>
      <c r="BB91" s="68"/>
    </row>
    <row r="92" spans="1:54">
      <c r="A92">
        <v>2000</v>
      </c>
      <c r="B92" s="1">
        <v>0.44055199035775366</v>
      </c>
      <c r="C92" s="1">
        <v>32.44</v>
      </c>
      <c r="D92">
        <v>64.2</v>
      </c>
      <c r="E92" s="1">
        <v>3.55</v>
      </c>
      <c r="F92" s="2">
        <f t="shared" si="16"/>
        <v>4244.7311248138685</v>
      </c>
      <c r="G92" s="2">
        <f t="shared" si="17"/>
        <v>119.76590607312824</v>
      </c>
      <c r="H92" s="2">
        <f t="shared" si="18"/>
        <v>52.257700102393223</v>
      </c>
      <c r="I92" s="2">
        <f t="shared" si="19"/>
        <v>12.070879200850563</v>
      </c>
      <c r="J92" s="2">
        <f t="shared" si="9"/>
        <v>4182.6976172752447</v>
      </c>
      <c r="L92" s="2">
        <f t="shared" si="10"/>
        <v>118.88252708317385</v>
      </c>
      <c r="N92" s="2">
        <f t="shared" si="7"/>
        <v>50.557567167357917</v>
      </c>
      <c r="O92" s="2"/>
      <c r="P92" s="3">
        <f t="shared" si="8"/>
        <v>12.323429233103985</v>
      </c>
      <c r="V92" t="s">
        <v>41</v>
      </c>
      <c r="W92">
        <v>2000</v>
      </c>
      <c r="X92" s="3">
        <v>257.25</v>
      </c>
      <c r="Y92" s="1">
        <f t="shared" si="13"/>
        <v>0.82830191554299282</v>
      </c>
      <c r="Z92" s="1">
        <v>1.24</v>
      </c>
      <c r="AA92" s="1">
        <f t="shared" si="14"/>
        <v>1.24</v>
      </c>
      <c r="AB92">
        <v>3.55</v>
      </c>
      <c r="AC92" s="1">
        <f t="shared" si="11"/>
        <v>0.43500000000000005</v>
      </c>
      <c r="AD92" s="3">
        <v>283.3</v>
      </c>
      <c r="AE92" s="1">
        <f t="shared" si="12"/>
        <v>0.93951675683446945</v>
      </c>
      <c r="AF92" s="1">
        <v>0.51</v>
      </c>
      <c r="AG92" s="101">
        <v>27.919999999999998</v>
      </c>
      <c r="AH92" s="11">
        <v>1.22</v>
      </c>
      <c r="AI92" s="1">
        <f t="shared" si="15"/>
        <v>27.919999999999998</v>
      </c>
      <c r="AN92" s="1"/>
      <c r="AO92" s="1"/>
      <c r="AP92" s="1"/>
      <c r="AR92" s="3"/>
      <c r="AS92" s="71"/>
      <c r="AV92" s="1"/>
      <c r="AW92" s="1"/>
      <c r="AX92" s="1"/>
      <c r="AY92" s="1"/>
      <c r="AZ92" s="68"/>
      <c r="BB92" s="68"/>
    </row>
    <row r="93" spans="1:54">
      <c r="A93">
        <v>2001</v>
      </c>
      <c r="B93" s="1">
        <v>0.15399874013118606</v>
      </c>
      <c r="C93" s="1">
        <v>30.279999999999998</v>
      </c>
      <c r="D93">
        <v>0</v>
      </c>
      <c r="E93" s="1">
        <v>3.47</v>
      </c>
      <c r="F93" s="2">
        <f t="shared" si="16"/>
        <v>3842.8511241838942</v>
      </c>
      <c r="G93" s="2">
        <f t="shared" si="17"/>
        <v>107.91486900141875</v>
      </c>
      <c r="H93" s="2">
        <f t="shared" si="18"/>
        <v>44.461151321667053</v>
      </c>
      <c r="I93" s="2">
        <f t="shared" si="19"/>
        <v>10.540279978614018</v>
      </c>
      <c r="J93" s="2">
        <f t="shared" si="9"/>
        <v>4182.6976172752447</v>
      </c>
      <c r="K93" s="2"/>
      <c r="L93" s="2">
        <f t="shared" si="10"/>
        <v>118.88252708317385</v>
      </c>
      <c r="M93" s="2"/>
      <c r="N93" s="2">
        <f t="shared" si="7"/>
        <v>50.557567167357917</v>
      </c>
      <c r="O93" s="2"/>
      <c r="P93" s="3">
        <f t="shared" si="8"/>
        <v>12.323429233103985</v>
      </c>
      <c r="Q93" s="3"/>
      <c r="R93" s="2"/>
      <c r="V93" t="s">
        <v>42</v>
      </c>
      <c r="W93">
        <v>2001</v>
      </c>
      <c r="X93" s="3">
        <v>236.03</v>
      </c>
      <c r="Y93" s="1">
        <f t="shared" si="13"/>
        <v>0.73235862037458943</v>
      </c>
      <c r="Z93" s="1">
        <v>-0.92</v>
      </c>
      <c r="AA93" s="1">
        <f t="shared" si="14"/>
        <v>-0.92</v>
      </c>
      <c r="AB93">
        <v>3.47</v>
      </c>
      <c r="AC93" s="1">
        <f t="shared" si="11"/>
        <v>0.35500000000000043</v>
      </c>
      <c r="AD93" s="3">
        <v>309.69</v>
      </c>
      <c r="AE93" s="1">
        <f t="shared" si="12"/>
        <v>1.059578182145253</v>
      </c>
      <c r="AF93" s="1">
        <v>0.23</v>
      </c>
      <c r="AG93" s="101">
        <v>26.72</v>
      </c>
      <c r="AH93" s="11">
        <v>0.02</v>
      </c>
      <c r="AI93" s="1">
        <f t="shared" si="15"/>
        <v>26.72</v>
      </c>
      <c r="AN93" s="1"/>
      <c r="AO93" s="1"/>
      <c r="AP93" s="1"/>
      <c r="AR93" s="3"/>
      <c r="AS93" s="71"/>
      <c r="AV93" s="1"/>
      <c r="AW93" s="1"/>
      <c r="AX93" s="1"/>
      <c r="AY93" s="1"/>
      <c r="AZ93" s="68"/>
      <c r="BB93" s="68"/>
    </row>
    <row r="94" spans="1:54">
      <c r="A94">
        <v>2002</v>
      </c>
      <c r="B94" s="1">
        <v>-0.60033040961697937</v>
      </c>
      <c r="C94" s="1">
        <v>32.22</v>
      </c>
      <c r="D94">
        <v>78.3</v>
      </c>
      <c r="E94" s="1">
        <v>2.95</v>
      </c>
      <c r="F94" s="2">
        <f t="shared" si="16"/>
        <v>4897.4261352082895</v>
      </c>
      <c r="G94" s="2">
        <f t="shared" si="17"/>
        <v>141.21554639591434</v>
      </c>
      <c r="H94" s="2">
        <f t="shared" si="18"/>
        <v>62.923231845603858</v>
      </c>
      <c r="I94" s="3">
        <f t="shared" si="19"/>
        <v>14.739328912319648</v>
      </c>
      <c r="J94" s="2"/>
      <c r="K94" s="2">
        <f>AVERAGE(F$94:F$113)</f>
        <v>4584.3447174790581</v>
      </c>
      <c r="L94" s="2"/>
      <c r="M94" s="2">
        <f t="shared" ref="M94:M113" si="20">AVERAGE(G$93:G$113)</f>
        <v>129.91093122610553</v>
      </c>
      <c r="N94" s="2"/>
      <c r="O94" s="2">
        <f t="shared" ref="O94:O113" si="21">AVERAGE(H$94:H$113)</f>
        <v>57.813306489290689</v>
      </c>
      <c r="P94" s="2"/>
      <c r="Q94" s="3">
        <f t="shared" ref="Q94:Q113" si="22">AVERAGE(I$94:I$113)</f>
        <v>13.735461891272596</v>
      </c>
      <c r="R94" s="2"/>
      <c r="V94" t="s">
        <v>43</v>
      </c>
      <c r="W94">
        <v>2002</v>
      </c>
      <c r="X94" s="3">
        <v>180.17</v>
      </c>
      <c r="Y94" s="1">
        <f t="shared" si="13"/>
        <v>0.47979535609056445</v>
      </c>
      <c r="Z94" s="1">
        <v>1.02</v>
      </c>
      <c r="AA94" s="1">
        <f t="shared" si="14"/>
        <v>1.02</v>
      </c>
      <c r="AB94">
        <v>2.95</v>
      </c>
      <c r="AC94" s="1">
        <f t="shared" si="11"/>
        <v>-0.16499999999999959</v>
      </c>
      <c r="AD94" s="3">
        <v>126.82</v>
      </c>
      <c r="AE94" s="1">
        <f t="shared" si="12"/>
        <v>0.22761028344942094</v>
      </c>
      <c r="AF94" s="1">
        <v>1.27</v>
      </c>
      <c r="AG94" s="101">
        <v>27.939999999999998</v>
      </c>
      <c r="AH94" s="11">
        <v>1.24</v>
      </c>
      <c r="AI94" s="1">
        <f t="shared" si="15"/>
        <v>27.939999999999998</v>
      </c>
      <c r="AN94" s="1"/>
      <c r="AO94" s="1"/>
      <c r="AP94" s="1"/>
      <c r="AR94" s="3"/>
      <c r="AS94" s="71"/>
      <c r="AV94" s="1"/>
      <c r="AW94" s="1"/>
      <c r="AX94" s="1"/>
      <c r="AY94" s="1"/>
      <c r="AZ94" s="68"/>
      <c r="BB94" s="68"/>
    </row>
    <row r="95" spans="1:54">
      <c r="A95">
        <v>2003</v>
      </c>
      <c r="B95" s="1">
        <v>4.3806726848962169E-2</v>
      </c>
      <c r="C95" s="1">
        <v>32.269999999999996</v>
      </c>
      <c r="D95">
        <v>28.2</v>
      </c>
      <c r="E95" s="1">
        <v>3.08</v>
      </c>
      <c r="F95" s="2">
        <f t="shared" si="16"/>
        <v>4431.2408150018819</v>
      </c>
      <c r="G95" s="2">
        <f t="shared" si="17"/>
        <v>126.16807413646453</v>
      </c>
      <c r="H95" s="2">
        <f t="shared" si="18"/>
        <v>55.245492841905275</v>
      </c>
      <c r="I95" s="3">
        <f t="shared" si="19"/>
        <v>13.413086457910248</v>
      </c>
      <c r="J95" s="2"/>
      <c r="K95" s="2">
        <f t="shared" ref="K95:K113" si="23">AVERAGE(F$94:F$113)</f>
        <v>4584.3447174790581</v>
      </c>
      <c r="L95" s="2"/>
      <c r="M95" s="2">
        <f t="shared" si="20"/>
        <v>129.91093122610553</v>
      </c>
      <c r="N95" s="2"/>
      <c r="O95" s="2">
        <f t="shared" si="21"/>
        <v>57.813306489290689</v>
      </c>
      <c r="P95" s="2"/>
      <c r="Q95" s="3">
        <f t="shared" si="22"/>
        <v>13.735461891272596</v>
      </c>
      <c r="R95" s="2"/>
      <c r="V95" t="s">
        <v>44</v>
      </c>
      <c r="W95">
        <v>2003</v>
      </c>
      <c r="X95" s="3">
        <v>227.87</v>
      </c>
      <c r="Y95" s="1">
        <f t="shared" si="13"/>
        <v>0.695464308943196</v>
      </c>
      <c r="Z95" s="1">
        <v>1.07</v>
      </c>
      <c r="AA95" s="1">
        <f t="shared" si="14"/>
        <v>1.07</v>
      </c>
      <c r="AB95">
        <v>3.08</v>
      </c>
      <c r="AC95" s="1">
        <f t="shared" si="11"/>
        <v>-3.4999999999999698E-2</v>
      </c>
      <c r="AD95" s="3">
        <v>238.85</v>
      </c>
      <c r="AE95" s="1">
        <f t="shared" si="12"/>
        <v>0.73729127918898496</v>
      </c>
      <c r="AF95" s="1">
        <v>0.79</v>
      </c>
      <c r="AG95" s="101">
        <v>27.63</v>
      </c>
      <c r="AH95" s="11">
        <v>0.93</v>
      </c>
      <c r="AI95" s="1">
        <f t="shared" si="15"/>
        <v>27.63</v>
      </c>
      <c r="AN95" s="1"/>
      <c r="AO95" s="1"/>
      <c r="AP95" s="1"/>
      <c r="AR95" s="3"/>
      <c r="AS95" s="71"/>
      <c r="AV95" s="1"/>
      <c r="AW95" s="1"/>
      <c r="AX95" s="1"/>
      <c r="AY95" s="1"/>
      <c r="AZ95" s="68"/>
      <c r="BB95" s="68"/>
    </row>
    <row r="96" spans="1:54">
      <c r="A96">
        <v>2004</v>
      </c>
      <c r="B96" s="1">
        <v>-1.0847161346700884</v>
      </c>
      <c r="C96" s="1">
        <v>32.659999999999997</v>
      </c>
      <c r="D96">
        <v>77.8</v>
      </c>
      <c r="E96" s="1">
        <v>3.17</v>
      </c>
      <c r="F96" s="2">
        <f t="shared" si="16"/>
        <v>5003.7198430202552</v>
      </c>
      <c r="G96" s="2">
        <f t="shared" si="17"/>
        <v>145.06446923945546</v>
      </c>
      <c r="H96" s="2">
        <f t="shared" si="18"/>
        <v>63.955057269822298</v>
      </c>
      <c r="I96" s="3">
        <f t="shared" si="19"/>
        <v>14.634076910877418</v>
      </c>
      <c r="J96" s="2"/>
      <c r="K96" s="2">
        <f t="shared" si="23"/>
        <v>4584.3447174790581</v>
      </c>
      <c r="L96" s="2"/>
      <c r="M96" s="2">
        <f t="shared" si="20"/>
        <v>129.91093122610553</v>
      </c>
      <c r="N96" s="2"/>
      <c r="O96" s="2">
        <f t="shared" si="21"/>
        <v>57.813306489290689</v>
      </c>
      <c r="P96" s="2"/>
      <c r="Q96" s="3">
        <f t="shared" si="22"/>
        <v>13.735461891272596</v>
      </c>
      <c r="R96" s="2"/>
      <c r="V96" t="s">
        <v>45</v>
      </c>
      <c r="W96">
        <v>2004</v>
      </c>
      <c r="X96" s="3">
        <v>144.30000000000001</v>
      </c>
      <c r="Y96" s="1">
        <f t="shared" si="13"/>
        <v>0.31761411209006374</v>
      </c>
      <c r="Z96" s="1">
        <v>1.46</v>
      </c>
      <c r="AA96" s="1">
        <f t="shared" si="14"/>
        <v>1.46</v>
      </c>
      <c r="AB96">
        <v>3.17</v>
      </c>
      <c r="AC96" s="1">
        <f t="shared" si="11"/>
        <v>5.500000000000016E-2</v>
      </c>
      <c r="AD96" s="3">
        <v>202.75</v>
      </c>
      <c r="AE96" s="1">
        <f t="shared" si="12"/>
        <v>0.57305416461076253</v>
      </c>
      <c r="AF96" s="1">
        <v>0.88</v>
      </c>
      <c r="AG96" s="101">
        <v>27.98</v>
      </c>
      <c r="AH96" s="11">
        <v>1.28</v>
      </c>
      <c r="AI96" s="1">
        <f t="shared" si="15"/>
        <v>27.98</v>
      </c>
      <c r="AN96" s="1"/>
      <c r="AO96" s="1"/>
      <c r="AP96" s="1"/>
      <c r="AR96" s="3"/>
      <c r="AS96" s="71"/>
      <c r="AV96" s="1"/>
      <c r="AW96" s="1"/>
      <c r="AX96" s="1"/>
      <c r="AY96" s="1"/>
      <c r="AZ96" s="68"/>
      <c r="BB96" s="68"/>
    </row>
    <row r="97" spans="1:56">
      <c r="A97">
        <v>2005</v>
      </c>
      <c r="B97" s="1">
        <v>0.17614517417320147</v>
      </c>
      <c r="C97" s="1">
        <v>32.269999999999996</v>
      </c>
      <c r="D97">
        <v>8.5</v>
      </c>
      <c r="E97" s="1">
        <v>3.05</v>
      </c>
      <c r="F97" s="2">
        <f t="shared" si="16"/>
        <v>4323.3696211866372</v>
      </c>
      <c r="G97" s="2">
        <f t="shared" si="17"/>
        <v>122.7372419182677</v>
      </c>
      <c r="H97" s="2">
        <f t="shared" si="18"/>
        <v>53.461570358397992</v>
      </c>
      <c r="I97" s="3">
        <f t="shared" si="19"/>
        <v>13.226388806883163</v>
      </c>
      <c r="J97" s="2"/>
      <c r="K97" s="2">
        <f t="shared" si="23"/>
        <v>4584.3447174790581</v>
      </c>
      <c r="L97" s="2"/>
      <c r="M97" s="2">
        <f t="shared" si="20"/>
        <v>129.91093122610553</v>
      </c>
      <c r="N97" s="2"/>
      <c r="O97" s="2">
        <f t="shared" si="21"/>
        <v>57.813306489290689</v>
      </c>
      <c r="P97" s="2"/>
      <c r="Q97" s="3">
        <f t="shared" si="22"/>
        <v>13.735461891272596</v>
      </c>
      <c r="R97" s="2"/>
      <c r="V97" t="s">
        <v>46</v>
      </c>
      <c r="W97">
        <v>2005</v>
      </c>
      <c r="X97" s="3">
        <v>237.67</v>
      </c>
      <c r="Y97" s="1">
        <f t="shared" si="13"/>
        <v>0.73977365355442826</v>
      </c>
      <c r="Z97" s="1">
        <v>1.07</v>
      </c>
      <c r="AA97" s="1">
        <f t="shared" si="14"/>
        <v>1.07</v>
      </c>
      <c r="AB97">
        <v>3.05</v>
      </c>
      <c r="AC97" s="1">
        <f t="shared" si="11"/>
        <v>-6.4999999999999947E-2</v>
      </c>
      <c r="AD97" s="3">
        <v>198.7</v>
      </c>
      <c r="AE97" s="1">
        <f t="shared" si="12"/>
        <v>0.55462867114700065</v>
      </c>
      <c r="AF97" s="1">
        <v>1.49</v>
      </c>
      <c r="AG97" s="101">
        <v>27.419999999999998</v>
      </c>
      <c r="AH97" s="11">
        <v>0.72</v>
      </c>
      <c r="AI97" s="1">
        <f t="shared" si="15"/>
        <v>27.419999999999998</v>
      </c>
      <c r="AN97" s="1"/>
      <c r="AO97" s="1"/>
      <c r="AP97" s="1"/>
      <c r="AR97" s="3"/>
      <c r="AS97" s="71"/>
      <c r="AV97" s="1"/>
      <c r="AW97" s="1"/>
      <c r="AX97" s="1"/>
      <c r="AY97" s="1"/>
      <c r="AZ97" s="68"/>
      <c r="BB97" s="68"/>
    </row>
    <row r="98" spans="1:56">
      <c r="A98">
        <v>2006</v>
      </c>
      <c r="B98" s="1">
        <v>-0.43477231122971627</v>
      </c>
      <c r="C98" s="1">
        <v>32.92</v>
      </c>
      <c r="D98">
        <v>99.5</v>
      </c>
      <c r="E98" s="1">
        <v>3.01</v>
      </c>
      <c r="F98" s="2">
        <f t="shared" si="16"/>
        <v>4989.4063377756838</v>
      </c>
      <c r="G98" s="2">
        <f t="shared" si="17"/>
        <v>143.78116199751506</v>
      </c>
      <c r="H98" s="2">
        <f t="shared" si="18"/>
        <v>64.846732116099801</v>
      </c>
      <c r="I98" s="3">
        <f t="shared" si="19"/>
        <v>15.078172321634746</v>
      </c>
      <c r="J98" s="2"/>
      <c r="K98" s="2">
        <f t="shared" si="23"/>
        <v>4584.3447174790581</v>
      </c>
      <c r="L98" s="2"/>
      <c r="M98" s="2">
        <f t="shared" si="20"/>
        <v>129.91093122610553</v>
      </c>
      <c r="N98" s="2"/>
      <c r="O98" s="2">
        <f t="shared" si="21"/>
        <v>57.813306489290689</v>
      </c>
      <c r="P98" s="2"/>
      <c r="Q98" s="3">
        <f t="shared" si="22"/>
        <v>13.735461891272596</v>
      </c>
      <c r="R98" s="2"/>
      <c r="V98" t="s">
        <v>47</v>
      </c>
      <c r="W98">
        <v>2006</v>
      </c>
      <c r="X98" s="3">
        <v>192.43</v>
      </c>
      <c r="Y98" s="1">
        <f t="shared" si="13"/>
        <v>0.53522725047155528</v>
      </c>
      <c r="Z98" s="1">
        <v>1.72</v>
      </c>
      <c r="AA98" s="1">
        <f t="shared" si="14"/>
        <v>1.72</v>
      </c>
      <c r="AB98">
        <v>3.01</v>
      </c>
      <c r="AC98" s="1">
        <f t="shared" si="11"/>
        <v>-0.10499999999999998</v>
      </c>
      <c r="AD98" s="3">
        <v>150.22999999999999</v>
      </c>
      <c r="AE98" s="1">
        <f t="shared" si="12"/>
        <v>0.33411418517452307</v>
      </c>
      <c r="AF98" s="1">
        <v>1.17</v>
      </c>
      <c r="AG98" s="101">
        <v>28.24</v>
      </c>
      <c r="AH98" s="11">
        <v>1.54</v>
      </c>
      <c r="AI98" s="1">
        <f t="shared" si="15"/>
        <v>28.24</v>
      </c>
      <c r="AN98" s="1"/>
      <c r="AO98" s="1"/>
      <c r="AP98" s="1"/>
      <c r="AR98" s="3"/>
      <c r="AS98" s="71"/>
      <c r="AV98" s="1"/>
      <c r="AW98" s="1"/>
      <c r="AX98" s="1"/>
      <c r="AY98" s="1"/>
      <c r="AZ98" s="68"/>
      <c r="BB98" s="68"/>
    </row>
    <row r="99" spans="1:56">
      <c r="A99">
        <v>2007</v>
      </c>
      <c r="B99" s="1">
        <v>-1.3437213815761002</v>
      </c>
      <c r="C99" s="1">
        <v>32.4</v>
      </c>
      <c r="D99">
        <v>88.4</v>
      </c>
      <c r="E99" s="1">
        <v>2.94</v>
      </c>
      <c r="F99" s="2">
        <f t="shared" si="16"/>
        <v>5207.0141473866606</v>
      </c>
      <c r="G99" s="2">
        <f t="shared" si="17"/>
        <v>151.65297783560266</v>
      </c>
      <c r="H99" s="2">
        <f t="shared" si="18"/>
        <v>67.424656670121976</v>
      </c>
      <c r="I99" s="3">
        <f t="shared" si="19"/>
        <v>15.499718541916483</v>
      </c>
      <c r="J99" s="2"/>
      <c r="K99" s="2">
        <f t="shared" si="23"/>
        <v>4584.3447174790581</v>
      </c>
      <c r="L99" s="2"/>
      <c r="M99" s="2">
        <f t="shared" si="20"/>
        <v>129.91093122610553</v>
      </c>
      <c r="N99" s="2"/>
      <c r="O99" s="2">
        <f t="shared" si="21"/>
        <v>57.813306489290689</v>
      </c>
      <c r="P99" s="2"/>
      <c r="Q99" s="3">
        <f t="shared" si="22"/>
        <v>13.735461891272596</v>
      </c>
      <c r="R99" s="2"/>
      <c r="V99" t="s">
        <v>48</v>
      </c>
      <c r="W99">
        <v>2007</v>
      </c>
      <c r="X99" s="3">
        <v>125.12</v>
      </c>
      <c r="Y99" s="1">
        <f t="shared" si="13"/>
        <v>0.23089439477950879</v>
      </c>
      <c r="Z99" s="1">
        <v>1.2</v>
      </c>
      <c r="AA99" s="1">
        <f t="shared" si="14"/>
        <v>1.2</v>
      </c>
      <c r="AB99">
        <v>2.94</v>
      </c>
      <c r="AC99" s="1">
        <f t="shared" si="11"/>
        <v>-0.17499999999999982</v>
      </c>
      <c r="AD99" s="3">
        <v>209.66</v>
      </c>
      <c r="AE99" s="1">
        <f t="shared" si="12"/>
        <v>0.60449124111313135</v>
      </c>
      <c r="AF99" s="1">
        <v>1.51</v>
      </c>
      <c r="AG99" s="101">
        <v>28.24</v>
      </c>
      <c r="AH99" s="11">
        <v>1.54</v>
      </c>
      <c r="AI99" s="1">
        <f t="shared" si="15"/>
        <v>28.24</v>
      </c>
      <c r="AN99" s="1"/>
      <c r="AO99" s="1"/>
      <c r="AP99" s="1"/>
      <c r="AR99" s="3"/>
      <c r="AS99" s="71"/>
      <c r="AV99" s="1"/>
      <c r="AW99" s="1"/>
      <c r="AX99" s="1"/>
      <c r="AY99" s="1"/>
      <c r="AZ99" s="68"/>
      <c r="BB99" s="68"/>
    </row>
    <row r="100" spans="1:56">
      <c r="A100">
        <v>2008</v>
      </c>
      <c r="B100" s="1">
        <v>-0.25179415191916082</v>
      </c>
      <c r="C100" s="1">
        <v>32.1</v>
      </c>
      <c r="D100">
        <v>0.4</v>
      </c>
      <c r="E100" s="1">
        <v>3.08</v>
      </c>
      <c r="F100" s="2">
        <f t="shared" si="16"/>
        <v>4393.7613842630672</v>
      </c>
      <c r="G100" s="2">
        <f t="shared" si="17"/>
        <v>125.45469024653795</v>
      </c>
      <c r="H100" s="2">
        <f t="shared" si="18"/>
        <v>54.044445365770954</v>
      </c>
      <c r="I100" s="3">
        <f t="shared" si="19"/>
        <v>13.239673094233021</v>
      </c>
      <c r="J100" s="2"/>
      <c r="K100" s="2">
        <f t="shared" si="23"/>
        <v>4584.3447174790581</v>
      </c>
      <c r="L100" s="2"/>
      <c r="M100" s="2">
        <f t="shared" si="20"/>
        <v>129.91093122610553</v>
      </c>
      <c r="N100" s="2"/>
      <c r="O100" s="2">
        <f t="shared" si="21"/>
        <v>57.813306489290689</v>
      </c>
      <c r="P100" s="2"/>
      <c r="Q100" s="3">
        <f t="shared" si="22"/>
        <v>13.735461891272596</v>
      </c>
      <c r="R100" s="2"/>
      <c r="V100" t="s">
        <v>49</v>
      </c>
      <c r="W100">
        <v>2008</v>
      </c>
      <c r="X100" s="3">
        <v>205.98</v>
      </c>
      <c r="Y100" s="1">
        <f t="shared" si="13"/>
        <v>0.59649170143912655</v>
      </c>
      <c r="Z100" s="1">
        <v>0.9</v>
      </c>
      <c r="AA100" s="1">
        <f t="shared" si="14"/>
        <v>0.9</v>
      </c>
      <c r="AB100">
        <v>3.08</v>
      </c>
      <c r="AC100" s="1">
        <f t="shared" si="11"/>
        <v>-3.4999999999999698E-2</v>
      </c>
      <c r="AD100" s="3">
        <v>179.65</v>
      </c>
      <c r="AE100" s="1">
        <f t="shared" si="12"/>
        <v>0.46796060929893596</v>
      </c>
      <c r="AF100" s="1">
        <v>0.72</v>
      </c>
      <c r="AG100" s="101">
        <v>27.37</v>
      </c>
      <c r="AH100" s="11">
        <v>0.67</v>
      </c>
      <c r="AI100" s="1">
        <f t="shared" si="15"/>
        <v>27.37</v>
      </c>
      <c r="AN100" s="1"/>
      <c r="AO100" s="1"/>
      <c r="AP100" s="1"/>
      <c r="AR100" s="3"/>
      <c r="AS100" s="71"/>
      <c r="AV100" s="1"/>
      <c r="AW100" s="1"/>
      <c r="AX100" s="1"/>
      <c r="AY100" s="1"/>
      <c r="AZ100" s="68"/>
      <c r="BB100" s="68"/>
    </row>
    <row r="101" spans="1:56">
      <c r="A101">
        <v>2009</v>
      </c>
      <c r="B101" s="1">
        <v>0.55587549445459128</v>
      </c>
      <c r="C101" s="1">
        <v>32.339999999999996</v>
      </c>
      <c r="D101">
        <v>54.7</v>
      </c>
      <c r="E101" s="1">
        <v>3.06</v>
      </c>
      <c r="F101" s="2">
        <f t="shared" si="16"/>
        <v>4390.0413692630373</v>
      </c>
      <c r="G101" s="2">
        <f t="shared" si="17"/>
        <v>124.19422040197482</v>
      </c>
      <c r="H101" s="2">
        <f t="shared" si="18"/>
        <v>55.363698269299348</v>
      </c>
      <c r="I101" s="3">
        <f t="shared" si="19"/>
        <v>13.425441245953889</v>
      </c>
      <c r="J101" s="2"/>
      <c r="K101" s="2">
        <f t="shared" si="23"/>
        <v>4584.3447174790581</v>
      </c>
      <c r="L101" s="2"/>
      <c r="M101" s="2">
        <f t="shared" si="20"/>
        <v>129.91093122610553</v>
      </c>
      <c r="N101" s="2"/>
      <c r="O101" s="2">
        <f t="shared" si="21"/>
        <v>57.813306489290689</v>
      </c>
      <c r="P101" s="2"/>
      <c r="Q101" s="3">
        <f t="shared" si="22"/>
        <v>13.735461891272596</v>
      </c>
      <c r="R101" s="2"/>
      <c r="V101" t="s">
        <v>50</v>
      </c>
      <c r="W101">
        <v>2009</v>
      </c>
      <c r="X101" s="3">
        <v>265.79000000000002</v>
      </c>
      <c r="Y101" s="1">
        <f t="shared" si="13"/>
        <v>0.86691434441849546</v>
      </c>
      <c r="Z101" s="1">
        <v>1.1399999999999999</v>
      </c>
      <c r="AA101" s="1">
        <f t="shared" si="14"/>
        <v>1.1399999999999999</v>
      </c>
      <c r="AB101">
        <v>3.06</v>
      </c>
      <c r="AC101" s="1">
        <f t="shared" si="11"/>
        <v>-5.4999999999999716E-2</v>
      </c>
      <c r="AD101" s="3">
        <v>198.71</v>
      </c>
      <c r="AE101" s="1">
        <f t="shared" si="12"/>
        <v>0.55467416619259025</v>
      </c>
      <c r="AF101" s="1">
        <v>1.38</v>
      </c>
      <c r="AG101" s="101">
        <v>27.9</v>
      </c>
      <c r="AH101" s="11">
        <v>1.2</v>
      </c>
      <c r="AI101" s="1">
        <f t="shared" si="15"/>
        <v>27.9</v>
      </c>
      <c r="AN101" s="1"/>
      <c r="AO101" s="1"/>
      <c r="AP101" s="1"/>
      <c r="AR101" s="3"/>
      <c r="AS101" s="71"/>
      <c r="AV101" s="1"/>
      <c r="AW101" s="1"/>
      <c r="AX101" s="1"/>
      <c r="AY101" s="1"/>
      <c r="AZ101" s="68"/>
      <c r="BB101" s="68"/>
    </row>
    <row r="102" spans="1:56">
      <c r="A102">
        <v>2010</v>
      </c>
      <c r="B102" s="1">
        <v>2.7699787417282962</v>
      </c>
      <c r="C102" s="1">
        <v>30.54</v>
      </c>
      <c r="D102">
        <v>0</v>
      </c>
      <c r="E102" s="1">
        <v>3.71</v>
      </c>
      <c r="F102" s="2">
        <f t="shared" si="16"/>
        <v>2912.3647206560199</v>
      </c>
      <c r="G102" s="2">
        <f t="shared" si="17"/>
        <v>75.962151088481534</v>
      </c>
      <c r="H102" s="2">
        <f t="shared" si="18"/>
        <v>31.443757591938983</v>
      </c>
      <c r="I102" s="3">
        <f t="shared" si="19"/>
        <v>8.1101646887719809</v>
      </c>
      <c r="J102" s="2"/>
      <c r="K102" s="2">
        <f t="shared" si="23"/>
        <v>4584.3447174790581</v>
      </c>
      <c r="L102" s="2"/>
      <c r="M102" s="2">
        <f t="shared" si="20"/>
        <v>129.91093122610553</v>
      </c>
      <c r="N102" s="2"/>
      <c r="O102" s="2">
        <f t="shared" si="21"/>
        <v>57.813306489290689</v>
      </c>
      <c r="P102" s="2"/>
      <c r="Q102" s="3">
        <f t="shared" si="22"/>
        <v>13.735461891272596</v>
      </c>
      <c r="V102" t="s">
        <v>51</v>
      </c>
      <c r="W102">
        <v>2010</v>
      </c>
      <c r="X102" s="3">
        <v>429.75</v>
      </c>
      <c r="Y102" s="1">
        <f t="shared" si="13"/>
        <v>1.6082368079345843</v>
      </c>
      <c r="Z102" s="1">
        <v>-0.66</v>
      </c>
      <c r="AA102" s="1">
        <f t="shared" si="14"/>
        <v>-0.66</v>
      </c>
      <c r="AB102">
        <v>3.71</v>
      </c>
      <c r="AC102" s="1">
        <f t="shared" si="11"/>
        <v>0.5950000000000002</v>
      </c>
      <c r="AD102" s="3">
        <v>360.71</v>
      </c>
      <c r="AE102" s="1">
        <f t="shared" si="12"/>
        <v>1.291693904743062</v>
      </c>
      <c r="AF102" s="1">
        <v>-0.38</v>
      </c>
      <c r="AG102" s="101">
        <v>25.87</v>
      </c>
      <c r="AH102" s="11">
        <v>-0.83</v>
      </c>
      <c r="AI102" s="1">
        <f t="shared" si="15"/>
        <v>25.87</v>
      </c>
      <c r="AN102" s="1"/>
      <c r="AO102" s="1"/>
      <c r="AP102" s="1"/>
      <c r="AR102" s="3"/>
      <c r="AS102" s="71"/>
      <c r="AV102" s="1"/>
      <c r="AW102" s="1"/>
      <c r="AX102" s="1"/>
      <c r="AY102" s="1"/>
      <c r="AZ102" s="68"/>
      <c r="BB102" s="68"/>
    </row>
    <row r="103" spans="1:56">
      <c r="A103">
        <v>2011</v>
      </c>
      <c r="B103" s="1">
        <v>0.42920869487281915</v>
      </c>
      <c r="C103" s="1">
        <v>31.48</v>
      </c>
      <c r="D103">
        <v>6.8</v>
      </c>
      <c r="E103" s="1">
        <v>3.57</v>
      </c>
      <c r="F103" s="2">
        <f t="shared" si="16"/>
        <v>3885.8825999367891</v>
      </c>
      <c r="G103" s="2">
        <f t="shared" si="17"/>
        <v>108.87117689183269</v>
      </c>
      <c r="H103" s="2">
        <f t="shared" si="18"/>
        <v>45.59272308689804</v>
      </c>
      <c r="I103" s="3">
        <f t="shared" si="19"/>
        <v>10.848106941827009</v>
      </c>
      <c r="J103" s="2"/>
      <c r="K103" s="2">
        <f t="shared" si="23"/>
        <v>4584.3447174790581</v>
      </c>
      <c r="L103" s="2"/>
      <c r="M103" s="2">
        <f t="shared" si="20"/>
        <v>129.91093122610553</v>
      </c>
      <c r="N103" s="2"/>
      <c r="O103" s="2">
        <f t="shared" si="21"/>
        <v>57.813306489290689</v>
      </c>
      <c r="P103" s="2"/>
      <c r="Q103" s="3">
        <f t="shared" si="22"/>
        <v>13.735461891272596</v>
      </c>
      <c r="V103" t="s">
        <v>52</v>
      </c>
      <c r="W103">
        <v>2011</v>
      </c>
      <c r="X103" s="3">
        <v>256.41000000000003</v>
      </c>
      <c r="Y103" s="1">
        <f t="shared" si="13"/>
        <v>0.824503971719173</v>
      </c>
      <c r="Z103" s="1">
        <v>0.28000000000000003</v>
      </c>
      <c r="AA103" s="1">
        <f t="shared" si="14"/>
        <v>0.28000000000000003</v>
      </c>
      <c r="AB103">
        <v>3.57</v>
      </c>
      <c r="AC103" s="1">
        <f t="shared" si="11"/>
        <v>0.45500000000000007</v>
      </c>
      <c r="AD103" s="3">
        <v>341.79</v>
      </c>
      <c r="AE103" s="1">
        <f t="shared" si="12"/>
        <v>1.2056172784876613</v>
      </c>
      <c r="AF103" s="1">
        <v>0.51</v>
      </c>
      <c r="AG103" s="101">
        <v>27.38</v>
      </c>
      <c r="AH103" s="11">
        <v>0.68</v>
      </c>
      <c r="AI103" s="1">
        <f t="shared" si="15"/>
        <v>27.38</v>
      </c>
      <c r="AN103" s="1"/>
      <c r="AO103" s="1"/>
      <c r="AP103" s="1"/>
      <c r="AR103" s="3"/>
      <c r="AS103" s="71"/>
      <c r="AV103" s="1"/>
      <c r="AW103" s="1"/>
      <c r="AX103" s="1"/>
      <c r="AY103" s="1"/>
      <c r="AZ103" s="68"/>
      <c r="BB103" s="68"/>
    </row>
    <row r="104" spans="1:56">
      <c r="A104">
        <v>2012</v>
      </c>
      <c r="B104" s="1">
        <v>-0.90781474079789082</v>
      </c>
      <c r="C104" s="1">
        <v>33.450000000000003</v>
      </c>
      <c r="D104">
        <v>100</v>
      </c>
      <c r="E104" s="1">
        <v>3.16</v>
      </c>
      <c r="F104" s="2">
        <f t="shared" si="16"/>
        <v>5140.8740729594301</v>
      </c>
      <c r="G104" s="2">
        <f t="shared" si="17"/>
        <v>149.01542486098836</v>
      </c>
      <c r="H104" s="2">
        <f t="shared" si="18"/>
        <v>66.761066799233959</v>
      </c>
      <c r="I104" s="3">
        <f t="shared" si="19"/>
        <v>15.258778461601176</v>
      </c>
      <c r="K104" s="2">
        <f t="shared" si="23"/>
        <v>4584.3447174790581</v>
      </c>
      <c r="M104" s="2">
        <f t="shared" si="20"/>
        <v>129.91093122610553</v>
      </c>
      <c r="N104" s="2"/>
      <c r="O104" s="2">
        <f t="shared" si="21"/>
        <v>57.813306489290689</v>
      </c>
      <c r="Q104" s="3">
        <f t="shared" si="22"/>
        <v>13.735461891272596</v>
      </c>
      <c r="V104" t="s">
        <v>53</v>
      </c>
      <c r="W104">
        <v>2012</v>
      </c>
      <c r="X104" s="3">
        <v>157.4</v>
      </c>
      <c r="Y104" s="1">
        <f t="shared" si="13"/>
        <v>0.37684395029487444</v>
      </c>
      <c r="Z104" s="1">
        <v>2.25</v>
      </c>
      <c r="AA104" s="1">
        <f t="shared" si="14"/>
        <v>2.25</v>
      </c>
      <c r="AB104">
        <v>3.16</v>
      </c>
      <c r="AC104" s="1">
        <f t="shared" si="11"/>
        <v>4.5000000000000373E-2</v>
      </c>
      <c r="AD104" s="3">
        <v>171.12</v>
      </c>
      <c r="AE104" s="1">
        <f t="shared" si="12"/>
        <v>0.42915333541106238</v>
      </c>
      <c r="AF104" s="1">
        <v>1.1100000000000001</v>
      </c>
      <c r="AG104" s="101">
        <v>28.53</v>
      </c>
      <c r="AH104" s="11">
        <v>1.83</v>
      </c>
      <c r="AI104" s="1">
        <f t="shared" si="15"/>
        <v>28.53</v>
      </c>
      <c r="AN104" s="1"/>
      <c r="AO104" s="1"/>
      <c r="AP104" s="1"/>
      <c r="AR104" s="3"/>
      <c r="AS104" s="71"/>
      <c r="AV104" s="1"/>
      <c r="AW104" s="1"/>
      <c r="AX104" s="1"/>
      <c r="AY104" s="1"/>
      <c r="AZ104" s="68"/>
      <c r="BB104" s="68"/>
    </row>
    <row r="105" spans="1:56">
      <c r="A105">
        <v>2013</v>
      </c>
      <c r="B105" s="1">
        <v>-7.0706541856094318E-2</v>
      </c>
      <c r="C105" s="1">
        <v>32.53</v>
      </c>
      <c r="D105">
        <v>98.6</v>
      </c>
      <c r="E105" s="1">
        <v>3.06</v>
      </c>
      <c r="F105" s="2">
        <f t="shared" si="16"/>
        <v>4794.1419813177527</v>
      </c>
      <c r="G105" s="2">
        <f t="shared" si="17"/>
        <v>137.30624817427099</v>
      </c>
      <c r="H105" s="2">
        <f t="shared" si="18"/>
        <v>61.838011039468256</v>
      </c>
      <c r="I105" s="3">
        <f t="shared" si="19"/>
        <v>14.408465057050874</v>
      </c>
      <c r="K105" s="2">
        <f t="shared" si="23"/>
        <v>4584.3447174790581</v>
      </c>
      <c r="M105" s="2">
        <f t="shared" si="20"/>
        <v>129.91093122610553</v>
      </c>
      <c r="N105" s="2"/>
      <c r="O105" s="2">
        <f t="shared" si="21"/>
        <v>57.813306489290689</v>
      </c>
      <c r="Q105" s="3">
        <f t="shared" si="22"/>
        <v>13.735461891272596</v>
      </c>
      <c r="V105" t="s">
        <v>54</v>
      </c>
      <c r="W105">
        <v>2013</v>
      </c>
      <c r="X105" s="3">
        <v>219.39</v>
      </c>
      <c r="Y105" s="1">
        <f t="shared" si="13"/>
        <v>0.65712316176939478</v>
      </c>
      <c r="Z105" s="1">
        <v>1.33</v>
      </c>
      <c r="AA105" s="1">
        <f t="shared" si="14"/>
        <v>1.33</v>
      </c>
      <c r="AB105">
        <v>3.06</v>
      </c>
      <c r="AC105" s="1">
        <f t="shared" si="11"/>
        <v>-5.4999999999999716E-2</v>
      </c>
      <c r="AD105" s="3">
        <v>188.88</v>
      </c>
      <c r="AE105" s="1">
        <f t="shared" si="12"/>
        <v>0.50995253637807703</v>
      </c>
      <c r="AF105" s="1">
        <v>2.0099999999999998</v>
      </c>
      <c r="AG105" s="101">
        <v>28.58</v>
      </c>
      <c r="AH105" s="11">
        <v>1.88</v>
      </c>
      <c r="AI105" s="1">
        <f t="shared" si="15"/>
        <v>28.58</v>
      </c>
      <c r="AN105" s="1"/>
      <c r="AO105" s="1"/>
      <c r="AP105" s="1"/>
      <c r="AR105" s="3"/>
      <c r="AS105" s="71"/>
      <c r="AV105" s="1"/>
      <c r="AW105" s="1"/>
      <c r="AX105" s="1"/>
      <c r="AY105" s="1"/>
      <c r="AZ105" s="68"/>
      <c r="BB105" s="68"/>
    </row>
    <row r="106" spans="1:56">
      <c r="A106">
        <v>2014</v>
      </c>
      <c r="B106" s="1">
        <v>-0.7915459620773091</v>
      </c>
      <c r="C106" s="1">
        <v>32.58</v>
      </c>
      <c r="D106">
        <v>42.6</v>
      </c>
      <c r="E106" s="1">
        <v>2.94</v>
      </c>
      <c r="F106" s="2">
        <f t="shared" si="16"/>
        <v>4866.508331230144</v>
      </c>
      <c r="G106" s="2">
        <f t="shared" si="17"/>
        <v>140.59944046573452</v>
      </c>
      <c r="H106" s="2">
        <f t="shared" si="18"/>
        <v>61.977052508957392</v>
      </c>
      <c r="I106" s="3">
        <f t="shared" si="19"/>
        <v>14.7831906523217</v>
      </c>
      <c r="K106" s="2">
        <f t="shared" si="23"/>
        <v>4584.3447174790581</v>
      </c>
      <c r="M106" s="2">
        <f t="shared" si="20"/>
        <v>129.91093122610553</v>
      </c>
      <c r="N106" s="2"/>
      <c r="O106" s="2">
        <f t="shared" si="21"/>
        <v>57.813306489290689</v>
      </c>
      <c r="Q106" s="3">
        <f t="shared" si="22"/>
        <v>13.735461891272596</v>
      </c>
      <c r="V106" t="s">
        <v>55</v>
      </c>
      <c r="W106">
        <v>2014</v>
      </c>
      <c r="X106" s="3">
        <v>166.01</v>
      </c>
      <c r="Y106" s="1">
        <f t="shared" si="13"/>
        <v>0.41577287448902861</v>
      </c>
      <c r="Z106" s="1">
        <v>1.38</v>
      </c>
      <c r="AA106" s="1">
        <f t="shared" si="14"/>
        <v>1.38</v>
      </c>
      <c r="AB106">
        <v>2.94</v>
      </c>
      <c r="AC106" s="1">
        <f t="shared" si="11"/>
        <v>-0.17499999999999982</v>
      </c>
      <c r="AD106" s="3">
        <v>197.04</v>
      </c>
      <c r="AE106" s="1">
        <f t="shared" si="12"/>
        <v>0.54707649357913779</v>
      </c>
      <c r="AF106" s="1">
        <v>1.75</v>
      </c>
      <c r="AG106" s="101">
        <v>27.88</v>
      </c>
      <c r="AH106" s="11">
        <v>1.18</v>
      </c>
      <c r="AI106" s="1">
        <f t="shared" si="15"/>
        <v>27.88</v>
      </c>
      <c r="AN106" s="1"/>
      <c r="AO106" s="1"/>
      <c r="AP106" s="1"/>
      <c r="AR106" s="3"/>
      <c r="AS106" s="71"/>
      <c r="AV106" s="1"/>
      <c r="AW106" s="1"/>
      <c r="AX106" s="1"/>
      <c r="AY106" s="1"/>
      <c r="AZ106" s="68"/>
      <c r="BB106" s="68"/>
    </row>
    <row r="107" spans="1:56">
      <c r="A107">
        <v>2015</v>
      </c>
      <c r="B107" s="1">
        <v>0.38329535600522541</v>
      </c>
      <c r="C107" s="1">
        <v>33.44</v>
      </c>
      <c r="D107">
        <v>98.9</v>
      </c>
      <c r="E107" s="1">
        <v>3.033805067784447</v>
      </c>
      <c r="F107" s="2">
        <f t="shared" si="16"/>
        <v>4776.2766493086338</v>
      </c>
      <c r="G107" s="2">
        <f t="shared" si="17"/>
        <v>136.19825439606538</v>
      </c>
      <c r="H107" s="2">
        <f t="shared" si="18"/>
        <v>62.210414743218053</v>
      </c>
      <c r="I107" s="3">
        <f t="shared" si="19"/>
        <v>14.755446393982007</v>
      </c>
      <c r="K107" s="2">
        <f t="shared" si="23"/>
        <v>4584.3447174790581</v>
      </c>
      <c r="M107" s="2">
        <f t="shared" si="20"/>
        <v>129.91093122610553</v>
      </c>
      <c r="N107" s="2"/>
      <c r="O107" s="2">
        <f t="shared" si="21"/>
        <v>57.813306489290689</v>
      </c>
      <c r="Q107" s="3">
        <f t="shared" si="22"/>
        <v>13.735461891272596</v>
      </c>
      <c r="V107" t="s">
        <v>56</v>
      </c>
      <c r="W107">
        <v>2015</v>
      </c>
      <c r="X107" s="3">
        <v>253.01</v>
      </c>
      <c r="Y107" s="1">
        <f t="shared" si="13"/>
        <v>0.80913134195609226</v>
      </c>
      <c r="Z107" s="1">
        <v>2.2400000000000002</v>
      </c>
      <c r="AA107" s="1">
        <f t="shared" si="14"/>
        <v>2.2400000000000002</v>
      </c>
      <c r="AB107" s="1">
        <f>X$138+X$139*AE107+X$140*AF107</f>
        <v>3.2363141826963067</v>
      </c>
      <c r="AC107" s="1">
        <f t="shared" si="11"/>
        <v>0.12131418269630689</v>
      </c>
      <c r="AD107" s="3">
        <v>191.57</v>
      </c>
      <c r="AE107" s="1">
        <f t="shared" si="12"/>
        <v>0.52219070364166198</v>
      </c>
      <c r="AF107" s="1">
        <v>1.1100000000000001</v>
      </c>
      <c r="AG107" s="101">
        <v>28.2</v>
      </c>
      <c r="AH107" s="11">
        <v>1.5</v>
      </c>
      <c r="AI107" s="1">
        <f t="shared" si="15"/>
        <v>28.2</v>
      </c>
      <c r="AN107" s="1"/>
      <c r="AO107" s="1"/>
      <c r="AP107" s="1"/>
      <c r="AR107" s="3"/>
      <c r="AS107" s="71"/>
      <c r="AV107" s="1"/>
      <c r="AW107" s="1"/>
      <c r="AX107" s="1"/>
      <c r="AY107" s="1"/>
      <c r="AZ107" s="68"/>
      <c r="BB107" s="68"/>
    </row>
    <row r="108" spans="1:56">
      <c r="A108">
        <v>2016</v>
      </c>
      <c r="B108" s="1">
        <v>1.0100124315478742</v>
      </c>
      <c r="C108" s="1">
        <v>32.36</v>
      </c>
      <c r="D108">
        <v>0.8</v>
      </c>
      <c r="E108" s="1">
        <v>3.5484331141094345</v>
      </c>
      <c r="F108" s="2">
        <f t="shared" si="16"/>
        <v>3795.499102389696</v>
      </c>
      <c r="G108" s="2">
        <f t="shared" si="17"/>
        <v>105.38743078613032</v>
      </c>
      <c r="H108" s="2">
        <f t="shared" si="18"/>
        <v>44.826279247803846</v>
      </c>
      <c r="I108" s="3">
        <f t="shared" si="19"/>
        <v>11.01167923750317</v>
      </c>
      <c r="K108" s="2">
        <f t="shared" si="23"/>
        <v>4584.3447174790581</v>
      </c>
      <c r="M108" s="2">
        <f t="shared" si="20"/>
        <v>129.91093122610553</v>
      </c>
      <c r="N108" s="2"/>
      <c r="O108" s="2">
        <f t="shared" si="21"/>
        <v>57.813306489290689</v>
      </c>
      <c r="Q108" s="3">
        <f t="shared" si="22"/>
        <v>13.735461891272596</v>
      </c>
      <c r="V108" t="s">
        <v>57</v>
      </c>
      <c r="W108">
        <v>2016</v>
      </c>
      <c r="X108" s="3">
        <v>299.42</v>
      </c>
      <c r="Y108" s="1">
        <f t="shared" si="13"/>
        <v>1.0189677382221431</v>
      </c>
      <c r="Z108" s="1">
        <v>1.1599999999999999</v>
      </c>
      <c r="AA108" s="1">
        <f t="shared" si="14"/>
        <v>1.1599999999999999</v>
      </c>
      <c r="AB108" s="1">
        <f t="shared" ref="AB108:AB113" si="24">X$138+X$139*AE108+X$140*AF108</f>
        <v>3.4128880917802036</v>
      </c>
      <c r="AC108" s="1">
        <f t="shared" si="11"/>
        <v>0.29788809178020381</v>
      </c>
      <c r="AD108" s="3">
        <v>355.56</v>
      </c>
      <c r="AE108" s="1">
        <f t="shared" si="12"/>
        <v>1.2682639562644515</v>
      </c>
      <c r="AF108" s="1">
        <v>0.59</v>
      </c>
      <c r="AG108" s="101">
        <v>27.529999999999998</v>
      </c>
      <c r="AH108" s="11">
        <v>0.83</v>
      </c>
      <c r="AI108" s="1">
        <f t="shared" si="15"/>
        <v>27.529999999999998</v>
      </c>
      <c r="AN108" s="1"/>
      <c r="AO108" s="1"/>
      <c r="AP108" s="1"/>
      <c r="AR108" s="3"/>
      <c r="AS108" s="71"/>
      <c r="AV108" s="1"/>
      <c r="AW108" s="1"/>
      <c r="AX108" s="1"/>
      <c r="AY108" s="1"/>
      <c r="AZ108" s="68"/>
      <c r="BB108" s="68"/>
    </row>
    <row r="109" spans="1:56">
      <c r="A109">
        <v>2017</v>
      </c>
      <c r="B109" s="1">
        <v>-0.47568919851465968</v>
      </c>
      <c r="C109" s="1">
        <v>33.33</v>
      </c>
      <c r="D109">
        <v>100</v>
      </c>
      <c r="E109" s="1">
        <v>3.1440141604695109</v>
      </c>
      <c r="F109" s="2">
        <f t="shared" si="16"/>
        <v>4992.9633811343638</v>
      </c>
      <c r="G109" s="2">
        <f t="shared" si="17"/>
        <v>143.9229646618582</v>
      </c>
      <c r="H109" s="2">
        <f t="shared" si="18"/>
        <v>64.754990237792242</v>
      </c>
      <c r="I109" s="3">
        <f t="shared" si="19"/>
        <v>14.935120200683871</v>
      </c>
      <c r="K109" s="2">
        <f t="shared" si="23"/>
        <v>4584.3447174790581</v>
      </c>
      <c r="M109" s="2">
        <f t="shared" si="20"/>
        <v>129.91093122610553</v>
      </c>
      <c r="N109" s="2"/>
      <c r="O109" s="2">
        <f t="shared" si="21"/>
        <v>57.813306489290689</v>
      </c>
      <c r="Q109" s="3">
        <f t="shared" si="22"/>
        <v>13.735461891272596</v>
      </c>
      <c r="V109" t="s">
        <v>58</v>
      </c>
      <c r="W109">
        <v>2017</v>
      </c>
      <c r="X109" s="3">
        <v>189.4</v>
      </c>
      <c r="Y109" s="1">
        <f t="shared" si="13"/>
        <v>0.52152752453563345</v>
      </c>
      <c r="Z109" s="1">
        <v>2.13</v>
      </c>
      <c r="AA109" s="1">
        <f t="shared" si="14"/>
        <v>2.13</v>
      </c>
      <c r="AB109" s="1">
        <f t="shared" si="24"/>
        <v>3.2622313449478799</v>
      </c>
      <c r="AC109" s="1">
        <f t="shared" si="11"/>
        <v>0.14723134494788015</v>
      </c>
      <c r="AD109" s="3">
        <v>232.46</v>
      </c>
      <c r="AE109" s="1">
        <f t="shared" si="12"/>
        <v>0.70821994505727193</v>
      </c>
      <c r="AF109" s="1">
        <v>1.6</v>
      </c>
      <c r="AG109" s="101">
        <v>28.55</v>
      </c>
      <c r="AH109" s="11">
        <v>1.85</v>
      </c>
      <c r="AI109" s="1">
        <f t="shared" si="15"/>
        <v>28.55</v>
      </c>
      <c r="AN109" s="1"/>
      <c r="AO109" s="1"/>
      <c r="AP109" s="1"/>
      <c r="AR109" s="3"/>
      <c r="AS109" s="71"/>
      <c r="AV109" s="1"/>
      <c r="AW109" s="1"/>
      <c r="AX109" s="1"/>
      <c r="AY109" s="1"/>
      <c r="AZ109" s="68"/>
      <c r="BB109" s="68"/>
    </row>
    <row r="110" spans="1:56">
      <c r="A110">
        <v>2018</v>
      </c>
      <c r="B110" s="1">
        <v>-1.1048369802326514</v>
      </c>
      <c r="C110" s="1">
        <v>33.49</v>
      </c>
      <c r="D110">
        <v>98.9</v>
      </c>
      <c r="E110" s="1">
        <v>2.9379822664987016</v>
      </c>
      <c r="F110" s="2">
        <f t="shared" si="16"/>
        <v>5311.3682393985646</v>
      </c>
      <c r="G110" s="2">
        <f t="shared" si="17"/>
        <v>154.54786752886201</v>
      </c>
      <c r="H110" s="2">
        <f t="shared" si="18"/>
        <v>69.689966530501408</v>
      </c>
      <c r="I110" s="3">
        <f t="shared" si="19"/>
        <v>16.130579929079961</v>
      </c>
      <c r="K110" s="2">
        <f t="shared" si="23"/>
        <v>4584.3447174790581</v>
      </c>
      <c r="M110" s="2">
        <f t="shared" si="20"/>
        <v>129.91093122610553</v>
      </c>
      <c r="N110" s="2"/>
      <c r="O110" s="2">
        <f t="shared" si="21"/>
        <v>57.813306489290689</v>
      </c>
      <c r="Q110" s="3">
        <f t="shared" si="22"/>
        <v>13.735461891272596</v>
      </c>
      <c r="V110" t="s">
        <v>59</v>
      </c>
      <c r="W110">
        <v>2018</v>
      </c>
      <c r="X110" s="3">
        <v>142.81</v>
      </c>
      <c r="Y110" s="1">
        <f t="shared" si="13"/>
        <v>0.31087728316447838</v>
      </c>
      <c r="Z110" s="1">
        <v>2.29</v>
      </c>
      <c r="AA110" s="1">
        <f t="shared" si="14"/>
        <v>2.29</v>
      </c>
      <c r="AB110" s="1">
        <f t="shared" si="24"/>
        <v>3.1922951527921617</v>
      </c>
      <c r="AC110" s="1">
        <f t="shared" si="11"/>
        <v>7.7295152792161925E-2</v>
      </c>
      <c r="AD110" s="3">
        <v>166.44</v>
      </c>
      <c r="AE110" s="1">
        <f t="shared" si="12"/>
        <v>0.40786165407515984</v>
      </c>
      <c r="AF110" s="1">
        <v>1.77</v>
      </c>
      <c r="AG110" s="101">
        <v>28.509999999999998</v>
      </c>
      <c r="AH110">
        <v>1.81</v>
      </c>
      <c r="AI110" s="1">
        <f t="shared" si="15"/>
        <v>28.509999999999998</v>
      </c>
      <c r="AN110" s="1"/>
      <c r="AO110" s="1"/>
      <c r="AP110" s="1"/>
      <c r="AR110" s="3"/>
      <c r="AS110" s="71"/>
      <c r="AV110" s="1"/>
      <c r="AW110" s="1"/>
      <c r="AX110" s="1"/>
      <c r="AY110" s="1"/>
      <c r="AZ110" s="68"/>
      <c r="BB110" s="68"/>
    </row>
    <row r="111" spans="1:56">
      <c r="A111">
        <v>2019</v>
      </c>
      <c r="B111" s="1">
        <v>-1.3387249299934505</v>
      </c>
      <c r="C111" s="1">
        <v>32.82</v>
      </c>
      <c r="D111" s="1">
        <v>79.7</v>
      </c>
      <c r="E111" s="1">
        <v>2.6668594538260613</v>
      </c>
      <c r="F111" s="2">
        <f t="shared" si="16"/>
        <v>5354.1082178545694</v>
      </c>
      <c r="G111" s="2">
        <f t="shared" si="17"/>
        <v>156.24262980856022</v>
      </c>
      <c r="H111" s="2">
        <f t="shared" si="18"/>
        <v>70.24530103468885</v>
      </c>
      <c r="I111" s="3">
        <f t="shared" si="19"/>
        <v>16.562822558817757</v>
      </c>
      <c r="K111" s="2">
        <f t="shared" si="23"/>
        <v>4584.3447174790581</v>
      </c>
      <c r="M111" s="2">
        <f t="shared" si="20"/>
        <v>129.91093122610553</v>
      </c>
      <c r="N111" s="2"/>
      <c r="O111" s="2">
        <f t="shared" si="21"/>
        <v>57.813306489290689</v>
      </c>
      <c r="Q111" s="3">
        <f t="shared" si="22"/>
        <v>13.735461891272596</v>
      </c>
      <c r="V111" t="s">
        <v>60</v>
      </c>
      <c r="W111">
        <v>2019</v>
      </c>
      <c r="X111" s="3">
        <v>125.49</v>
      </c>
      <c r="Y111" s="1">
        <f t="shared" si="13"/>
        <v>0.23256729860666753</v>
      </c>
      <c r="Z111" s="1">
        <v>1.62</v>
      </c>
      <c r="AA111" s="1">
        <f t="shared" si="14"/>
        <v>1.62</v>
      </c>
      <c r="AB111" s="1">
        <f t="shared" si="24"/>
        <v>3.0946005648045203</v>
      </c>
      <c r="AC111" s="1">
        <f t="shared" si="11"/>
        <v>-2.0399435195479487E-2</v>
      </c>
      <c r="AD111" s="3">
        <v>82.31</v>
      </c>
      <c r="AE111" s="1">
        <f t="shared" si="12"/>
        <v>2.5111835530399345E-2</v>
      </c>
      <c r="AF111" s="1">
        <v>2.2799999999999998</v>
      </c>
      <c r="AG111" s="101">
        <v>28.16</v>
      </c>
      <c r="AH111">
        <v>1.46</v>
      </c>
      <c r="AI111" s="1">
        <f t="shared" si="15"/>
        <v>28.16</v>
      </c>
      <c r="AN111" s="1"/>
      <c r="AO111" s="1"/>
      <c r="AP111" s="1"/>
      <c r="AR111" s="3"/>
      <c r="AS111" s="71"/>
      <c r="AV111" s="1"/>
      <c r="AW111" s="1"/>
      <c r="AX111" s="1"/>
      <c r="AY111" s="1"/>
      <c r="AZ111" s="68"/>
      <c r="BB111" s="68"/>
      <c r="BD111" s="1"/>
    </row>
    <row r="112" spans="1:56">
      <c r="A112">
        <v>2020</v>
      </c>
      <c r="B112" s="1">
        <v>0.16520699638415753</v>
      </c>
      <c r="C112" s="1">
        <v>31.759999999999998</v>
      </c>
      <c r="D112" s="1">
        <v>5.5</v>
      </c>
      <c r="E112" s="1">
        <v>3.1358451997543817</v>
      </c>
      <c r="F112" s="2">
        <f t="shared" si="16"/>
        <v>4209.0184510262661</v>
      </c>
      <c r="G112" s="2">
        <f t="shared" si="17"/>
        <v>119.22141292199638</v>
      </c>
      <c r="H112" s="2">
        <f t="shared" si="18"/>
        <v>51.318334656123461</v>
      </c>
      <c r="I112" s="3">
        <f t="shared" si="19"/>
        <v>12.604355505646046</v>
      </c>
      <c r="K112" s="2">
        <f t="shared" si="23"/>
        <v>4584.3447174790581</v>
      </c>
      <c r="M112" s="2">
        <f t="shared" si="20"/>
        <v>129.91093122610553</v>
      </c>
      <c r="N112" s="2"/>
      <c r="O112" s="2">
        <f t="shared" si="21"/>
        <v>57.813306489290689</v>
      </c>
      <c r="Q112" s="3">
        <f t="shared" si="22"/>
        <v>13.735461891272596</v>
      </c>
      <c r="V112" t="s">
        <v>61</v>
      </c>
      <c r="W112">
        <v>2020</v>
      </c>
      <c r="X112" s="3">
        <v>236.86</v>
      </c>
      <c r="Y112" s="1">
        <f t="shared" si="13"/>
        <v>0.73611135058145927</v>
      </c>
      <c r="Z112" s="1">
        <v>0.56000000000000005</v>
      </c>
      <c r="AA112" s="1">
        <f t="shared" si="14"/>
        <v>0.56000000000000005</v>
      </c>
      <c r="AB112" s="1">
        <f t="shared" si="24"/>
        <v>3.2734398395048179</v>
      </c>
      <c r="AC112" s="1">
        <f t="shared" si="11"/>
        <v>0.1584398395048181</v>
      </c>
      <c r="AD112" s="3">
        <v>223.06</v>
      </c>
      <c r="AE112" s="1">
        <f t="shared" si="12"/>
        <v>0.6654546022031087</v>
      </c>
      <c r="AF112" s="1">
        <v>0.9</v>
      </c>
      <c r="AG112" s="101">
        <v>27.55</v>
      </c>
      <c r="AH112">
        <v>0.85</v>
      </c>
      <c r="AI112" s="1">
        <f t="shared" si="15"/>
        <v>27.55</v>
      </c>
      <c r="AN112" s="1"/>
      <c r="AO112" s="1"/>
      <c r="AP112" s="1"/>
      <c r="AV112" s="1"/>
      <c r="AW112" s="1"/>
      <c r="AX112" s="1"/>
      <c r="AY112" s="1"/>
      <c r="AZ112" s="68"/>
      <c r="BB112" s="68"/>
    </row>
    <row r="113" spans="1:54">
      <c r="A113">
        <v>2021</v>
      </c>
      <c r="B113" s="1">
        <v>0.55979163218153249</v>
      </c>
      <c r="C113" s="1">
        <v>31.39</v>
      </c>
      <c r="D113" s="1">
        <v>0</v>
      </c>
      <c r="E113" s="1">
        <v>3.1354879987811026</v>
      </c>
      <c r="F113" s="2">
        <f t="shared" ref="F113" si="25">T$4+T$5*B113+T$6*C113+T$7*D113+T$8*E113</f>
        <v>4011.9089492634384</v>
      </c>
      <c r="G113" s="2">
        <f t="shared" si="17"/>
        <v>112.67130299028474</v>
      </c>
      <c r="H113" s="2">
        <f t="shared" si="18"/>
        <v>48.343347572167751</v>
      </c>
      <c r="I113" s="3">
        <f t="shared" si="19"/>
        <v>12.044641906437732</v>
      </c>
      <c r="K113" s="2">
        <f t="shared" si="23"/>
        <v>4584.3447174790581</v>
      </c>
      <c r="M113" s="2">
        <f t="shared" si="20"/>
        <v>129.91093122610553</v>
      </c>
      <c r="N113" s="2"/>
      <c r="O113" s="2">
        <f t="shared" si="21"/>
        <v>57.813306489290689</v>
      </c>
      <c r="Q113" s="3">
        <f t="shared" si="22"/>
        <v>13.735461891272596</v>
      </c>
      <c r="V113" t="s">
        <v>62</v>
      </c>
      <c r="W113">
        <v>2021</v>
      </c>
      <c r="X113" s="3">
        <v>266.08</v>
      </c>
      <c r="Y113" s="1">
        <f t="shared" si="13"/>
        <v>0.8682255393100522</v>
      </c>
      <c r="Z113" s="1">
        <v>0.19</v>
      </c>
      <c r="AA113" s="1">
        <f t="shared" si="14"/>
        <v>0.19</v>
      </c>
      <c r="AB113" s="1">
        <f t="shared" si="24"/>
        <v>3.2810397637815578</v>
      </c>
      <c r="AC113" s="1">
        <f t="shared" si="11"/>
        <v>0.16603976378155805</v>
      </c>
      <c r="AD113" s="3">
        <v>219.2</v>
      </c>
      <c r="AE113" s="1">
        <f t="shared" si="12"/>
        <v>0.647893514605548</v>
      </c>
      <c r="AF113" s="1">
        <v>0.51</v>
      </c>
      <c r="AG113" s="101">
        <v>27.23</v>
      </c>
      <c r="AH113">
        <v>0.53</v>
      </c>
      <c r="AI113" s="1">
        <f t="shared" si="15"/>
        <v>27.23</v>
      </c>
      <c r="AN113" s="1"/>
      <c r="AO113" s="1"/>
      <c r="AP113" s="1"/>
      <c r="AV113" s="1"/>
      <c r="AW113" s="1"/>
      <c r="AX113" s="1"/>
      <c r="AY113" s="1"/>
      <c r="AZ113" s="68"/>
      <c r="BB113" s="68"/>
    </row>
    <row r="114" spans="1:54">
      <c r="B114" s="1"/>
      <c r="D114" s="1"/>
      <c r="E114" s="1"/>
      <c r="F114" s="2"/>
      <c r="G114" s="2"/>
      <c r="H114" s="2"/>
      <c r="I114" s="3"/>
      <c r="K114" s="2"/>
      <c r="M114" s="2"/>
      <c r="N114" s="2"/>
      <c r="O114" s="2"/>
      <c r="Q114" s="3"/>
      <c r="Y114" s="1"/>
      <c r="Z114" s="1"/>
      <c r="AA114" s="1"/>
      <c r="AB114" s="1"/>
      <c r="AC114" s="1"/>
      <c r="AD114" s="1"/>
      <c r="AE114" s="1"/>
      <c r="AH114" s="1"/>
      <c r="AI114" s="1"/>
      <c r="AN114" s="1"/>
      <c r="AO114" s="1"/>
      <c r="AP114" s="1"/>
      <c r="AV114" s="1"/>
      <c r="AW114" s="1"/>
      <c r="AX114" s="1"/>
      <c r="AZ114" s="68"/>
    </row>
    <row r="115" spans="1:54">
      <c r="A115" t="s">
        <v>182</v>
      </c>
      <c r="C115" s="3">
        <f>AVERAGE(C53:C82)</f>
        <v>31.193666666666669</v>
      </c>
      <c r="D115" s="3">
        <f t="shared" ref="D115:E115" si="26">AVERAGE(D53:D82)</f>
        <v>1.9866666666666668</v>
      </c>
      <c r="E115" s="3">
        <f t="shared" si="26"/>
        <v>3.1149999999999998</v>
      </c>
      <c r="J115" t="s">
        <v>365</v>
      </c>
      <c r="K115" s="4">
        <f>K116/AVERAGE(J49:J93)</f>
        <v>9.602585148516242E-2</v>
      </c>
      <c r="M115" s="4">
        <f>M116/AVERAGE(L49:L93)</f>
        <v>9.2817029129255796E-2</v>
      </c>
      <c r="O115" s="4">
        <f>O116/AVERAGE(N49:N94)</f>
        <v>0.1435144079997849</v>
      </c>
      <c r="Q115" s="4">
        <f>Q116/AVERAGE(P49:P94)</f>
        <v>0.11458114713520831</v>
      </c>
      <c r="W115" t="s">
        <v>182</v>
      </c>
      <c r="X115" s="3">
        <f>AVERAGE(X53:X82)</f>
        <v>224.62600000000003</v>
      </c>
      <c r="AA115" s="3">
        <f>AVERAGE(AA53:AA82)</f>
        <v>-6.3333333333333392E-3</v>
      </c>
      <c r="AB115" s="3">
        <f>AVERAGE(AB53:AB82)</f>
        <v>3.1149999999999998</v>
      </c>
      <c r="AD115" s="3">
        <f>AVERAGE(AD53:AD82)</f>
        <v>223.79100000000003</v>
      </c>
      <c r="AF115" s="1">
        <v>26.7</v>
      </c>
      <c r="AG115" s="3">
        <f>AVERAGE(AG53:AG82)</f>
        <v>26.700000000000003</v>
      </c>
      <c r="AH115" s="1">
        <v>26.7</v>
      </c>
      <c r="AI115" s="3">
        <f>AVERAGE(AI53:AI82)</f>
        <v>26.700000000000003</v>
      </c>
      <c r="AN115" s="3"/>
      <c r="AO115" s="3"/>
      <c r="AP115" s="3"/>
    </row>
    <row r="116" spans="1:54">
      <c r="C116" s="3">
        <f>STDEV(C53:C82)</f>
        <v>0.63796812877551612</v>
      </c>
      <c r="D116" s="3">
        <f t="shared" ref="D116:E116" si="27">STDEV(D53:D82)</f>
        <v>7.5665659014000459</v>
      </c>
      <c r="E116" s="3">
        <f t="shared" si="27"/>
        <v>0.26897955312625532</v>
      </c>
      <c r="J116" s="2" t="s">
        <v>98</v>
      </c>
      <c r="K116" s="2">
        <f>AVERAGE(K94:K113)-AVERAGE(J49:J93)</f>
        <v>401.64710020381517</v>
      </c>
      <c r="M116" s="3">
        <f>AVERAGE(M94:M113)-AVERAGE(L49:L93)</f>
        <v>11.033820270379408</v>
      </c>
      <c r="O116" s="3">
        <f>AVERAGE(O94:O113)-AVERAGE(N49:N94)</f>
        <v>7.2557393219327366</v>
      </c>
      <c r="Q116" s="3">
        <f>AVERAGE(Q94:Q113)-AVERAGE(P49:P94)</f>
        <v>1.4120326581686147</v>
      </c>
      <c r="X116" s="3">
        <f>STDEV(X53:X82)</f>
        <v>74.052553873397315</v>
      </c>
      <c r="AA116" s="3">
        <f>STDEV(AA53:AA82)</f>
        <v>0.63796812877551612</v>
      </c>
      <c r="AB116" s="3">
        <f>STDEV(AB53:AB82)</f>
        <v>0.26897955312625532</v>
      </c>
      <c r="AD116" s="3">
        <f>STDEV(AD53:AD82)</f>
        <v>76.790314239716793</v>
      </c>
      <c r="AG116" s="3">
        <f>STDEV(AG53:AG82)</f>
        <v>0.51086134160340135</v>
      </c>
      <c r="AI116" s="3">
        <f>STDEV(AI53:AI82)</f>
        <v>0.51086134160340135</v>
      </c>
      <c r="AN116" s="3"/>
      <c r="AO116" s="3"/>
      <c r="AP116" s="3"/>
      <c r="AQ116" s="3"/>
      <c r="AW116" s="1"/>
    </row>
    <row r="117" spans="1:54">
      <c r="A117" t="s">
        <v>82</v>
      </c>
      <c r="C117" s="3">
        <f>AVERAGE(C49:C113)</f>
        <v>31.594769230769227</v>
      </c>
      <c r="D117" s="3">
        <f t="shared" ref="D117:E117" si="28">AVERAGE(D49:D113)</f>
        <v>18.349230769230768</v>
      </c>
      <c r="E117" s="3">
        <f t="shared" si="28"/>
        <v>3.140345034788055</v>
      </c>
      <c r="F117" s="2">
        <f>AVERAGE(F49:F113)</f>
        <v>4306.2813404148801</v>
      </c>
      <c r="G117" s="3">
        <f t="shared" ref="G117:H117" si="29">AVERAGE(G49:G113)</f>
        <v>122.44554996012106</v>
      </c>
      <c r="H117" s="3">
        <f t="shared" si="29"/>
        <v>52.790102343337232</v>
      </c>
      <c r="I117" s="3">
        <f>AVERAGE(I49:I113)</f>
        <v>12.757900820232786</v>
      </c>
      <c r="J117" s="4"/>
      <c r="K117" s="4"/>
      <c r="M117" s="4"/>
      <c r="O117" s="4"/>
      <c r="P117" s="4"/>
      <c r="Q117" s="4"/>
      <c r="R117" s="4"/>
      <c r="W117" t="s">
        <v>82</v>
      </c>
      <c r="X117" s="3">
        <f>AVERAGE(X49:X113)</f>
        <v>221.17230769230773</v>
      </c>
      <c r="AA117" s="3">
        <f>AVERAGE(AA49:AA113)</f>
        <v>0.39476923076923076</v>
      </c>
      <c r="AB117" s="3">
        <f>AVERAGE(AB49:AB113)</f>
        <v>3.1580432144662676</v>
      </c>
      <c r="AD117" s="3">
        <f>AVERAGE(AD49:AD113)</f>
        <v>219.80415384615384</v>
      </c>
      <c r="AG117" s="3">
        <f>AVERAGE(AG49:AG113)</f>
        <v>27.101538461538468</v>
      </c>
      <c r="AI117" s="3">
        <f>AVERAGE(AI49:AI113)</f>
        <v>27.101538461538468</v>
      </c>
      <c r="AN117" s="3"/>
      <c r="AO117" s="3"/>
      <c r="AP117" s="3"/>
      <c r="AS117" s="3"/>
      <c r="AT117" s="1"/>
      <c r="AU117" s="1"/>
    </row>
    <row r="118" spans="1:54">
      <c r="C118" s="3">
        <f>STDEV(C49:C113)</f>
        <v>0.85184745496976255</v>
      </c>
      <c r="D118" s="3">
        <f t="shared" ref="D118:E118" si="30">STDEV(D49:D113)</f>
        <v>34.301872776300982</v>
      </c>
      <c r="E118" s="3">
        <f t="shared" si="30"/>
        <v>0.26759969255725524</v>
      </c>
      <c r="F118" s="2">
        <f>STDEV(F49:F113)</f>
        <v>502.16517559392071</v>
      </c>
      <c r="G118" s="3">
        <f t="shared" ref="G118:I118" si="31">STDEV(G49:G113)</f>
        <v>16.410623780902608</v>
      </c>
      <c r="H118" s="3">
        <f t="shared" si="31"/>
        <v>8.115320547899751</v>
      </c>
      <c r="I118" s="3">
        <f t="shared" si="31"/>
        <v>1.7641716911082554</v>
      </c>
      <c r="K118" s="1"/>
      <c r="O118" s="3"/>
      <c r="X118" s="3">
        <f>STDEV(X49:X113)</f>
        <v>66.692661955074172</v>
      </c>
      <c r="AA118" s="3">
        <f>STDEV(AA49:AA113)</f>
        <v>0.85184745496976266</v>
      </c>
      <c r="AB118" s="3">
        <f>STDEV(AB49:AB113)</f>
        <v>0.25800369087506508</v>
      </c>
      <c r="AD118" s="3">
        <f>STDEV(AD49:AD113)</f>
        <v>71.671435599640901</v>
      </c>
      <c r="AG118" s="3">
        <f>STDEV(AG49:AG113)</f>
        <v>0.7287494227468353</v>
      </c>
      <c r="AI118" s="3">
        <f>STDEV(AI49:AI113)</f>
        <v>0.7287494227468353</v>
      </c>
      <c r="AN118" s="3"/>
      <c r="AO118" s="3"/>
      <c r="AP118" s="3"/>
      <c r="AU118" s="1"/>
    </row>
    <row r="119" spans="1:54">
      <c r="F119" s="3"/>
      <c r="I119" s="3"/>
      <c r="AB119" s="68"/>
    </row>
    <row r="120" spans="1:54">
      <c r="F120" s="2"/>
      <c r="I120" s="1"/>
      <c r="AE120" s="68"/>
    </row>
    <row r="121" spans="1:54">
      <c r="N121" s="2"/>
      <c r="U121" s="4"/>
      <c r="Z121" s="68"/>
    </row>
    <row r="122" spans="1:54">
      <c r="B122" t="s">
        <v>67</v>
      </c>
      <c r="C122" t="s">
        <v>68</v>
      </c>
      <c r="D122" t="s">
        <v>69</v>
      </c>
      <c r="E122" t="s">
        <v>145</v>
      </c>
      <c r="F122" t="s">
        <v>70</v>
      </c>
      <c r="G122" t="s">
        <v>85</v>
      </c>
      <c r="H122" t="s">
        <v>144</v>
      </c>
      <c r="K122" t="s">
        <v>67</v>
      </c>
      <c r="L122" t="s">
        <v>68</v>
      </c>
      <c r="M122" t="s">
        <v>69</v>
      </c>
      <c r="N122" t="s">
        <v>145</v>
      </c>
      <c r="O122" t="s">
        <v>70</v>
      </c>
      <c r="P122" t="s">
        <v>85</v>
      </c>
      <c r="Q122" t="s">
        <v>144</v>
      </c>
      <c r="W122" t="s">
        <v>431</v>
      </c>
    </row>
    <row r="123" spans="1:54" ht="14.65" thickBot="1">
      <c r="A123" t="s">
        <v>373</v>
      </c>
      <c r="B123" s="5">
        <v>4306.2813404148801</v>
      </c>
      <c r="C123" s="5">
        <v>502.16517559392071</v>
      </c>
      <c r="D123" s="6">
        <v>8.9753471767118569</v>
      </c>
      <c r="E123" s="7">
        <v>2001</v>
      </c>
      <c r="F123" s="5">
        <v>411.87638972006141</v>
      </c>
      <c r="G123" t="s">
        <v>82</v>
      </c>
      <c r="H123" t="str">
        <f>IF(D123&gt;12.064,"p&lt;0.01",IF(D123&gt;8.925,"p&lt;0.05",IF(D123&gt;7.576,"p&lt;0.10","NR")))</f>
        <v>p&lt;0.05</v>
      </c>
      <c r="J123" t="s">
        <v>168</v>
      </c>
      <c r="K123" s="1">
        <v>221.17230769230773</v>
      </c>
      <c r="L123" s="2">
        <v>66.692661955074172</v>
      </c>
      <c r="M123" s="3">
        <v>5.3850799928957338</v>
      </c>
      <c r="N123">
        <v>1964</v>
      </c>
      <c r="O123" s="2">
        <v>56.292350405534904</v>
      </c>
      <c r="P123" t="s">
        <v>82</v>
      </c>
      <c r="Q123" t="str">
        <f>IF(M123&gt;12.17,"p&lt;0.01",IF(M123&gt;8.97,"p&lt;0.05",IF(M123&gt;7.57,"p&lt;0.10","NR")))</f>
        <v>NR</v>
      </c>
    </row>
    <row r="124" spans="1:54">
      <c r="A124" t="s">
        <v>383</v>
      </c>
      <c r="B124" s="6">
        <v>122.44554996012106</v>
      </c>
      <c r="C124" s="6">
        <v>16.410623780902608</v>
      </c>
      <c r="D124" s="6">
        <v>7.8083148980609351</v>
      </c>
      <c r="E124" s="7">
        <v>2001</v>
      </c>
      <c r="F124" s="6">
        <v>12.990862215716545</v>
      </c>
      <c r="G124" t="s">
        <v>82</v>
      </c>
      <c r="H124" t="str">
        <f>IF(D124&gt;12.064,"p&lt;0.01",IF(D124&gt;8.925,"p&lt;0.05",IF(D124&gt;7.576,"p&lt;0.10","NR")))</f>
        <v>p&lt;0.10</v>
      </c>
      <c r="J124" t="s">
        <v>128</v>
      </c>
      <c r="K124" s="3">
        <v>31.594769230769227</v>
      </c>
      <c r="L124" s="1">
        <v>0.85184745496976255</v>
      </c>
      <c r="M124" s="3">
        <v>27.042345824302689</v>
      </c>
      <c r="N124">
        <v>2001</v>
      </c>
      <c r="O124" s="1">
        <v>1.1852215239519268</v>
      </c>
      <c r="P124" t="s">
        <v>82</v>
      </c>
      <c r="Q124" t="str">
        <f>IF(M124&gt;12.17,"p&lt;0.01",IF(M124&gt;8.97,"p&lt;0.05",IF(M124&gt;7.57,"p&lt;0.10","NR")))</f>
        <v>p&lt;0.01</v>
      </c>
      <c r="W124" s="13" t="s">
        <v>103</v>
      </c>
      <c r="X124" s="13"/>
    </row>
    <row r="125" spans="1:54">
      <c r="A125" t="s">
        <v>5</v>
      </c>
      <c r="B125" s="6">
        <v>52.790102343337232</v>
      </c>
      <c r="C125" s="6">
        <v>8.115320547899751</v>
      </c>
      <c r="D125" s="6">
        <v>11.057785667291039</v>
      </c>
      <c r="E125" s="7">
        <v>2001</v>
      </c>
      <c r="F125" s="6">
        <v>7.3879036589897531</v>
      </c>
      <c r="G125" t="s">
        <v>82</v>
      </c>
      <c r="H125" t="str">
        <f>IF(D125&gt;12.064,"p&lt;0.01",IF(D125&gt;8.925,"p&lt;0.05",IF(D125&gt;7.576,"p&lt;0.10","NR")))</f>
        <v>p&lt;0.05</v>
      </c>
      <c r="J125" t="s">
        <v>170</v>
      </c>
      <c r="K125" s="1">
        <v>3.1406088474206091</v>
      </c>
      <c r="L125" s="1">
        <v>0.26248470227506243</v>
      </c>
      <c r="M125" s="1">
        <v>1.4195412239083403</v>
      </c>
      <c r="N125">
        <v>1967</v>
      </c>
      <c r="O125" s="1">
        <v>1.8401774507241061E-2</v>
      </c>
      <c r="P125" t="s">
        <v>82</v>
      </c>
      <c r="Q125" t="str">
        <f>IF(M125&gt;12.17,"p&lt;0.01",IF(M125&gt;8.97,"p&lt;0.05",IF(M125&gt;7.57,"p&lt;0.10","NR")))</f>
        <v>NR</v>
      </c>
      <c r="W125" t="s">
        <v>104</v>
      </c>
      <c r="X125" s="16">
        <v>0.84194604499926706</v>
      </c>
    </row>
    <row r="126" spans="1:54">
      <c r="A126" t="s">
        <v>9</v>
      </c>
      <c r="B126" s="6">
        <v>12.757900820232786</v>
      </c>
      <c r="C126" s="6">
        <v>1.7641716911082554</v>
      </c>
      <c r="D126" s="6">
        <v>8.9331479160093483</v>
      </c>
      <c r="E126" s="7">
        <v>2001</v>
      </c>
      <c r="F126" s="6">
        <v>1.4717560847974844</v>
      </c>
      <c r="G126" t="s">
        <v>82</v>
      </c>
      <c r="H126" t="str">
        <f>IF(D126&gt;12.064,"p&lt;0.01",IF(D126&gt;8.925,"p&lt;0.05",IF(D126&gt;7.576,"p&lt;0.10","NR")))</f>
        <v>p&lt;0.05</v>
      </c>
      <c r="J126" t="s">
        <v>171</v>
      </c>
      <c r="K126" s="3">
        <v>18.349230769230768</v>
      </c>
      <c r="L126" s="3">
        <v>34.301872776300982</v>
      </c>
      <c r="M126" s="3">
        <v>31.153918228431461</v>
      </c>
      <c r="N126">
        <v>1999</v>
      </c>
      <c r="O126" s="2">
        <v>50.035482470928734</v>
      </c>
      <c r="P126" t="s">
        <v>82</v>
      </c>
      <c r="Q126" t="str">
        <f>IF(M126&gt;12.17,"p&lt;0.01",IF(M126&gt;8.97,"p&lt;0.05",IF(M126&gt;7.57,"p&lt;0.10","NR")))</f>
        <v>p&lt;0.01</v>
      </c>
      <c r="W126" t="s">
        <v>105</v>
      </c>
      <c r="X126" s="16">
        <v>0.70887314268990775</v>
      </c>
    </row>
    <row r="127" spans="1:54">
      <c r="W127" t="s">
        <v>106</v>
      </c>
      <c r="X127" s="16">
        <v>0.69828671151499522</v>
      </c>
    </row>
    <row r="128" spans="1:54">
      <c r="B128" t="s">
        <v>72</v>
      </c>
      <c r="C128" t="s">
        <v>74</v>
      </c>
      <c r="D128" t="s">
        <v>75</v>
      </c>
      <c r="E128" t="s">
        <v>76</v>
      </c>
      <c r="F128" t="s">
        <v>424</v>
      </c>
      <c r="G128" t="s">
        <v>144</v>
      </c>
      <c r="J128" t="s">
        <v>379</v>
      </c>
      <c r="K128" s="3">
        <v>26.512282608695653</v>
      </c>
      <c r="L128" s="1">
        <v>0.57734729346956848</v>
      </c>
      <c r="M128" s="3">
        <v>24.621922296860319</v>
      </c>
      <c r="N128">
        <v>1976</v>
      </c>
      <c r="O128" s="1">
        <v>0.6694752685364872</v>
      </c>
      <c r="P128" t="s">
        <v>435</v>
      </c>
      <c r="W128" t="s">
        <v>107</v>
      </c>
      <c r="X128" s="16">
        <v>0.14798773327932249</v>
      </c>
      <c r="BB128" s="100"/>
    </row>
    <row r="129" spans="1:54" ht="14.65" thickBot="1">
      <c r="A129" s="2" t="s">
        <v>95</v>
      </c>
      <c r="B129">
        <v>2002</v>
      </c>
      <c r="C129" s="2">
        <f>AVERAGE(F49:F93)</f>
        <v>4182.6976172752447</v>
      </c>
      <c r="D129" s="2">
        <f>AVERAGE(F94:F113)</f>
        <v>4584.3447174790581</v>
      </c>
      <c r="E129" s="2">
        <f>D129-C129</f>
        <v>401.64710020381335</v>
      </c>
      <c r="F129" s="4">
        <f>(D129-C129)/C129</f>
        <v>9.6025851485161934E-2</v>
      </c>
      <c r="G129" t="s">
        <v>219</v>
      </c>
      <c r="K129" s="3">
        <v>27.37177777777778</v>
      </c>
      <c r="L129" s="1">
        <v>0.68683823981834846</v>
      </c>
      <c r="M129" s="3">
        <v>16.314515491623681</v>
      </c>
      <c r="N129">
        <v>2001</v>
      </c>
      <c r="O129" s="1">
        <v>0.83242675151618584</v>
      </c>
      <c r="P129" t="s">
        <v>436</v>
      </c>
      <c r="W129" s="14" t="s">
        <v>108</v>
      </c>
      <c r="X129" s="14">
        <v>58</v>
      </c>
      <c r="BB129" s="75"/>
    </row>
    <row r="130" spans="1:54">
      <c r="A130" t="s">
        <v>6</v>
      </c>
      <c r="B130">
        <v>2002</v>
      </c>
      <c r="C130" s="3">
        <f>AVERAGE(G49:G93)</f>
        <v>118.63880134802375</v>
      </c>
      <c r="D130" s="3">
        <f>AVERAGE(G94:G113)</f>
        <v>131.0107343373399</v>
      </c>
      <c r="E130" s="3">
        <f>D130-C130</f>
        <v>12.37193298931615</v>
      </c>
      <c r="F130" s="4">
        <f>(D130-C130)/C130</f>
        <v>0.10428234986143711</v>
      </c>
      <c r="G130" t="s">
        <v>219</v>
      </c>
      <c r="J130" t="s">
        <v>169</v>
      </c>
      <c r="K130" s="1">
        <v>30.901630434782597</v>
      </c>
      <c r="L130" s="1">
        <v>0.74510310102123278</v>
      </c>
      <c r="M130" s="3">
        <v>17.085991514680256</v>
      </c>
      <c r="N130">
        <v>1956</v>
      </c>
      <c r="O130" s="1">
        <v>0.64929366200637006</v>
      </c>
      <c r="BB130" s="81"/>
    </row>
    <row r="131" spans="1:54" ht="14.65" thickBot="1">
      <c r="A131" t="s">
        <v>96</v>
      </c>
      <c r="B131">
        <v>2002</v>
      </c>
      <c r="C131" s="3">
        <f>AVERAGE(H49:H93)</f>
        <v>50.557567167357917</v>
      </c>
      <c r="D131" s="3">
        <f>AVERAGE(H94:H113)</f>
        <v>57.813306489290689</v>
      </c>
      <c r="E131" s="3">
        <f>D131-C131</f>
        <v>7.2557393219327722</v>
      </c>
      <c r="F131" s="4">
        <f>(D131-C131)/C131</f>
        <v>0.14351440799978565</v>
      </c>
      <c r="G131" t="s">
        <v>205</v>
      </c>
      <c r="W131" t="s">
        <v>109</v>
      </c>
      <c r="BB131" s="81"/>
    </row>
    <row r="132" spans="1:54">
      <c r="A132" t="s">
        <v>97</v>
      </c>
      <c r="B132">
        <v>2002</v>
      </c>
      <c r="C132" s="8">
        <f>AVERAGE(I49:I93)</f>
        <v>12.323429233103985</v>
      </c>
      <c r="D132" s="8">
        <f>AVERAGE(I94:I113)</f>
        <v>13.735461891272596</v>
      </c>
      <c r="E132" s="3">
        <f>D132-C132</f>
        <v>1.4120326581686111</v>
      </c>
      <c r="F132" s="4">
        <f>(D132-C132)/C132</f>
        <v>0.11458114713520799</v>
      </c>
      <c r="G132" t="s">
        <v>205</v>
      </c>
      <c r="W132" s="15"/>
      <c r="X132" s="15" t="s">
        <v>110</v>
      </c>
      <c r="Y132" s="15" t="s">
        <v>111</v>
      </c>
      <c r="Z132" s="15" t="s">
        <v>112</v>
      </c>
      <c r="AA132" s="15" t="s">
        <v>113</v>
      </c>
      <c r="AB132" s="15" t="s">
        <v>114</v>
      </c>
      <c r="BB132" s="81"/>
    </row>
    <row r="133" spans="1:54">
      <c r="B133" s="6"/>
      <c r="C133" s="6"/>
      <c r="D133" s="6"/>
      <c r="E133" s="7"/>
      <c r="F133" s="6"/>
      <c r="W133" t="s">
        <v>115</v>
      </c>
      <c r="X133">
        <v>2</v>
      </c>
      <c r="Y133" s="16">
        <v>2.932921073246991</v>
      </c>
      <c r="Z133" s="16">
        <v>1.4664605366234955</v>
      </c>
      <c r="AA133" s="16">
        <v>66.960539484711703</v>
      </c>
      <c r="AB133">
        <v>1.8292054488235682E-15</v>
      </c>
      <c r="BB133" s="81"/>
    </row>
    <row r="134" spans="1:54">
      <c r="B134" s="6"/>
      <c r="C134" s="6"/>
      <c r="D134" s="6"/>
      <c r="E134" s="7"/>
      <c r="F134" s="6"/>
      <c r="W134" t="s">
        <v>116</v>
      </c>
      <c r="X134">
        <v>55</v>
      </c>
      <c r="Y134" s="16">
        <v>1.204520306063354</v>
      </c>
      <c r="Z134" s="16">
        <v>2.1900369201151893E-2</v>
      </c>
      <c r="AA134" s="16"/>
      <c r="BB134" s="81"/>
    </row>
    <row r="135" spans="1:54" ht="14.65" thickBot="1">
      <c r="B135" s="6"/>
      <c r="C135" s="6"/>
      <c r="D135" s="6"/>
      <c r="E135" s="7"/>
      <c r="F135" s="6"/>
      <c r="L135" s="6"/>
      <c r="M135" s="6"/>
      <c r="N135" s="6"/>
      <c r="O135" s="7"/>
      <c r="P135" s="6"/>
      <c r="W135" s="14" t="s">
        <v>117</v>
      </c>
      <c r="X135" s="14">
        <v>57</v>
      </c>
      <c r="Y135" s="17">
        <v>4.1374413793103448</v>
      </c>
      <c r="Z135" s="17"/>
      <c r="AA135" s="17"/>
      <c r="AB135" s="14"/>
      <c r="BB135" s="75"/>
    </row>
    <row r="136" spans="1:54">
      <c r="L136" s="6"/>
      <c r="M136" s="6"/>
      <c r="N136" s="6"/>
      <c r="O136" s="7"/>
      <c r="P136" s="6"/>
      <c r="BB136" s="81"/>
    </row>
    <row r="137" spans="1:54">
      <c r="A137" s="2"/>
      <c r="C137" s="2"/>
      <c r="D137" s="2"/>
      <c r="E137" s="2"/>
      <c r="F137" s="4"/>
      <c r="L137" s="6"/>
      <c r="M137" s="6"/>
      <c r="N137" s="6"/>
      <c r="O137" s="7"/>
      <c r="P137" s="6"/>
      <c r="X137" t="s">
        <v>118</v>
      </c>
      <c r="Y137" t="s">
        <v>107</v>
      </c>
      <c r="Z137" t="s">
        <v>119</v>
      </c>
      <c r="AA137" t="s">
        <v>120</v>
      </c>
      <c r="AB137" t="s">
        <v>121</v>
      </c>
      <c r="AC137" t="s">
        <v>122</v>
      </c>
      <c r="AD137" t="s">
        <v>123</v>
      </c>
      <c r="AE137" t="s">
        <v>124</v>
      </c>
      <c r="BB137" s="75"/>
    </row>
    <row r="138" spans="1:54">
      <c r="C138" s="3"/>
      <c r="D138" s="3"/>
      <c r="E138" s="3"/>
      <c r="F138" s="4"/>
      <c r="L138" s="6"/>
      <c r="M138" s="6"/>
      <c r="N138" s="6"/>
      <c r="O138" s="7"/>
      <c r="P138" s="6"/>
      <c r="W138" t="s">
        <v>125</v>
      </c>
      <c r="X138" s="16">
        <v>3.1558056436196278</v>
      </c>
      <c r="Y138" s="16">
        <v>2.1649594102158897E-2</v>
      </c>
      <c r="Z138" s="16">
        <v>145.7674277276603</v>
      </c>
      <c r="AA138">
        <v>7.2127202338564631E-73</v>
      </c>
      <c r="AB138" s="16">
        <v>3.112418887498869</v>
      </c>
      <c r="AC138" s="16">
        <v>3.1991923997403866</v>
      </c>
      <c r="AD138" s="16">
        <v>3.112418887498869</v>
      </c>
      <c r="AE138" s="16">
        <v>3.1991923997403866</v>
      </c>
      <c r="BB138" s="75"/>
    </row>
    <row r="139" spans="1:54">
      <c r="C139" s="3"/>
      <c r="D139" s="3"/>
      <c r="E139" s="3"/>
      <c r="F139" s="4"/>
      <c r="L139" s="6"/>
      <c r="M139" s="6"/>
      <c r="N139" s="6"/>
      <c r="O139" s="7"/>
      <c r="P139" s="6"/>
      <c r="W139" t="s">
        <v>395</v>
      </c>
      <c r="X139" s="16">
        <v>0.21630053868214322</v>
      </c>
      <c r="Y139" s="16">
        <v>2.2234949532518998E-2</v>
      </c>
      <c r="Z139" s="16">
        <v>9.727952760396418</v>
      </c>
      <c r="AA139">
        <v>1.4848006702383219E-13</v>
      </c>
      <c r="AB139" s="16">
        <v>0.1717407040648011</v>
      </c>
      <c r="AC139" s="16">
        <v>0.26086037329948536</v>
      </c>
      <c r="AD139" s="16">
        <v>0.1717407040648011</v>
      </c>
      <c r="AE139" s="16">
        <v>0.26086037329948536</v>
      </c>
      <c r="BB139" s="75"/>
    </row>
    <row r="140" spans="1:54">
      <c r="C140" s="3"/>
      <c r="D140" s="3"/>
      <c r="E140" s="3"/>
      <c r="F140" s="4"/>
      <c r="L140" s="6"/>
      <c r="M140" s="6"/>
      <c r="N140" s="6"/>
      <c r="O140" s="7"/>
      <c r="P140" s="6"/>
      <c r="W140" t="s">
        <v>397</v>
      </c>
      <c r="X140" s="16">
        <v>-2.922665893317105E-2</v>
      </c>
      <c r="Y140" s="16">
        <v>3.1313698277416833E-2</v>
      </c>
      <c r="Z140" s="16">
        <v>-0.93335059545646393</v>
      </c>
      <c r="AA140" s="16">
        <v>0.35471853101139095</v>
      </c>
      <c r="AB140" s="16">
        <v>-9.198071261151855E-2</v>
      </c>
      <c r="AC140" s="16">
        <v>3.3527394745176457E-2</v>
      </c>
      <c r="AD140" s="16">
        <v>-9.198071261151855E-2</v>
      </c>
      <c r="AE140" s="16">
        <v>3.3527394745176457E-2</v>
      </c>
      <c r="BB140" s="75"/>
    </row>
    <row r="141" spans="1:54">
      <c r="C141" s="3"/>
      <c r="D141" s="3"/>
      <c r="E141" s="3"/>
      <c r="F141" s="4"/>
      <c r="L141" s="6"/>
      <c r="M141" s="6"/>
      <c r="N141" s="6"/>
      <c r="O141" s="7"/>
      <c r="P141" s="6"/>
      <c r="BB141" s="75"/>
    </row>
    <row r="142" spans="1:54">
      <c r="L142" s="6"/>
      <c r="M142" s="6"/>
      <c r="N142" s="6"/>
      <c r="O142" s="7"/>
      <c r="P142" s="6"/>
      <c r="BB142" s="75"/>
    </row>
    <row r="143" spans="1:54">
      <c r="L143" s="6"/>
      <c r="M143" s="6"/>
      <c r="N143" s="6"/>
      <c r="O143" s="7"/>
      <c r="P143" s="6"/>
      <c r="BB143" s="81"/>
    </row>
    <row r="144" spans="1:54">
      <c r="L144" s="6"/>
      <c r="M144" s="6"/>
      <c r="N144" s="6"/>
      <c r="O144" s="7"/>
      <c r="P144" s="6"/>
      <c r="BB144" s="81"/>
    </row>
    <row r="145" spans="2:54" ht="14.25" customHeight="1">
      <c r="L145" s="6"/>
      <c r="M145" s="6"/>
      <c r="N145" s="6"/>
      <c r="O145" s="7"/>
      <c r="P145" s="6"/>
      <c r="BB145" s="81"/>
    </row>
    <row r="146" spans="2:54">
      <c r="B146" s="6"/>
      <c r="C146" s="6"/>
      <c r="D146" s="6"/>
      <c r="E146" s="7"/>
      <c r="F146" s="6"/>
      <c r="L146" s="6"/>
      <c r="M146" s="6"/>
      <c r="N146" s="6"/>
      <c r="O146" s="7"/>
      <c r="P146" s="6"/>
      <c r="BB146" s="81"/>
    </row>
    <row r="147" spans="2:54">
      <c r="L147" s="6"/>
      <c r="M147" s="6"/>
      <c r="N147" s="6"/>
      <c r="O147" s="7"/>
      <c r="P147" s="6"/>
      <c r="BB147" s="81"/>
    </row>
    <row r="148" spans="2:54">
      <c r="L148" s="6"/>
      <c r="M148" s="6"/>
      <c r="N148" s="6"/>
      <c r="O148" s="7"/>
      <c r="P148" s="6"/>
      <c r="BB148" s="81"/>
    </row>
    <row r="149" spans="2:54">
      <c r="L149" s="6"/>
      <c r="M149" s="6"/>
      <c r="N149" s="6"/>
      <c r="O149" s="7"/>
      <c r="P149" s="6"/>
      <c r="BB149" s="81"/>
    </row>
    <row r="150" spans="2:54">
      <c r="L150" s="6"/>
      <c r="M150" s="6"/>
      <c r="N150" s="6"/>
      <c r="O150" s="7"/>
      <c r="P150" s="6"/>
      <c r="BB150" s="75"/>
    </row>
    <row r="151" spans="2:54">
      <c r="L151" s="6"/>
      <c r="M151" s="6"/>
      <c r="N151" s="6"/>
      <c r="O151" s="7"/>
      <c r="P151" s="6"/>
    </row>
    <row r="152" spans="2:54">
      <c r="L152" s="6"/>
      <c r="M152" s="6"/>
      <c r="N152" s="6"/>
      <c r="O152" s="7"/>
      <c r="P152" s="6"/>
    </row>
    <row r="153" spans="2:54">
      <c r="L153" s="6"/>
      <c r="M153" s="6"/>
      <c r="N153" s="6"/>
      <c r="O153" s="7"/>
      <c r="P153" s="6"/>
    </row>
    <row r="154" spans="2:54">
      <c r="L154" s="6"/>
      <c r="M154" s="6"/>
      <c r="N154" s="6"/>
      <c r="O154" s="7"/>
      <c r="P154" s="6"/>
    </row>
    <row r="155" spans="2:54">
      <c r="L155" s="6"/>
      <c r="M155" s="6"/>
      <c r="N155" s="6"/>
      <c r="O155" s="7"/>
      <c r="P155" s="6"/>
    </row>
    <row r="156" spans="2:54">
      <c r="L156" s="6"/>
      <c r="M156" s="6"/>
      <c r="N156" s="6"/>
      <c r="O156" s="7"/>
      <c r="P156" s="6"/>
    </row>
    <row r="159" spans="2:54">
      <c r="C159" s="3"/>
      <c r="D159" s="3"/>
    </row>
    <row r="160" spans="2:54">
      <c r="B160" t="s">
        <v>433</v>
      </c>
      <c r="C160" s="2"/>
      <c r="D160" s="3"/>
      <c r="E160" s="3"/>
    </row>
    <row r="161" spans="2:31" ht="14.65" thickBot="1">
      <c r="B161" s="135" t="s">
        <v>437</v>
      </c>
      <c r="C161" s="135"/>
      <c r="U161" t="s">
        <v>434</v>
      </c>
    </row>
    <row r="162" spans="2:31" ht="14.65" thickBot="1">
      <c r="B162" s="72" t="s">
        <v>71</v>
      </c>
      <c r="C162" s="73" t="s">
        <v>67</v>
      </c>
      <c r="D162" s="73" t="s">
        <v>68</v>
      </c>
      <c r="E162" s="74" t="s">
        <v>386</v>
      </c>
      <c r="F162" s="74" t="s">
        <v>0</v>
      </c>
      <c r="G162" s="74" t="s">
        <v>98</v>
      </c>
      <c r="H162" s="74" t="s">
        <v>144</v>
      </c>
      <c r="I162" s="73" t="s">
        <v>71</v>
      </c>
      <c r="J162" s="73" t="s">
        <v>67</v>
      </c>
      <c r="K162" s="73" t="s">
        <v>68</v>
      </c>
      <c r="L162" s="74" t="s">
        <v>386</v>
      </c>
      <c r="M162" s="74" t="s">
        <v>0</v>
      </c>
      <c r="N162" s="74" t="s">
        <v>98</v>
      </c>
      <c r="O162" s="74" t="s">
        <v>144</v>
      </c>
      <c r="U162" s="49" t="s">
        <v>95</v>
      </c>
      <c r="AC162" s="9"/>
    </row>
    <row r="163" spans="2:31" ht="14.65" thickTop="1">
      <c r="B163" s="130" t="s">
        <v>210</v>
      </c>
      <c r="C163" s="130"/>
      <c r="D163" s="130"/>
      <c r="E163" s="130"/>
      <c r="F163" s="130"/>
      <c r="G163" s="130"/>
      <c r="H163" s="131"/>
      <c r="I163" s="132" t="s">
        <v>211</v>
      </c>
      <c r="J163" s="133"/>
      <c r="K163" s="133"/>
      <c r="L163" s="133"/>
      <c r="M163" s="133"/>
      <c r="N163" s="133"/>
      <c r="O163" s="133"/>
      <c r="U163" s="50" t="s">
        <v>306</v>
      </c>
      <c r="V163" s="51" t="s">
        <v>307</v>
      </c>
      <c r="W163" s="51" t="s">
        <v>308</v>
      </c>
      <c r="X163" s="51" t="s">
        <v>309</v>
      </c>
      <c r="Y163" s="51" t="s">
        <v>310</v>
      </c>
      <c r="Z163" s="50" t="s">
        <v>311</v>
      </c>
      <c r="AA163" s="50" t="s">
        <v>312</v>
      </c>
      <c r="AB163" s="50" t="s">
        <v>313</v>
      </c>
      <c r="AC163" s="50" t="s">
        <v>314</v>
      </c>
    </row>
    <row r="164" spans="2:31">
      <c r="B164" s="76" t="s">
        <v>212</v>
      </c>
      <c r="C164" s="77">
        <v>4306.2813404148801</v>
      </c>
      <c r="D164" s="77">
        <v>502.16517559392071</v>
      </c>
      <c r="E164" s="78">
        <v>8.9753471767118569</v>
      </c>
      <c r="F164" s="75" t="s">
        <v>43</v>
      </c>
      <c r="G164" s="84">
        <v>411.87638972006141</v>
      </c>
      <c r="H164" s="79" t="s">
        <v>205</v>
      </c>
      <c r="I164" s="128"/>
      <c r="J164" s="129"/>
      <c r="K164" s="129"/>
      <c r="L164" s="129"/>
      <c r="M164" s="129"/>
      <c r="N164" s="129"/>
      <c r="O164" s="129"/>
      <c r="U164" t="s">
        <v>315</v>
      </c>
      <c r="V164" s="9">
        <v>45</v>
      </c>
      <c r="W164" s="52">
        <v>4182.6976172752447</v>
      </c>
      <c r="X164" s="52">
        <v>154123.48801477786</v>
      </c>
      <c r="Y164" s="16">
        <v>0.85492146973626926</v>
      </c>
      <c r="Z164">
        <v>0.88900000000000001</v>
      </c>
      <c r="AA164">
        <v>1</v>
      </c>
    </row>
    <row r="165" spans="2:31">
      <c r="B165" s="76" t="s">
        <v>215</v>
      </c>
      <c r="C165" s="82">
        <v>12.757900820232786</v>
      </c>
      <c r="D165" s="82">
        <v>1.7641716911082554</v>
      </c>
      <c r="E165" s="78">
        <v>8.9331479160093483</v>
      </c>
      <c r="F165" s="75" t="s">
        <v>43</v>
      </c>
      <c r="G165" s="78">
        <v>1.4717560847974844</v>
      </c>
      <c r="H165" s="79" t="s">
        <v>205</v>
      </c>
      <c r="I165" s="128"/>
      <c r="J165" s="129"/>
      <c r="K165" s="129"/>
      <c r="L165" s="129"/>
      <c r="M165" s="129"/>
      <c r="N165" s="129"/>
      <c r="O165" s="129"/>
      <c r="U165" s="53" t="s">
        <v>316</v>
      </c>
      <c r="V165" s="54">
        <v>20</v>
      </c>
      <c r="W165" s="55">
        <v>4584.3447174790581</v>
      </c>
      <c r="X165" s="55">
        <v>374935.3060531271</v>
      </c>
      <c r="Y165" s="53">
        <v>0.88</v>
      </c>
      <c r="Z165" s="56">
        <v>0.55000000000000004</v>
      </c>
      <c r="AA165" s="56">
        <v>0.55000000000000004</v>
      </c>
      <c r="AB165" s="56">
        <v>0.55000000000000004</v>
      </c>
      <c r="AC165" s="56">
        <v>0.55000000000000004</v>
      </c>
    </row>
    <row r="166" spans="2:31">
      <c r="B166" s="76" t="s">
        <v>183</v>
      </c>
      <c r="C166" s="77">
        <v>221.17230769230773</v>
      </c>
      <c r="D166" s="77">
        <v>66.692661955074172</v>
      </c>
      <c r="E166" s="78">
        <v>5.3850799928957338</v>
      </c>
      <c r="F166" s="75" t="s">
        <v>298</v>
      </c>
      <c r="G166" s="84">
        <v>56.292350405534904</v>
      </c>
      <c r="H166" s="79"/>
      <c r="I166" s="128"/>
      <c r="J166" s="129"/>
      <c r="K166" s="129"/>
      <c r="L166" s="129"/>
      <c r="M166" s="129"/>
      <c r="N166" s="129"/>
      <c r="O166" s="129"/>
    </row>
    <row r="167" spans="2:31" ht="14.65" thickBot="1">
      <c r="B167" s="76" t="s">
        <v>169</v>
      </c>
      <c r="C167" s="82">
        <v>31.594769230769227</v>
      </c>
      <c r="D167" s="83">
        <v>0.85184745496976255</v>
      </c>
      <c r="E167" s="78">
        <v>27.042345824302689</v>
      </c>
      <c r="F167" s="75" t="s">
        <v>43</v>
      </c>
      <c r="G167" s="78">
        <v>1.1852215239519268</v>
      </c>
      <c r="H167" s="79" t="s">
        <v>80</v>
      </c>
      <c r="I167" s="128"/>
      <c r="J167" s="129"/>
      <c r="K167" s="129"/>
      <c r="L167" s="129"/>
      <c r="M167" s="129"/>
      <c r="N167" s="129"/>
      <c r="O167" s="129"/>
      <c r="U167" t="s">
        <v>317</v>
      </c>
      <c r="Y167" t="s">
        <v>318</v>
      </c>
      <c r="Z167">
        <v>0.05</v>
      </c>
    </row>
    <row r="168" spans="2:31" ht="14.65" thickTop="1">
      <c r="B168" s="76" t="s">
        <v>170</v>
      </c>
      <c r="C168" s="82">
        <v>3.1406088474206091</v>
      </c>
      <c r="D168" s="82">
        <v>0.26248470227506243</v>
      </c>
      <c r="E168" s="78">
        <v>1.4195412239083403</v>
      </c>
      <c r="F168" s="75" t="s">
        <v>301</v>
      </c>
      <c r="G168" s="78">
        <v>1.8401774507241061E-2</v>
      </c>
      <c r="H168" s="79"/>
      <c r="I168" s="128"/>
      <c r="J168" s="129"/>
      <c r="K168" s="129"/>
      <c r="L168" s="129"/>
      <c r="M168" s="129"/>
      <c r="N168" s="129"/>
      <c r="O168" s="129"/>
      <c r="U168" s="51" t="s">
        <v>319</v>
      </c>
      <c r="V168" s="51" t="s">
        <v>320</v>
      </c>
      <c r="W168" s="51" t="s">
        <v>321</v>
      </c>
      <c r="X168" s="51" t="s">
        <v>110</v>
      </c>
      <c r="Y168" s="51" t="s">
        <v>322</v>
      </c>
      <c r="Z168" s="51" t="s">
        <v>323</v>
      </c>
      <c r="AA168" s="51" t="s">
        <v>324</v>
      </c>
      <c r="AB168" s="51" t="s">
        <v>325</v>
      </c>
      <c r="AC168" s="51" t="s">
        <v>326</v>
      </c>
      <c r="AD168" s="51" t="s">
        <v>327</v>
      </c>
      <c r="AE168" s="51" t="s">
        <v>328</v>
      </c>
    </row>
    <row r="169" spans="2:31">
      <c r="B169" s="76" t="s">
        <v>171</v>
      </c>
      <c r="C169" s="82">
        <v>18.349230769230768</v>
      </c>
      <c r="D169" s="82">
        <v>34.301872776300982</v>
      </c>
      <c r="E169" s="78">
        <v>31.153918228431461</v>
      </c>
      <c r="F169" s="75" t="s">
        <v>41</v>
      </c>
      <c r="G169" s="84">
        <v>50.035482470928734</v>
      </c>
      <c r="H169" s="79" t="s">
        <v>80</v>
      </c>
      <c r="I169" s="128"/>
      <c r="J169" s="129"/>
      <c r="K169" s="129"/>
      <c r="L169" s="129"/>
      <c r="M169" s="129"/>
      <c r="N169" s="129"/>
      <c r="O169" s="129"/>
      <c r="U169" t="s">
        <v>329</v>
      </c>
      <c r="V169" s="57">
        <v>148.90175184659432</v>
      </c>
      <c r="W169" s="58">
        <v>2.6973967412929389</v>
      </c>
      <c r="X169" s="58">
        <v>26.199032112794495</v>
      </c>
      <c r="Y169" s="59">
        <v>6.0304253637855076E-3</v>
      </c>
      <c r="Z169" s="60">
        <v>1.7051395969024021</v>
      </c>
      <c r="AA169" s="9">
        <v>0</v>
      </c>
      <c r="AB169" s="9">
        <v>0</v>
      </c>
      <c r="AC169" s="9" t="s">
        <v>330</v>
      </c>
      <c r="AD169" s="58">
        <v>0.46621329808844103</v>
      </c>
      <c r="AE169" s="61">
        <v>0.21735483931450159</v>
      </c>
    </row>
    <row r="170" spans="2:31">
      <c r="B170" s="76"/>
      <c r="C170" s="30"/>
      <c r="D170" s="81"/>
      <c r="E170" s="75"/>
      <c r="F170" s="75"/>
      <c r="G170" s="75"/>
      <c r="H170" s="79"/>
      <c r="I170" s="128"/>
      <c r="J170" s="129"/>
      <c r="K170" s="129"/>
      <c r="L170" s="129"/>
      <c r="M170" s="129"/>
      <c r="N170" s="129"/>
      <c r="O170" s="129"/>
      <c r="U170" s="53" t="s">
        <v>331</v>
      </c>
      <c r="V170" s="62">
        <v>148.90175184659432</v>
      </c>
      <c r="W170" s="63">
        <v>2.6973967412929389</v>
      </c>
      <c r="X170" s="63">
        <v>26.199032112794495</v>
      </c>
      <c r="Y170" s="64">
        <v>1.2060850727571015E-2</v>
      </c>
      <c r="Z170" s="65">
        <v>2.0547696921919005</v>
      </c>
      <c r="AA170" s="62">
        <v>-707.60590701247474</v>
      </c>
      <c r="AB170" s="62">
        <v>-95.688293395151959</v>
      </c>
      <c r="AC170" s="54" t="s">
        <v>330</v>
      </c>
      <c r="AD170" s="63">
        <v>0.46621329808844103</v>
      </c>
      <c r="AE170" s="66">
        <v>0.21735483931450159</v>
      </c>
    </row>
    <row r="171" spans="2:31">
      <c r="B171" s="86" t="s">
        <v>223</v>
      </c>
      <c r="C171" s="77">
        <v>4306.1555330606952</v>
      </c>
      <c r="D171" s="77">
        <v>502.16517559392071</v>
      </c>
      <c r="E171" s="78">
        <v>24.146519939762392</v>
      </c>
      <c r="F171" s="75" t="s">
        <v>43</v>
      </c>
      <c r="G171" s="84">
        <v>355.38757113514669</v>
      </c>
      <c r="H171" s="79" t="str">
        <f>IF(E171&gt;12.064,"p&lt;0.01",IF(E171&gt;8.925,"p&lt;0.05",IF(E171&gt;7.576,"p&lt;0.10","")))</f>
        <v>p&lt;0.01</v>
      </c>
      <c r="I171" s="87" t="s">
        <v>225</v>
      </c>
      <c r="J171" s="82">
        <v>221.17230769230773</v>
      </c>
      <c r="K171" s="82">
        <v>66.692661955074172</v>
      </c>
      <c r="L171" s="82">
        <v>17.812406894756293</v>
      </c>
      <c r="M171" s="81" t="s">
        <v>43</v>
      </c>
      <c r="N171" s="82">
        <v>43.646392576420432</v>
      </c>
      <c r="O171" s="79" t="str">
        <f>IF(L171&gt;12.064,"p&lt;0.01",IF(L171&gt;8.925,"p&lt;0.05",IF(L171&gt;7.576,"p&lt;0.10","")))</f>
        <v>p&lt;0.01</v>
      </c>
    </row>
    <row r="172" spans="2:31" ht="14.65" thickBot="1">
      <c r="B172" s="86" t="s">
        <v>226</v>
      </c>
      <c r="C172" s="77">
        <v>4306.1555330606952</v>
      </c>
      <c r="D172" s="77">
        <v>502.16517559392071</v>
      </c>
      <c r="E172" s="78">
        <v>20.175476208119374</v>
      </c>
      <c r="F172" s="75" t="s">
        <v>13</v>
      </c>
      <c r="G172" s="84">
        <v>-515.79974169571142</v>
      </c>
      <c r="H172" s="79" t="str">
        <f t="shared" ref="H172:H177" si="32">IF(E172&gt;12.064,"p&lt;0.01",IF(E172&gt;8.925,"p&lt;0.05",IF(E172&gt;7.576,"p&lt;0.10","")))</f>
        <v>p&lt;0.01</v>
      </c>
      <c r="I172" s="87" t="s">
        <v>229</v>
      </c>
      <c r="J172" s="82">
        <v>27.101538461538468</v>
      </c>
      <c r="K172" s="82">
        <v>0.7287494227468353</v>
      </c>
      <c r="L172" s="82">
        <v>32.60654028074098</v>
      </c>
      <c r="M172" s="81" t="s">
        <v>36</v>
      </c>
      <c r="N172" s="82">
        <v>0.75614294652122549</v>
      </c>
      <c r="O172" s="79" t="str">
        <f t="shared" ref="O172:O177" si="33">IF(L172&gt;12.064,"p&lt;0.01",IF(L172&gt;8.925,"p&lt;0.05",IF(L172&gt;7.576,"p&lt;0.10","")))</f>
        <v>p&lt;0.01</v>
      </c>
      <c r="Q172" s="1"/>
      <c r="U172" s="49" t="s">
        <v>6</v>
      </c>
    </row>
    <row r="173" spans="2:31" ht="14.65" thickTop="1">
      <c r="B173" s="86" t="s">
        <v>230</v>
      </c>
      <c r="C173" s="77">
        <v>4306.1555330606952</v>
      </c>
      <c r="D173" s="77">
        <v>502.16517559392071</v>
      </c>
      <c r="E173" s="78">
        <v>9.7691235767453382</v>
      </c>
      <c r="F173" s="75" t="s">
        <v>13</v>
      </c>
      <c r="G173" s="84">
        <v>-336.68318334734124</v>
      </c>
      <c r="H173" s="79" t="str">
        <f t="shared" si="32"/>
        <v>p&lt;0.05</v>
      </c>
      <c r="I173" s="87" t="s">
        <v>232</v>
      </c>
      <c r="J173" s="82">
        <v>31.594769230769227</v>
      </c>
      <c r="K173" s="82">
        <v>0.85184745496976255</v>
      </c>
      <c r="L173" s="82">
        <v>22.822083826580769</v>
      </c>
      <c r="M173" s="81" t="s">
        <v>44</v>
      </c>
      <c r="N173" s="82">
        <v>0.81695301201872716</v>
      </c>
      <c r="O173" s="79" t="str">
        <f t="shared" si="33"/>
        <v>p&lt;0.01</v>
      </c>
      <c r="Q173" s="1"/>
      <c r="U173" s="50" t="s">
        <v>306</v>
      </c>
      <c r="V173" s="51" t="s">
        <v>307</v>
      </c>
      <c r="W173" s="51" t="s">
        <v>308</v>
      </c>
      <c r="X173" s="51" t="s">
        <v>309</v>
      </c>
      <c r="Y173" s="51" t="s">
        <v>310</v>
      </c>
      <c r="Z173" s="50" t="s">
        <v>311</v>
      </c>
      <c r="AA173" s="50" t="s">
        <v>312</v>
      </c>
      <c r="AB173" s="50" t="s">
        <v>313</v>
      </c>
      <c r="AC173" s="50" t="s">
        <v>314</v>
      </c>
    </row>
    <row r="174" spans="2:31">
      <c r="B174" s="86" t="s">
        <v>233</v>
      </c>
      <c r="C174" s="77">
        <v>4306.2813404148801</v>
      </c>
      <c r="D174" s="77">
        <v>502.16517559392071</v>
      </c>
      <c r="E174" s="78">
        <v>13.50830375662788</v>
      </c>
      <c r="F174" s="75" t="s">
        <v>41</v>
      </c>
      <c r="G174" s="84">
        <v>372.51893409602536</v>
      </c>
      <c r="H174" s="79" t="str">
        <f t="shared" si="32"/>
        <v>p&lt;0.01</v>
      </c>
      <c r="I174" s="87" t="s">
        <v>234</v>
      </c>
      <c r="J174" s="82">
        <v>3.1406088474206091</v>
      </c>
      <c r="K174" s="82">
        <v>0.26248470227506243</v>
      </c>
      <c r="L174" s="82">
        <v>8.2274359119463742</v>
      </c>
      <c r="M174" s="81" t="s">
        <v>38</v>
      </c>
      <c r="N174" s="78">
        <v>0.15284966210218617</v>
      </c>
      <c r="O174" s="79" t="str">
        <f t="shared" si="33"/>
        <v>p&lt;0.10</v>
      </c>
      <c r="U174" t="s">
        <v>315</v>
      </c>
      <c r="V174" s="9">
        <v>45</v>
      </c>
      <c r="W174" s="57">
        <v>118.63880134802375</v>
      </c>
      <c r="X174" s="57">
        <v>171.90710800780059</v>
      </c>
      <c r="Y174" s="16">
        <v>0.79870016930191567</v>
      </c>
      <c r="Z174" s="16">
        <v>0.84499999999999997</v>
      </c>
      <c r="AA174">
        <v>1</v>
      </c>
    </row>
    <row r="175" spans="2:31">
      <c r="B175" s="86" t="s">
        <v>236</v>
      </c>
      <c r="C175" s="77">
        <v>4306.1555330606952</v>
      </c>
      <c r="D175" s="77">
        <v>502.16517559392071</v>
      </c>
      <c r="E175" s="78">
        <v>6.1861500517693599</v>
      </c>
      <c r="F175" s="81" t="s">
        <v>14</v>
      </c>
      <c r="G175" s="84">
        <v>-288.95121875905306</v>
      </c>
      <c r="H175" s="79" t="str">
        <f t="shared" si="32"/>
        <v/>
      </c>
      <c r="I175" s="87" t="s">
        <v>237</v>
      </c>
      <c r="J175" s="82">
        <v>18.349230769230768</v>
      </c>
      <c r="K175" s="82">
        <v>34.301872776300982</v>
      </c>
      <c r="L175" s="82">
        <v>28.58716019430863</v>
      </c>
      <c r="M175" s="81" t="s">
        <v>41</v>
      </c>
      <c r="N175" s="82">
        <v>38.99771916735984</v>
      </c>
      <c r="O175" s="79" t="str">
        <f t="shared" si="33"/>
        <v>p&lt;0.01</v>
      </c>
      <c r="U175" s="53" t="s">
        <v>316</v>
      </c>
      <c r="V175" s="54">
        <v>20</v>
      </c>
      <c r="W175" s="62">
        <v>131.0107343373399</v>
      </c>
      <c r="X175" s="62">
        <v>397.49885098675668</v>
      </c>
      <c r="Y175" s="53">
        <v>0.83299999999999996</v>
      </c>
      <c r="Z175" s="56">
        <v>0.55000000000000004</v>
      </c>
      <c r="AA175" s="56">
        <v>0.55000000000000004</v>
      </c>
      <c r="AB175" s="56">
        <v>0.55000000000000004</v>
      </c>
      <c r="AC175" s="56">
        <v>0.55000000000000004</v>
      </c>
    </row>
    <row r="176" spans="2:31">
      <c r="B176" s="86" t="s">
        <v>238</v>
      </c>
      <c r="C176" s="82">
        <v>27.101538461538468</v>
      </c>
      <c r="D176" s="82">
        <v>0.7287494227468353</v>
      </c>
      <c r="E176" s="78">
        <v>33.991065488138595</v>
      </c>
      <c r="F176" s="75" t="s">
        <v>37</v>
      </c>
      <c r="G176" s="78">
        <v>0.9946549014487932</v>
      </c>
      <c r="H176" s="79" t="str">
        <f t="shared" si="32"/>
        <v>p&lt;0.01</v>
      </c>
      <c r="I176" s="87" t="s">
        <v>240</v>
      </c>
      <c r="J176" s="82">
        <v>221.17230769230773</v>
      </c>
      <c r="K176" s="82">
        <v>66.692661955074172</v>
      </c>
      <c r="L176" s="82">
        <v>18.70752692809026</v>
      </c>
      <c r="M176" s="81" t="s">
        <v>13</v>
      </c>
      <c r="N176" s="82">
        <v>87.552674380708993</v>
      </c>
      <c r="O176" s="79" t="str">
        <f t="shared" si="33"/>
        <v>p&lt;0.01</v>
      </c>
      <c r="P176" s="2"/>
    </row>
    <row r="177" spans="2:31" ht="14.65" thickBot="1">
      <c r="B177" s="89" t="s">
        <v>241</v>
      </c>
      <c r="C177" s="90">
        <v>31.594769230769227</v>
      </c>
      <c r="D177" s="90">
        <v>0.85184745496976255</v>
      </c>
      <c r="E177" s="91">
        <v>29.30026383109298</v>
      </c>
      <c r="F177" s="85" t="s">
        <v>43</v>
      </c>
      <c r="G177" s="91">
        <v>1.1574759391822373</v>
      </c>
      <c r="H177" s="79" t="str">
        <f t="shared" si="32"/>
        <v>p&lt;0.01</v>
      </c>
      <c r="I177" s="93" t="s">
        <v>243</v>
      </c>
      <c r="J177" s="90">
        <v>221.17230769230773</v>
      </c>
      <c r="K177" s="90">
        <v>66.692661955074172</v>
      </c>
      <c r="L177" s="91">
        <v>12.432584363527765</v>
      </c>
      <c r="M177" s="75" t="s">
        <v>13</v>
      </c>
      <c r="N177" s="91">
        <v>67.965927163737092</v>
      </c>
      <c r="O177" s="79" t="str">
        <f t="shared" si="33"/>
        <v>p&lt;0.01</v>
      </c>
      <c r="P177" s="2"/>
      <c r="U177" t="s">
        <v>317</v>
      </c>
      <c r="Y177" t="s">
        <v>318</v>
      </c>
      <c r="Z177">
        <v>0.05</v>
      </c>
    </row>
    <row r="178" spans="2:31" ht="14.65" customHeight="1" thickTop="1">
      <c r="B178" s="133" t="s">
        <v>244</v>
      </c>
      <c r="C178" s="133"/>
      <c r="D178" s="133"/>
      <c r="E178" s="133"/>
      <c r="F178" s="133"/>
      <c r="G178" s="133"/>
      <c r="H178" s="134"/>
      <c r="I178" s="132" t="s">
        <v>211</v>
      </c>
      <c r="J178" s="133"/>
      <c r="K178" s="133"/>
      <c r="L178" s="133"/>
      <c r="M178" s="133"/>
      <c r="N178" s="133"/>
      <c r="O178" s="133"/>
      <c r="P178" s="2"/>
      <c r="U178" s="51" t="s">
        <v>319</v>
      </c>
      <c r="V178" s="51" t="s">
        <v>320</v>
      </c>
      <c r="W178" s="51" t="s">
        <v>321</v>
      </c>
      <c r="X178" s="51" t="s">
        <v>110</v>
      </c>
      <c r="Y178" s="51" t="s">
        <v>322</v>
      </c>
      <c r="Z178" s="51" t="s">
        <v>323</v>
      </c>
      <c r="AA178" s="51" t="s">
        <v>324</v>
      </c>
      <c r="AB178" s="51" t="s">
        <v>325</v>
      </c>
      <c r="AC178" s="51" t="s">
        <v>326</v>
      </c>
      <c r="AD178" s="51" t="s">
        <v>327</v>
      </c>
      <c r="AE178" s="51" t="s">
        <v>328</v>
      </c>
    </row>
    <row r="179" spans="2:31">
      <c r="B179" s="80" t="s">
        <v>245</v>
      </c>
      <c r="C179" s="82">
        <v>7.5548296746331536</v>
      </c>
      <c r="D179" s="82">
        <v>0.41697380026325109</v>
      </c>
      <c r="E179" s="82">
        <v>10.477576180289546</v>
      </c>
      <c r="F179" s="81" t="s">
        <v>16</v>
      </c>
      <c r="G179" s="82">
        <v>0.70587603122112652</v>
      </c>
      <c r="H179" s="95" t="s">
        <v>205</v>
      </c>
      <c r="I179" s="128"/>
      <c r="J179" s="129"/>
      <c r="K179" s="129"/>
      <c r="L179" s="129"/>
      <c r="M179" s="129"/>
      <c r="N179" s="129"/>
      <c r="O179" s="129"/>
      <c r="P179" s="2"/>
      <c r="U179" t="s">
        <v>329</v>
      </c>
      <c r="V179" s="57">
        <v>4.8677613443005541</v>
      </c>
      <c r="W179" s="58">
        <v>2.5416063184366871</v>
      </c>
      <c r="X179" s="58">
        <v>26.581848720007091</v>
      </c>
      <c r="Y179" s="59">
        <v>8.5951859106805362E-3</v>
      </c>
      <c r="Z179" s="60">
        <v>1.7042404438327567</v>
      </c>
      <c r="AA179" s="9">
        <v>0</v>
      </c>
      <c r="AB179" s="9">
        <v>0</v>
      </c>
      <c r="AC179" s="9" t="s">
        <v>330</v>
      </c>
      <c r="AD179" s="58">
        <v>0.44215818809444624</v>
      </c>
      <c r="AE179" s="61">
        <v>0.19550386329896369</v>
      </c>
    </row>
    <row r="180" spans="2:31">
      <c r="B180" s="80" t="s">
        <v>247</v>
      </c>
      <c r="C180" s="82">
        <v>90.368941384925265</v>
      </c>
      <c r="D180" s="82">
        <v>15.468374364561493</v>
      </c>
      <c r="E180" s="82">
        <v>12.533743638289842</v>
      </c>
      <c r="F180" s="81" t="s">
        <v>16</v>
      </c>
      <c r="G180" s="82">
        <v>27.828830861798544</v>
      </c>
      <c r="H180" s="95" t="s">
        <v>80</v>
      </c>
      <c r="I180" s="128"/>
      <c r="J180" s="129"/>
      <c r="K180" s="129"/>
      <c r="L180" s="129"/>
      <c r="M180" s="129"/>
      <c r="N180" s="129"/>
      <c r="O180" s="129"/>
      <c r="P180" s="2"/>
      <c r="U180" s="53" t="s">
        <v>331</v>
      </c>
      <c r="V180" s="62">
        <v>4.8677613443005541</v>
      </c>
      <c r="W180" s="63">
        <v>2.5416063184366871</v>
      </c>
      <c r="X180" s="63">
        <v>26.581848720007091</v>
      </c>
      <c r="Y180" s="64">
        <v>1.7190371821361072E-2</v>
      </c>
      <c r="Z180" s="65">
        <v>2.0533418365940217</v>
      </c>
      <c r="AA180" s="62">
        <v>-22.367111008123633</v>
      </c>
      <c r="AB180" s="62">
        <v>-2.3767549705086672</v>
      </c>
      <c r="AC180" s="54" t="s">
        <v>330</v>
      </c>
      <c r="AD180" s="63">
        <v>0.44215818809444624</v>
      </c>
      <c r="AE180" s="66">
        <v>0.19550386329896369</v>
      </c>
    </row>
    <row r="181" spans="2:31">
      <c r="B181" s="80" t="s">
        <v>183</v>
      </c>
      <c r="C181" s="82">
        <v>427.98138315217392</v>
      </c>
      <c r="D181" s="82">
        <v>61.926017839207319</v>
      </c>
      <c r="E181" s="82">
        <v>3.8832498069661305</v>
      </c>
      <c r="F181" s="81" t="s">
        <v>57</v>
      </c>
      <c r="G181" s="82">
        <v>94.791430745435633</v>
      </c>
      <c r="H181" s="95" t="s">
        <v>272</v>
      </c>
      <c r="I181" s="128"/>
      <c r="J181" s="129"/>
      <c r="K181" s="129"/>
      <c r="L181" s="129"/>
      <c r="M181" s="129"/>
      <c r="N181" s="129"/>
      <c r="O181" s="129"/>
      <c r="P181" s="2"/>
      <c r="S181" s="1"/>
    </row>
    <row r="182" spans="2:31" ht="14.65" thickBot="1">
      <c r="B182" s="80" t="s">
        <v>249</v>
      </c>
      <c r="C182" s="82">
        <v>113.73389130434782</v>
      </c>
      <c r="D182" s="82">
        <v>8.5921745027172776</v>
      </c>
      <c r="E182" s="82">
        <v>10.047596683766857</v>
      </c>
      <c r="F182" s="81" t="s">
        <v>34</v>
      </c>
      <c r="G182" s="82">
        <v>-8.1303750199205318</v>
      </c>
      <c r="H182" s="95" t="s">
        <v>205</v>
      </c>
      <c r="I182" s="128"/>
      <c r="J182" s="129"/>
      <c r="K182" s="129"/>
      <c r="L182" s="129"/>
      <c r="M182" s="129"/>
      <c r="N182" s="129"/>
      <c r="O182" s="129"/>
      <c r="P182" s="2"/>
      <c r="S182" s="1"/>
      <c r="U182" s="49" t="s">
        <v>96</v>
      </c>
    </row>
    <row r="183" spans="2:31" ht="14.65" thickTop="1">
      <c r="B183" s="80" t="s">
        <v>252</v>
      </c>
      <c r="C183" s="82">
        <v>45.390227737228258</v>
      </c>
      <c r="D183" s="82">
        <v>2.4085274569025139</v>
      </c>
      <c r="E183" s="82">
        <v>14.38376243712076</v>
      </c>
      <c r="F183" s="81" t="s">
        <v>37</v>
      </c>
      <c r="G183" s="82">
        <v>-2.708751167337125</v>
      </c>
      <c r="H183" s="95" t="s">
        <v>80</v>
      </c>
      <c r="I183" s="128"/>
      <c r="J183" s="129"/>
      <c r="K183" s="129"/>
      <c r="L183" s="129"/>
      <c r="M183" s="129"/>
      <c r="N183" s="129"/>
      <c r="O183" s="129"/>
      <c r="P183" s="2"/>
      <c r="U183" s="50" t="s">
        <v>306</v>
      </c>
      <c r="V183" s="51" t="s">
        <v>307</v>
      </c>
      <c r="W183" s="51" t="s">
        <v>308</v>
      </c>
      <c r="X183" s="51" t="s">
        <v>309</v>
      </c>
      <c r="Y183" s="51" t="s">
        <v>310</v>
      </c>
      <c r="Z183" s="50" t="s">
        <v>311</v>
      </c>
      <c r="AA183" s="50" t="s">
        <v>312</v>
      </c>
      <c r="AB183" s="50" t="s">
        <v>313</v>
      </c>
      <c r="AC183" s="50" t="s">
        <v>314</v>
      </c>
    </row>
    <row r="184" spans="2:31">
      <c r="B184" s="80" t="s">
        <v>128</v>
      </c>
      <c r="C184" s="82">
        <v>22.839963692663051</v>
      </c>
      <c r="D184" s="82">
        <v>0.59128235449028588</v>
      </c>
      <c r="E184" s="82">
        <v>19.165781815022989</v>
      </c>
      <c r="F184" s="81" t="s">
        <v>43</v>
      </c>
      <c r="G184" s="82">
        <v>0.81999780700922686</v>
      </c>
      <c r="H184" s="95" t="s">
        <v>80</v>
      </c>
      <c r="I184" s="128"/>
      <c r="J184" s="129"/>
      <c r="K184" s="129"/>
      <c r="L184" s="129"/>
      <c r="M184" s="129"/>
      <c r="N184" s="129"/>
      <c r="O184" s="129"/>
      <c r="Q184" s="2"/>
      <c r="U184" t="s">
        <v>315</v>
      </c>
      <c r="V184" s="9">
        <v>45</v>
      </c>
      <c r="W184" s="57">
        <v>50.557567167357917</v>
      </c>
      <c r="X184" s="57">
        <v>36.65069291586736</v>
      </c>
      <c r="Y184" s="16">
        <v>0.97541261664377821</v>
      </c>
      <c r="Z184">
        <v>0.93600000000000005</v>
      </c>
      <c r="AA184">
        <v>1</v>
      </c>
    </row>
    <row r="185" spans="2:31">
      <c r="B185" s="80" t="s">
        <v>254</v>
      </c>
      <c r="C185" s="82">
        <v>19.780627588179353</v>
      </c>
      <c r="D185" s="82">
        <v>1.4097034252251321</v>
      </c>
      <c r="E185" s="82">
        <v>38.412636828878448</v>
      </c>
      <c r="F185" s="81" t="s">
        <v>32</v>
      </c>
      <c r="G185" s="82">
        <v>2.5915474871589748</v>
      </c>
      <c r="H185" s="95" t="s">
        <v>80</v>
      </c>
      <c r="I185" s="128"/>
      <c r="J185" s="129"/>
      <c r="K185" s="129"/>
      <c r="L185" s="129"/>
      <c r="M185" s="129"/>
      <c r="N185" s="129"/>
      <c r="O185" s="129"/>
      <c r="Q185" s="2"/>
      <c r="U185" s="53" t="s">
        <v>316</v>
      </c>
      <c r="V185" s="54">
        <v>20</v>
      </c>
      <c r="W185" s="62">
        <v>57.813306489290689</v>
      </c>
      <c r="X185" s="62">
        <v>98.598298995499036</v>
      </c>
      <c r="Y185" s="53">
        <v>0.94699999999999995</v>
      </c>
      <c r="Z185" s="56">
        <v>0.55000000000000004</v>
      </c>
      <c r="AA185" s="56">
        <v>0.55000000000000004</v>
      </c>
      <c r="AB185" s="56">
        <v>0.55000000000000004</v>
      </c>
      <c r="AC185" s="56">
        <v>0.55000000000000004</v>
      </c>
    </row>
    <row r="186" spans="2:31">
      <c r="B186" s="80"/>
      <c r="C186" s="81"/>
      <c r="D186" s="81"/>
      <c r="E186" s="81"/>
      <c r="F186" s="81"/>
      <c r="G186" s="81"/>
      <c r="H186" s="95"/>
      <c r="I186" s="87"/>
      <c r="J186" s="81"/>
      <c r="K186" s="81"/>
      <c r="L186" s="81"/>
      <c r="M186" s="81"/>
      <c r="N186" s="81"/>
      <c r="O186" s="81"/>
    </row>
    <row r="187" spans="2:31" ht="14.65" thickBot="1">
      <c r="B187" s="80" t="s">
        <v>255</v>
      </c>
      <c r="C187" s="77">
        <v>4243.4864273079156</v>
      </c>
      <c r="D187" s="77">
        <v>525.01787408440521</v>
      </c>
      <c r="E187" s="78">
        <v>4.065841621853151</v>
      </c>
      <c r="F187" s="75" t="s">
        <v>53</v>
      </c>
      <c r="G187" s="84">
        <v>325.52047981180777</v>
      </c>
      <c r="H187" s="95" t="s">
        <v>272</v>
      </c>
      <c r="I187" s="87" t="s">
        <v>257</v>
      </c>
      <c r="J187" s="82">
        <v>7.5707844481527786</v>
      </c>
      <c r="K187" s="82">
        <v>0.40723829641030929</v>
      </c>
      <c r="L187" s="82">
        <v>2.2737448096159238</v>
      </c>
      <c r="M187" s="81" t="s">
        <v>16</v>
      </c>
      <c r="N187" s="82">
        <v>0.24408498195618625</v>
      </c>
      <c r="O187" s="81" t="s">
        <v>272</v>
      </c>
      <c r="U187" t="s">
        <v>317</v>
      </c>
      <c r="Y187" t="s">
        <v>318</v>
      </c>
      <c r="Z187">
        <v>0.05</v>
      </c>
    </row>
    <row r="188" spans="2:31" ht="14.65" thickTop="1">
      <c r="B188" s="80" t="s">
        <v>258</v>
      </c>
      <c r="C188" s="77">
        <v>4245.4282930409609</v>
      </c>
      <c r="D188" s="77">
        <v>530.78338161707825</v>
      </c>
      <c r="E188" s="78">
        <v>4.0915090445542592</v>
      </c>
      <c r="F188" s="75" t="s">
        <v>53</v>
      </c>
      <c r="G188" s="84">
        <v>314.74495761787279</v>
      </c>
      <c r="H188" s="95" t="s">
        <v>272</v>
      </c>
      <c r="I188" s="87" t="s">
        <v>259</v>
      </c>
      <c r="J188" s="82">
        <v>91.098085962305532</v>
      </c>
      <c r="K188" s="82">
        <v>14.8221716528003</v>
      </c>
      <c r="L188" s="82">
        <v>5.8146260339982225</v>
      </c>
      <c r="M188" s="81" t="s">
        <v>36</v>
      </c>
      <c r="N188" s="82">
        <v>6.7676261250702483</v>
      </c>
      <c r="O188" s="81" t="s">
        <v>272</v>
      </c>
      <c r="R188" s="2"/>
      <c r="U188" s="51" t="s">
        <v>319</v>
      </c>
      <c r="V188" s="51" t="s">
        <v>320</v>
      </c>
      <c r="W188" s="51" t="s">
        <v>321</v>
      </c>
      <c r="X188" s="51" t="s">
        <v>110</v>
      </c>
      <c r="Y188" s="51" t="s">
        <v>322</v>
      </c>
      <c r="Z188" s="51" t="s">
        <v>323</v>
      </c>
      <c r="AA188" s="51" t="s">
        <v>324</v>
      </c>
      <c r="AB188" s="51" t="s">
        <v>325</v>
      </c>
      <c r="AC188" s="51" t="s">
        <v>326</v>
      </c>
      <c r="AD188" s="51" t="s">
        <v>327</v>
      </c>
      <c r="AE188" s="51" t="s">
        <v>328</v>
      </c>
    </row>
    <row r="189" spans="2:31">
      <c r="B189" s="80" t="s">
        <v>223</v>
      </c>
      <c r="C189" s="77">
        <v>4243.4864273079156</v>
      </c>
      <c r="D189" s="77">
        <v>525.01787408440521</v>
      </c>
      <c r="E189" s="78">
        <v>7.08808177719499</v>
      </c>
      <c r="F189" s="75" t="s">
        <v>43</v>
      </c>
      <c r="G189" s="84">
        <v>316.26240883712831</v>
      </c>
      <c r="H189" s="95" t="s">
        <v>272</v>
      </c>
      <c r="I189" s="87" t="s">
        <v>225</v>
      </c>
      <c r="J189" s="82">
        <v>427.98138315217392</v>
      </c>
      <c r="K189" s="82">
        <v>61.926017839207319</v>
      </c>
      <c r="L189" s="82">
        <v>4.345492823764376</v>
      </c>
      <c r="M189" s="81" t="s">
        <v>57</v>
      </c>
      <c r="N189" s="82">
        <v>93.530551079385006</v>
      </c>
      <c r="O189" s="81" t="s">
        <v>272</v>
      </c>
      <c r="U189" t="s">
        <v>329</v>
      </c>
      <c r="V189" s="57">
        <v>2.3967425377686653</v>
      </c>
      <c r="W189" s="58">
        <v>3.0273336445589885</v>
      </c>
      <c r="X189" s="58">
        <v>25.49597796568623</v>
      </c>
      <c r="Y189" s="59">
        <v>2.789668925876343E-3</v>
      </c>
      <c r="Z189" s="60">
        <v>1.7068638402883671</v>
      </c>
      <c r="AA189" s="9">
        <v>0</v>
      </c>
      <c r="AB189" s="9">
        <v>0</v>
      </c>
      <c r="AC189" s="9" t="s">
        <v>330</v>
      </c>
      <c r="AD189" s="58">
        <v>0.51421110781485313</v>
      </c>
      <c r="AE189" s="61">
        <v>0.26441306340017851</v>
      </c>
    </row>
    <row r="190" spans="2:31">
      <c r="B190" s="80" t="s">
        <v>260</v>
      </c>
      <c r="C190" s="77">
        <v>4243.4864273079156</v>
      </c>
      <c r="D190" s="77">
        <v>525.01787408440521</v>
      </c>
      <c r="E190" s="78">
        <v>5.8376457410618352</v>
      </c>
      <c r="F190" s="75" t="s">
        <v>17</v>
      </c>
      <c r="G190" s="84">
        <v>478.87141084049989</v>
      </c>
      <c r="H190" s="95" t="s">
        <v>272</v>
      </c>
      <c r="I190" s="87" t="s">
        <v>261</v>
      </c>
      <c r="J190" s="82">
        <v>113.73389130434782</v>
      </c>
      <c r="K190" s="82">
        <v>8.5921745027172776</v>
      </c>
      <c r="L190" s="82">
        <v>7.0110817963875709</v>
      </c>
      <c r="M190" s="81" t="s">
        <v>34</v>
      </c>
      <c r="N190" s="82">
        <v>-5.4050954939629152</v>
      </c>
      <c r="O190" s="81" t="s">
        <v>272</v>
      </c>
      <c r="U190" s="53" t="s">
        <v>331</v>
      </c>
      <c r="V190" s="62">
        <v>2.3967425377686653</v>
      </c>
      <c r="W190" s="63">
        <v>3.0273336445589885</v>
      </c>
      <c r="X190" s="63">
        <v>25.49597796568623</v>
      </c>
      <c r="Y190" s="64">
        <v>5.5793378517526859E-3</v>
      </c>
      <c r="Z190" s="65">
        <v>2.0575089549897916</v>
      </c>
      <c r="AA190" s="62">
        <v>-12.18705855619676</v>
      </c>
      <c r="AB190" s="62">
        <v>-2.3244200876687842</v>
      </c>
      <c r="AC190" s="54" t="s">
        <v>330</v>
      </c>
      <c r="AD190" s="63">
        <v>0.51421110781485313</v>
      </c>
      <c r="AE190" s="66">
        <v>0.26441306340017851</v>
      </c>
    </row>
    <row r="191" spans="2:31">
      <c r="B191" s="80" t="s">
        <v>263</v>
      </c>
      <c r="C191" s="77">
        <v>4243.4864273079156</v>
      </c>
      <c r="D191" s="77">
        <v>525.01787408440521</v>
      </c>
      <c r="E191" s="78">
        <v>3.5918354234648664</v>
      </c>
      <c r="F191" s="75" t="s">
        <v>53</v>
      </c>
      <c r="G191" s="84">
        <v>321.66077755067732</v>
      </c>
      <c r="H191" s="95" t="s">
        <v>272</v>
      </c>
      <c r="I191" s="87" t="s">
        <v>266</v>
      </c>
      <c r="J191" s="82">
        <v>45.390227737228258</v>
      </c>
      <c r="K191" s="82">
        <v>2.4085274569025139</v>
      </c>
      <c r="L191" s="82">
        <v>14.470758549667892</v>
      </c>
      <c r="M191" s="81" t="s">
        <v>37</v>
      </c>
      <c r="N191" s="82">
        <v>-1.8972615208478492</v>
      </c>
      <c r="O191" s="81" t="s">
        <v>80</v>
      </c>
    </row>
    <row r="192" spans="2:31" ht="14.65" thickBot="1">
      <c r="B192" s="80" t="s">
        <v>226</v>
      </c>
      <c r="C192" s="77">
        <v>4243.4864273079156</v>
      </c>
      <c r="D192" s="77">
        <v>525.01787408440521</v>
      </c>
      <c r="E192" s="78">
        <v>5.0090375998690773</v>
      </c>
      <c r="F192" s="75" t="s">
        <v>17</v>
      </c>
      <c r="G192" s="84">
        <v>465.58441584965618</v>
      </c>
      <c r="H192" s="95" t="s">
        <v>272</v>
      </c>
      <c r="I192" s="87" t="s">
        <v>229</v>
      </c>
      <c r="J192" s="82">
        <v>22.839963692663051</v>
      </c>
      <c r="K192" s="82">
        <v>0.59128235449028588</v>
      </c>
      <c r="L192" s="82">
        <v>17.239984829992622</v>
      </c>
      <c r="M192" s="81" t="s">
        <v>47</v>
      </c>
      <c r="N192" s="82">
        <v>0.70173866939499541</v>
      </c>
      <c r="O192" s="81" t="s">
        <v>80</v>
      </c>
      <c r="U192" s="49" t="s">
        <v>97</v>
      </c>
    </row>
    <row r="193" spans="2:31" ht="15" thickTop="1" thickBot="1">
      <c r="B193" s="96" t="s">
        <v>269</v>
      </c>
      <c r="C193" s="97">
        <v>4243.4864273079156</v>
      </c>
      <c r="D193" s="97">
        <v>525.01787408440521</v>
      </c>
      <c r="E193" s="90">
        <v>5.3408478296574353</v>
      </c>
      <c r="F193" s="94" t="s">
        <v>17</v>
      </c>
      <c r="G193" s="97">
        <v>573.83504979166105</v>
      </c>
      <c r="H193" s="98" t="s">
        <v>272</v>
      </c>
      <c r="I193" s="93" t="s">
        <v>270</v>
      </c>
      <c r="J193" s="90">
        <v>19.780627588179353</v>
      </c>
      <c r="K193" s="90">
        <v>1.4097034252251321</v>
      </c>
      <c r="L193" s="91">
        <v>38.283793288510857</v>
      </c>
      <c r="M193" s="85" t="s">
        <v>32</v>
      </c>
      <c r="N193" s="91">
        <v>2.4986081672592886</v>
      </c>
      <c r="O193" s="94" t="s">
        <v>80</v>
      </c>
      <c r="S193" s="2"/>
      <c r="U193" s="50" t="s">
        <v>306</v>
      </c>
      <c r="V193" s="51" t="s">
        <v>307</v>
      </c>
      <c r="W193" s="51" t="s">
        <v>308</v>
      </c>
      <c r="X193" s="51" t="s">
        <v>309</v>
      </c>
      <c r="Y193" s="51" t="s">
        <v>310</v>
      </c>
      <c r="Z193" s="50" t="s">
        <v>311</v>
      </c>
      <c r="AA193" s="50" t="s">
        <v>312</v>
      </c>
      <c r="AB193" s="50" t="s">
        <v>313</v>
      </c>
      <c r="AC193" s="50" t="s">
        <v>314</v>
      </c>
    </row>
    <row r="194" spans="2:31">
      <c r="B194" s="80" t="s">
        <v>271</v>
      </c>
      <c r="C194" s="82">
        <v>12.566618033614372</v>
      </c>
      <c r="D194" s="82">
        <v>1.8564282159209904</v>
      </c>
      <c r="E194" s="82">
        <v>3.4405733025063454</v>
      </c>
      <c r="F194" s="81" t="s">
        <v>53</v>
      </c>
      <c r="G194" s="82">
        <v>1.0782016833868029</v>
      </c>
      <c r="H194" s="95" t="s">
        <v>272</v>
      </c>
      <c r="I194" s="87" t="s">
        <v>273</v>
      </c>
      <c r="J194" s="82">
        <v>7.5548296746331536</v>
      </c>
      <c r="K194" s="82">
        <v>0.41697380026325109</v>
      </c>
      <c r="L194" s="82">
        <v>6.4780814034608563</v>
      </c>
      <c r="M194" s="81" t="s">
        <v>15</v>
      </c>
      <c r="N194" s="82">
        <v>0.42516268713188377</v>
      </c>
      <c r="O194" s="81" t="s">
        <v>272</v>
      </c>
      <c r="S194" s="2"/>
      <c r="U194" t="s">
        <v>315</v>
      </c>
      <c r="V194" s="9">
        <v>45</v>
      </c>
      <c r="W194" s="57">
        <v>12.323429233103985</v>
      </c>
      <c r="X194" s="57">
        <v>2.1028476213257572</v>
      </c>
      <c r="Y194" s="16">
        <v>0.85562062027713182</v>
      </c>
      <c r="Z194">
        <v>0.876</v>
      </c>
      <c r="AA194">
        <v>0.995</v>
      </c>
    </row>
    <row r="195" spans="2:31">
      <c r="B195" s="80" t="s">
        <v>274</v>
      </c>
      <c r="C195" s="82">
        <v>12.566618033614372</v>
      </c>
      <c r="D195" s="82">
        <v>1.8564282159209904</v>
      </c>
      <c r="E195" s="82">
        <v>5.6728973442164472</v>
      </c>
      <c r="F195" s="81" t="s">
        <v>14</v>
      </c>
      <c r="G195" s="82">
        <v>-2.1194440629010245</v>
      </c>
      <c r="H195" s="95" t="s">
        <v>272</v>
      </c>
      <c r="I195" s="87" t="s">
        <v>275</v>
      </c>
      <c r="J195" s="82">
        <v>90.368941384925265</v>
      </c>
      <c r="K195" s="82">
        <v>15.468374364561493</v>
      </c>
      <c r="L195" s="82">
        <v>8.873062857268371</v>
      </c>
      <c r="M195" s="81" t="s">
        <v>36</v>
      </c>
      <c r="N195" s="82">
        <v>8.9126876266954671</v>
      </c>
      <c r="O195" s="81" t="s">
        <v>205</v>
      </c>
      <c r="U195" s="53" t="s">
        <v>316</v>
      </c>
      <c r="V195" s="54">
        <v>20</v>
      </c>
      <c r="W195" s="62">
        <v>13.735461891272596</v>
      </c>
      <c r="X195" s="62">
        <v>4.1607923091425478</v>
      </c>
      <c r="Y195" s="53">
        <v>0.88</v>
      </c>
      <c r="Z195" s="56">
        <v>0.55000000000000004</v>
      </c>
      <c r="AA195" s="56">
        <v>0.35</v>
      </c>
      <c r="AB195" s="56">
        <v>0.55000000000000004</v>
      </c>
      <c r="AC195" s="56">
        <v>0.55000000000000004</v>
      </c>
    </row>
    <row r="196" spans="2:31">
      <c r="B196" s="80" t="s">
        <v>276</v>
      </c>
      <c r="C196" s="82">
        <v>12.566618033614372</v>
      </c>
      <c r="D196" s="82">
        <v>1.8564282159209904</v>
      </c>
      <c r="E196" s="82">
        <v>6.6622218237475677</v>
      </c>
      <c r="F196" s="81" t="s">
        <v>18</v>
      </c>
      <c r="G196" s="82">
        <v>1.6292854037982736</v>
      </c>
      <c r="H196" s="95" t="s">
        <v>272</v>
      </c>
      <c r="I196" s="87" t="s">
        <v>277</v>
      </c>
      <c r="J196" s="82">
        <v>427.98138315217392</v>
      </c>
      <c r="K196" s="82">
        <v>61.926017839207319</v>
      </c>
      <c r="L196" s="82">
        <v>3.413727814696581</v>
      </c>
      <c r="M196" s="81" t="s">
        <v>57</v>
      </c>
      <c r="N196" s="82">
        <v>89.518059436583243</v>
      </c>
      <c r="O196" s="81" t="s">
        <v>272</v>
      </c>
    </row>
    <row r="197" spans="2:31" ht="14.65" thickBot="1">
      <c r="B197" s="80" t="s">
        <v>278</v>
      </c>
      <c r="C197" s="82">
        <v>12.566618033614372</v>
      </c>
      <c r="D197" s="82">
        <v>1.8564282159209904</v>
      </c>
      <c r="E197" s="82">
        <v>5.9024873349737348</v>
      </c>
      <c r="F197" s="81" t="s">
        <v>17</v>
      </c>
      <c r="G197" s="82">
        <v>1.757325545529052</v>
      </c>
      <c r="H197" s="95" t="s">
        <v>272</v>
      </c>
      <c r="I197" s="87" t="s">
        <v>279</v>
      </c>
      <c r="J197" s="82">
        <v>113.73389130434782</v>
      </c>
      <c r="K197" s="82">
        <v>8.5921745027172776</v>
      </c>
      <c r="L197" s="82">
        <v>7.8777638726522126</v>
      </c>
      <c r="M197" s="81" t="s">
        <v>34</v>
      </c>
      <c r="N197" s="82">
        <v>-5.8538274709043687</v>
      </c>
      <c r="O197" s="81" t="s">
        <v>219</v>
      </c>
      <c r="S197" s="2"/>
      <c r="U197" t="s">
        <v>317</v>
      </c>
      <c r="Y197" t="s">
        <v>318</v>
      </c>
      <c r="Z197">
        <v>0.05</v>
      </c>
    </row>
    <row r="198" spans="2:31" ht="14.65" thickTop="1">
      <c r="B198" s="80" t="s">
        <v>280</v>
      </c>
      <c r="C198" s="82">
        <v>12.566618033614372</v>
      </c>
      <c r="D198" s="82">
        <v>1.8564282159209904</v>
      </c>
      <c r="E198" s="82">
        <v>3.8587741611885118</v>
      </c>
      <c r="F198" s="81" t="s">
        <v>17</v>
      </c>
      <c r="G198" s="82">
        <v>1.3625381801831944</v>
      </c>
      <c r="H198" s="95" t="s">
        <v>272</v>
      </c>
      <c r="I198" s="87" t="s">
        <v>282</v>
      </c>
      <c r="J198" s="82">
        <v>45.390227737228258</v>
      </c>
      <c r="K198" s="82">
        <v>2.4085274569025139</v>
      </c>
      <c r="L198" s="82">
        <v>14.525601900021595</v>
      </c>
      <c r="M198" s="81" t="s">
        <v>37</v>
      </c>
      <c r="N198" s="82">
        <v>-2.0739403307118986</v>
      </c>
      <c r="O198" s="81" t="s">
        <v>80</v>
      </c>
      <c r="U198" s="51" t="s">
        <v>319</v>
      </c>
      <c r="V198" s="51" t="s">
        <v>320</v>
      </c>
      <c r="W198" s="51" t="s">
        <v>321</v>
      </c>
      <c r="X198" s="51" t="s">
        <v>110</v>
      </c>
      <c r="Y198" s="51" t="s">
        <v>322</v>
      </c>
      <c r="Z198" s="51" t="s">
        <v>323</v>
      </c>
      <c r="AA198" s="51" t="s">
        <v>324</v>
      </c>
      <c r="AB198" s="51" t="s">
        <v>325</v>
      </c>
      <c r="AC198" s="51" t="s">
        <v>326</v>
      </c>
      <c r="AD198" s="51" t="s">
        <v>327</v>
      </c>
      <c r="AE198" s="51" t="s">
        <v>328</v>
      </c>
    </row>
    <row r="199" spans="2:31">
      <c r="B199" s="80" t="s">
        <v>284</v>
      </c>
      <c r="C199" s="82">
        <v>12.566618033614372</v>
      </c>
      <c r="D199" s="82">
        <v>1.8564282159209904</v>
      </c>
      <c r="E199" s="82">
        <v>5.1069483732373593</v>
      </c>
      <c r="F199" s="81" t="s">
        <v>17</v>
      </c>
      <c r="G199" s="82">
        <v>1.6664996351241641</v>
      </c>
      <c r="H199" s="95" t="s">
        <v>272</v>
      </c>
      <c r="I199" s="87" t="s">
        <v>286</v>
      </c>
      <c r="J199" s="82">
        <v>22.839963692663051</v>
      </c>
      <c r="K199" s="82">
        <v>0.59128235449028588</v>
      </c>
      <c r="L199" s="82">
        <v>17.865918211370452</v>
      </c>
      <c r="M199" s="81" t="s">
        <v>39</v>
      </c>
      <c r="N199" s="82">
        <v>0.6170778811202049</v>
      </c>
      <c r="O199" s="81" t="s">
        <v>80</v>
      </c>
      <c r="U199" t="s">
        <v>329</v>
      </c>
      <c r="V199" s="57">
        <v>0.50474702831983054</v>
      </c>
      <c r="W199" s="58">
        <v>2.7975056393474858</v>
      </c>
      <c r="X199" s="58">
        <v>27.886639593233895</v>
      </c>
      <c r="Y199" s="59">
        <v>4.614467291232438E-3</v>
      </c>
      <c r="Z199" s="60">
        <v>1.7013674728272308</v>
      </c>
      <c r="AA199" s="9">
        <v>0</v>
      </c>
      <c r="AB199" s="9">
        <v>0</v>
      </c>
      <c r="AC199" s="9" t="s">
        <v>330</v>
      </c>
      <c r="AD199" s="58">
        <v>0.46812276907737566</v>
      </c>
      <c r="AE199" s="61">
        <v>0.21913892692866999</v>
      </c>
    </row>
    <row r="200" spans="2:31" ht="14.65" thickBot="1">
      <c r="B200" s="96" t="s">
        <v>287</v>
      </c>
      <c r="C200" s="90">
        <v>12.566618033614372</v>
      </c>
      <c r="D200" s="90">
        <v>1.8564282159209904</v>
      </c>
      <c r="E200" s="91">
        <v>5.7514566214914105</v>
      </c>
      <c r="F200" s="85" t="s">
        <v>17</v>
      </c>
      <c r="G200" s="91">
        <v>2.1363382737856775</v>
      </c>
      <c r="H200" s="98" t="s">
        <v>272</v>
      </c>
      <c r="I200" s="93" t="s">
        <v>288</v>
      </c>
      <c r="J200" s="90">
        <v>19.780627588179353</v>
      </c>
      <c r="K200" s="90">
        <v>1.4097034252251321</v>
      </c>
      <c r="L200" s="91">
        <v>38.329195711327671</v>
      </c>
      <c r="M200" s="85" t="s">
        <v>32</v>
      </c>
      <c r="N200" s="91">
        <v>2.5190195648385694</v>
      </c>
      <c r="O200" s="94" t="s">
        <v>80</v>
      </c>
      <c r="U200" s="53" t="s">
        <v>331</v>
      </c>
      <c r="V200" s="62">
        <v>0.50474702831983054</v>
      </c>
      <c r="W200" s="63">
        <v>2.7975056393474858</v>
      </c>
      <c r="X200" s="63">
        <v>27.886639593233895</v>
      </c>
      <c r="Y200" s="64">
        <v>9.2289345824648761E-3</v>
      </c>
      <c r="Z200" s="65">
        <v>2.0487823461260817</v>
      </c>
      <c r="AA200" s="62">
        <v>-2.4461494590498813</v>
      </c>
      <c r="AB200" s="62">
        <v>-0.37791585728734089</v>
      </c>
      <c r="AC200" s="54" t="s">
        <v>330</v>
      </c>
      <c r="AD200" s="63">
        <v>0.46812276907737566</v>
      </c>
      <c r="AE200" s="66">
        <v>0.21913892692866999</v>
      </c>
    </row>
    <row r="202" spans="2:31">
      <c r="B202" s="1"/>
      <c r="C202" s="2"/>
      <c r="R202" s="2"/>
    </row>
    <row r="203" spans="2:31">
      <c r="B203" s="1"/>
      <c r="C203" s="2"/>
    </row>
    <row r="204" spans="2:31">
      <c r="B204" s="1"/>
      <c r="C204" s="2"/>
      <c r="V204" t="s">
        <v>485</v>
      </c>
      <c r="W204" t="s">
        <v>484</v>
      </c>
      <c r="X204" t="s">
        <v>486</v>
      </c>
      <c r="Y204" t="s">
        <v>487</v>
      </c>
      <c r="Z204" t="s">
        <v>333</v>
      </c>
    </row>
    <row r="205" spans="2:31">
      <c r="B205" s="1"/>
      <c r="C205" s="2"/>
      <c r="U205" s="49" t="s">
        <v>95</v>
      </c>
      <c r="V205" s="3">
        <f>W165-W164</f>
        <v>401.64710020381335</v>
      </c>
      <c r="W205" s="114">
        <f>Z164</f>
        <v>0.88900000000000001</v>
      </c>
      <c r="X205" s="115">
        <f>AB165/0.1</f>
        <v>5.5</v>
      </c>
      <c r="Y205" s="115">
        <f>AC165/0.05</f>
        <v>11</v>
      </c>
      <c r="Z205" s="16">
        <f>Y165</f>
        <v>0.88</v>
      </c>
    </row>
    <row r="206" spans="2:31">
      <c r="B206" s="1"/>
      <c r="C206" s="2"/>
      <c r="S206" s="2"/>
      <c r="U206" s="49" t="s">
        <v>6</v>
      </c>
      <c r="V206" s="3">
        <f>W175-W174</f>
        <v>12.37193298931615</v>
      </c>
      <c r="W206" s="114">
        <f>Z174</f>
        <v>0.84499999999999997</v>
      </c>
      <c r="X206" s="115">
        <f>AB175/0.1</f>
        <v>5.5</v>
      </c>
      <c r="Y206" s="115">
        <f>AC175/0.05</f>
        <v>11</v>
      </c>
      <c r="Z206" s="16">
        <f>Y175</f>
        <v>0.83299999999999996</v>
      </c>
    </row>
    <row r="207" spans="2:31">
      <c r="B207" s="1"/>
      <c r="C207" s="2"/>
      <c r="S207" s="2"/>
      <c r="U207" s="49" t="s">
        <v>96</v>
      </c>
      <c r="V207" s="3">
        <f>W185-W184</f>
        <v>7.2557393219327722</v>
      </c>
      <c r="W207" s="114">
        <f>Z184</f>
        <v>0.93600000000000005</v>
      </c>
      <c r="X207" s="115">
        <f>AB185/0.1</f>
        <v>5.5</v>
      </c>
      <c r="Y207" s="115">
        <f>AC185/0.05</f>
        <v>11</v>
      </c>
      <c r="Z207" s="16">
        <f>Y185</f>
        <v>0.94699999999999995</v>
      </c>
    </row>
    <row r="208" spans="2:31">
      <c r="B208" s="1"/>
      <c r="C208" s="2"/>
      <c r="S208" s="2"/>
      <c r="U208" s="49" t="s">
        <v>97</v>
      </c>
      <c r="V208" s="3">
        <f>W195-W194</f>
        <v>1.4120326581686111</v>
      </c>
      <c r="W208" s="114">
        <f>Z194</f>
        <v>0.876</v>
      </c>
      <c r="X208" s="115">
        <f>AB195/0.1</f>
        <v>5.5</v>
      </c>
      <c r="Y208" s="115">
        <f>AC195/0.05</f>
        <v>11</v>
      </c>
      <c r="Z208" s="16">
        <f>Y195</f>
        <v>0.88</v>
      </c>
    </row>
    <row r="209" spans="2:19">
      <c r="B209" s="1"/>
      <c r="C209" s="2"/>
      <c r="S209" s="2"/>
    </row>
    <row r="210" spans="2:19">
      <c r="B210" s="1"/>
      <c r="C210" s="2"/>
    </row>
    <row r="211" spans="2:19">
      <c r="B211" s="1"/>
      <c r="C211" s="2"/>
      <c r="S211" s="2"/>
    </row>
    <row r="212" spans="2:19">
      <c r="B212" s="1"/>
      <c r="C212" s="2"/>
    </row>
    <row r="213" spans="2:19">
      <c r="B213" s="1"/>
      <c r="C213" s="2"/>
    </row>
    <row r="214" spans="2:19">
      <c r="B214" s="1"/>
      <c r="C214" s="2"/>
    </row>
    <row r="215" spans="2:19">
      <c r="B215" s="1"/>
      <c r="C215" s="2"/>
    </row>
    <row r="216" spans="2:19">
      <c r="B216" s="1"/>
      <c r="C216" s="2"/>
    </row>
    <row r="217" spans="2:19">
      <c r="B217" s="1"/>
      <c r="C217" s="2"/>
    </row>
    <row r="218" spans="2:19">
      <c r="B218" s="1"/>
      <c r="C218" s="2"/>
    </row>
    <row r="219" spans="2:19">
      <c r="B219" s="1"/>
      <c r="C219" s="2"/>
    </row>
    <row r="220" spans="2:19">
      <c r="B220" s="1"/>
      <c r="C220" s="2"/>
      <c r="S220" s="1"/>
    </row>
    <row r="221" spans="2:19">
      <c r="B221" s="1"/>
      <c r="C221" s="2"/>
      <c r="S221" s="1"/>
    </row>
    <row r="222" spans="2:19">
      <c r="B222" s="1"/>
      <c r="C222" s="2"/>
      <c r="S222" s="1"/>
    </row>
    <row r="223" spans="2:19">
      <c r="B223" s="1"/>
      <c r="C223" s="2"/>
      <c r="S223" s="1"/>
    </row>
    <row r="224" spans="2:19">
      <c r="B224" s="1"/>
      <c r="C224" s="2"/>
    </row>
    <row r="225" spans="2:5">
      <c r="B225" s="1"/>
      <c r="C225" s="2"/>
    </row>
    <row r="226" spans="2:5">
      <c r="B226" s="1"/>
      <c r="C226" s="2"/>
    </row>
    <row r="227" spans="2:5">
      <c r="B227" s="1"/>
      <c r="C227" s="2"/>
    </row>
    <row r="228" spans="2:5">
      <c r="B228" s="1"/>
      <c r="C228" s="2"/>
    </row>
    <row r="229" spans="2:5">
      <c r="B229" s="1"/>
      <c r="C229" s="2"/>
    </row>
    <row r="230" spans="2:5">
      <c r="B230" s="1"/>
      <c r="C230" s="2"/>
    </row>
    <row r="231" spans="2:5">
      <c r="B231" s="1"/>
      <c r="C231" s="2"/>
    </row>
    <row r="232" spans="2:5">
      <c r="B232" s="1"/>
      <c r="C232" s="2"/>
    </row>
    <row r="233" spans="2:5">
      <c r="D233" s="1"/>
      <c r="E233" s="2"/>
    </row>
    <row r="234" spans="2:5">
      <c r="D234" s="1"/>
      <c r="E234" s="2"/>
    </row>
    <row r="235" spans="2:5">
      <c r="D235" s="1"/>
      <c r="E235" s="1"/>
    </row>
    <row r="236" spans="2:5">
      <c r="D236" s="4"/>
      <c r="E236" s="4"/>
    </row>
    <row r="237" spans="2:5">
      <c r="B237" s="1"/>
      <c r="C237" s="2"/>
    </row>
    <row r="238" spans="2:5">
      <c r="B238" s="1"/>
      <c r="C238" s="2"/>
    </row>
    <row r="239" spans="2:5">
      <c r="B239" s="1"/>
      <c r="C239" s="2"/>
    </row>
    <row r="240" spans="2:5">
      <c r="B240" s="1"/>
      <c r="C240" s="2"/>
    </row>
    <row r="241" spans="2:3">
      <c r="B241" s="1"/>
      <c r="C241" s="2"/>
    </row>
    <row r="242" spans="2:3">
      <c r="B242" s="1"/>
      <c r="C242" s="2"/>
    </row>
    <row r="243" spans="2:3">
      <c r="B243" s="1"/>
      <c r="C243" s="2"/>
    </row>
    <row r="244" spans="2:3">
      <c r="B244" s="1"/>
      <c r="C244" s="2"/>
    </row>
    <row r="245" spans="2:3">
      <c r="B245" s="1"/>
      <c r="C245" s="2"/>
    </row>
    <row r="246" spans="2:3">
      <c r="B246" s="1"/>
      <c r="C246" s="2"/>
    </row>
    <row r="247" spans="2:3">
      <c r="B247" s="1"/>
      <c r="C247" s="2"/>
    </row>
    <row r="248" spans="2:3">
      <c r="B248" s="1"/>
      <c r="C248" s="2"/>
    </row>
    <row r="249" spans="2:3">
      <c r="B249" s="1"/>
      <c r="C249" s="2"/>
    </row>
    <row r="250" spans="2:3">
      <c r="B250" s="1"/>
      <c r="C250" s="2"/>
    </row>
    <row r="251" spans="2:3">
      <c r="B251" s="1"/>
      <c r="C251" s="2"/>
    </row>
    <row r="252" spans="2:3">
      <c r="B252" s="1"/>
      <c r="C252" s="2"/>
    </row>
    <row r="253" spans="2:3">
      <c r="B253" s="1"/>
      <c r="C253" s="2"/>
    </row>
    <row r="254" spans="2:3">
      <c r="B254" s="1"/>
      <c r="C254" s="2"/>
    </row>
    <row r="255" spans="2:3">
      <c r="B255" s="1"/>
      <c r="C255" s="2"/>
    </row>
    <row r="256" spans="2:3">
      <c r="B256" s="1"/>
      <c r="C256" s="2"/>
    </row>
    <row r="257" spans="2:3">
      <c r="B257" s="1"/>
      <c r="C257" s="2"/>
    </row>
    <row r="258" spans="2:3">
      <c r="B258" s="1"/>
      <c r="C258" s="2"/>
    </row>
    <row r="259" spans="2:3">
      <c r="B259" s="1"/>
      <c r="C259" s="2"/>
    </row>
    <row r="260" spans="2:3">
      <c r="B260" s="1"/>
      <c r="C260" s="2"/>
    </row>
    <row r="261" spans="2:3">
      <c r="B261" s="1"/>
      <c r="C261" s="2"/>
    </row>
    <row r="262" spans="2:3">
      <c r="B262" s="1"/>
      <c r="C262" s="2"/>
    </row>
    <row r="263" spans="2:3">
      <c r="B263" s="1"/>
      <c r="C263" s="2"/>
    </row>
    <row r="264" spans="2:3">
      <c r="B264" s="1"/>
      <c r="C264" s="2"/>
    </row>
    <row r="265" spans="2:3">
      <c r="B265" s="1"/>
      <c r="C265" s="2"/>
    </row>
    <row r="266" spans="2:3">
      <c r="B266" s="1"/>
      <c r="C266" s="2"/>
    </row>
    <row r="267" spans="2:3">
      <c r="B267" s="1"/>
      <c r="C267" s="2"/>
    </row>
    <row r="268" spans="2:3">
      <c r="B268" s="1"/>
      <c r="C268" s="2"/>
    </row>
    <row r="269" spans="2:3">
      <c r="B269" s="1"/>
      <c r="C269" s="2"/>
    </row>
    <row r="270" spans="2:3">
      <c r="B270" s="1"/>
      <c r="C270" s="2"/>
    </row>
    <row r="271" spans="2:3">
      <c r="B271" s="1"/>
      <c r="C271" s="2"/>
    </row>
    <row r="272" spans="2:3">
      <c r="B272" s="1"/>
      <c r="C272" s="2"/>
    </row>
    <row r="273" spans="2:3">
      <c r="B273" s="1"/>
      <c r="C273" s="2"/>
    </row>
    <row r="274" spans="2:3">
      <c r="B274" s="1"/>
      <c r="C274" s="2"/>
    </row>
    <row r="275" spans="2:3">
      <c r="B275" s="1"/>
      <c r="C275" s="2"/>
    </row>
    <row r="276" spans="2:3">
      <c r="B276" s="1"/>
      <c r="C276" s="2"/>
    </row>
    <row r="277" spans="2:3">
      <c r="B277" s="1"/>
      <c r="C277" s="2"/>
    </row>
    <row r="278" spans="2:3">
      <c r="B278" s="1"/>
      <c r="C278" s="2"/>
    </row>
    <row r="279" spans="2:3">
      <c r="B279" s="1"/>
      <c r="C279" s="2"/>
    </row>
    <row r="280" spans="2:3">
      <c r="B280" s="1"/>
      <c r="C280" s="2"/>
    </row>
    <row r="281" spans="2:3">
      <c r="B281" s="1"/>
      <c r="C281" s="2"/>
    </row>
    <row r="282" spans="2:3">
      <c r="B282" s="1"/>
      <c r="C282" s="2"/>
    </row>
    <row r="283" spans="2:3">
      <c r="B283" s="1"/>
      <c r="C283" s="2"/>
    </row>
    <row r="284" spans="2:3">
      <c r="B284" s="1"/>
      <c r="C284" s="2"/>
    </row>
    <row r="285" spans="2:3">
      <c r="B285" s="1"/>
      <c r="C285" s="2"/>
    </row>
    <row r="286" spans="2:3">
      <c r="B286" s="1"/>
      <c r="C286" s="2"/>
    </row>
    <row r="287" spans="2:3">
      <c r="B287" s="1"/>
      <c r="C287" s="2"/>
    </row>
    <row r="288" spans="2:3">
      <c r="B288" s="1"/>
      <c r="C288" s="2"/>
    </row>
    <row r="289" spans="2:3">
      <c r="B289" s="1"/>
      <c r="C289" s="2"/>
    </row>
    <row r="290" spans="2:3">
      <c r="B290" s="1"/>
      <c r="C290" s="2"/>
    </row>
    <row r="291" spans="2:3">
      <c r="B291" s="1"/>
      <c r="C291" s="2"/>
    </row>
    <row r="292" spans="2:3">
      <c r="B292" s="1"/>
      <c r="C292" s="2"/>
    </row>
    <row r="293" spans="2:3">
      <c r="B293" s="1"/>
      <c r="C293" s="2"/>
    </row>
    <row r="294" spans="2:3">
      <c r="B294" s="1"/>
      <c r="C294" s="2"/>
    </row>
    <row r="295" spans="2:3">
      <c r="B295" s="1"/>
      <c r="C295" s="2"/>
    </row>
    <row r="296" spans="2:3">
      <c r="B296" s="1"/>
      <c r="C296" s="2"/>
    </row>
    <row r="297" spans="2:3">
      <c r="B297" s="1"/>
      <c r="C297" s="2"/>
    </row>
    <row r="298" spans="2:3">
      <c r="B298" s="1"/>
      <c r="C298" s="2"/>
    </row>
    <row r="299" spans="2:3">
      <c r="B299" s="1"/>
      <c r="C299" s="2"/>
    </row>
    <row r="300" spans="2:3">
      <c r="B300" s="1"/>
      <c r="C300" s="2"/>
    </row>
    <row r="301" spans="2:3">
      <c r="B301" s="1"/>
      <c r="C301" s="2"/>
    </row>
    <row r="302" spans="2:3">
      <c r="B302" s="1"/>
      <c r="C302" s="2"/>
    </row>
    <row r="303" spans="2:3">
      <c r="B303" s="1"/>
      <c r="C303" s="2"/>
    </row>
    <row r="304" spans="2:3">
      <c r="B304" s="1"/>
      <c r="C304" s="2"/>
    </row>
    <row r="305" spans="2:3">
      <c r="B305" s="1"/>
      <c r="C305" s="2"/>
    </row>
    <row r="306" spans="2:3">
      <c r="B306" s="1"/>
      <c r="C306" s="2"/>
    </row>
    <row r="307" spans="2:3">
      <c r="B307" s="1"/>
      <c r="C307" s="2"/>
    </row>
    <row r="308" spans="2:3">
      <c r="B308" s="1"/>
      <c r="C308" s="2"/>
    </row>
    <row r="309" spans="2:3">
      <c r="B309" s="1"/>
      <c r="C309" s="2"/>
    </row>
    <row r="310" spans="2:3">
      <c r="B310" s="1"/>
      <c r="C310" s="2"/>
    </row>
    <row r="311" spans="2:3">
      <c r="B311" s="1"/>
      <c r="C311" s="2"/>
    </row>
    <row r="312" spans="2:3">
      <c r="B312" s="1"/>
      <c r="C312" s="2"/>
    </row>
    <row r="313" spans="2:3">
      <c r="B313" s="1"/>
      <c r="C313" s="2"/>
    </row>
    <row r="316" spans="2:3">
      <c r="B316" s="1"/>
      <c r="C316" s="1"/>
    </row>
    <row r="317" spans="2:3">
      <c r="B317" s="1"/>
      <c r="C317" s="1"/>
    </row>
    <row r="318" spans="2:3">
      <c r="B318" s="1"/>
      <c r="C318" s="1"/>
    </row>
  </sheetData>
  <mergeCells count="7">
    <mergeCell ref="I179:O185"/>
    <mergeCell ref="B161:C161"/>
    <mergeCell ref="B163:H163"/>
    <mergeCell ref="I163:O163"/>
    <mergeCell ref="I164:O170"/>
    <mergeCell ref="B178:H178"/>
    <mergeCell ref="I178:O178"/>
  </mergeCells>
  <pageMargins left="0.7" right="0.7" top="0.75" bottom="0.75" header="0.3" footer="0.3"/>
  <pageSetup paperSize="9"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6734C6-4B28-4B01-AE4F-B2B72E66FD7E}">
  <sheetPr codeName="Sheet21"/>
  <dimension ref="A1:X113"/>
  <sheetViews>
    <sheetView topLeftCell="A5" zoomScale="75" zoomScaleNormal="75" workbookViewId="0">
      <selection activeCell="AC59" sqref="AC59"/>
    </sheetView>
  </sheetViews>
  <sheetFormatPr defaultRowHeight="14.25"/>
  <sheetData>
    <row r="1" spans="1:24">
      <c r="A1" t="s">
        <v>0</v>
      </c>
      <c r="B1" t="s">
        <v>478</v>
      </c>
      <c r="C1" t="s">
        <v>479</v>
      </c>
      <c r="D1" t="s">
        <v>245</v>
      </c>
      <c r="E1" t="s">
        <v>247</v>
      </c>
      <c r="F1" t="s">
        <v>183</v>
      </c>
      <c r="G1" t="s">
        <v>369</v>
      </c>
      <c r="H1" t="s">
        <v>252</v>
      </c>
      <c r="I1" t="s">
        <v>128</v>
      </c>
      <c r="J1" t="s">
        <v>362</v>
      </c>
      <c r="L1" t="s">
        <v>336</v>
      </c>
      <c r="M1" t="s">
        <v>488</v>
      </c>
      <c r="N1" t="s">
        <v>367</v>
      </c>
      <c r="O1" t="s">
        <v>368</v>
      </c>
      <c r="R1" t="s">
        <v>67</v>
      </c>
      <c r="S1" t="s">
        <v>68</v>
      </c>
      <c r="T1" t="s">
        <v>69</v>
      </c>
      <c r="U1" t="s">
        <v>145</v>
      </c>
      <c r="V1" t="s">
        <v>70</v>
      </c>
      <c r="X1" s="68"/>
    </row>
    <row r="2" spans="1:24">
      <c r="A2">
        <v>1971</v>
      </c>
      <c r="B2" s="2">
        <v>3085.495983625</v>
      </c>
      <c r="C2" s="3">
        <v>29.105749378750001</v>
      </c>
      <c r="D2" s="3">
        <v>6.83686486625</v>
      </c>
      <c r="E2" s="2">
        <v>57.557435402812501</v>
      </c>
      <c r="F2" s="2">
        <v>427.28987499999999</v>
      </c>
      <c r="G2" s="2">
        <v>113.25099999999999</v>
      </c>
      <c r="H2" s="3">
        <v>42.578526224999997</v>
      </c>
      <c r="I2" s="3">
        <v>21.961746400000003</v>
      </c>
      <c r="J2" s="3">
        <v>17.99282406875</v>
      </c>
      <c r="L2" s="2">
        <v>4156.1024693208547</v>
      </c>
      <c r="M2" s="2">
        <v>49.158994774949235</v>
      </c>
      <c r="N2" s="2">
        <v>183.35</v>
      </c>
      <c r="O2" s="3">
        <v>26.32</v>
      </c>
      <c r="Q2" t="s">
        <v>480</v>
      </c>
      <c r="R2" s="2">
        <v>3395.3287060271723</v>
      </c>
      <c r="S2" s="2">
        <v>510.18386010421966</v>
      </c>
      <c r="T2" s="1">
        <v>16.920283779497307</v>
      </c>
      <c r="U2">
        <v>1995</v>
      </c>
      <c r="V2" s="2">
        <v>619.14551054259766</v>
      </c>
      <c r="W2" t="str">
        <f>IF(T2&gt;11.8,"p&lt;0.01",IF(T2&gt;8.8,"p&lt;0.05",IF(T2&gt;7.4,"p&lt;0.10","")))</f>
        <v>p&lt;0.01</v>
      </c>
      <c r="X2" s="68"/>
    </row>
    <row r="3" spans="1:24">
      <c r="A3">
        <v>1972</v>
      </c>
      <c r="B3" s="2">
        <v>3100.204248125</v>
      </c>
      <c r="C3" s="3">
        <v>30.548850282499998</v>
      </c>
      <c r="D3" s="3">
        <v>7.4721732318749989</v>
      </c>
      <c r="E3" s="2">
        <v>85.177538545624998</v>
      </c>
      <c r="F3" s="2">
        <v>431.831525</v>
      </c>
      <c r="G3" s="2">
        <v>112.99925000000002</v>
      </c>
      <c r="H3" s="3">
        <v>47.089252850000001</v>
      </c>
      <c r="I3" s="3">
        <v>22.875464874999999</v>
      </c>
      <c r="J3" s="3">
        <v>18.720777693750001</v>
      </c>
      <c r="L3" s="2">
        <v>4304.1366127612391</v>
      </c>
      <c r="M3" s="2">
        <v>53.833130907290368</v>
      </c>
      <c r="N3" s="2">
        <v>262.01</v>
      </c>
      <c r="O3" s="3">
        <v>27.31</v>
      </c>
      <c r="Q3" t="s">
        <v>95</v>
      </c>
      <c r="R3" s="2">
        <v>4243.4864273079156</v>
      </c>
      <c r="S3" s="2">
        <v>525.01787408440521</v>
      </c>
      <c r="T3" s="1">
        <v>8.3242957431090456</v>
      </c>
      <c r="U3">
        <v>1975</v>
      </c>
      <c r="V3" s="2">
        <v>711.66744954173339</v>
      </c>
      <c r="W3" t="str">
        <f t="shared" ref="W3:W13" si="0">IF(T3&gt;11.8,"p&lt;0.01",IF(T3&gt;8.8,"p&lt;0.05",IF(T3&gt;7.4,"p&lt;0.10","")))</f>
        <v>p&lt;0.10</v>
      </c>
      <c r="X3" s="68"/>
    </row>
    <row r="4" spans="1:24">
      <c r="A4">
        <v>1973</v>
      </c>
      <c r="B4" s="2">
        <v>2099.6067974999996</v>
      </c>
      <c r="C4" s="3">
        <v>23.55101518375</v>
      </c>
      <c r="D4" s="3">
        <v>6.4485879850000005</v>
      </c>
      <c r="E4" s="2">
        <v>54.805674262499998</v>
      </c>
      <c r="F4" s="2">
        <v>576.59</v>
      </c>
      <c r="G4" s="2">
        <v>124.41575</v>
      </c>
      <c r="H4" s="3">
        <v>51.502772374999999</v>
      </c>
      <c r="I4" s="3">
        <v>22.495654643750004</v>
      </c>
      <c r="J4" s="3">
        <v>18.000392006250003</v>
      </c>
      <c r="L4" s="2">
        <v>2743.9995469508362</v>
      </c>
      <c r="M4" s="2">
        <v>29.172469402263765</v>
      </c>
      <c r="N4" s="2">
        <v>465.17</v>
      </c>
      <c r="O4" s="3">
        <v>25.96</v>
      </c>
      <c r="Q4" t="s">
        <v>352</v>
      </c>
      <c r="R4" s="3">
        <v>35.371426642826087</v>
      </c>
      <c r="S4" s="3">
        <v>5.5071725432488678</v>
      </c>
      <c r="T4" s="3">
        <v>14.796344034139231</v>
      </c>
      <c r="U4">
        <v>1979</v>
      </c>
      <c r="V4" s="3">
        <v>7.7064974791759822</v>
      </c>
      <c r="W4" t="str">
        <f t="shared" si="0"/>
        <v>p&lt;0.01</v>
      </c>
      <c r="X4" s="68"/>
    </row>
    <row r="5" spans="1:24">
      <c r="A5">
        <v>1974</v>
      </c>
      <c r="B5" s="2">
        <v>2519.7539468750001</v>
      </c>
      <c r="C5" s="3">
        <v>26.204776670624998</v>
      </c>
      <c r="D5" s="3">
        <v>6.8764787268749998</v>
      </c>
      <c r="E5" s="2">
        <v>60.040468041937501</v>
      </c>
      <c r="F5" s="2">
        <v>479.10742500000003</v>
      </c>
      <c r="G5" s="2">
        <v>131.50150000000002</v>
      </c>
      <c r="H5" s="3">
        <v>49.030450406250004</v>
      </c>
      <c r="I5" s="3">
        <v>22.050740556249998</v>
      </c>
      <c r="J5" s="3">
        <v>19.149502650000002</v>
      </c>
      <c r="L5" s="2">
        <v>3491.6101423241298</v>
      </c>
      <c r="M5" s="2">
        <v>38.337652787509555</v>
      </c>
      <c r="N5" s="2">
        <v>263.87</v>
      </c>
      <c r="O5" s="3">
        <v>26.34</v>
      </c>
      <c r="Q5" t="s">
        <v>96</v>
      </c>
      <c r="R5" s="3">
        <v>43.742173689611356</v>
      </c>
      <c r="S5" s="3">
        <v>6.8556435532018805</v>
      </c>
      <c r="T5" s="3">
        <v>8.3840146771125674</v>
      </c>
      <c r="U5">
        <v>1975</v>
      </c>
      <c r="V5" s="3">
        <v>9.3414977395620671</v>
      </c>
      <c r="W5" t="str">
        <f t="shared" si="0"/>
        <v>p&lt;0.10</v>
      </c>
      <c r="X5" s="68"/>
    </row>
    <row r="6" spans="1:24">
      <c r="A6">
        <v>1975</v>
      </c>
      <c r="B6" s="2">
        <v>2774.4708101249998</v>
      </c>
      <c r="C6" s="3">
        <v>27.737409270000001</v>
      </c>
      <c r="D6" s="3">
        <v>7.5344236612500008</v>
      </c>
      <c r="E6" s="2">
        <v>80.904419381187509</v>
      </c>
      <c r="F6" s="2">
        <v>426.09545000000003</v>
      </c>
      <c r="G6" s="2">
        <v>116.8355</v>
      </c>
      <c r="H6" s="3">
        <v>48.227473018750004</v>
      </c>
      <c r="I6" s="3">
        <v>22.413900293749997</v>
      </c>
      <c r="J6" s="3">
        <v>17.93816433125</v>
      </c>
      <c r="L6" s="2">
        <v>3339.8460410458151</v>
      </c>
      <c r="M6" s="2">
        <v>37.962187905012392</v>
      </c>
      <c r="N6" s="2">
        <v>358.98</v>
      </c>
      <c r="O6" s="3">
        <v>26.2</v>
      </c>
      <c r="Q6" t="s">
        <v>245</v>
      </c>
      <c r="R6" s="3">
        <v>7.5548296746331536</v>
      </c>
      <c r="S6" s="3">
        <v>0.41697380026325109</v>
      </c>
      <c r="T6" s="3">
        <v>10.477576180289546</v>
      </c>
      <c r="U6">
        <v>1974</v>
      </c>
      <c r="V6" s="3">
        <v>0.70587603122112652</v>
      </c>
      <c r="W6" t="str">
        <f t="shared" si="0"/>
        <v>p&lt;0.05</v>
      </c>
      <c r="X6" s="68"/>
    </row>
    <row r="7" spans="1:24">
      <c r="A7">
        <v>1976</v>
      </c>
      <c r="B7" s="2">
        <v>3121.1841843749999</v>
      </c>
      <c r="C7" s="3">
        <v>31.432268319999999</v>
      </c>
      <c r="D7" s="3">
        <v>8.0145052718750005</v>
      </c>
      <c r="E7" s="2">
        <v>97.272684348750005</v>
      </c>
      <c r="F7" s="2">
        <v>371.68420000000003</v>
      </c>
      <c r="G7" s="2">
        <v>115.41749999999999</v>
      </c>
      <c r="H7" s="3">
        <v>47.973423331249997</v>
      </c>
      <c r="I7" s="3">
        <v>22.05182869375</v>
      </c>
      <c r="J7" s="3">
        <v>18.974590381250003</v>
      </c>
      <c r="L7" s="2">
        <v>4360.324273578296</v>
      </c>
      <c r="M7" s="2">
        <v>52.929633682455062</v>
      </c>
      <c r="N7" s="2">
        <v>177.89</v>
      </c>
      <c r="O7" s="3">
        <v>26.38</v>
      </c>
      <c r="Q7" t="s">
        <v>247</v>
      </c>
      <c r="R7" s="3">
        <v>90.368941384925265</v>
      </c>
      <c r="S7" s="3">
        <v>15.468374364561493</v>
      </c>
      <c r="T7" s="3">
        <v>12.533743638289842</v>
      </c>
      <c r="U7">
        <v>1974</v>
      </c>
      <c r="V7" s="3">
        <v>27.828830861798544</v>
      </c>
      <c r="W7" t="str">
        <f t="shared" si="0"/>
        <v>p&lt;0.01</v>
      </c>
      <c r="X7" s="68"/>
    </row>
    <row r="8" spans="1:24">
      <c r="A8">
        <v>1977</v>
      </c>
      <c r="B8" s="2">
        <v>3225.6371412500002</v>
      </c>
      <c r="C8" s="3">
        <v>36.248546234374999</v>
      </c>
      <c r="D8" s="3">
        <v>7.94067609875</v>
      </c>
      <c r="E8" s="2">
        <v>101.68099757625001</v>
      </c>
      <c r="F8" s="2">
        <v>368.96070000000003</v>
      </c>
      <c r="G8" s="2">
        <v>110.91025</v>
      </c>
      <c r="H8" s="3">
        <v>45.775508724999995</v>
      </c>
      <c r="I8" s="3">
        <v>22.68162144375</v>
      </c>
      <c r="J8" s="3">
        <v>17.941060912499999</v>
      </c>
      <c r="L8" s="2">
        <v>4554.3078212909659</v>
      </c>
      <c r="M8" s="2">
        <v>56.610967957699032</v>
      </c>
      <c r="N8" s="2">
        <v>183.27</v>
      </c>
      <c r="O8" s="3">
        <v>27.47</v>
      </c>
      <c r="Q8" t="s">
        <v>183</v>
      </c>
      <c r="R8" s="3">
        <v>427.98138315217392</v>
      </c>
      <c r="S8" s="3">
        <v>61.926017839207319</v>
      </c>
      <c r="T8" s="3">
        <v>3.8832498069661305</v>
      </c>
      <c r="U8">
        <v>2015</v>
      </c>
      <c r="V8" s="3">
        <v>94.791430745435633</v>
      </c>
      <c r="W8" t="str">
        <f t="shared" si="0"/>
        <v/>
      </c>
      <c r="X8" s="68"/>
    </row>
    <row r="9" spans="1:24">
      <c r="A9">
        <v>1978</v>
      </c>
      <c r="B9" s="2">
        <v>2658.983989375</v>
      </c>
      <c r="C9" s="3">
        <v>26.303593268124999</v>
      </c>
      <c r="D9" s="3">
        <v>6.9868836974999997</v>
      </c>
      <c r="E9" s="2">
        <v>72.419325131249991</v>
      </c>
      <c r="F9" s="2">
        <v>506.49825000000004</v>
      </c>
      <c r="G9" s="2">
        <v>124.0865</v>
      </c>
      <c r="H9" s="3">
        <v>49.464480718750004</v>
      </c>
      <c r="I9" s="3">
        <v>22.194396874999999</v>
      </c>
      <c r="J9" s="3">
        <v>17.712438493750003</v>
      </c>
      <c r="L9" s="2">
        <v>3713.9163908988776</v>
      </c>
      <c r="M9" s="2">
        <v>43.906271945474785</v>
      </c>
      <c r="N9" s="2">
        <v>316.08999999999997</v>
      </c>
      <c r="O9" s="3">
        <v>26.12</v>
      </c>
      <c r="Q9" t="s">
        <v>426</v>
      </c>
      <c r="R9" s="3">
        <v>113.73389130434782</v>
      </c>
      <c r="S9" s="3">
        <v>8.5921745027172776</v>
      </c>
      <c r="T9" s="3">
        <v>10.047596683766857</v>
      </c>
      <c r="U9">
        <v>1992</v>
      </c>
      <c r="V9" s="3">
        <v>-8.1303750199205318</v>
      </c>
      <c r="W9" t="str">
        <f t="shared" si="0"/>
        <v>p&lt;0.05</v>
      </c>
      <c r="X9" s="68"/>
    </row>
    <row r="10" spans="1:24">
      <c r="A10">
        <v>1979</v>
      </c>
      <c r="B10" s="2">
        <v>2773.89155175</v>
      </c>
      <c r="C10" s="3">
        <v>30.394860093750001</v>
      </c>
      <c r="D10" s="3">
        <v>7.0989173531249996</v>
      </c>
      <c r="E10" s="2">
        <v>66.334586168750008</v>
      </c>
      <c r="F10" s="2">
        <v>457.99680000000001</v>
      </c>
      <c r="G10" s="2">
        <v>117.41624999999999</v>
      </c>
      <c r="H10" s="3">
        <v>47.769898037499999</v>
      </c>
      <c r="I10" s="3">
        <v>22.669342481249998</v>
      </c>
      <c r="J10" s="3">
        <v>17.319309100000002</v>
      </c>
      <c r="L10" s="2">
        <v>4113.6463706637587</v>
      </c>
      <c r="M10" s="2">
        <v>49.83914278925387</v>
      </c>
      <c r="N10" s="2">
        <v>252.06</v>
      </c>
      <c r="O10" s="3">
        <v>27.18</v>
      </c>
      <c r="Q10" t="s">
        <v>252</v>
      </c>
      <c r="R10" s="3">
        <v>45.390227737228258</v>
      </c>
      <c r="S10" s="3">
        <v>2.4085274569025139</v>
      </c>
      <c r="T10" s="3">
        <v>14.38376243712076</v>
      </c>
      <c r="U10">
        <v>1995</v>
      </c>
      <c r="V10" s="3">
        <v>-2.708751167337125</v>
      </c>
      <c r="W10" t="str">
        <f t="shared" si="0"/>
        <v>p&lt;0.01</v>
      </c>
      <c r="X10" s="68"/>
    </row>
    <row r="11" spans="1:24">
      <c r="A11">
        <v>1980</v>
      </c>
      <c r="B11" s="2">
        <v>3501.5494374999998</v>
      </c>
      <c r="C11" s="3">
        <v>36.725825374374999</v>
      </c>
      <c r="D11" s="3">
        <v>7.7701829462500012</v>
      </c>
      <c r="E11" s="2">
        <v>98.257662739375007</v>
      </c>
      <c r="F11" s="2">
        <v>421.28929999999997</v>
      </c>
      <c r="G11" s="2">
        <v>120.91325000000001</v>
      </c>
      <c r="H11" s="3">
        <v>45.514924506249997</v>
      </c>
      <c r="I11" s="3">
        <v>23.364538812499998</v>
      </c>
      <c r="J11" s="3">
        <v>18.831803699999998</v>
      </c>
      <c r="L11" s="2">
        <v>4376.9860869236873</v>
      </c>
      <c r="M11" s="2">
        <v>54.646022532619511</v>
      </c>
      <c r="N11" s="2">
        <v>242.1</v>
      </c>
      <c r="O11" s="3">
        <v>27.57</v>
      </c>
      <c r="Q11" t="s">
        <v>128</v>
      </c>
      <c r="R11" s="3">
        <v>22.839963692663051</v>
      </c>
      <c r="S11" s="3">
        <v>0.59128235449028588</v>
      </c>
      <c r="T11" s="3">
        <v>19.165781815022989</v>
      </c>
      <c r="U11">
        <v>2001</v>
      </c>
      <c r="V11" s="3">
        <v>0.81999780700922686</v>
      </c>
      <c r="W11" t="str">
        <f t="shared" si="0"/>
        <v>p&lt;0.01</v>
      </c>
      <c r="X11" s="68"/>
    </row>
    <row r="12" spans="1:24">
      <c r="A12">
        <v>1981</v>
      </c>
      <c r="B12" s="2">
        <v>3455.8173252500001</v>
      </c>
      <c r="C12" s="3">
        <v>38.493589887500001</v>
      </c>
      <c r="D12" s="3">
        <v>7.6972539250000001</v>
      </c>
      <c r="E12" s="2">
        <v>99.936564257499995</v>
      </c>
      <c r="F12" s="2">
        <v>431.95610000000005</v>
      </c>
      <c r="G12" s="2">
        <v>112.25725</v>
      </c>
      <c r="H12" s="3">
        <v>44.308045162500001</v>
      </c>
      <c r="I12" s="3">
        <v>22.980635781250001</v>
      </c>
      <c r="J12" s="3">
        <v>18.714821975</v>
      </c>
      <c r="L12" s="2">
        <v>4286.3604987593817</v>
      </c>
      <c r="M12" s="2">
        <v>51.979909135915463</v>
      </c>
      <c r="N12" s="2">
        <v>201.16</v>
      </c>
      <c r="O12" s="3">
        <v>26.99</v>
      </c>
      <c r="Q12" t="s">
        <v>342</v>
      </c>
      <c r="R12" s="3">
        <v>27.183043478260878</v>
      </c>
      <c r="S12" s="3">
        <v>0.71022021487929243</v>
      </c>
      <c r="T12" s="3">
        <v>17.03176574894837</v>
      </c>
      <c r="U12">
        <v>1999</v>
      </c>
      <c r="V12" s="3">
        <v>0.89787540053636761</v>
      </c>
      <c r="W12" t="str">
        <f t="shared" si="0"/>
        <v>p&lt;0.01</v>
      </c>
      <c r="X12" s="68"/>
    </row>
    <row r="13" spans="1:24">
      <c r="A13">
        <v>1982</v>
      </c>
      <c r="B13" s="2">
        <v>3513.0517324999996</v>
      </c>
      <c r="C13" s="3">
        <v>38.048790377499998</v>
      </c>
      <c r="D13" s="3">
        <v>7.6740696575000005</v>
      </c>
      <c r="E13" s="2">
        <v>100.66449400662501</v>
      </c>
      <c r="F13" s="2">
        <v>391.89265</v>
      </c>
      <c r="G13" s="2">
        <v>108.2475</v>
      </c>
      <c r="H13" s="3">
        <v>44.787941849999996</v>
      </c>
      <c r="I13" s="3">
        <v>22.910196625000001</v>
      </c>
      <c r="J13" s="3">
        <v>17.997581368749998</v>
      </c>
      <c r="L13" s="2">
        <v>4656.0899478946349</v>
      </c>
      <c r="M13" s="2">
        <v>57.928536359288842</v>
      </c>
      <c r="N13" s="2">
        <v>156.80000000000001</v>
      </c>
      <c r="O13" s="3">
        <v>27.36</v>
      </c>
      <c r="Q13" t="s">
        <v>362</v>
      </c>
      <c r="R13" s="3">
        <v>19.780627588179353</v>
      </c>
      <c r="S13" s="3">
        <v>1.4097034252251321</v>
      </c>
      <c r="T13" s="3">
        <v>38.412636828878448</v>
      </c>
      <c r="U13">
        <v>1990</v>
      </c>
      <c r="V13" s="3">
        <v>2.5915474871589748</v>
      </c>
      <c r="W13" t="str">
        <f t="shared" si="0"/>
        <v>p&lt;0.01</v>
      </c>
      <c r="X13" s="68"/>
    </row>
    <row r="14" spans="1:24">
      <c r="A14">
        <v>1983</v>
      </c>
      <c r="B14" s="2">
        <v>3256.1715207500001</v>
      </c>
      <c r="C14" s="3">
        <v>32.689700326875005</v>
      </c>
      <c r="D14" s="3">
        <v>7.5079004012499997</v>
      </c>
      <c r="E14" s="2">
        <v>90.85234720150001</v>
      </c>
      <c r="F14" s="2">
        <v>407.59404999999998</v>
      </c>
      <c r="G14" s="2">
        <v>116.08099999999999</v>
      </c>
      <c r="H14" s="3">
        <v>46.720622856250003</v>
      </c>
      <c r="I14" s="3">
        <v>22.541528306250001</v>
      </c>
      <c r="J14" s="3">
        <v>17.936796874999999</v>
      </c>
      <c r="L14" s="2">
        <v>3948.7395815598852</v>
      </c>
      <c r="M14" s="2">
        <v>46.513584485358912</v>
      </c>
      <c r="N14" s="2">
        <v>238.79</v>
      </c>
      <c r="O14" s="3">
        <v>26.73</v>
      </c>
      <c r="R14" s="3"/>
      <c r="S14" s="3"/>
      <c r="T14" s="3"/>
      <c r="U14" s="3"/>
      <c r="V14" s="3"/>
      <c r="X14" s="68"/>
    </row>
    <row r="15" spans="1:24">
      <c r="A15">
        <v>1984</v>
      </c>
      <c r="B15" s="2">
        <v>3368.4660670000003</v>
      </c>
      <c r="C15" s="3">
        <v>38.186801480625007</v>
      </c>
      <c r="D15" s="3">
        <v>7.671524015000001</v>
      </c>
      <c r="E15" s="2">
        <v>99.011910073749988</v>
      </c>
      <c r="F15" s="2">
        <v>417.75965000000008</v>
      </c>
      <c r="G15" s="2">
        <v>116.83375000000001</v>
      </c>
      <c r="H15" s="3">
        <v>44.790406443750001</v>
      </c>
      <c r="I15" s="3">
        <v>22.5034068625</v>
      </c>
      <c r="J15" s="3">
        <v>18.006995931249996</v>
      </c>
      <c r="L15" s="2">
        <v>4463.1360926000089</v>
      </c>
      <c r="M15" s="2">
        <v>54.744574716552933</v>
      </c>
      <c r="N15" s="2">
        <v>178.39</v>
      </c>
      <c r="O15" s="3">
        <v>26.64</v>
      </c>
      <c r="R15" t="s">
        <v>67</v>
      </c>
      <c r="S15" t="s">
        <v>68</v>
      </c>
      <c r="T15" t="s">
        <v>69</v>
      </c>
      <c r="U15" t="s">
        <v>145</v>
      </c>
      <c r="V15" t="s">
        <v>70</v>
      </c>
      <c r="X15" s="68"/>
    </row>
    <row r="16" spans="1:24">
      <c r="A16">
        <v>1985</v>
      </c>
      <c r="B16" s="2">
        <v>3317.9642222500001</v>
      </c>
      <c r="C16" s="3">
        <v>37.23570765625</v>
      </c>
      <c r="D16" s="3">
        <v>7.5891378162500001</v>
      </c>
      <c r="E16" s="2">
        <v>92.427771955625019</v>
      </c>
      <c r="F16" s="2">
        <v>400.92860000000002</v>
      </c>
      <c r="G16" s="2">
        <v>120.66525</v>
      </c>
      <c r="H16" s="3">
        <v>45.997051799999994</v>
      </c>
      <c r="I16" s="3">
        <v>22.280637862500001</v>
      </c>
      <c r="J16" s="3">
        <v>18.221337675000001</v>
      </c>
      <c r="L16" s="2">
        <v>4573.4851627916205</v>
      </c>
      <c r="M16" s="2">
        <v>56.234785998334473</v>
      </c>
      <c r="N16" s="2">
        <v>151.25</v>
      </c>
      <c r="O16" s="3">
        <v>26.84</v>
      </c>
      <c r="Q16" t="s">
        <v>255</v>
      </c>
      <c r="R16" s="2">
        <v>4243.4864273079156</v>
      </c>
      <c r="S16" s="2">
        <v>525.01787408440521</v>
      </c>
      <c r="T16" s="1">
        <v>4.065841621853151</v>
      </c>
      <c r="U16">
        <v>2011</v>
      </c>
      <c r="V16" s="2">
        <v>325.52047981180777</v>
      </c>
      <c r="W16" t="str">
        <f>IF(T16&gt;11.8,"p&lt;0.01",IF(T16&gt;8.8,"p&lt;0.05",IF(T16&gt;7.4,"p&lt;0.10","")))</f>
        <v/>
      </c>
      <c r="X16" s="68"/>
    </row>
    <row r="17" spans="1:24">
      <c r="A17">
        <v>1986</v>
      </c>
      <c r="B17" s="2">
        <v>2952.9124752499997</v>
      </c>
      <c r="C17" s="3">
        <v>33.456819950000003</v>
      </c>
      <c r="D17" s="3">
        <v>7.1363524768750004</v>
      </c>
      <c r="E17" s="2">
        <v>75.827977097499996</v>
      </c>
      <c r="F17" s="2">
        <v>520.12339999999995</v>
      </c>
      <c r="G17" s="2">
        <v>128.0025</v>
      </c>
      <c r="H17" s="3">
        <v>47.614991068750001</v>
      </c>
      <c r="I17" s="3">
        <v>21.750326606249999</v>
      </c>
      <c r="J17" s="3">
        <v>19.149721212500001</v>
      </c>
      <c r="L17" s="2">
        <v>3933.4983350288685</v>
      </c>
      <c r="M17" s="2">
        <v>47.231209785737924</v>
      </c>
      <c r="N17" s="2">
        <v>274.61</v>
      </c>
      <c r="O17" s="3">
        <v>25.96</v>
      </c>
      <c r="P17" t="s">
        <v>346</v>
      </c>
      <c r="Q17" t="s">
        <v>258</v>
      </c>
      <c r="R17" s="2">
        <v>4245.4282930409609</v>
      </c>
      <c r="S17" s="2">
        <v>530.78338161707825</v>
      </c>
      <c r="T17" s="1">
        <v>4.0915090445542592</v>
      </c>
      <c r="U17">
        <v>2011</v>
      </c>
      <c r="V17" s="2">
        <v>314.74495761787279</v>
      </c>
      <c r="W17" t="str">
        <f t="shared" ref="W17:W46" si="1">IF(T17&gt;11.8,"p&lt;0.01",IF(T17&gt;8.8,"p&lt;0.05",IF(T17&gt;7.4,"p&lt;0.10","")))</f>
        <v/>
      </c>
      <c r="X17" s="68"/>
    </row>
    <row r="18" spans="1:24">
      <c r="A18">
        <v>1987</v>
      </c>
      <c r="B18" s="2">
        <v>3466.7842518749994</v>
      </c>
      <c r="C18" s="3">
        <v>40.242517129375003</v>
      </c>
      <c r="D18" s="3">
        <v>7.8104361675000007</v>
      </c>
      <c r="E18" s="2">
        <v>91.734931183124999</v>
      </c>
      <c r="F18" s="2">
        <v>367.00020000000006</v>
      </c>
      <c r="G18" s="2">
        <v>107.084</v>
      </c>
      <c r="H18" s="3">
        <v>45.520662962499998</v>
      </c>
      <c r="I18" s="3">
        <v>22.988239606250005</v>
      </c>
      <c r="J18" s="3">
        <v>18.300042375</v>
      </c>
      <c r="L18" s="2">
        <v>4286.985223554635</v>
      </c>
      <c r="M18" s="2">
        <v>51.936495080070259</v>
      </c>
      <c r="N18" s="2">
        <v>200.95</v>
      </c>
      <c r="O18" s="3">
        <v>27.12</v>
      </c>
      <c r="Q18" t="s">
        <v>223</v>
      </c>
      <c r="R18" s="2">
        <v>4243.4864273079156</v>
      </c>
      <c r="S18" s="2">
        <v>525.01787408440521</v>
      </c>
      <c r="T18" s="1">
        <v>7.08808177719499</v>
      </c>
      <c r="U18">
        <v>2001</v>
      </c>
      <c r="V18" s="2">
        <v>316.26240883712831</v>
      </c>
      <c r="W18" t="str">
        <f t="shared" si="1"/>
        <v/>
      </c>
      <c r="X18" s="68"/>
    </row>
    <row r="19" spans="1:24">
      <c r="A19">
        <v>1988</v>
      </c>
      <c r="B19" s="2">
        <v>3109.7751578750003</v>
      </c>
      <c r="C19" s="3">
        <v>36.868057741249999</v>
      </c>
      <c r="D19" s="3">
        <v>7.4042365543750002</v>
      </c>
      <c r="E19" s="2">
        <v>86.710015544374997</v>
      </c>
      <c r="F19" s="2">
        <v>462.18055000000004</v>
      </c>
      <c r="G19" s="2">
        <v>121.913</v>
      </c>
      <c r="H19" s="3">
        <v>47.172758718749996</v>
      </c>
      <c r="I19" s="3">
        <v>22.741196262499997</v>
      </c>
      <c r="J19" s="3">
        <v>18.426026987499998</v>
      </c>
      <c r="L19" s="2">
        <v>3752.1269258456987</v>
      </c>
      <c r="M19" s="2">
        <v>45.474351496535022</v>
      </c>
      <c r="N19" s="2">
        <v>347.12</v>
      </c>
      <c r="O19" s="3">
        <v>26.75</v>
      </c>
      <c r="Q19" t="s">
        <v>425</v>
      </c>
      <c r="R19" s="2">
        <v>4243.4864273079156</v>
      </c>
      <c r="S19" s="2">
        <v>525.01787408440521</v>
      </c>
      <c r="T19" s="1">
        <v>5.8376457410618352</v>
      </c>
      <c r="U19">
        <v>1975</v>
      </c>
      <c r="V19" s="2">
        <v>478.87141084049989</v>
      </c>
      <c r="W19" t="str">
        <f t="shared" si="1"/>
        <v/>
      </c>
      <c r="X19" s="68"/>
    </row>
    <row r="20" spans="1:24">
      <c r="A20">
        <v>1989</v>
      </c>
      <c r="B20" s="2">
        <v>3138.7187555</v>
      </c>
      <c r="C20" s="3">
        <v>31.378428543124997</v>
      </c>
      <c r="D20" s="3">
        <v>7.4943350350000006</v>
      </c>
      <c r="E20" s="2">
        <v>80.681221984375</v>
      </c>
      <c r="F20" s="2">
        <v>378.58175000000006</v>
      </c>
      <c r="G20" s="2">
        <v>114.33325000000001</v>
      </c>
      <c r="H20" s="3">
        <v>46.551590193750002</v>
      </c>
      <c r="I20" s="3">
        <v>22.560333831249999</v>
      </c>
      <c r="J20" s="3">
        <v>18.1460632625</v>
      </c>
      <c r="L20" s="2">
        <v>4220.3117292972374</v>
      </c>
      <c r="M20" s="2">
        <v>50.595797062153011</v>
      </c>
      <c r="N20" s="2">
        <v>198.17</v>
      </c>
      <c r="O20" s="3">
        <v>26.71</v>
      </c>
      <c r="Q20" t="s">
        <v>263</v>
      </c>
      <c r="R20" s="2">
        <v>4243.4864273079156</v>
      </c>
      <c r="S20" s="2">
        <v>525.01787408440521</v>
      </c>
      <c r="T20" s="1">
        <v>3.5918354234648664</v>
      </c>
      <c r="U20">
        <v>2011</v>
      </c>
      <c r="V20" s="2">
        <v>321.66077755067732</v>
      </c>
      <c r="W20" t="str">
        <f t="shared" si="1"/>
        <v/>
      </c>
      <c r="X20" s="68"/>
    </row>
    <row r="21" spans="1:24">
      <c r="A21">
        <v>1990</v>
      </c>
      <c r="B21" s="2">
        <v>3439.6080267500001</v>
      </c>
      <c r="C21" s="3">
        <v>37.18727389</v>
      </c>
      <c r="D21" s="3">
        <v>7.7544071925000004</v>
      </c>
      <c r="E21" s="2">
        <v>93.482071200000007</v>
      </c>
      <c r="F21" s="2">
        <v>412.83150000000001</v>
      </c>
      <c r="G21" s="2">
        <v>113.08325000000002</v>
      </c>
      <c r="H21" s="3">
        <v>45.406747056249998</v>
      </c>
      <c r="I21" s="3">
        <v>23.139884625000001</v>
      </c>
      <c r="J21" s="3">
        <v>18.772909837499999</v>
      </c>
      <c r="L21" s="2">
        <v>4699.9197696499659</v>
      </c>
      <c r="M21" s="2">
        <v>58.962209873508101</v>
      </c>
      <c r="N21" s="2">
        <v>174.81</v>
      </c>
      <c r="O21" s="3">
        <v>27.86</v>
      </c>
      <c r="Q21" t="s">
        <v>226</v>
      </c>
      <c r="R21" s="2">
        <v>4243.4864273079156</v>
      </c>
      <c r="S21" s="2">
        <v>525.01787408440521</v>
      </c>
      <c r="T21" s="1">
        <v>5.0090375998690773</v>
      </c>
      <c r="U21">
        <v>1975</v>
      </c>
      <c r="V21" s="2">
        <v>465.58441584965618</v>
      </c>
      <c r="W21" t="str">
        <f t="shared" si="1"/>
        <v/>
      </c>
      <c r="X21" s="68"/>
    </row>
    <row r="22" spans="1:24">
      <c r="A22">
        <v>1991</v>
      </c>
      <c r="B22" s="2">
        <v>3261.5600916249996</v>
      </c>
      <c r="C22" s="3">
        <v>30.259097426250001</v>
      </c>
      <c r="D22" s="3">
        <v>7.4737737637500006</v>
      </c>
      <c r="E22" s="2">
        <v>89.963947279750002</v>
      </c>
      <c r="F22" s="2">
        <v>461.54515000000004</v>
      </c>
      <c r="G22" s="2">
        <v>118.5025</v>
      </c>
      <c r="H22" s="3">
        <v>47.535251674999998</v>
      </c>
      <c r="I22" s="3">
        <v>22.488753281249998</v>
      </c>
      <c r="J22" s="3">
        <v>19.818738637500001</v>
      </c>
      <c r="L22" s="2">
        <v>4371.7909524846746</v>
      </c>
      <c r="M22" s="2">
        <v>54.018529068274219</v>
      </c>
      <c r="N22" s="2">
        <v>215.47</v>
      </c>
      <c r="O22" s="3">
        <v>26.98</v>
      </c>
      <c r="Q22" t="s">
        <v>370</v>
      </c>
      <c r="R22" s="2">
        <v>4243.4864273079156</v>
      </c>
      <c r="S22" s="2">
        <v>525.01787408440521</v>
      </c>
      <c r="T22" s="1">
        <v>5.3408478296574353</v>
      </c>
      <c r="U22">
        <v>1975</v>
      </c>
      <c r="V22" s="2">
        <v>573.83504979166105</v>
      </c>
      <c r="W22" t="str">
        <f t="shared" si="1"/>
        <v/>
      </c>
      <c r="X22" s="68"/>
    </row>
    <row r="23" spans="1:24">
      <c r="A23">
        <v>1992</v>
      </c>
      <c r="B23" s="2">
        <v>2656.3605994999998</v>
      </c>
      <c r="C23" s="3">
        <v>26.764845523750001</v>
      </c>
      <c r="D23" s="3">
        <v>6.7892048362499997</v>
      </c>
      <c r="E23" s="2">
        <v>62.752246657750007</v>
      </c>
      <c r="F23" s="2">
        <v>550.16909999999996</v>
      </c>
      <c r="G23" s="2">
        <v>129.83449999999999</v>
      </c>
      <c r="H23" s="3">
        <v>47.828273912500002</v>
      </c>
      <c r="I23" s="3">
        <v>22.165688906250001</v>
      </c>
      <c r="J23" s="3">
        <v>19.541113562500001</v>
      </c>
      <c r="L23" s="2">
        <v>3612.011171676445</v>
      </c>
      <c r="M23" s="2">
        <v>41.588069985204449</v>
      </c>
      <c r="N23" s="2">
        <v>300.08999999999997</v>
      </c>
      <c r="O23" s="3">
        <v>26.32</v>
      </c>
      <c r="R23" t="s">
        <v>67</v>
      </c>
      <c r="S23" t="s">
        <v>68</v>
      </c>
      <c r="T23" t="s">
        <v>69</v>
      </c>
      <c r="U23" t="s">
        <v>145</v>
      </c>
      <c r="V23" t="s">
        <v>70</v>
      </c>
      <c r="X23" s="68"/>
    </row>
    <row r="24" spans="1:24">
      <c r="A24">
        <v>1993</v>
      </c>
      <c r="B24" s="2">
        <v>3273.6582543750001</v>
      </c>
      <c r="C24" s="3">
        <v>33.274163430000002</v>
      </c>
      <c r="D24" s="3">
        <v>7.5621576606250001</v>
      </c>
      <c r="E24" s="2">
        <v>82.693591131250002</v>
      </c>
      <c r="F24" s="2">
        <v>399.02859999999998</v>
      </c>
      <c r="G24" s="2">
        <v>109.50225</v>
      </c>
      <c r="H24" s="3">
        <v>44.492554893750004</v>
      </c>
      <c r="I24" s="3">
        <v>22.685725906250003</v>
      </c>
      <c r="J24" s="3">
        <v>20.902141981250001</v>
      </c>
      <c r="L24" s="2">
        <v>3985.4994022458595</v>
      </c>
      <c r="M24" s="2">
        <v>47.25632421739742</v>
      </c>
      <c r="N24" s="2">
        <v>242.16</v>
      </c>
      <c r="O24" s="3">
        <v>27.05</v>
      </c>
      <c r="Q24" t="s">
        <v>271</v>
      </c>
      <c r="R24" s="3">
        <v>12.566618033614372</v>
      </c>
      <c r="S24" s="3">
        <v>1.8564282159209904</v>
      </c>
      <c r="T24" s="1">
        <v>3.4405733025063454</v>
      </c>
      <c r="U24">
        <v>2011</v>
      </c>
      <c r="V24" s="3">
        <v>1.0782016833868029</v>
      </c>
      <c r="W24" t="str">
        <f t="shared" si="1"/>
        <v/>
      </c>
      <c r="X24" s="68"/>
    </row>
    <row r="25" spans="1:24">
      <c r="A25">
        <v>1994</v>
      </c>
      <c r="B25" s="2">
        <v>3422.3095006250001</v>
      </c>
      <c r="C25" s="3">
        <v>32.799650339999999</v>
      </c>
      <c r="D25" s="3">
        <v>7.6620738056249991</v>
      </c>
      <c r="E25" s="2">
        <v>91.097185947499995</v>
      </c>
      <c r="F25" s="2">
        <v>409.80500000000006</v>
      </c>
      <c r="G25" s="2">
        <v>109.83000000000001</v>
      </c>
      <c r="H25" s="3">
        <v>45.873437362499999</v>
      </c>
      <c r="I25" s="3">
        <v>22.467789106249999</v>
      </c>
      <c r="J25" s="3">
        <v>21.005674843750004</v>
      </c>
      <c r="L25" s="2">
        <v>4696.5742214750117</v>
      </c>
      <c r="M25" s="2">
        <v>59.36374531025875</v>
      </c>
      <c r="N25" s="2">
        <v>177.2</v>
      </c>
      <c r="O25" s="3">
        <v>26.89</v>
      </c>
      <c r="Q25" t="s">
        <v>274</v>
      </c>
      <c r="R25" s="3">
        <v>12.566618033614372</v>
      </c>
      <c r="S25" s="3">
        <v>1.8564282159209904</v>
      </c>
      <c r="T25" s="1">
        <v>5.6728973442164472</v>
      </c>
      <c r="U25">
        <v>1972</v>
      </c>
      <c r="V25" s="3">
        <v>-2.1194440629010245</v>
      </c>
      <c r="W25" t="str">
        <f t="shared" si="1"/>
        <v/>
      </c>
      <c r="X25" s="68"/>
    </row>
    <row r="26" spans="1:24">
      <c r="A26">
        <v>1995</v>
      </c>
      <c r="B26" s="2">
        <v>3351.7162602500002</v>
      </c>
      <c r="C26" s="3">
        <v>36.0002744775</v>
      </c>
      <c r="D26" s="3">
        <v>7.8614914337500004</v>
      </c>
      <c r="E26" s="2">
        <v>97.777481808749997</v>
      </c>
      <c r="F26" s="2">
        <v>363.70570000000004</v>
      </c>
      <c r="G26" s="2">
        <v>111.66375000000001</v>
      </c>
      <c r="H26" s="3">
        <v>45.986288768749993</v>
      </c>
      <c r="I26" s="3">
        <v>22.50892146875</v>
      </c>
      <c r="J26" s="3">
        <v>21.301245312499997</v>
      </c>
      <c r="L26" s="2">
        <v>4322.5424678537074</v>
      </c>
      <c r="M26" s="2">
        <v>51.890656788631055</v>
      </c>
      <c r="N26" s="2">
        <v>171.8</v>
      </c>
      <c r="O26" s="3">
        <v>27.3</v>
      </c>
      <c r="Q26" t="s">
        <v>276</v>
      </c>
      <c r="R26" s="3">
        <v>12.566618033614372</v>
      </c>
      <c r="S26" s="3">
        <v>1.8564282159209904</v>
      </c>
      <c r="T26" s="1">
        <v>6.6622218237475677</v>
      </c>
      <c r="U26">
        <v>1976</v>
      </c>
      <c r="V26" s="3">
        <v>1.6292854037982736</v>
      </c>
      <c r="W26" t="str">
        <f t="shared" si="1"/>
        <v/>
      </c>
      <c r="X26" s="68"/>
    </row>
    <row r="27" spans="1:24">
      <c r="A27">
        <v>1996</v>
      </c>
      <c r="B27" s="2">
        <v>3631.7902196249997</v>
      </c>
      <c r="C27" s="3">
        <v>34.557862553749999</v>
      </c>
      <c r="D27" s="3">
        <v>7.7692602268749997</v>
      </c>
      <c r="E27" s="2">
        <v>104.4108859</v>
      </c>
      <c r="F27" s="2">
        <v>445.61705000000006</v>
      </c>
      <c r="G27" s="2">
        <v>109.42250000000001</v>
      </c>
      <c r="H27" s="3">
        <v>44.498495468750001</v>
      </c>
      <c r="I27" s="3">
        <v>22.51731245625</v>
      </c>
      <c r="J27" s="3">
        <v>21.110337431250002</v>
      </c>
      <c r="L27" s="2">
        <v>4236.3558076091977</v>
      </c>
      <c r="M27" s="2">
        <v>52.250317102504852</v>
      </c>
      <c r="N27" s="2">
        <v>251.6</v>
      </c>
      <c r="O27" s="3">
        <v>27.18</v>
      </c>
      <c r="Q27" t="s">
        <v>427</v>
      </c>
      <c r="R27" s="3">
        <v>12.566618033614372</v>
      </c>
      <c r="S27" s="3">
        <v>1.8564282159209904</v>
      </c>
      <c r="T27" s="1">
        <v>5.9024873349737348</v>
      </c>
      <c r="U27">
        <v>1975</v>
      </c>
      <c r="V27" s="3">
        <v>1.757325545529052</v>
      </c>
      <c r="W27" t="str">
        <f t="shared" si="1"/>
        <v/>
      </c>
      <c r="X27" s="68"/>
    </row>
    <row r="28" spans="1:24">
      <c r="A28">
        <v>1997</v>
      </c>
      <c r="B28" s="2">
        <v>3314.9735006250003</v>
      </c>
      <c r="C28" s="3">
        <v>38.286555104375005</v>
      </c>
      <c r="D28" s="3">
        <v>7.6382127556250001</v>
      </c>
      <c r="E28" s="2">
        <v>91.513885221875</v>
      </c>
      <c r="F28" s="2">
        <v>424.24554999999998</v>
      </c>
      <c r="G28" s="2">
        <v>100.24825</v>
      </c>
      <c r="H28" s="3">
        <v>44.377340131250001</v>
      </c>
      <c r="I28" s="3">
        <v>22.38292359375</v>
      </c>
      <c r="J28" s="3">
        <v>20.705526674999998</v>
      </c>
      <c r="L28" s="2">
        <v>4142.1587699811553</v>
      </c>
      <c r="M28" s="2">
        <v>49.995857244088612</v>
      </c>
      <c r="N28" s="2">
        <v>236.9</v>
      </c>
      <c r="O28" s="3">
        <v>27.24</v>
      </c>
      <c r="Q28" t="s">
        <v>280</v>
      </c>
      <c r="R28" s="3">
        <v>12.566618033614372</v>
      </c>
      <c r="S28" s="3">
        <v>1.8564282159209904</v>
      </c>
      <c r="T28" s="1">
        <v>3.8587741611885118</v>
      </c>
      <c r="U28">
        <v>1975</v>
      </c>
      <c r="V28" s="3">
        <v>1.3625381801831944</v>
      </c>
      <c r="W28" t="str">
        <f t="shared" si="1"/>
        <v/>
      </c>
      <c r="X28" s="68"/>
    </row>
    <row r="29" spans="1:24">
      <c r="A29">
        <v>1998</v>
      </c>
      <c r="B29" s="2">
        <v>3664.61563475</v>
      </c>
      <c r="C29" s="3">
        <v>33.616908650625</v>
      </c>
      <c r="D29" s="3">
        <v>7.7536213581250006</v>
      </c>
      <c r="E29" s="2">
        <v>95.109591665625004</v>
      </c>
      <c r="F29" s="2">
        <v>384.76509999999996</v>
      </c>
      <c r="G29" s="2">
        <v>106.58625000000001</v>
      </c>
      <c r="H29" s="3">
        <v>43.950430568750001</v>
      </c>
      <c r="I29" s="3">
        <v>22.839609625000001</v>
      </c>
      <c r="J29" s="3">
        <v>21.308213112500002</v>
      </c>
      <c r="L29" s="2">
        <v>4109.5044511970227</v>
      </c>
      <c r="M29" s="2">
        <v>49.000786598646926</v>
      </c>
      <c r="N29" s="2">
        <v>221.57</v>
      </c>
      <c r="O29" s="3">
        <v>27.31</v>
      </c>
      <c r="Q29" t="s">
        <v>284</v>
      </c>
      <c r="R29" s="3">
        <v>12.566618033614372</v>
      </c>
      <c r="S29" s="3">
        <v>1.8564282159209904</v>
      </c>
      <c r="T29" s="1">
        <v>5.1069483732373593</v>
      </c>
      <c r="U29">
        <v>1975</v>
      </c>
      <c r="V29" s="3">
        <v>1.6664996351241641</v>
      </c>
      <c r="W29" t="str">
        <f t="shared" si="1"/>
        <v/>
      </c>
      <c r="X29" s="68"/>
    </row>
    <row r="30" spans="1:24">
      <c r="A30">
        <v>1999</v>
      </c>
      <c r="B30" s="2">
        <v>3535.862444375</v>
      </c>
      <c r="C30" s="3">
        <v>33.411954358750002</v>
      </c>
      <c r="D30" s="3">
        <v>7.43276763125</v>
      </c>
      <c r="E30" s="2">
        <v>99.383504930437496</v>
      </c>
      <c r="F30" s="2">
        <v>458.51689999999996</v>
      </c>
      <c r="G30" s="2">
        <v>107.82900000000001</v>
      </c>
      <c r="H30" s="3">
        <v>44.371162137500001</v>
      </c>
      <c r="I30" s="3">
        <v>22.926464356250001</v>
      </c>
      <c r="J30" s="3">
        <v>21.456202331249997</v>
      </c>
      <c r="L30" s="2">
        <v>3820.5743676308912</v>
      </c>
      <c r="M30" s="2">
        <v>45.287786383543377</v>
      </c>
      <c r="N30" s="2">
        <v>286.63</v>
      </c>
      <c r="O30" s="3">
        <v>26.83</v>
      </c>
      <c r="Q30" t="s">
        <v>371</v>
      </c>
      <c r="R30" s="3">
        <v>12.566618033614372</v>
      </c>
      <c r="S30" s="3">
        <v>1.8564282159209904</v>
      </c>
      <c r="T30" s="1">
        <v>5.7514566214914105</v>
      </c>
      <c r="U30">
        <v>1975</v>
      </c>
      <c r="V30" s="3">
        <v>2.1363382737856775</v>
      </c>
      <c r="W30" t="str">
        <f t="shared" si="1"/>
        <v/>
      </c>
      <c r="X30" s="68"/>
    </row>
    <row r="31" spans="1:24">
      <c r="A31">
        <v>2000</v>
      </c>
      <c r="B31" s="2">
        <v>3729.8753815</v>
      </c>
      <c r="C31" s="3">
        <v>37.756703519374994</v>
      </c>
      <c r="D31" s="3">
        <v>7.61572329</v>
      </c>
      <c r="E31" s="2">
        <v>102.13349259643749</v>
      </c>
      <c r="F31" s="2">
        <v>438.96410000000003</v>
      </c>
      <c r="G31" s="2">
        <v>106.834</v>
      </c>
      <c r="H31" s="3">
        <v>44.662070968750001</v>
      </c>
      <c r="I31" s="3">
        <v>23.501814831250002</v>
      </c>
      <c r="J31" s="3">
        <v>20.878163293749999</v>
      </c>
      <c r="L31" s="2">
        <v>4244.7311248138685</v>
      </c>
      <c r="M31" s="2">
        <v>52.257700102393223</v>
      </c>
      <c r="N31" s="2">
        <v>257.25</v>
      </c>
      <c r="O31" s="3">
        <v>27.919999999999998</v>
      </c>
      <c r="R31" t="s">
        <v>67</v>
      </c>
      <c r="S31" t="s">
        <v>68</v>
      </c>
      <c r="T31" t="s">
        <v>69</v>
      </c>
      <c r="U31" t="s">
        <v>145</v>
      </c>
      <c r="V31" t="s">
        <v>70</v>
      </c>
      <c r="X31" s="68"/>
    </row>
    <row r="32" spans="1:24">
      <c r="A32">
        <v>2001</v>
      </c>
      <c r="B32" s="2">
        <v>3279.3500972499996</v>
      </c>
      <c r="C32" s="3">
        <v>32.407145890625003</v>
      </c>
      <c r="D32" s="3">
        <v>7.4156184662500007</v>
      </c>
      <c r="E32" s="2">
        <v>83.299151835625011</v>
      </c>
      <c r="F32" s="2">
        <v>448.94259999999997</v>
      </c>
      <c r="G32" s="2">
        <v>122.66825</v>
      </c>
      <c r="H32" s="3">
        <v>45.657893387499996</v>
      </c>
      <c r="I32" s="3">
        <v>22.184857249999997</v>
      </c>
      <c r="J32" s="3">
        <v>20.639978012499999</v>
      </c>
      <c r="L32" s="2">
        <v>3842.8511241838942</v>
      </c>
      <c r="M32" s="2">
        <v>44.461151321667053</v>
      </c>
      <c r="N32" s="2">
        <v>236.03</v>
      </c>
      <c r="O32" s="3">
        <v>26.72</v>
      </c>
      <c r="P32" t="s">
        <v>346</v>
      </c>
      <c r="Q32" t="s">
        <v>257</v>
      </c>
      <c r="R32" s="3">
        <v>7.5707844481527786</v>
      </c>
      <c r="S32" s="3">
        <v>0.40723829641030929</v>
      </c>
      <c r="T32" s="1">
        <v>2.2737448096159238</v>
      </c>
      <c r="U32">
        <v>1974</v>
      </c>
      <c r="V32" s="3">
        <v>0.24408498195618625</v>
      </c>
      <c r="W32" t="str">
        <f t="shared" si="1"/>
        <v/>
      </c>
      <c r="X32" s="68"/>
    </row>
    <row r="33" spans="1:24">
      <c r="A33">
        <v>2002</v>
      </c>
      <c r="B33" s="2">
        <v>4052.6936143749999</v>
      </c>
      <c r="C33" s="3">
        <v>40.735922123750001</v>
      </c>
      <c r="D33" s="3">
        <v>7.7821185625000009</v>
      </c>
      <c r="E33" s="2">
        <v>103.34561823249999</v>
      </c>
      <c r="F33" s="2">
        <v>389.53580000000005</v>
      </c>
      <c r="G33" s="2">
        <v>104.74850000000001</v>
      </c>
      <c r="H33" s="3">
        <v>42.997165625000001</v>
      </c>
      <c r="I33" s="3">
        <v>23.218188018749998</v>
      </c>
      <c r="J33" s="3">
        <v>21.87308023125</v>
      </c>
      <c r="L33" s="2">
        <v>4897.4261352082895</v>
      </c>
      <c r="M33" s="2">
        <v>62.923231845603858</v>
      </c>
      <c r="N33" s="2">
        <v>180.17</v>
      </c>
      <c r="O33" s="3">
        <v>27.939999999999998</v>
      </c>
      <c r="P33" t="s">
        <v>346</v>
      </c>
      <c r="Q33" t="s">
        <v>259</v>
      </c>
      <c r="R33" s="3">
        <v>91.098085962305532</v>
      </c>
      <c r="S33" s="3">
        <v>14.8221716528003</v>
      </c>
      <c r="T33" s="1">
        <v>5.8146260339982225</v>
      </c>
      <c r="U33">
        <v>1994</v>
      </c>
      <c r="V33" s="3">
        <v>6.7676261250702483</v>
      </c>
      <c r="W33" t="str">
        <f t="shared" si="1"/>
        <v/>
      </c>
      <c r="X33" s="68"/>
    </row>
    <row r="34" spans="1:24">
      <c r="A34">
        <v>2003</v>
      </c>
      <c r="B34" s="2">
        <v>3639.9682650000004</v>
      </c>
      <c r="C34" s="3">
        <v>40.981992210000001</v>
      </c>
      <c r="D34" s="3">
        <v>7.5314858137499998</v>
      </c>
      <c r="E34" s="2">
        <v>98.195194724312501</v>
      </c>
      <c r="F34" s="2">
        <v>442.03370000000001</v>
      </c>
      <c r="G34" s="2">
        <v>112.66325000000001</v>
      </c>
      <c r="H34" s="3">
        <v>44.046140218749997</v>
      </c>
      <c r="I34" s="3">
        <v>22.804675249999999</v>
      </c>
      <c r="J34" s="3">
        <v>21.657682675</v>
      </c>
      <c r="L34" s="2">
        <v>4431.2408150018819</v>
      </c>
      <c r="M34" s="2">
        <v>55.245492841905275</v>
      </c>
      <c r="N34" s="2">
        <v>227.87</v>
      </c>
      <c r="O34" s="3">
        <v>27.63</v>
      </c>
      <c r="Q34" t="s">
        <v>225</v>
      </c>
      <c r="R34" s="3">
        <v>427.98138315217392</v>
      </c>
      <c r="S34" s="3">
        <v>61.926017839207319</v>
      </c>
      <c r="T34" s="1">
        <v>4.345492823764376</v>
      </c>
      <c r="U34">
        <v>2015</v>
      </c>
      <c r="V34" s="3">
        <v>93.530551079385006</v>
      </c>
      <c r="W34" t="str">
        <f t="shared" si="1"/>
        <v/>
      </c>
      <c r="X34" s="68"/>
    </row>
    <row r="35" spans="1:24">
      <c r="A35">
        <v>2004</v>
      </c>
      <c r="B35" s="2">
        <v>3902.117559625</v>
      </c>
      <c r="C35" s="3">
        <v>43.799405916249995</v>
      </c>
      <c r="D35" s="3">
        <v>7.7660304849999999</v>
      </c>
      <c r="E35" s="2">
        <v>100.60999416818751</v>
      </c>
      <c r="F35" s="2">
        <v>393.80505000000005</v>
      </c>
      <c r="G35" s="2">
        <v>109.337</v>
      </c>
      <c r="H35" s="3">
        <v>42.56903849375</v>
      </c>
      <c r="I35" s="3">
        <v>23.295912431249999</v>
      </c>
      <c r="J35" s="3">
        <v>20.95099669375</v>
      </c>
      <c r="L35" s="2">
        <v>5003.7198430202552</v>
      </c>
      <c r="M35" s="2">
        <v>63.955057269822298</v>
      </c>
      <c r="N35" s="2">
        <v>144.30000000000001</v>
      </c>
      <c r="O35" s="3">
        <v>27.98</v>
      </c>
      <c r="Q35" t="s">
        <v>349</v>
      </c>
      <c r="R35" s="3">
        <v>113.73389130434782</v>
      </c>
      <c r="S35" s="3">
        <v>8.5921745027172776</v>
      </c>
      <c r="T35" s="1">
        <v>7.0110817963875709</v>
      </c>
      <c r="U35">
        <v>1992</v>
      </c>
      <c r="V35" s="3">
        <v>-5.4050954939629152</v>
      </c>
      <c r="W35" t="str">
        <f t="shared" si="1"/>
        <v/>
      </c>
      <c r="X35" s="68"/>
    </row>
    <row r="36" spans="1:24">
      <c r="A36">
        <v>2005</v>
      </c>
      <c r="B36" s="2">
        <v>3236.9717781250001</v>
      </c>
      <c r="C36" s="3">
        <v>37.331582245</v>
      </c>
      <c r="D36" s="3">
        <v>7.3201157956250009</v>
      </c>
      <c r="E36" s="2">
        <v>90.814422030000003</v>
      </c>
      <c r="F36" s="2">
        <v>498.8143</v>
      </c>
      <c r="G36" s="2">
        <v>121.25375000000001</v>
      </c>
      <c r="H36" s="3">
        <v>45.255085462499999</v>
      </c>
      <c r="I36" s="3">
        <v>23.043195381250001</v>
      </c>
      <c r="J36" s="3">
        <v>20.975018025000004</v>
      </c>
      <c r="L36" s="2">
        <v>4323.3696211866372</v>
      </c>
      <c r="M36" s="2">
        <v>53.461570358397992</v>
      </c>
      <c r="N36" s="2">
        <v>237.67</v>
      </c>
      <c r="O36" s="3">
        <v>27.419999999999998</v>
      </c>
      <c r="Q36" t="s">
        <v>266</v>
      </c>
      <c r="R36" s="3">
        <v>45.390227737228258</v>
      </c>
      <c r="S36" s="3">
        <v>2.4085274569025139</v>
      </c>
      <c r="T36" s="1">
        <v>14.470758549667892</v>
      </c>
      <c r="U36">
        <v>1995</v>
      </c>
      <c r="V36" s="3">
        <v>-1.8972615208478492</v>
      </c>
      <c r="W36" t="str">
        <f t="shared" si="1"/>
        <v>p&lt;0.01</v>
      </c>
      <c r="X36" s="68"/>
    </row>
    <row r="37" spans="1:24">
      <c r="A37">
        <v>2006</v>
      </c>
      <c r="B37" s="2">
        <v>4381.2230875000005</v>
      </c>
      <c r="C37" s="3">
        <v>45.736781524375004</v>
      </c>
      <c r="D37" s="3">
        <v>8.3716312606249996</v>
      </c>
      <c r="E37" s="2">
        <v>114.52268007137499</v>
      </c>
      <c r="F37" s="2">
        <v>322.30865000000006</v>
      </c>
      <c r="G37" s="2">
        <v>86.16525</v>
      </c>
      <c r="H37" s="3">
        <v>40.489832881250003</v>
      </c>
      <c r="I37" s="3">
        <v>24.0007864375</v>
      </c>
      <c r="J37" s="3">
        <v>20.9765595125</v>
      </c>
      <c r="L37" s="2">
        <v>4989.4063377756838</v>
      </c>
      <c r="M37" s="2">
        <v>64.846732116099801</v>
      </c>
      <c r="N37" s="2">
        <v>192.43</v>
      </c>
      <c r="O37" s="3">
        <v>28.24</v>
      </c>
      <c r="Q37" t="s">
        <v>229</v>
      </c>
      <c r="R37" s="3">
        <v>22.839963692663051</v>
      </c>
      <c r="S37" s="3">
        <v>0.59128235449028588</v>
      </c>
      <c r="T37" s="1">
        <v>17.239984829992622</v>
      </c>
      <c r="U37">
        <v>2005</v>
      </c>
      <c r="V37" s="3">
        <v>0.70173866939499541</v>
      </c>
      <c r="W37" t="str">
        <f t="shared" si="1"/>
        <v>p&lt;0.01</v>
      </c>
      <c r="X37" s="68"/>
    </row>
    <row r="38" spans="1:24">
      <c r="A38">
        <v>2007</v>
      </c>
      <c r="B38" s="2">
        <v>4418.0282562499997</v>
      </c>
      <c r="C38" s="3">
        <v>46.179077320624998</v>
      </c>
      <c r="D38" s="3">
        <v>8.2925967450000009</v>
      </c>
      <c r="E38" s="2">
        <v>115.837516917375</v>
      </c>
      <c r="F38" s="2">
        <v>321.10840000000002</v>
      </c>
      <c r="G38" s="2">
        <v>97.330500000000001</v>
      </c>
      <c r="H38" s="3">
        <v>39.740263812500004</v>
      </c>
      <c r="I38" s="3">
        <v>23.811510437500001</v>
      </c>
      <c r="J38" s="3">
        <v>21.014089693750002</v>
      </c>
      <c r="L38" s="2">
        <v>5207.0141473866606</v>
      </c>
      <c r="M38" s="2">
        <v>67.424656670121976</v>
      </c>
      <c r="N38" s="2">
        <v>125.12</v>
      </c>
      <c r="O38" s="3">
        <v>28.24</v>
      </c>
      <c r="Q38" t="s">
        <v>270</v>
      </c>
      <c r="R38" s="3">
        <v>19.780627588179353</v>
      </c>
      <c r="S38" s="3">
        <v>1.4097034252251321</v>
      </c>
      <c r="T38" s="1">
        <v>38.283793288510857</v>
      </c>
      <c r="U38">
        <v>1990</v>
      </c>
      <c r="V38" s="3">
        <v>2.4986081672592886</v>
      </c>
      <c r="W38" t="str">
        <f t="shared" si="1"/>
        <v>p&lt;0.01</v>
      </c>
      <c r="X38" s="68"/>
    </row>
    <row r="39" spans="1:24">
      <c r="A39">
        <v>2008</v>
      </c>
      <c r="B39" s="2">
        <v>3958.92459125</v>
      </c>
      <c r="C39" s="3">
        <v>41.207901433749996</v>
      </c>
      <c r="D39" s="3">
        <v>8.1285170137500007</v>
      </c>
      <c r="E39" s="2">
        <v>112.12926842499999</v>
      </c>
      <c r="F39" s="2">
        <v>364.1345</v>
      </c>
      <c r="G39" s="2">
        <v>114.99825</v>
      </c>
      <c r="H39" s="3">
        <v>42.645430474999998</v>
      </c>
      <c r="I39" s="3">
        <v>23.140813156249997</v>
      </c>
      <c r="J39" s="3">
        <v>21.085910168749997</v>
      </c>
      <c r="L39" s="2">
        <v>4393.7613842630672</v>
      </c>
      <c r="M39" s="2">
        <v>54.044445365770954</v>
      </c>
      <c r="N39" s="2">
        <v>205.98</v>
      </c>
      <c r="O39" s="3">
        <v>27.37</v>
      </c>
      <c r="R39" t="s">
        <v>67</v>
      </c>
      <c r="S39" t="s">
        <v>68</v>
      </c>
      <c r="T39" t="s">
        <v>69</v>
      </c>
      <c r="U39" t="s">
        <v>145</v>
      </c>
      <c r="V39" t="s">
        <v>70</v>
      </c>
      <c r="X39" s="68"/>
    </row>
    <row r="40" spans="1:24">
      <c r="A40">
        <v>2009</v>
      </c>
      <c r="B40" s="2">
        <v>3919.783412625</v>
      </c>
      <c r="C40" s="3">
        <v>44.398858728124999</v>
      </c>
      <c r="D40" s="3">
        <v>7.7751558743750007</v>
      </c>
      <c r="E40" s="2">
        <v>103.91067593125001</v>
      </c>
      <c r="F40" s="2">
        <v>445.68284999999997</v>
      </c>
      <c r="G40" s="2">
        <v>115.251</v>
      </c>
      <c r="H40" s="3">
        <v>43.067910025000003</v>
      </c>
      <c r="I40" s="3">
        <v>23.84880040625</v>
      </c>
      <c r="J40" s="3">
        <v>20.863605612500002</v>
      </c>
      <c r="L40" s="2">
        <v>4390.0413692630373</v>
      </c>
      <c r="M40" s="2">
        <v>55.363698269299348</v>
      </c>
      <c r="N40" s="2">
        <v>265.79000000000002</v>
      </c>
      <c r="O40" s="3">
        <v>27.9</v>
      </c>
      <c r="Q40" t="s">
        <v>273</v>
      </c>
      <c r="R40" s="3">
        <v>7.5548296746331536</v>
      </c>
      <c r="S40" s="3">
        <v>0.41697380026325109</v>
      </c>
      <c r="T40" s="1">
        <v>6.4780814034608563</v>
      </c>
      <c r="U40">
        <v>1973</v>
      </c>
      <c r="V40" s="3">
        <v>0.42516268713188377</v>
      </c>
      <c r="W40" t="str">
        <f t="shared" si="1"/>
        <v/>
      </c>
      <c r="X40" s="68"/>
    </row>
    <row r="41" spans="1:24">
      <c r="A41">
        <v>2010</v>
      </c>
      <c r="B41" s="2">
        <v>2689.1206080000002</v>
      </c>
      <c r="C41" s="3">
        <v>27.995555890624999</v>
      </c>
      <c r="D41" s="3">
        <v>6.7567469843750008</v>
      </c>
      <c r="E41" s="2">
        <v>64.068364936249992</v>
      </c>
      <c r="F41" s="2">
        <v>560.57690000000002</v>
      </c>
      <c r="G41" s="2">
        <v>127.33449999999999</v>
      </c>
      <c r="H41" s="3">
        <v>48.513258706249999</v>
      </c>
      <c r="I41" s="3">
        <v>22.092631681250001</v>
      </c>
      <c r="J41" s="3">
        <v>19.876170050000002</v>
      </c>
      <c r="L41" s="2">
        <v>2912.3647206560199</v>
      </c>
      <c r="M41" s="2">
        <v>31.443757591938983</v>
      </c>
      <c r="N41" s="2">
        <v>429.75</v>
      </c>
      <c r="O41" s="3">
        <v>25.87</v>
      </c>
      <c r="Q41" t="s">
        <v>275</v>
      </c>
      <c r="R41" s="3">
        <v>90.368941384925265</v>
      </c>
      <c r="S41" s="3">
        <v>15.468374364561493</v>
      </c>
      <c r="T41" s="1">
        <v>8.873062857268371</v>
      </c>
      <c r="U41">
        <v>1994</v>
      </c>
      <c r="V41" s="3">
        <v>8.9126876266954671</v>
      </c>
      <c r="W41" t="str">
        <f t="shared" si="1"/>
        <v>p&lt;0.05</v>
      </c>
      <c r="X41" s="68"/>
    </row>
    <row r="42" spans="1:24">
      <c r="A42">
        <v>2011</v>
      </c>
      <c r="B42" s="2">
        <v>3740.5879822500001</v>
      </c>
      <c r="C42" s="3">
        <v>35.434540050625003</v>
      </c>
      <c r="D42" s="3">
        <v>7.5383420325000001</v>
      </c>
      <c r="E42" s="2">
        <v>83.670638999375001</v>
      </c>
      <c r="F42" s="2">
        <v>402.47725000000003</v>
      </c>
      <c r="G42" s="2">
        <v>113.5</v>
      </c>
      <c r="H42" s="3">
        <v>43.521251337500004</v>
      </c>
      <c r="I42" s="3">
        <v>23.350808718749999</v>
      </c>
      <c r="J42" s="3">
        <v>20.99643924375</v>
      </c>
      <c r="L42" s="2">
        <v>3885.8825999367891</v>
      </c>
      <c r="M42" s="2">
        <v>45.59272308689804</v>
      </c>
      <c r="N42" s="2">
        <v>256.41000000000003</v>
      </c>
      <c r="O42" s="3">
        <v>27.38</v>
      </c>
      <c r="Q42" t="s">
        <v>277</v>
      </c>
      <c r="R42" s="3">
        <v>427.98138315217392</v>
      </c>
      <c r="S42" s="3">
        <v>61.926017839207319</v>
      </c>
      <c r="T42" s="1">
        <v>3.413727814696581</v>
      </c>
      <c r="U42">
        <v>2015</v>
      </c>
      <c r="V42" s="3">
        <v>89.518059436583243</v>
      </c>
      <c r="W42" t="str">
        <f t="shared" si="1"/>
        <v/>
      </c>
      <c r="X42" s="68"/>
    </row>
    <row r="43" spans="1:24">
      <c r="A43">
        <v>2012</v>
      </c>
      <c r="B43" s="2">
        <v>4474.7349352500005</v>
      </c>
      <c r="C43" s="3">
        <v>44.024496309375003</v>
      </c>
      <c r="D43" s="3">
        <v>8.0596402681250012</v>
      </c>
      <c r="E43" s="2">
        <v>113.516729195625</v>
      </c>
      <c r="F43" s="2">
        <v>360.74734999999998</v>
      </c>
      <c r="G43" s="2">
        <v>109.16475</v>
      </c>
      <c r="H43" s="3">
        <v>41.196471562500001</v>
      </c>
      <c r="I43" s="3">
        <v>23.95233913125</v>
      </c>
      <c r="J43" s="3">
        <v>21.597695206250002</v>
      </c>
      <c r="L43" s="2">
        <v>5140.8740729594301</v>
      </c>
      <c r="M43" s="2">
        <v>66.761066799233959</v>
      </c>
      <c r="N43" s="2">
        <v>157.4</v>
      </c>
      <c r="O43" s="3">
        <v>28.53</v>
      </c>
      <c r="Q43" t="s">
        <v>350</v>
      </c>
      <c r="R43" s="3">
        <v>113.73389130434782</v>
      </c>
      <c r="S43" s="3">
        <v>8.5921745027172776</v>
      </c>
      <c r="T43" s="1">
        <v>7.8777638726522126</v>
      </c>
      <c r="U43">
        <v>1992</v>
      </c>
      <c r="V43" s="3">
        <v>-5.8538274709043687</v>
      </c>
      <c r="W43" t="str">
        <f t="shared" si="1"/>
        <v>p&lt;0.10</v>
      </c>
      <c r="X43" s="68"/>
    </row>
    <row r="44" spans="1:24">
      <c r="A44">
        <v>2013</v>
      </c>
      <c r="B44" s="2">
        <v>4006.90871075</v>
      </c>
      <c r="C44" s="3">
        <v>40.226833964999997</v>
      </c>
      <c r="D44" s="3">
        <v>7.36940711</v>
      </c>
      <c r="E44" s="2">
        <v>89.754527613750014</v>
      </c>
      <c r="F44" s="2">
        <v>500.95825000000002</v>
      </c>
      <c r="G44" s="2">
        <v>115.17</v>
      </c>
      <c r="H44" s="3">
        <v>43.830562993749993</v>
      </c>
      <c r="I44" s="3">
        <v>23.924048118750001</v>
      </c>
      <c r="J44" s="3">
        <v>21.456897350000002</v>
      </c>
      <c r="L44" s="2">
        <v>4794.1419813177527</v>
      </c>
      <c r="M44" s="2">
        <v>61.838011039468256</v>
      </c>
      <c r="N44" s="2">
        <v>219.39</v>
      </c>
      <c r="O44" s="3">
        <v>28.58</v>
      </c>
      <c r="Q44" t="s">
        <v>282</v>
      </c>
      <c r="R44" s="3">
        <v>45.390227737228258</v>
      </c>
      <c r="S44" s="3">
        <v>2.4085274569025139</v>
      </c>
      <c r="T44" s="1">
        <v>14.525601900021595</v>
      </c>
      <c r="U44">
        <v>1995</v>
      </c>
      <c r="V44" s="3">
        <v>-2.0739403307118986</v>
      </c>
      <c r="W44" t="str">
        <f t="shared" si="1"/>
        <v>p&lt;0.01</v>
      </c>
      <c r="X44" s="68"/>
    </row>
    <row r="45" spans="1:24">
      <c r="A45">
        <v>2014</v>
      </c>
      <c r="B45" s="2">
        <v>3880.4183924999998</v>
      </c>
      <c r="C45" s="3">
        <v>38.537754501875</v>
      </c>
      <c r="D45" s="3">
        <v>7.9781749081249993</v>
      </c>
      <c r="E45" s="2">
        <v>98.64274611750001</v>
      </c>
      <c r="F45" s="2">
        <v>338.81400000000002</v>
      </c>
      <c r="G45" s="2">
        <v>102.16500000000001</v>
      </c>
      <c r="H45" s="3">
        <v>43.431396875000004</v>
      </c>
      <c r="I45" s="3">
        <v>23.244859331249998</v>
      </c>
      <c r="J45" s="3">
        <v>21.232230349999998</v>
      </c>
      <c r="L45" s="2">
        <v>4866.508331230144</v>
      </c>
      <c r="M45" s="2">
        <v>61.977052508957392</v>
      </c>
      <c r="N45" s="2">
        <v>166.01</v>
      </c>
      <c r="O45" s="3">
        <v>27.88</v>
      </c>
      <c r="Q45" t="s">
        <v>286</v>
      </c>
      <c r="R45" s="3">
        <v>22.839963692663051</v>
      </c>
      <c r="S45" s="3">
        <v>0.59128235449028588</v>
      </c>
      <c r="T45" s="1">
        <v>17.865918211370452</v>
      </c>
      <c r="U45">
        <v>1997</v>
      </c>
      <c r="V45" s="3">
        <v>0.6170778811202049</v>
      </c>
      <c r="W45" t="str">
        <f t="shared" si="1"/>
        <v>p&lt;0.01</v>
      </c>
      <c r="X45" s="68"/>
    </row>
    <row r="46" spans="1:24">
      <c r="A46">
        <v>2015</v>
      </c>
      <c r="B46" s="2">
        <v>3997.1052650000001</v>
      </c>
      <c r="C46" s="3">
        <v>38.517024315625001</v>
      </c>
      <c r="D46" s="3">
        <v>8.1476275999999999</v>
      </c>
      <c r="E46" s="2">
        <v>109.87782689375001</v>
      </c>
      <c r="F46" s="2">
        <v>355.22864999999996</v>
      </c>
      <c r="G46" s="2">
        <v>109.08175</v>
      </c>
      <c r="H46" s="3">
        <v>45.076962275</v>
      </c>
      <c r="I46" s="3">
        <v>24.056897825</v>
      </c>
      <c r="J46" s="3">
        <v>20.3216927625</v>
      </c>
      <c r="L46" s="2">
        <v>4776.2766493086338</v>
      </c>
      <c r="M46" s="2">
        <v>62.210414743218053</v>
      </c>
      <c r="N46" s="2">
        <v>253.01</v>
      </c>
      <c r="O46" s="3">
        <v>28.2</v>
      </c>
      <c r="Q46" t="s">
        <v>288</v>
      </c>
      <c r="R46" s="3">
        <v>19.780627588179353</v>
      </c>
      <c r="S46" s="3">
        <v>1.4097034252251321</v>
      </c>
      <c r="T46" s="1">
        <v>38.329195711327671</v>
      </c>
      <c r="U46">
        <v>1990</v>
      </c>
      <c r="V46" s="3">
        <v>2.5190195648385694</v>
      </c>
      <c r="W46" t="str">
        <f t="shared" si="1"/>
        <v>p&lt;0.01</v>
      </c>
      <c r="X46" s="68"/>
    </row>
    <row r="47" spans="1:24">
      <c r="A47">
        <v>2016</v>
      </c>
      <c r="B47" s="2">
        <v>2884.4144087499999</v>
      </c>
      <c r="C47" s="3">
        <v>30.802156701250002</v>
      </c>
      <c r="D47" s="3">
        <v>7.0113222712500001</v>
      </c>
      <c r="E47" s="2">
        <v>72.160038372499997</v>
      </c>
      <c r="F47" s="2">
        <v>547.42115000000001</v>
      </c>
      <c r="G47" s="2">
        <v>114.42675</v>
      </c>
      <c r="H47" s="3">
        <v>48.5389775875</v>
      </c>
      <c r="I47" s="3">
        <v>23.027381312500001</v>
      </c>
      <c r="J47" s="3">
        <v>20.110305450000002</v>
      </c>
      <c r="L47" s="2">
        <v>3795.499102389696</v>
      </c>
      <c r="M47" s="2">
        <v>44.826279247803846</v>
      </c>
      <c r="N47" s="2">
        <v>299.42</v>
      </c>
      <c r="O47" s="3">
        <v>27.529999999999998</v>
      </c>
      <c r="X47" s="68"/>
    </row>
    <row r="48" spans="1:24">
      <c r="X48" s="68"/>
    </row>
    <row r="49" spans="1:24">
      <c r="A49" t="s">
        <v>308</v>
      </c>
      <c r="B49" s="2">
        <f>AVERAGE(B2:B47)</f>
        <v>3395.3287060271723</v>
      </c>
      <c r="C49" s="3">
        <f t="shared" ref="C49:J49" si="2">AVERAGE(C2:C47)</f>
        <v>35.371426642826087</v>
      </c>
      <c r="D49" s="3">
        <f t="shared" si="2"/>
        <v>7.5548296746331536</v>
      </c>
      <c r="E49" s="3">
        <f t="shared" si="2"/>
        <v>90.368941384925265</v>
      </c>
      <c r="F49" s="2">
        <f t="shared" si="2"/>
        <v>427.98138315217392</v>
      </c>
      <c r="G49" s="2">
        <f t="shared" si="2"/>
        <v>113.73389130434782</v>
      </c>
      <c r="H49" s="3">
        <f t="shared" si="2"/>
        <v>45.390227737228258</v>
      </c>
      <c r="I49" s="3">
        <f>AVERAGE(I2:I47)</f>
        <v>22.839963692663051</v>
      </c>
      <c r="J49" s="3">
        <f t="shared" si="2"/>
        <v>19.780627588179353</v>
      </c>
      <c r="K49" s="2"/>
      <c r="L49" s="2">
        <f>AVERAGE(L2:L47)</f>
        <v>4242.7749998868721</v>
      </c>
      <c r="M49" s="3">
        <f t="shared" ref="M49:O49" si="3">AVERAGE(M2:M47)</f>
        <v>51.897457446850702</v>
      </c>
      <c r="N49" s="3">
        <f t="shared" si="3"/>
        <v>234.44043478260869</v>
      </c>
      <c r="O49" s="3">
        <f t="shared" si="3"/>
        <v>27.179130434782603</v>
      </c>
      <c r="X49" s="68"/>
    </row>
    <row r="50" spans="1:24">
      <c r="A50" t="s">
        <v>366</v>
      </c>
      <c r="B50" s="2">
        <f>STDEV(B2:B47)</f>
        <v>510.18386010421966</v>
      </c>
      <c r="C50" s="3">
        <f t="shared" ref="C50:J50" si="4">STDEV(C2:C47)</f>
        <v>5.5071725432488678</v>
      </c>
      <c r="D50" s="3">
        <f t="shared" si="4"/>
        <v>0.41697380026325109</v>
      </c>
      <c r="E50" s="3">
        <f t="shared" si="4"/>
        <v>15.468374364561493</v>
      </c>
      <c r="F50" s="2">
        <f t="shared" si="4"/>
        <v>61.926017839207319</v>
      </c>
      <c r="G50" s="3">
        <f t="shared" si="4"/>
        <v>8.5921745027172776</v>
      </c>
      <c r="H50" s="3">
        <f t="shared" si="4"/>
        <v>2.4085274569025139</v>
      </c>
      <c r="I50" s="3">
        <f t="shared" si="4"/>
        <v>0.59128235449028588</v>
      </c>
      <c r="J50" s="3">
        <f t="shared" si="4"/>
        <v>1.4097034252251321</v>
      </c>
      <c r="K50" s="2"/>
      <c r="L50" s="2">
        <f>STDEV(L2:L47)</f>
        <v>528.08747201877145</v>
      </c>
      <c r="M50" s="3">
        <f t="shared" ref="M50:O50" si="5">STDEV(M2:M47)</f>
        <v>8.5019143547552058</v>
      </c>
      <c r="N50" s="3">
        <f t="shared" si="5"/>
        <v>69.868146961306792</v>
      </c>
      <c r="O50" s="3">
        <f t="shared" si="5"/>
        <v>0.70264840610983748</v>
      </c>
      <c r="X50" s="68"/>
    </row>
    <row r="51" spans="1:24">
      <c r="B51" s="2"/>
      <c r="D51" s="1"/>
      <c r="X51" s="68"/>
    </row>
    <row r="52" spans="1:24">
      <c r="D52" s="1"/>
      <c r="K52" t="s">
        <v>147</v>
      </c>
      <c r="L52" s="1">
        <f>CORREL(B2:B47,L2:L47)</f>
        <v>0.83231286504051027</v>
      </c>
      <c r="M52" s="1">
        <f>CORREL(C2:C47,M2:M47)</f>
        <v>0.81354366041850212</v>
      </c>
      <c r="N52" s="1">
        <f>CORREL(F2:F47,N2:N47)</f>
        <v>0.7558942366925786</v>
      </c>
      <c r="O52" s="1">
        <f>CORREL(I2:I47,O2:O47)</f>
        <v>0.89944569647787787</v>
      </c>
      <c r="X52" s="68"/>
    </row>
    <row r="53" spans="1:24">
      <c r="D53" s="1"/>
      <c r="K53" t="s">
        <v>332</v>
      </c>
      <c r="L53" s="1">
        <f>CORREL(A2:A47,L2:L47)^2</f>
        <v>0.12145314269977076</v>
      </c>
      <c r="M53" s="1">
        <f>CORREL(B2:B47,M2:M47)^2</f>
        <v>0.71056433129824226</v>
      </c>
      <c r="N53" s="1">
        <f>CORREL(G2:G47,N2:N47)^2</f>
        <v>0.27992643587027954</v>
      </c>
      <c r="O53" s="1">
        <f>CORREL(I2:I47,O2:O47)^2</f>
        <v>0.80900256091257483</v>
      </c>
      <c r="X53" s="68"/>
    </row>
    <row r="54" spans="1:24">
      <c r="C54" s="1"/>
      <c r="D54" s="1"/>
      <c r="N54" s="1"/>
      <c r="O54" s="1"/>
      <c r="X54" s="68"/>
    </row>
    <row r="55" spans="1:24">
      <c r="X55" s="68"/>
    </row>
    <row r="56" spans="1:24">
      <c r="B56" s="3"/>
      <c r="L56" s="3"/>
      <c r="N56" s="2"/>
      <c r="O56" s="3"/>
      <c r="X56" s="68"/>
    </row>
    <row r="57" spans="1:24">
      <c r="X57" s="68"/>
    </row>
    <row r="58" spans="1:24">
      <c r="X58" s="68"/>
    </row>
    <row r="59" spans="1:24">
      <c r="X59" s="68"/>
    </row>
    <row r="60" spans="1:24">
      <c r="A60" t="s">
        <v>0</v>
      </c>
      <c r="B60" t="s">
        <v>478</v>
      </c>
      <c r="C60" t="s">
        <v>479</v>
      </c>
      <c r="D60" t="s">
        <v>245</v>
      </c>
      <c r="E60" t="s">
        <v>247</v>
      </c>
      <c r="F60" t="s">
        <v>183</v>
      </c>
      <c r="G60" t="s">
        <v>369</v>
      </c>
      <c r="H60" t="s">
        <v>252</v>
      </c>
      <c r="I60" t="s">
        <v>128</v>
      </c>
      <c r="J60" t="s">
        <v>362</v>
      </c>
      <c r="K60" t="s">
        <v>353</v>
      </c>
      <c r="L60" t="s">
        <v>336</v>
      </c>
      <c r="M60" t="s">
        <v>488</v>
      </c>
      <c r="N60" t="s">
        <v>367</v>
      </c>
      <c r="O60" t="s">
        <v>368</v>
      </c>
      <c r="P60" t="s">
        <v>97</v>
      </c>
      <c r="X60" s="68"/>
    </row>
    <row r="61" spans="1:24">
      <c r="A61">
        <v>1971</v>
      </c>
      <c r="B61" s="1">
        <f>(B2-B$49)/B$50</f>
        <v>-0.60729620560493636</v>
      </c>
      <c r="C61" s="1">
        <f>(C2-C$49)/C$50</f>
        <v>-1.1377303352801345</v>
      </c>
      <c r="D61" s="1">
        <f t="shared" ref="D61:D106" si="6">D2-D$49</f>
        <v>-0.71796480838315357</v>
      </c>
      <c r="E61" s="1">
        <f>(E2-E$49)/E$50</f>
        <v>-2.1211993716214228</v>
      </c>
      <c r="F61" s="1">
        <f>(F2-F$49)/F$50</f>
        <v>-1.1166682055504435E-2</v>
      </c>
      <c r="G61" s="1">
        <f>(G2-G$49)/G$50</f>
        <v>-5.6201291558396121E-2</v>
      </c>
      <c r="H61" s="1">
        <f t="shared" ref="H61:J76" si="7">H2-H$49</f>
        <v>-2.8117015122282609</v>
      </c>
      <c r="I61" s="1">
        <f t="shared" si="7"/>
        <v>-0.87821729266304871</v>
      </c>
      <c r="J61" s="1">
        <f t="shared" si="7"/>
        <v>-1.7878035194293531</v>
      </c>
      <c r="K61" t="s">
        <v>304</v>
      </c>
      <c r="L61" s="1">
        <f>(L2-L$49)/L$50</f>
        <v>-0.16412532990924014</v>
      </c>
      <c r="M61" s="1">
        <f>(M2-M$49)/M$50</f>
        <v>-0.32209953636733785</v>
      </c>
      <c r="N61" s="1">
        <f>(N2-N$49)/N$50</f>
        <v>-0.73124072992665379</v>
      </c>
      <c r="O61" s="1">
        <f t="shared" ref="O61:O106" si="8">O2-O$49</f>
        <v>-0.8591304347826032</v>
      </c>
      <c r="P61" s="1">
        <f>('SA model'!I63-AVERAGE('SA model'!I63:I108))/STDEV('SA model'!I63:I108)</f>
        <v>-0.52501465339701769</v>
      </c>
      <c r="Q61" s="1"/>
      <c r="R61" s="1"/>
      <c r="S61" s="1"/>
      <c r="X61" s="68"/>
    </row>
    <row r="62" spans="1:24">
      <c r="A62">
        <v>1972</v>
      </c>
      <c r="B62" s="1">
        <f t="shared" ref="B62:C77" si="9">(B3-B$49)/B$50</f>
        <v>-0.57846686455719043</v>
      </c>
      <c r="C62" s="1">
        <f t="shared" si="9"/>
        <v>-0.8756900791564971</v>
      </c>
      <c r="D62" s="1">
        <f t="shared" si="6"/>
        <v>-8.2656442758154647E-2</v>
      </c>
      <c r="E62" s="1">
        <f t="shared" ref="E62:G77" si="10">(E3-E$49)/E$50</f>
        <v>-0.3356139899997459</v>
      </c>
      <c r="F62" s="1">
        <f t="shared" si="10"/>
        <v>6.2173250956053465E-2</v>
      </c>
      <c r="G62" s="1">
        <f t="shared" si="10"/>
        <v>-8.5501208584098612E-2</v>
      </c>
      <c r="H62" s="1">
        <f t="shared" si="7"/>
        <v>1.6990251127717428</v>
      </c>
      <c r="I62" s="1">
        <f t="shared" si="7"/>
        <v>3.5501182336947323E-2</v>
      </c>
      <c r="J62" s="1">
        <f t="shared" si="7"/>
        <v>-1.0598498944293517</v>
      </c>
      <c r="K62" t="s">
        <v>13</v>
      </c>
      <c r="L62" s="1">
        <f t="shared" ref="L62:N77" si="11">(L3-L$49)/L$50</f>
        <v>0.11619592610253367</v>
      </c>
      <c r="M62" s="1">
        <f t="shared" si="11"/>
        <v>0.22767501290541992</v>
      </c>
      <c r="N62" s="1">
        <f t="shared" si="11"/>
        <v>0.39459419515819444</v>
      </c>
      <c r="O62" s="1">
        <f t="shared" si="8"/>
        <v>0.13086956521739523</v>
      </c>
      <c r="P62" s="1">
        <f>('SA model'!I64-AVERAGE('SA model'!I64:I109))/STDEV('SA model'!I64:I109)</f>
        <v>0.62325411874402692</v>
      </c>
      <c r="Q62" s="1"/>
      <c r="R62" s="1"/>
      <c r="S62" s="1"/>
      <c r="X62" s="68"/>
    </row>
    <row r="63" spans="1:24">
      <c r="A63">
        <v>1973</v>
      </c>
      <c r="B63" s="1">
        <f t="shared" si="9"/>
        <v>-2.5397156002984578</v>
      </c>
      <c r="C63" s="1">
        <f t="shared" si="9"/>
        <v>-2.1463666457239463</v>
      </c>
      <c r="D63" s="1">
        <f t="shared" si="6"/>
        <v>-1.1062416896331531</v>
      </c>
      <c r="E63" s="1">
        <f t="shared" si="10"/>
        <v>-2.2990953208309834</v>
      </c>
      <c r="F63" s="1">
        <f t="shared" si="10"/>
        <v>2.3997767341296297</v>
      </c>
      <c r="G63" s="1">
        <f t="shared" si="10"/>
        <v>1.2432078389788337</v>
      </c>
      <c r="H63" s="1">
        <f t="shared" si="7"/>
        <v>6.112544637771741</v>
      </c>
      <c r="I63" s="1">
        <f t="shared" si="7"/>
        <v>-0.34430904891304692</v>
      </c>
      <c r="J63" s="1">
        <f t="shared" si="7"/>
        <v>-1.7802355819293503</v>
      </c>
      <c r="K63" t="s">
        <v>14</v>
      </c>
      <c r="L63" s="1">
        <f t="shared" si="11"/>
        <v>-2.8381196910551973</v>
      </c>
      <c r="M63" s="1">
        <f t="shared" si="11"/>
        <v>-2.6729260136426358</v>
      </c>
      <c r="N63" s="1">
        <f t="shared" si="11"/>
        <v>3.3023570146374444</v>
      </c>
      <c r="O63" s="1">
        <f t="shared" si="8"/>
        <v>-1.2191304347826026</v>
      </c>
      <c r="P63" s="1">
        <f>('SA model'!I65-AVERAGE('SA model'!I65:I110))/STDEV('SA model'!I65:I110)</f>
        <v>-2.5353194504084202</v>
      </c>
      <c r="Q63" s="1"/>
      <c r="R63" s="1"/>
      <c r="S63" s="1"/>
      <c r="X63" s="68"/>
    </row>
    <row r="64" spans="1:24">
      <c r="A64">
        <v>1974</v>
      </c>
      <c r="B64" s="1">
        <f t="shared" si="9"/>
        <v>-1.71619454792888</v>
      </c>
      <c r="C64" s="1">
        <f t="shared" si="9"/>
        <v>-1.6644929680727547</v>
      </c>
      <c r="D64" s="1">
        <f t="shared" si="6"/>
        <v>-0.67835094775815374</v>
      </c>
      <c r="E64" s="1">
        <f t="shared" si="10"/>
        <v>-1.9606761918350775</v>
      </c>
      <c r="F64" s="1">
        <f t="shared" si="10"/>
        <v>0.82559873267769857</v>
      </c>
      <c r="G64" s="1">
        <f t="shared" si="10"/>
        <v>2.0678826634669942</v>
      </c>
      <c r="H64" s="1">
        <f t="shared" si="7"/>
        <v>3.6402226690217461</v>
      </c>
      <c r="I64" s="1">
        <f t="shared" si="7"/>
        <v>-0.78922313641305308</v>
      </c>
      <c r="J64" s="1">
        <f t="shared" si="7"/>
        <v>-0.63112493817935089</v>
      </c>
      <c r="K64" t="s">
        <v>15</v>
      </c>
      <c r="L64" s="1">
        <f t="shared" si="11"/>
        <v>-1.4224250666110128</v>
      </c>
      <c r="M64" s="1">
        <f t="shared" si="11"/>
        <v>-1.5949119331879664</v>
      </c>
      <c r="N64" s="1">
        <f t="shared" si="11"/>
        <v>0.42121576852023146</v>
      </c>
      <c r="O64" s="1">
        <f t="shared" si="8"/>
        <v>-0.83913043478260363</v>
      </c>
      <c r="P64" s="1">
        <f>('SA model'!I66-AVERAGE('SA model'!I66:I111))/STDEV('SA model'!I66:I111)</f>
        <v>-2.2263395587370503</v>
      </c>
      <c r="Q64" s="1"/>
      <c r="R64" s="1"/>
      <c r="S64" s="1"/>
      <c r="X64" s="68"/>
    </row>
    <row r="65" spans="1:24">
      <c r="A65">
        <v>1975</v>
      </c>
      <c r="B65" s="1">
        <f t="shared" si="9"/>
        <v>-1.2169297079984938</v>
      </c>
      <c r="C65" s="1">
        <f t="shared" si="9"/>
        <v>-1.3861954229461133</v>
      </c>
      <c r="D65" s="1">
        <f t="shared" si="6"/>
        <v>-2.0406013383152732E-2</v>
      </c>
      <c r="E65" s="1">
        <f t="shared" si="10"/>
        <v>-0.61186274528118856</v>
      </c>
      <c r="F65" s="1">
        <f t="shared" si="10"/>
        <v>-3.045461694421835E-2</v>
      </c>
      <c r="G65" s="1">
        <f t="shared" si="10"/>
        <v>0.36098064519887135</v>
      </c>
      <c r="H65" s="1">
        <f t="shared" si="7"/>
        <v>2.8372452815217457</v>
      </c>
      <c r="I65" s="1">
        <f t="shared" si="7"/>
        <v>-0.42606339891305467</v>
      </c>
      <c r="J65" s="1">
        <f t="shared" si="7"/>
        <v>-1.8424632569293529</v>
      </c>
      <c r="K65" t="s">
        <v>16</v>
      </c>
      <c r="L65" s="1">
        <f t="shared" si="11"/>
        <v>-1.7098094665820087</v>
      </c>
      <c r="M65" s="1">
        <f t="shared" si="11"/>
        <v>-1.6390743261303466</v>
      </c>
      <c r="N65" s="1">
        <f t="shared" si="11"/>
        <v>1.7824941784467498</v>
      </c>
      <c r="O65" s="1">
        <f t="shared" si="8"/>
        <v>-0.9791304347826042</v>
      </c>
      <c r="P65" s="1">
        <f>('SA model'!I67-AVERAGE('SA model'!I67:I112))/STDEV('SA model'!I67:I112)</f>
        <v>-1.8631752444252063</v>
      </c>
      <c r="Q65" s="1"/>
      <c r="R65" s="1"/>
      <c r="S65" s="1"/>
      <c r="X65" s="68"/>
    </row>
    <row r="66" spans="1:24">
      <c r="A66">
        <v>1976</v>
      </c>
      <c r="B66" s="1">
        <f t="shared" si="9"/>
        <v>-0.53734455965770966</v>
      </c>
      <c r="C66" s="1">
        <f t="shared" si="9"/>
        <v>-0.71527781123455514</v>
      </c>
      <c r="D66" s="1">
        <f t="shared" si="6"/>
        <v>0.45967559724184692</v>
      </c>
      <c r="E66" s="1">
        <f t="shared" si="10"/>
        <v>0.44631341349233322</v>
      </c>
      <c r="F66" s="1">
        <f t="shared" si="10"/>
        <v>-0.90910388099475625</v>
      </c>
      <c r="G66" s="1">
        <f t="shared" si="10"/>
        <v>0.19594675307394263</v>
      </c>
      <c r="H66" s="1">
        <f t="shared" si="7"/>
        <v>2.5831955940217384</v>
      </c>
      <c r="I66" s="1">
        <f t="shared" si="7"/>
        <v>-0.78813499891305128</v>
      </c>
      <c r="J66" s="1">
        <f t="shared" si="7"/>
        <v>-0.80603720692934999</v>
      </c>
      <c r="K66" t="s">
        <v>17</v>
      </c>
      <c r="L66" s="1">
        <f t="shared" si="11"/>
        <v>0.22259432370561039</v>
      </c>
      <c r="M66" s="1">
        <f t="shared" si="11"/>
        <v>0.12140515565497953</v>
      </c>
      <c r="N66" s="1">
        <f t="shared" si="11"/>
        <v>-0.80938792915069757</v>
      </c>
      <c r="O66" s="1">
        <f t="shared" si="8"/>
        <v>-0.79913043478260448</v>
      </c>
      <c r="P66" s="1">
        <f>('SA model'!I68-AVERAGE('SA model'!I68:I113))/STDEV('SA model'!I68:I113)</f>
        <v>-0.13194361765445367</v>
      </c>
      <c r="Q66" s="1"/>
      <c r="R66" s="1"/>
      <c r="S66" s="1"/>
      <c r="X66" s="68"/>
    </row>
    <row r="67" spans="1:24">
      <c r="A67">
        <v>1977</v>
      </c>
      <c r="B67" s="1">
        <f t="shared" si="9"/>
        <v>-0.33260864963957837</v>
      </c>
      <c r="C67" s="1">
        <f t="shared" si="9"/>
        <v>0.15926858740319566</v>
      </c>
      <c r="D67" s="1">
        <f t="shared" si="6"/>
        <v>0.38584642411684644</v>
      </c>
      <c r="E67" s="1">
        <f t="shared" si="10"/>
        <v>0.7313021992305152</v>
      </c>
      <c r="F67" s="1">
        <f t="shared" si="10"/>
        <v>-0.95308377983261872</v>
      </c>
      <c r="G67" s="1">
        <f t="shared" si="10"/>
        <v>-0.32862941778647992</v>
      </c>
      <c r="H67" s="1">
        <f t="shared" si="7"/>
        <v>0.38528098777173625</v>
      </c>
      <c r="I67" s="1">
        <f t="shared" si="7"/>
        <v>-0.15834224891305126</v>
      </c>
      <c r="J67" s="1">
        <f t="shared" si="7"/>
        <v>-1.8395666756793538</v>
      </c>
      <c r="K67" t="s">
        <v>18</v>
      </c>
      <c r="L67" s="1">
        <f t="shared" si="11"/>
        <v>0.5899265517759148</v>
      </c>
      <c r="M67" s="1">
        <f t="shared" si="11"/>
        <v>0.55440578605829127</v>
      </c>
      <c r="N67" s="1">
        <f t="shared" si="11"/>
        <v>-0.73238574383469812</v>
      </c>
      <c r="O67" s="1">
        <f t="shared" si="8"/>
        <v>0.29086956521739538</v>
      </c>
      <c r="P67" s="1">
        <f>('SA model'!I69-AVERAGE('SA model'!I69:I114))/STDEV('SA model'!I69:I114)</f>
        <v>0.52332469357670308</v>
      </c>
      <c r="Q67" s="1"/>
      <c r="R67" s="1"/>
      <c r="S67" s="1"/>
      <c r="X67" s="68"/>
    </row>
    <row r="68" spans="1:24">
      <c r="A68">
        <v>1978</v>
      </c>
      <c r="B68" s="1">
        <f t="shared" si="9"/>
        <v>-1.4432928483895058</v>
      </c>
      <c r="C68" s="1">
        <f t="shared" si="9"/>
        <v>-1.6465497137577727</v>
      </c>
      <c r="D68" s="1">
        <f t="shared" si="6"/>
        <v>-0.56794597713315387</v>
      </c>
      <c r="E68" s="1">
        <f t="shared" si="10"/>
        <v>-1.1604074113177905</v>
      </c>
      <c r="F68" s="1">
        <f t="shared" si="10"/>
        <v>1.2679140301205452</v>
      </c>
      <c r="G68" s="1">
        <f t="shared" si="10"/>
        <v>1.2048880865231688</v>
      </c>
      <c r="H68" s="1">
        <f t="shared" si="7"/>
        <v>4.0742529815217452</v>
      </c>
      <c r="I68" s="1">
        <f t="shared" si="7"/>
        <v>-0.64556681766305246</v>
      </c>
      <c r="J68" s="1">
        <f t="shared" si="7"/>
        <v>-2.06818909442935</v>
      </c>
      <c r="K68" t="s">
        <v>19</v>
      </c>
      <c r="L68" s="1">
        <f t="shared" si="11"/>
        <v>-1.0014602447701992</v>
      </c>
      <c r="M68" s="1">
        <f t="shared" si="11"/>
        <v>-0.93992778190083348</v>
      </c>
      <c r="N68" s="1">
        <f t="shared" si="11"/>
        <v>1.1686235969963406</v>
      </c>
      <c r="O68" s="1">
        <f t="shared" si="8"/>
        <v>-1.0591304347826025</v>
      </c>
      <c r="P68" s="1">
        <f>('SA model'!I70-AVERAGE('SA model'!I70:I115))/STDEV('SA model'!I70:I115)</f>
        <v>-1.1015385979885122</v>
      </c>
      <c r="Q68" s="1"/>
      <c r="R68" s="1"/>
      <c r="S68" s="1"/>
      <c r="X68" s="68"/>
    </row>
    <row r="69" spans="1:24">
      <c r="A69">
        <v>1979</v>
      </c>
      <c r="B69" s="1">
        <f t="shared" si="9"/>
        <v>-1.2180650994138191</v>
      </c>
      <c r="C69" s="1">
        <f t="shared" si="9"/>
        <v>-0.9036518304073764</v>
      </c>
      <c r="D69" s="1">
        <f t="shared" si="6"/>
        <v>-0.45591232150815397</v>
      </c>
      <c r="E69" s="1">
        <f t="shared" si="10"/>
        <v>-1.5537738258545566</v>
      </c>
      <c r="F69" s="1">
        <f t="shared" si="10"/>
        <v>0.48469799762939675</v>
      </c>
      <c r="G69" s="1">
        <f t="shared" si="10"/>
        <v>0.4285712184369187</v>
      </c>
      <c r="H69" s="1">
        <f t="shared" si="7"/>
        <v>2.3796703002717408</v>
      </c>
      <c r="I69" s="1">
        <f t="shared" si="7"/>
        <v>-0.17062121141305298</v>
      </c>
      <c r="J69" s="1">
        <f t="shared" si="7"/>
        <v>-2.4613184881793515</v>
      </c>
      <c r="K69" t="s">
        <v>20</v>
      </c>
      <c r="L69" s="1">
        <f t="shared" si="11"/>
        <v>-0.24452128873552106</v>
      </c>
      <c r="M69" s="1">
        <f t="shared" si="11"/>
        <v>-0.24210014024025017</v>
      </c>
      <c r="N69" s="1">
        <f t="shared" si="11"/>
        <v>0.25218309034514808</v>
      </c>
      <c r="O69" s="1">
        <f t="shared" si="8"/>
        <v>8.6956521739622872E-4</v>
      </c>
      <c r="P69" s="1">
        <f>('SA model'!I71-AVERAGE('SA model'!I71:I116))/STDEV('SA model'!I71:I116)</f>
        <v>-0.42741459327435039</v>
      </c>
      <c r="Q69" s="1"/>
      <c r="R69" s="1"/>
      <c r="S69" s="1"/>
      <c r="X69" s="68"/>
    </row>
    <row r="70" spans="1:24">
      <c r="A70">
        <v>1980</v>
      </c>
      <c r="B70" s="1">
        <f t="shared" si="9"/>
        <v>0.20820088556139135</v>
      </c>
      <c r="C70" s="1">
        <f t="shared" si="9"/>
        <v>0.24593359313015206</v>
      </c>
      <c r="D70" s="1">
        <f t="shared" si="6"/>
        <v>0.21535327161684759</v>
      </c>
      <c r="E70" s="1">
        <f t="shared" si="10"/>
        <v>0.50999033049801523</v>
      </c>
      <c r="F70" s="1">
        <f t="shared" si="10"/>
        <v>-0.10806577567364554</v>
      </c>
      <c r="G70" s="1">
        <f t="shared" si="10"/>
        <v>0.8355694700313302</v>
      </c>
      <c r="H70" s="1">
        <f t="shared" si="7"/>
        <v>0.12469676902173887</v>
      </c>
      <c r="I70" s="1">
        <f t="shared" si="7"/>
        <v>0.52457511983694616</v>
      </c>
      <c r="J70" s="1">
        <f t="shared" si="7"/>
        <v>-0.94882388817935492</v>
      </c>
      <c r="K70" t="s">
        <v>21</v>
      </c>
      <c r="L70" s="1">
        <f t="shared" si="11"/>
        <v>0.25414556138541466</v>
      </c>
      <c r="M70" s="1">
        <f t="shared" si="11"/>
        <v>0.32328778802994057</v>
      </c>
      <c r="N70" s="1">
        <f t="shared" si="11"/>
        <v>0.10962885879359582</v>
      </c>
      <c r="O70" s="1">
        <f t="shared" si="8"/>
        <v>0.3908695652173968</v>
      </c>
      <c r="P70" s="1">
        <f>('SA model'!I72-AVERAGE('SA model'!I72:I117))/STDEV('SA model'!I72:I117)</f>
        <v>0.33334159925490886</v>
      </c>
      <c r="Q70" s="1"/>
      <c r="R70" s="1"/>
      <c r="S70" s="1"/>
      <c r="X70" s="68"/>
    </row>
    <row r="71" spans="1:24">
      <c r="A71">
        <v>1981</v>
      </c>
      <c r="B71" s="1">
        <f t="shared" si="9"/>
        <v>0.11856239280182489</v>
      </c>
      <c r="C71" s="1">
        <f t="shared" si="9"/>
        <v>0.56692671605165357</v>
      </c>
      <c r="D71" s="1">
        <f t="shared" si="6"/>
        <v>0.14242425036684647</v>
      </c>
      <c r="E71" s="1">
        <f t="shared" si="10"/>
        <v>0.61852801380954681</v>
      </c>
      <c r="F71" s="1">
        <f t="shared" si="10"/>
        <v>6.4184925601814033E-2</v>
      </c>
      <c r="G71" s="1">
        <f t="shared" si="10"/>
        <v>-0.17185885876512799</v>
      </c>
      <c r="H71" s="1">
        <f t="shared" si="7"/>
        <v>-1.0821825747282574</v>
      </c>
      <c r="I71" s="1">
        <f t="shared" si="7"/>
        <v>0.14067208858694968</v>
      </c>
      <c r="J71" s="1">
        <f t="shared" si="7"/>
        <v>-1.0658056131793536</v>
      </c>
      <c r="K71" t="s">
        <v>22</v>
      </c>
      <c r="L71" s="1">
        <f t="shared" si="11"/>
        <v>8.2534620080819243E-2</v>
      </c>
      <c r="M71" s="1">
        <f t="shared" si="11"/>
        <v>9.6980145440591827E-3</v>
      </c>
      <c r="N71" s="1">
        <f t="shared" si="11"/>
        <v>-0.47633200864822572</v>
      </c>
      <c r="O71" s="1">
        <f t="shared" si="8"/>
        <v>-0.18913043478260505</v>
      </c>
      <c r="P71" s="1">
        <f>('SA model'!I73-AVERAGE('SA model'!I73:I118))/STDEV('SA model'!I73:I118)</f>
        <v>-7.1198820628620693E-2</v>
      </c>
      <c r="Q71" s="1"/>
      <c r="R71" s="1"/>
      <c r="S71" s="1"/>
      <c r="X71" s="68"/>
    </row>
    <row r="72" spans="1:24">
      <c r="A72">
        <v>1982</v>
      </c>
      <c r="B72" s="1">
        <f t="shared" si="9"/>
        <v>0.23074627732986108</v>
      </c>
      <c r="C72" s="1">
        <f t="shared" si="9"/>
        <v>0.48615940641918642</v>
      </c>
      <c r="D72" s="1">
        <f t="shared" si="6"/>
        <v>0.11923998286684689</v>
      </c>
      <c r="E72" s="1">
        <f t="shared" si="10"/>
        <v>0.66558724136436465</v>
      </c>
      <c r="F72" s="1">
        <f t="shared" si="10"/>
        <v>-0.58277173975370655</v>
      </c>
      <c r="G72" s="1">
        <f t="shared" si="10"/>
        <v>-0.63853350541387943</v>
      </c>
      <c r="H72" s="1">
        <f t="shared" si="7"/>
        <v>-0.6022858872282626</v>
      </c>
      <c r="I72" s="1">
        <f t="shared" si="7"/>
        <v>7.0232932336949716E-2</v>
      </c>
      <c r="J72" s="1">
        <f t="shared" si="7"/>
        <v>-1.7830462194293553</v>
      </c>
      <c r="K72" t="s">
        <v>23</v>
      </c>
      <c r="L72" s="1">
        <f t="shared" si="11"/>
        <v>0.78266380080508891</v>
      </c>
      <c r="M72" s="1">
        <f t="shared" si="11"/>
        <v>0.70937893053049839</v>
      </c>
      <c r="N72" s="1">
        <f t="shared" si="11"/>
        <v>-1.1112422206589536</v>
      </c>
      <c r="O72" s="1">
        <f t="shared" si="8"/>
        <v>0.18086956521739594</v>
      </c>
      <c r="P72" s="1">
        <f>('SA model'!I74-AVERAGE('SA model'!I74:I119))/STDEV('SA model'!I74:I119)</f>
        <v>0.52303346963327091</v>
      </c>
      <c r="Q72" s="1"/>
      <c r="R72" s="1"/>
      <c r="S72" s="1"/>
      <c r="X72" s="68"/>
    </row>
    <row r="73" spans="1:24">
      <c r="A73">
        <v>1983</v>
      </c>
      <c r="B73" s="1">
        <f t="shared" si="9"/>
        <v>-0.27275889372263823</v>
      </c>
      <c r="C73" s="1">
        <f t="shared" si="9"/>
        <v>-0.48695156995554023</v>
      </c>
      <c r="D73" s="1">
        <f t="shared" si="6"/>
        <v>-4.6929273383153891E-2</v>
      </c>
      <c r="E73" s="1">
        <f t="shared" si="10"/>
        <v>3.1251235920578838E-2</v>
      </c>
      <c r="F73" s="1">
        <f t="shared" si="10"/>
        <v>-0.32922080029609258</v>
      </c>
      <c r="G73" s="1">
        <f t="shared" si="10"/>
        <v>0.2731681828517209</v>
      </c>
      <c r="H73" s="1">
        <f t="shared" si="7"/>
        <v>1.3303951190217447</v>
      </c>
      <c r="I73" s="1">
        <f t="shared" si="7"/>
        <v>-0.29843538641305045</v>
      </c>
      <c r="J73" s="1">
        <f t="shared" si="7"/>
        <v>-1.8438307131793543</v>
      </c>
      <c r="K73" t="s">
        <v>24</v>
      </c>
      <c r="L73" s="1">
        <f t="shared" si="11"/>
        <v>-0.55679301991950136</v>
      </c>
      <c r="M73" s="1">
        <f t="shared" si="11"/>
        <v>-0.63325419862416465</v>
      </c>
      <c r="N73" s="1">
        <f t="shared" si="11"/>
        <v>6.2253908348250668E-2</v>
      </c>
      <c r="O73" s="1">
        <f t="shared" si="8"/>
        <v>-0.44913043478260306</v>
      </c>
      <c r="P73" s="1">
        <f>('SA model'!I75-AVERAGE('SA model'!I75:I120))/STDEV('SA model'!I75:I120)</f>
        <v>-0.6181582610059948</v>
      </c>
      <c r="Q73" s="1"/>
      <c r="R73" s="1"/>
      <c r="S73" s="1"/>
      <c r="X73" s="68"/>
    </row>
    <row r="74" spans="1:24">
      <c r="A74">
        <v>1984</v>
      </c>
      <c r="B74" s="1">
        <f t="shared" si="9"/>
        <v>-5.2652859346990211E-2</v>
      </c>
      <c r="C74" s="1">
        <f t="shared" si="9"/>
        <v>0.51121965322300134</v>
      </c>
      <c r="D74" s="1">
        <f t="shared" si="6"/>
        <v>0.11669434036684745</v>
      </c>
      <c r="E74" s="1">
        <f t="shared" si="10"/>
        <v>0.55875093821274602</v>
      </c>
      <c r="F74" s="1">
        <f t="shared" si="10"/>
        <v>-0.16506362767770508</v>
      </c>
      <c r="G74" s="1">
        <f t="shared" si="10"/>
        <v>0.36077697149561577</v>
      </c>
      <c r="H74" s="1">
        <f t="shared" si="7"/>
        <v>-0.59982129347825719</v>
      </c>
      <c r="I74" s="1">
        <f t="shared" si="7"/>
        <v>-0.33655683016305105</v>
      </c>
      <c r="J74" s="1">
        <f t="shared" si="7"/>
        <v>-1.7736316569293571</v>
      </c>
      <c r="K74" t="s">
        <v>25</v>
      </c>
      <c r="L74" s="1">
        <f t="shared" si="11"/>
        <v>0.4172814247434064</v>
      </c>
      <c r="M74" s="1">
        <f t="shared" si="11"/>
        <v>0.33487955193406649</v>
      </c>
      <c r="N74" s="1">
        <f t="shared" si="11"/>
        <v>-0.80223159222541884</v>
      </c>
      <c r="O74" s="1">
        <f t="shared" si="8"/>
        <v>-0.53913043478260292</v>
      </c>
      <c r="P74" s="1">
        <f>('SA model'!I76-AVERAGE('SA model'!I76:I121))/STDEV('SA model'!I76:I121)</f>
        <v>0.18438507903389689</v>
      </c>
      <c r="Q74" s="1"/>
      <c r="R74" s="1"/>
      <c r="S74" s="1"/>
      <c r="X74" s="68"/>
    </row>
    <row r="75" spans="1:24">
      <c r="A75">
        <v>1985</v>
      </c>
      <c r="B75" s="1">
        <f t="shared" si="9"/>
        <v>-0.15164039834848606</v>
      </c>
      <c r="C75" s="1">
        <f t="shared" si="9"/>
        <v>0.33851872240852476</v>
      </c>
      <c r="D75" s="1">
        <f t="shared" si="6"/>
        <v>3.4308141616846477E-2</v>
      </c>
      <c r="E75" s="1">
        <f t="shared" si="10"/>
        <v>0.13309934982027566</v>
      </c>
      <c r="F75" s="1">
        <f t="shared" si="10"/>
        <v>-0.43685649580144537</v>
      </c>
      <c r="G75" s="1">
        <f t="shared" si="10"/>
        <v>0.80670599665546072</v>
      </c>
      <c r="H75" s="1">
        <f t="shared" si="7"/>
        <v>0.60682406277173584</v>
      </c>
      <c r="I75" s="1">
        <f t="shared" si="7"/>
        <v>-0.5593258301630506</v>
      </c>
      <c r="J75" s="1">
        <f t="shared" si="7"/>
        <v>-1.5592899131793523</v>
      </c>
      <c r="K75" t="s">
        <v>26</v>
      </c>
      <c r="L75" s="1">
        <f t="shared" si="11"/>
        <v>0.62624125817738185</v>
      </c>
      <c r="M75" s="1">
        <f t="shared" si="11"/>
        <v>0.51015905012708818</v>
      </c>
      <c r="N75" s="1">
        <f t="shared" si="11"/>
        <v>-1.1906775605295474</v>
      </c>
      <c r="O75" s="1">
        <f t="shared" si="8"/>
        <v>-0.33913043478260363</v>
      </c>
      <c r="P75" s="1">
        <f>('SA model'!I77-AVERAGE('SA model'!I77:I122))/STDEV('SA model'!I77:I122)</f>
        <v>0.29425917326098044</v>
      </c>
      <c r="Q75" s="1"/>
      <c r="R75" s="1"/>
      <c r="S75" s="1"/>
      <c r="X75" s="68"/>
    </row>
    <row r="76" spans="1:24">
      <c r="A76">
        <v>1986</v>
      </c>
      <c r="B76" s="1">
        <f t="shared" si="9"/>
        <v>-0.86717018191597905</v>
      </c>
      <c r="C76" s="1">
        <f t="shared" si="9"/>
        <v>-0.34765692881243782</v>
      </c>
      <c r="D76" s="1">
        <f t="shared" si="6"/>
        <v>-0.41847719775815317</v>
      </c>
      <c r="E76" s="1">
        <f t="shared" si="10"/>
        <v>-0.94004476131241377</v>
      </c>
      <c r="F76" s="1">
        <f t="shared" si="10"/>
        <v>1.4879370588154952</v>
      </c>
      <c r="G76" s="1">
        <f t="shared" si="10"/>
        <v>1.660651641926002</v>
      </c>
      <c r="H76" s="1">
        <f t="shared" si="7"/>
        <v>2.2247633315217428</v>
      </c>
      <c r="I76" s="1">
        <f t="shared" si="7"/>
        <v>-1.0896370864130525</v>
      </c>
      <c r="J76" s="1">
        <f t="shared" si="7"/>
        <v>-0.63090637567935204</v>
      </c>
      <c r="K76" t="s">
        <v>27</v>
      </c>
      <c r="L76" s="1">
        <f t="shared" si="11"/>
        <v>-0.58565423579487996</v>
      </c>
      <c r="M76" s="1">
        <f t="shared" si="11"/>
        <v>-0.54884670280204573</v>
      </c>
      <c r="N76" s="1">
        <f t="shared" si="11"/>
        <v>0.57493388567521853</v>
      </c>
      <c r="O76" s="1">
        <f t="shared" si="8"/>
        <v>-1.2191304347826026</v>
      </c>
      <c r="P76" s="1">
        <f>('SA model'!I78-AVERAGE('SA model'!I78:I123))/STDEV('SA model'!I78:I123)</f>
        <v>-0.32829469555859281</v>
      </c>
      <c r="Q76" s="1"/>
      <c r="R76" s="1"/>
      <c r="S76" s="1"/>
      <c r="X76" s="68"/>
    </row>
    <row r="77" spans="1:24">
      <c r="A77">
        <v>1987</v>
      </c>
      <c r="B77" s="1">
        <f t="shared" si="9"/>
        <v>0.14005842096461124</v>
      </c>
      <c r="C77" s="1">
        <f t="shared" si="9"/>
        <v>0.88449934123097118</v>
      </c>
      <c r="D77" s="1">
        <f t="shared" si="6"/>
        <v>0.25560649286684711</v>
      </c>
      <c r="E77" s="1">
        <f t="shared" si="10"/>
        <v>8.8308555637834713E-2</v>
      </c>
      <c r="F77" s="1">
        <f t="shared" si="10"/>
        <v>-0.98474252470929502</v>
      </c>
      <c r="G77" s="1">
        <f t="shared" si="10"/>
        <v>-0.77394742183655463</v>
      </c>
      <c r="H77" s="1">
        <f t="shared" ref="H77:J92" si="12">H18-H$49</f>
        <v>0.13043522527173934</v>
      </c>
      <c r="I77" s="1">
        <f t="shared" si="12"/>
        <v>0.14827591358695358</v>
      </c>
      <c r="J77" s="1">
        <f t="shared" si="12"/>
        <v>-1.4805852131793529</v>
      </c>
      <c r="K77" t="s">
        <v>28</v>
      </c>
      <c r="L77" s="1">
        <f t="shared" si="11"/>
        <v>8.3717614998053524E-2</v>
      </c>
      <c r="M77" s="1">
        <f t="shared" si="11"/>
        <v>4.5916286133514247E-3</v>
      </c>
      <c r="N77" s="1">
        <f t="shared" si="11"/>
        <v>-0.47933767015684292</v>
      </c>
      <c r="O77" s="1">
        <f t="shared" si="8"/>
        <v>-5.9130434782602492E-2</v>
      </c>
      <c r="P77" s="1">
        <f>('SA model'!I79-AVERAGE('SA model'!I79:I124))/STDEV('SA model'!I79:I124)</f>
        <v>-9.1104231139311792E-2</v>
      </c>
      <c r="Q77" s="1"/>
      <c r="R77" s="1"/>
      <c r="S77" s="1"/>
      <c r="X77" s="68"/>
    </row>
    <row r="78" spans="1:24">
      <c r="A78">
        <v>1988</v>
      </c>
      <c r="B78" s="1">
        <f t="shared" ref="B78:C93" si="13">(B19-B$49)/B$50</f>
        <v>-0.55970713792051263</v>
      </c>
      <c r="C78" s="1">
        <f t="shared" si="13"/>
        <v>0.27176034283846828</v>
      </c>
      <c r="D78" s="1">
        <f t="shared" si="6"/>
        <v>-0.15059312025815341</v>
      </c>
      <c r="E78" s="1">
        <f t="shared" ref="E78:G93" si="14">(E19-E$49)/E$50</f>
        <v>-0.23654236407239895</v>
      </c>
      <c r="F78" s="1">
        <f t="shared" si="14"/>
        <v>0.55225845357318526</v>
      </c>
      <c r="G78" s="1">
        <f t="shared" si="14"/>
        <v>0.95192534707780085</v>
      </c>
      <c r="H78" s="1">
        <f t="shared" si="12"/>
        <v>1.7825309815217381</v>
      </c>
      <c r="I78" s="1">
        <f t="shared" si="12"/>
        <v>-9.8767430163054115E-2</v>
      </c>
      <c r="J78" s="1">
        <f t="shared" si="12"/>
        <v>-1.3546006006793547</v>
      </c>
      <c r="K78" t="s">
        <v>29</v>
      </c>
      <c r="L78" s="1">
        <f t="shared" ref="L78:N93" si="15">(L19-L$49)/L$50</f>
        <v>-0.92910379442542967</v>
      </c>
      <c r="M78" s="1">
        <f t="shared" si="15"/>
        <v>-0.7554893736048014</v>
      </c>
      <c r="N78" s="1">
        <f t="shared" si="15"/>
        <v>1.6127458665791383</v>
      </c>
      <c r="O78" s="1">
        <f t="shared" si="8"/>
        <v>-0.42913043478260349</v>
      </c>
      <c r="P78" s="1">
        <f>('SA model'!I80-AVERAGE('SA model'!I80:I125))/STDEV('SA model'!I80:I125)</f>
        <v>-0.30871848877846286</v>
      </c>
      <c r="Q78" s="1"/>
      <c r="R78" s="1"/>
      <c r="S78" s="1"/>
      <c r="X78" s="68"/>
    </row>
    <row r="79" spans="1:24">
      <c r="A79">
        <v>1989</v>
      </c>
      <c r="B79" s="1">
        <f t="shared" si="13"/>
        <v>-0.50297543806021683</v>
      </c>
      <c r="C79" s="1">
        <f t="shared" si="13"/>
        <v>-0.72505411231322803</v>
      </c>
      <c r="D79" s="1">
        <f t="shared" si="6"/>
        <v>-6.0494639633152936E-2</v>
      </c>
      <c r="E79" s="1">
        <f t="shared" si="14"/>
        <v>-0.62629201829670733</v>
      </c>
      <c r="F79" s="1">
        <f t="shared" si="14"/>
        <v>-0.79772016473659624</v>
      </c>
      <c r="G79" s="1">
        <f t="shared" si="14"/>
        <v>6.9756345784485391E-2</v>
      </c>
      <c r="H79" s="1">
        <f t="shared" si="12"/>
        <v>1.1613624565217435</v>
      </c>
      <c r="I79" s="1">
        <f t="shared" si="12"/>
        <v>-0.27962986141305279</v>
      </c>
      <c r="J79" s="1">
        <f t="shared" si="12"/>
        <v>-1.6345643256793529</v>
      </c>
      <c r="K79" t="s">
        <v>30</v>
      </c>
      <c r="L79" s="1">
        <f t="shared" si="15"/>
        <v>-4.2537026117590269E-2</v>
      </c>
      <c r="M79" s="1">
        <f t="shared" si="15"/>
        <v>-0.15310203448117057</v>
      </c>
      <c r="N79" s="1">
        <f t="shared" si="15"/>
        <v>-0.51912690346139267</v>
      </c>
      <c r="O79" s="1">
        <f t="shared" si="8"/>
        <v>-0.46913043478260263</v>
      </c>
      <c r="P79" s="1">
        <f>('SA model'!I81-AVERAGE('SA model'!I81:I126))/STDEV('SA model'!I81:I126)</f>
        <v>-0.275683975537585</v>
      </c>
      <c r="Q79" s="1"/>
      <c r="R79" s="1"/>
      <c r="S79" s="1"/>
      <c r="X79" s="68"/>
    </row>
    <row r="80" spans="1:24">
      <c r="A80">
        <v>1990</v>
      </c>
      <c r="B80" s="1">
        <f t="shared" si="13"/>
        <v>8.6790908504597766E-2</v>
      </c>
      <c r="C80" s="1">
        <f t="shared" si="13"/>
        <v>0.32972405220895501</v>
      </c>
      <c r="D80" s="1">
        <f t="shared" si="6"/>
        <v>0.19957751786684685</v>
      </c>
      <c r="E80" s="1">
        <f t="shared" si="14"/>
        <v>0.20125772377264259</v>
      </c>
      <c r="F80" s="1">
        <f t="shared" si="14"/>
        <v>-0.24464487917681094</v>
      </c>
      <c r="G80" s="1">
        <f t="shared" si="14"/>
        <v>-7.5724870827755544E-2</v>
      </c>
      <c r="H80" s="1">
        <f t="shared" si="12"/>
        <v>1.651931902173942E-2</v>
      </c>
      <c r="I80" s="1">
        <f t="shared" si="12"/>
        <v>0.29992093233694916</v>
      </c>
      <c r="J80" s="1">
        <f t="shared" si="12"/>
        <v>-1.0077177506793547</v>
      </c>
      <c r="K80" t="s">
        <v>31</v>
      </c>
      <c r="L80" s="1">
        <f t="shared" si="15"/>
        <v>0.86566107697181671</v>
      </c>
      <c r="M80" s="1">
        <f t="shared" si="15"/>
        <v>0.83096019694741019</v>
      </c>
      <c r="N80" s="1">
        <f t="shared" si="15"/>
        <v>-0.85347096461041416</v>
      </c>
      <c r="O80" s="1">
        <f t="shared" si="8"/>
        <v>0.68086956521739594</v>
      </c>
      <c r="P80" s="1">
        <f>('SA model'!I82-AVERAGE('SA model'!I82:I127))/STDEV('SA model'!I82:I127)</f>
        <v>0.37991465637312272</v>
      </c>
      <c r="Q80" s="1"/>
      <c r="R80" s="1"/>
      <c r="S80" s="1"/>
      <c r="X80" s="68"/>
    </row>
    <row r="81" spans="1:24">
      <c r="A81">
        <v>1991</v>
      </c>
      <c r="B81" s="1">
        <f t="shared" si="13"/>
        <v>-0.26219687619056914</v>
      </c>
      <c r="C81" s="1">
        <f t="shared" si="13"/>
        <v>-0.92830380316360117</v>
      </c>
      <c r="D81" s="1">
        <f t="shared" si="6"/>
        <v>-8.1055910883153004E-2</v>
      </c>
      <c r="E81" s="1">
        <f t="shared" si="14"/>
        <v>-2.618207289468738E-2</v>
      </c>
      <c r="F81" s="1">
        <f t="shared" si="14"/>
        <v>0.54199782286946663</v>
      </c>
      <c r="G81" s="1">
        <f t="shared" si="14"/>
        <v>0.55499439567295827</v>
      </c>
      <c r="H81" s="1">
        <f t="shared" si="12"/>
        <v>2.1450239377717395</v>
      </c>
      <c r="I81" s="1">
        <f t="shared" si="12"/>
        <v>-0.35121041141305298</v>
      </c>
      <c r="J81" s="1">
        <f t="shared" si="12"/>
        <v>3.8111049320647794E-2</v>
      </c>
      <c r="K81" t="s">
        <v>32</v>
      </c>
      <c r="L81" s="1">
        <f t="shared" si="15"/>
        <v>0.24430792138393392</v>
      </c>
      <c r="M81" s="1">
        <f t="shared" si="15"/>
        <v>0.24948165000476405</v>
      </c>
      <c r="N81" s="1">
        <f t="shared" si="15"/>
        <v>-0.27151764584674876</v>
      </c>
      <c r="O81" s="1">
        <f t="shared" si="8"/>
        <v>-0.19913043478260306</v>
      </c>
      <c r="P81" s="1">
        <f>('SA model'!I83-AVERAGE('SA model'!I83:I128))/STDEV('SA model'!I83:I128)</f>
        <v>0.2430696522946994</v>
      </c>
      <c r="Q81" s="1"/>
      <c r="R81" s="1"/>
      <c r="S81" s="1"/>
      <c r="X81" s="68"/>
    </row>
    <row r="82" spans="1:24">
      <c r="A82">
        <v>1992</v>
      </c>
      <c r="B82" s="1">
        <f t="shared" si="13"/>
        <v>-1.4484348963454412</v>
      </c>
      <c r="C82" s="1">
        <f t="shared" si="13"/>
        <v>-1.562794891840954</v>
      </c>
      <c r="D82" s="1">
        <f t="shared" si="6"/>
        <v>-0.76562483838315387</v>
      </c>
      <c r="E82" s="1">
        <f t="shared" si="14"/>
        <v>-1.7853650342498775</v>
      </c>
      <c r="F82" s="1">
        <f t="shared" si="14"/>
        <v>1.9731240779132602</v>
      </c>
      <c r="G82" s="1">
        <f t="shared" si="14"/>
        <v>1.873868912992904</v>
      </c>
      <c r="H82" s="1">
        <f t="shared" si="12"/>
        <v>2.4380461752717437</v>
      </c>
      <c r="I82" s="1">
        <f t="shared" si="12"/>
        <v>-0.67427478641305072</v>
      </c>
      <c r="J82" s="1">
        <f t="shared" si="12"/>
        <v>-0.23951402567935176</v>
      </c>
      <c r="K82" t="s">
        <v>33</v>
      </c>
      <c r="L82" s="1">
        <f t="shared" si="15"/>
        <v>-1.1944305851436785</v>
      </c>
      <c r="M82" s="1">
        <f t="shared" si="15"/>
        <v>-1.2125960144352794</v>
      </c>
      <c r="N82" s="1">
        <f t="shared" si="15"/>
        <v>0.93962081538742148</v>
      </c>
      <c r="O82" s="1">
        <f t="shared" si="8"/>
        <v>-0.8591304347826032</v>
      </c>
      <c r="P82" s="1">
        <f>('SA model'!I84-AVERAGE('SA model'!I84:I129))/STDEV('SA model'!I84:I129)</f>
        <v>-0.93316672840148351</v>
      </c>
      <c r="Q82" s="1"/>
      <c r="R82" s="1"/>
      <c r="S82" s="1"/>
      <c r="X82" s="68"/>
    </row>
    <row r="83" spans="1:24">
      <c r="A83">
        <v>1993</v>
      </c>
      <c r="B83" s="1">
        <f t="shared" si="13"/>
        <v>-0.23848353734145483</v>
      </c>
      <c r="C83" s="1">
        <f t="shared" si="13"/>
        <v>-0.38082395210171477</v>
      </c>
      <c r="D83" s="1">
        <f t="shared" si="6"/>
        <v>7.3279859918464751E-3</v>
      </c>
      <c r="E83" s="1">
        <f t="shared" si="14"/>
        <v>-0.49619630820803756</v>
      </c>
      <c r="F83" s="1">
        <f t="shared" si="14"/>
        <v>-0.46753826844397889</v>
      </c>
      <c r="G83" s="1">
        <f t="shared" si="14"/>
        <v>-0.4924994601785101</v>
      </c>
      <c r="H83" s="1">
        <f t="shared" si="12"/>
        <v>-0.89767284347825438</v>
      </c>
      <c r="I83" s="1">
        <f t="shared" si="12"/>
        <v>-0.15423778641304864</v>
      </c>
      <c r="J83" s="1">
        <f t="shared" si="12"/>
        <v>1.1215143930706475</v>
      </c>
      <c r="K83" t="s">
        <v>34</v>
      </c>
      <c r="L83" s="1">
        <f t="shared" si="15"/>
        <v>-0.48718367935808077</v>
      </c>
      <c r="M83" s="1">
        <f t="shared" si="15"/>
        <v>-0.54589272907194708</v>
      </c>
      <c r="N83" s="1">
        <f t="shared" si="15"/>
        <v>0.11048761922462931</v>
      </c>
      <c r="O83" s="1">
        <f t="shared" si="8"/>
        <v>-0.12913043478260278</v>
      </c>
      <c r="P83" s="1">
        <f>('SA model'!I85-AVERAGE('SA model'!I85:I130))/STDEV('SA model'!I85:I130)</f>
        <v>-0.50501724583294549</v>
      </c>
      <c r="Q83" s="1"/>
      <c r="R83" s="1"/>
      <c r="S83" s="1"/>
      <c r="X83" s="68"/>
    </row>
    <row r="84" spans="1:24">
      <c r="A84">
        <v>1994</v>
      </c>
      <c r="B84" s="1">
        <f t="shared" si="13"/>
        <v>5.2884453444521265E-2</v>
      </c>
      <c r="C84" s="1">
        <f t="shared" si="13"/>
        <v>-0.46698669464765119</v>
      </c>
      <c r="D84" s="1">
        <f t="shared" si="6"/>
        <v>0.10724413099184549</v>
      </c>
      <c r="E84" s="1">
        <f t="shared" si="14"/>
        <v>4.7079579625584962E-2</v>
      </c>
      <c r="F84" s="1">
        <f t="shared" si="14"/>
        <v>-0.29351771333608689</v>
      </c>
      <c r="G84" s="1">
        <f t="shared" si="14"/>
        <v>-0.45435428518277909</v>
      </c>
      <c r="H84" s="1">
        <f t="shared" si="12"/>
        <v>0.48320962527174061</v>
      </c>
      <c r="I84" s="1">
        <f t="shared" si="12"/>
        <v>-0.37217458641305257</v>
      </c>
      <c r="J84" s="1">
        <f t="shared" si="12"/>
        <v>1.2250472555706509</v>
      </c>
      <c r="K84" t="s">
        <v>35</v>
      </c>
      <c r="L84" s="1">
        <f t="shared" si="15"/>
        <v>0.85932586102328279</v>
      </c>
      <c r="M84" s="1">
        <f t="shared" si="15"/>
        <v>0.87818902330297866</v>
      </c>
      <c r="N84" s="1">
        <f t="shared" si="15"/>
        <v>-0.81926367410758216</v>
      </c>
      <c r="O84" s="1">
        <f t="shared" si="8"/>
        <v>-0.28913043478260292</v>
      </c>
      <c r="P84" s="1">
        <f>('SA model'!I86-AVERAGE('SA model'!I86:I131))/STDEV('SA model'!I86:I131)</f>
        <v>0.71716069423446105</v>
      </c>
      <c r="Q84" s="1"/>
      <c r="R84" s="1"/>
      <c r="S84" s="1"/>
      <c r="X84" s="68"/>
    </row>
    <row r="85" spans="1:24">
      <c r="A85">
        <v>1995</v>
      </c>
      <c r="B85" s="1">
        <f t="shared" si="13"/>
        <v>-8.5483781804196982E-2</v>
      </c>
      <c r="C85" s="1">
        <f t="shared" si="13"/>
        <v>0.11418705873757387</v>
      </c>
      <c r="D85" s="1">
        <f t="shared" si="6"/>
        <v>0.30666175911684679</v>
      </c>
      <c r="E85" s="1">
        <f t="shared" si="14"/>
        <v>0.47894757711566116</v>
      </c>
      <c r="F85" s="1">
        <f t="shared" si="14"/>
        <v>-1.0379431036413085</v>
      </c>
      <c r="G85" s="1">
        <f t="shared" si="14"/>
        <v>-0.2409333404126198</v>
      </c>
      <c r="H85" s="1">
        <f t="shared" si="12"/>
        <v>0.59606103152173517</v>
      </c>
      <c r="I85" s="1">
        <f t="shared" si="12"/>
        <v>-0.33104222391305171</v>
      </c>
      <c r="J85" s="1">
        <f t="shared" si="12"/>
        <v>1.520617724320644</v>
      </c>
      <c r="K85" t="s">
        <v>36</v>
      </c>
      <c r="L85" s="1">
        <f t="shared" si="15"/>
        <v>0.15104972602720607</v>
      </c>
      <c r="M85" s="1">
        <f t="shared" si="15"/>
        <v>-7.9989728617324432E-4</v>
      </c>
      <c r="N85" s="1">
        <f t="shared" si="15"/>
        <v>-0.896552112900592</v>
      </c>
      <c r="O85" s="1">
        <f t="shared" si="8"/>
        <v>0.12086956521739722</v>
      </c>
      <c r="P85" s="1">
        <f>('SA model'!I87-AVERAGE('SA model'!I87:I132))/STDEV('SA model'!I87:I132)</f>
        <v>-0.21205127197445531</v>
      </c>
      <c r="Q85" s="1"/>
      <c r="R85" s="1"/>
      <c r="S85" s="1"/>
      <c r="X85" s="68"/>
    </row>
    <row r="86" spans="1:24">
      <c r="A86">
        <v>1996</v>
      </c>
      <c r="B86" s="1">
        <f t="shared" si="13"/>
        <v>0.46348293642516131</v>
      </c>
      <c r="C86" s="1">
        <f t="shared" si="13"/>
        <v>-0.14772809144565846</v>
      </c>
      <c r="D86" s="1">
        <f t="shared" si="6"/>
        <v>0.21443055224184615</v>
      </c>
      <c r="E86" s="1">
        <f t="shared" si="14"/>
        <v>0.90778411383973523</v>
      </c>
      <c r="F86" s="1">
        <f t="shared" si="14"/>
        <v>0.28478606348655677</v>
      </c>
      <c r="G86" s="1">
        <f t="shared" si="14"/>
        <v>-0.50178116179837007</v>
      </c>
      <c r="H86" s="1">
        <f t="shared" si="12"/>
        <v>-0.89173226847825759</v>
      </c>
      <c r="I86" s="1">
        <f t="shared" si="12"/>
        <v>-0.32265123641305138</v>
      </c>
      <c r="J86" s="1">
        <f t="shared" si="12"/>
        <v>1.3297098430706491</v>
      </c>
      <c r="K86" t="s">
        <v>37</v>
      </c>
      <c r="L86" s="1">
        <f t="shared" si="15"/>
        <v>-1.2155547362514039E-2</v>
      </c>
      <c r="M86" s="1">
        <f t="shared" si="15"/>
        <v>4.1503553309354638E-2</v>
      </c>
      <c r="N86" s="1">
        <f t="shared" si="15"/>
        <v>0.24559926037389151</v>
      </c>
      <c r="O86" s="1">
        <f t="shared" si="8"/>
        <v>8.6956521739622872E-4</v>
      </c>
      <c r="P86" s="1">
        <f>('SA model'!I88-AVERAGE('SA model'!I88:I133))/STDEV('SA model'!I88:I133)</f>
        <v>0.10713124955162154</v>
      </c>
      <c r="Q86" s="1"/>
      <c r="R86" s="1"/>
      <c r="S86" s="1"/>
      <c r="X86" s="68"/>
    </row>
    <row r="87" spans="1:24">
      <c r="A87">
        <v>1997</v>
      </c>
      <c r="B87" s="1">
        <f t="shared" si="13"/>
        <v>-0.15750244507099301</v>
      </c>
      <c r="C87" s="1">
        <f t="shared" si="13"/>
        <v>0.52933305405920406</v>
      </c>
      <c r="D87" s="1">
        <f t="shared" si="6"/>
        <v>8.3383080991846548E-2</v>
      </c>
      <c r="E87" s="1">
        <f t="shared" si="14"/>
        <v>7.4018368702844187E-2</v>
      </c>
      <c r="F87" s="1">
        <f t="shared" si="14"/>
        <v>-6.0327359687072674E-2</v>
      </c>
      <c r="G87" s="1">
        <f t="shared" si="14"/>
        <v>-1.5695260030022651</v>
      </c>
      <c r="H87" s="1">
        <f t="shared" si="12"/>
        <v>-1.012887605978257</v>
      </c>
      <c r="I87" s="1">
        <f t="shared" si="12"/>
        <v>-0.4570400989130512</v>
      </c>
      <c r="J87" s="1">
        <f t="shared" si="12"/>
        <v>0.92489908682064481</v>
      </c>
      <c r="K87" t="s">
        <v>38</v>
      </c>
      <c r="L87" s="1">
        <f t="shared" si="15"/>
        <v>-0.19052947709795387</v>
      </c>
      <c r="M87" s="1">
        <f t="shared" si="15"/>
        <v>-0.22366729696571289</v>
      </c>
      <c r="N87" s="1">
        <f t="shared" si="15"/>
        <v>3.5202954770697299E-2</v>
      </c>
      <c r="O87" s="1">
        <f t="shared" si="8"/>
        <v>6.086956521739495E-2</v>
      </c>
      <c r="P87" s="1">
        <f>('SA model'!I89-AVERAGE('SA model'!I89:I134))/STDEV('SA model'!I89:I134)</f>
        <v>-0.22038468577786363</v>
      </c>
      <c r="Q87" s="1"/>
      <c r="R87" s="1"/>
      <c r="S87" s="1"/>
      <c r="X87" s="68"/>
    </row>
    <row r="88" spans="1:24">
      <c r="A88">
        <v>1998</v>
      </c>
      <c r="B88" s="1">
        <f t="shared" si="13"/>
        <v>0.52782330014873102</v>
      </c>
      <c r="C88" s="1">
        <f t="shared" si="13"/>
        <v>-0.31858780134860959</v>
      </c>
      <c r="D88" s="1">
        <f t="shared" si="6"/>
        <v>0.19879168349184706</v>
      </c>
      <c r="E88" s="1">
        <f t="shared" si="14"/>
        <v>0.30647372302811021</v>
      </c>
      <c r="F88" s="1">
        <f t="shared" si="14"/>
        <v>-0.69786956533175237</v>
      </c>
      <c r="G88" s="1">
        <f t="shared" si="14"/>
        <v>-0.83187804229154927</v>
      </c>
      <c r="H88" s="1">
        <f t="shared" si="12"/>
        <v>-1.4397971684782576</v>
      </c>
      <c r="I88" s="1">
        <f t="shared" si="12"/>
        <v>-3.5406766305001725E-4</v>
      </c>
      <c r="J88" s="1">
        <f t="shared" si="12"/>
        <v>1.5275855243206493</v>
      </c>
      <c r="K88" t="s">
        <v>39</v>
      </c>
      <c r="L88" s="1">
        <f t="shared" si="15"/>
        <v>-0.25236453381554974</v>
      </c>
      <c r="M88" s="1">
        <f t="shared" si="15"/>
        <v>-0.34070807201011605</v>
      </c>
      <c r="N88" s="1">
        <f t="shared" si="15"/>
        <v>-0.18421033535834844</v>
      </c>
      <c r="O88" s="1">
        <f t="shared" si="8"/>
        <v>0.13086956521739523</v>
      </c>
      <c r="P88" s="1">
        <f>('SA model'!I90-AVERAGE('SA model'!I90:I135))/STDEV('SA model'!I90:I135)</f>
        <v>-0.38211135177641598</v>
      </c>
      <c r="Q88" s="1"/>
      <c r="R88" s="1"/>
      <c r="S88" s="1"/>
      <c r="X88" s="68"/>
    </row>
    <row r="89" spans="1:24">
      <c r="A89">
        <v>1999</v>
      </c>
      <c r="B89" s="1">
        <f t="shared" si="13"/>
        <v>0.27545704468016619</v>
      </c>
      <c r="C89" s="1">
        <f t="shared" si="13"/>
        <v>-0.35580368486514247</v>
      </c>
      <c r="D89" s="1">
        <f t="shared" si="6"/>
        <v>-0.12206204338315363</v>
      </c>
      <c r="E89" s="1">
        <f t="shared" si="14"/>
        <v>0.5827738153380142</v>
      </c>
      <c r="F89" s="1">
        <f t="shared" si="14"/>
        <v>0.49309672918275466</v>
      </c>
      <c r="G89" s="1">
        <f t="shared" si="14"/>
        <v>-0.68724061673565762</v>
      </c>
      <c r="H89" s="1">
        <f t="shared" si="12"/>
        <v>-1.0190655997282576</v>
      </c>
      <c r="I89" s="1">
        <f t="shared" si="12"/>
        <v>8.6500663586949855E-2</v>
      </c>
      <c r="J89" s="1">
        <f t="shared" si="12"/>
        <v>1.6755747430706442</v>
      </c>
      <c r="K89" t="s">
        <v>40</v>
      </c>
      <c r="L89" s="1">
        <f t="shared" si="15"/>
        <v>-0.79948996071047373</v>
      </c>
      <c r="M89" s="1">
        <f t="shared" si="15"/>
        <v>-0.7774332682627495</v>
      </c>
      <c r="N89" s="1">
        <f t="shared" si="15"/>
        <v>0.74697222535891861</v>
      </c>
      <c r="O89" s="1">
        <f t="shared" si="8"/>
        <v>-0.34913043478260519</v>
      </c>
      <c r="P89" s="1">
        <f>('SA model'!I91-AVERAGE('SA model'!I91:I136))/STDEV('SA model'!I91:I136)</f>
        <v>-0.53068949220660644</v>
      </c>
      <c r="Q89" s="1"/>
      <c r="R89" s="1"/>
      <c r="S89" s="1"/>
      <c r="X89" s="68"/>
    </row>
    <row r="90" spans="1:24">
      <c r="A90">
        <v>2000</v>
      </c>
      <c r="B90" s="1">
        <f t="shared" si="13"/>
        <v>0.65573747355411627</v>
      </c>
      <c r="C90" s="1">
        <f t="shared" si="13"/>
        <v>0.43312187112658573</v>
      </c>
      <c r="D90" s="1">
        <f t="shared" si="6"/>
        <v>6.0893615366846454E-2</v>
      </c>
      <c r="E90" s="1">
        <f t="shared" si="14"/>
        <v>0.76055511291898681</v>
      </c>
      <c r="F90" s="1">
        <f t="shared" si="14"/>
        <v>0.17735222174858797</v>
      </c>
      <c r="G90" s="1">
        <f t="shared" si="14"/>
        <v>-0.80304366515900316</v>
      </c>
      <c r="H90" s="1">
        <f t="shared" si="12"/>
        <v>-0.72815676847825728</v>
      </c>
      <c r="I90" s="1">
        <f t="shared" si="12"/>
        <v>0.66185113858695033</v>
      </c>
      <c r="J90" s="1">
        <f t="shared" si="12"/>
        <v>1.0975357055706461</v>
      </c>
      <c r="K90" t="s">
        <v>41</v>
      </c>
      <c r="L90" s="1">
        <f t="shared" si="15"/>
        <v>3.704168401341754E-3</v>
      </c>
      <c r="M90" s="1">
        <f t="shared" si="15"/>
        <v>4.2371945953682044E-2</v>
      </c>
      <c r="N90" s="1">
        <f t="shared" si="15"/>
        <v>0.32646586762954111</v>
      </c>
      <c r="O90" s="1">
        <f t="shared" si="8"/>
        <v>0.74086956521739467</v>
      </c>
      <c r="P90" s="1">
        <f>('SA model'!I92-AVERAGE('SA model'!I92:I137))/STDEV('SA model'!I92:I137)</f>
        <v>-0.2962231491522142</v>
      </c>
      <c r="Q90" s="1"/>
      <c r="R90" s="1"/>
      <c r="S90" s="1"/>
      <c r="X90" s="68"/>
    </row>
    <row r="91" spans="1:24">
      <c r="A91">
        <v>2001</v>
      </c>
      <c r="B91" s="1">
        <f t="shared" si="13"/>
        <v>-0.22732708312936578</v>
      </c>
      <c r="C91" s="1">
        <f t="shared" si="13"/>
        <v>-0.53825819491254845</v>
      </c>
      <c r="D91" s="1">
        <f t="shared" si="6"/>
        <v>-0.13921120838315293</v>
      </c>
      <c r="E91" s="1">
        <f t="shared" si="14"/>
        <v>-0.45704799888327968</v>
      </c>
      <c r="F91" s="1">
        <f t="shared" si="14"/>
        <v>0.33848804717675296</v>
      </c>
      <c r="G91" s="1">
        <f t="shared" si="14"/>
        <v>1.0398250981549182</v>
      </c>
      <c r="H91" s="1">
        <f t="shared" si="12"/>
        <v>0.26766565027173783</v>
      </c>
      <c r="I91" s="1">
        <f t="shared" si="12"/>
        <v>-0.65510644266305462</v>
      </c>
      <c r="J91" s="1">
        <f t="shared" si="12"/>
        <v>0.85935042432064535</v>
      </c>
      <c r="K91" t="s">
        <v>42</v>
      </c>
      <c r="L91" s="1">
        <f t="shared" si="15"/>
        <v>-0.75730612236292971</v>
      </c>
      <c r="M91" s="1">
        <f t="shared" si="15"/>
        <v>-0.87466255420750594</v>
      </c>
      <c r="N91" s="1">
        <f t="shared" si="15"/>
        <v>2.2750928520712265E-2</v>
      </c>
      <c r="O91" s="1">
        <f t="shared" si="8"/>
        <v>-0.45913043478260462</v>
      </c>
      <c r="P91" s="1">
        <f>('SA model'!I93-AVERAGE('SA model'!I93:I138))/STDEV('SA model'!I93:I138)</f>
        <v>-0.78452764057378022</v>
      </c>
      <c r="Q91" s="1"/>
      <c r="R91" s="1"/>
      <c r="S91" s="1"/>
      <c r="X91" s="68"/>
    </row>
    <row r="92" spans="1:24">
      <c r="A92">
        <v>2002</v>
      </c>
      <c r="B92" s="1">
        <f t="shared" si="13"/>
        <v>1.2884862884794945</v>
      </c>
      <c r="C92" s="1">
        <f t="shared" si="13"/>
        <v>0.97409250187741825</v>
      </c>
      <c r="D92" s="1">
        <f t="shared" si="6"/>
        <v>0.22728888786684731</v>
      </c>
      <c r="E92" s="1">
        <f t="shared" si="14"/>
        <v>0.8389166528904729</v>
      </c>
      <c r="F92" s="1">
        <f t="shared" si="14"/>
        <v>-0.62083086388662878</v>
      </c>
      <c r="G92" s="1">
        <f t="shared" si="14"/>
        <v>-1.0457645269548683</v>
      </c>
      <c r="H92" s="1">
        <f t="shared" si="12"/>
        <v>-2.3930621122282574</v>
      </c>
      <c r="I92" s="1">
        <f t="shared" si="12"/>
        <v>0.37822432608694712</v>
      </c>
      <c r="J92" s="1">
        <f t="shared" si="12"/>
        <v>2.0924526430706472</v>
      </c>
      <c r="K92" t="s">
        <v>43</v>
      </c>
      <c r="L92" s="1">
        <f t="shared" si="15"/>
        <v>1.2396642033919467</v>
      </c>
      <c r="M92" s="1">
        <f t="shared" si="15"/>
        <v>1.2968578532652861</v>
      </c>
      <c r="N92" s="1">
        <f t="shared" si="15"/>
        <v>-0.77675503277142655</v>
      </c>
      <c r="O92" s="1">
        <f t="shared" si="8"/>
        <v>0.76086956521739424</v>
      </c>
      <c r="P92" s="1">
        <f>('SA model'!I94-AVERAGE('SA model'!I94:I139))/STDEV('SA model'!I94:I139)</f>
        <v>0.49687793627877402</v>
      </c>
      <c r="Q92" s="1"/>
      <c r="R92" s="1"/>
      <c r="S92" s="1"/>
      <c r="X92" s="68"/>
    </row>
    <row r="93" spans="1:24">
      <c r="A93">
        <v>2003</v>
      </c>
      <c r="B93" s="1">
        <f t="shared" si="13"/>
        <v>0.4795125406806352</v>
      </c>
      <c r="C93" s="1">
        <f t="shared" si="13"/>
        <v>1.0187742481487698</v>
      </c>
      <c r="D93" s="1">
        <f t="shared" si="6"/>
        <v>-2.3343860883153766E-2</v>
      </c>
      <c r="E93" s="1">
        <f t="shared" si="14"/>
        <v>0.50595189610340796</v>
      </c>
      <c r="F93" s="1">
        <f t="shared" si="14"/>
        <v>0.2269210476978083</v>
      </c>
      <c r="G93" s="1">
        <f t="shared" si="14"/>
        <v>-0.1246065596094709</v>
      </c>
      <c r="H93" s="1">
        <f t="shared" ref="H93:J106" si="16">H34-H$49</f>
        <v>-1.3440875184782612</v>
      </c>
      <c r="I93" s="1">
        <f t="shared" si="16"/>
        <v>-3.5288442663052422E-2</v>
      </c>
      <c r="J93" s="1">
        <f t="shared" si="16"/>
        <v>1.877055086820647</v>
      </c>
      <c r="K93" t="s">
        <v>44</v>
      </c>
      <c r="L93" s="1">
        <f t="shared" si="15"/>
        <v>0.35688370791025031</v>
      </c>
      <c r="M93" s="1">
        <f t="shared" si="15"/>
        <v>0.39379782662500989</v>
      </c>
      <c r="N93" s="1">
        <f t="shared" si="15"/>
        <v>-9.4040490099836394E-2</v>
      </c>
      <c r="O93" s="1">
        <f t="shared" si="8"/>
        <v>0.45086956521739552</v>
      </c>
      <c r="P93" s="1">
        <f>('SA model'!I95-AVERAGE('SA model'!I95:I140))/STDEV('SA model'!I95:I140)</f>
        <v>0.10479886094376657</v>
      </c>
      <c r="Q93" s="1"/>
      <c r="R93" s="1"/>
      <c r="S93" s="1"/>
      <c r="X93" s="68"/>
    </row>
    <row r="94" spans="1:24">
      <c r="A94">
        <v>2004</v>
      </c>
      <c r="B94" s="1">
        <f t="shared" ref="B94:C106" si="17">(B35-B$49)/B$50</f>
        <v>0.99334552350264782</v>
      </c>
      <c r="C94" s="1">
        <f t="shared" si="17"/>
        <v>1.5303641219223463</v>
      </c>
      <c r="D94" s="1">
        <f t="shared" si="6"/>
        <v>0.21120081036684635</v>
      </c>
      <c r="E94" s="1">
        <f t="shared" ref="E94:G106" si="18">(E35-E$49)/E$50</f>
        <v>0.66206393392733021</v>
      </c>
      <c r="F94" s="1">
        <f t="shared" si="18"/>
        <v>-0.55188972817392679</v>
      </c>
      <c r="G94" s="1">
        <f t="shared" si="18"/>
        <v>-0.51173207701464862</v>
      </c>
      <c r="H94" s="1">
        <f t="shared" si="16"/>
        <v>-2.8211892434782584</v>
      </c>
      <c r="I94" s="1">
        <f t="shared" si="16"/>
        <v>0.4559487385869474</v>
      </c>
      <c r="J94" s="1">
        <f t="shared" si="16"/>
        <v>1.1703691055706464</v>
      </c>
      <c r="K94" t="s">
        <v>45</v>
      </c>
      <c r="L94" s="1">
        <f t="shared" ref="L94:N106" si="19">(L35-L$49)/L$50</f>
        <v>1.4409446984690719</v>
      </c>
      <c r="M94" s="1">
        <f t="shared" si="19"/>
        <v>1.4182217462856068</v>
      </c>
      <c r="N94" s="1">
        <f t="shared" si="19"/>
        <v>-1.2901506437909216</v>
      </c>
      <c r="O94" s="1">
        <f t="shared" si="8"/>
        <v>0.80086956521739694</v>
      </c>
      <c r="P94" s="1">
        <f>('SA model'!I96-AVERAGE('SA model'!I96:I141))/STDEV('SA model'!I96:I141)</f>
        <v>0.47202007974814347</v>
      </c>
      <c r="Q94" s="1"/>
      <c r="R94" s="1"/>
      <c r="S94" s="1"/>
      <c r="X94" s="68"/>
    </row>
    <row r="95" spans="1:24">
      <c r="A95">
        <v>2005</v>
      </c>
      <c r="B95" s="1">
        <f t="shared" si="17"/>
        <v>-0.31039188082081476</v>
      </c>
      <c r="C95" s="1">
        <f t="shared" si="17"/>
        <v>0.35592776270952836</v>
      </c>
      <c r="D95" s="1">
        <f t="shared" si="6"/>
        <v>-0.23471387900815266</v>
      </c>
      <c r="E95" s="1">
        <f t="shared" si="18"/>
        <v>2.8799448123996006E-2</v>
      </c>
      <c r="F95" s="1">
        <f t="shared" si="18"/>
        <v>1.1438312896486544</v>
      </c>
      <c r="G95" s="1">
        <f t="shared" si="18"/>
        <v>0.87519855343650577</v>
      </c>
      <c r="H95" s="1">
        <f t="shared" si="16"/>
        <v>-0.13514227472825979</v>
      </c>
      <c r="I95" s="1">
        <f t="shared" si="16"/>
        <v>0.20323168858694984</v>
      </c>
      <c r="J95" s="1">
        <f t="shared" si="16"/>
        <v>1.194390436820651</v>
      </c>
      <c r="K95" t="s">
        <v>46</v>
      </c>
      <c r="L95" s="1">
        <f t="shared" si="19"/>
        <v>0.15261604482240068</v>
      </c>
      <c r="M95" s="1">
        <f t="shared" si="19"/>
        <v>0.18397184990136564</v>
      </c>
      <c r="N95" s="1">
        <f t="shared" si="19"/>
        <v>4.6223713635626273E-2</v>
      </c>
      <c r="O95" s="1">
        <f t="shared" si="8"/>
        <v>0.24086956521739467</v>
      </c>
      <c r="P95" s="1">
        <f>('SA model'!I97-AVERAGE('SA model'!I97:I142))/STDEV('SA model'!I97:I142)</f>
        <v>7.4782429602562261E-2</v>
      </c>
      <c r="Q95" s="1"/>
      <c r="R95" s="1"/>
      <c r="S95" s="1"/>
      <c r="X95" s="68"/>
    </row>
    <row r="96" spans="1:24">
      <c r="A96">
        <v>2006</v>
      </c>
      <c r="B96" s="1">
        <f t="shared" si="17"/>
        <v>1.9324295779788703</v>
      </c>
      <c r="C96" s="1">
        <f t="shared" si="17"/>
        <v>1.8821554618359648</v>
      </c>
      <c r="D96" s="1">
        <f t="shared" si="6"/>
        <v>0.81680158599184605</v>
      </c>
      <c r="E96" s="1">
        <f t="shared" si="18"/>
        <v>1.561491732562839</v>
      </c>
      <c r="F96" s="1">
        <f t="shared" si="18"/>
        <v>-1.7064351437316081</v>
      </c>
      <c r="G96" s="1">
        <f t="shared" si="18"/>
        <v>-3.2085755818424349</v>
      </c>
      <c r="H96" s="1">
        <f t="shared" si="16"/>
        <v>-4.9003948559782557</v>
      </c>
      <c r="I96" s="1">
        <f t="shared" si="16"/>
        <v>1.160822744836949</v>
      </c>
      <c r="J96" s="1">
        <f t="shared" si="16"/>
        <v>1.1959319243206465</v>
      </c>
      <c r="K96" t="s">
        <v>47</v>
      </c>
      <c r="L96" s="1">
        <f t="shared" si="19"/>
        <v>1.4138402773210872</v>
      </c>
      <c r="M96" s="1">
        <f t="shared" si="19"/>
        <v>1.5231010486487011</v>
      </c>
      <c r="N96" s="1">
        <f t="shared" si="19"/>
        <v>-0.60128165136359202</v>
      </c>
      <c r="O96" s="1">
        <f t="shared" si="8"/>
        <v>1.0608695652173949</v>
      </c>
      <c r="P96" s="1">
        <f>('SA model'!I98-AVERAGE('SA model'!I98:I143))/STDEV('SA model'!I98:I143)</f>
        <v>0.60331632128518131</v>
      </c>
      <c r="Q96" s="1"/>
      <c r="R96" s="1"/>
      <c r="S96" s="1"/>
      <c r="X96" s="68"/>
    </row>
    <row r="97" spans="1:24">
      <c r="A97">
        <v>2007</v>
      </c>
      <c r="B97" s="1">
        <f t="shared" si="17"/>
        <v>2.0045705679789863</v>
      </c>
      <c r="C97" s="1">
        <f t="shared" si="17"/>
        <v>1.9624681436661708</v>
      </c>
      <c r="D97" s="1">
        <f t="shared" si="6"/>
        <v>0.7377670703668473</v>
      </c>
      <c r="E97" s="1">
        <f t="shared" si="18"/>
        <v>1.6464933503806967</v>
      </c>
      <c r="F97" s="1">
        <f t="shared" si="18"/>
        <v>-1.7258171424759245</v>
      </c>
      <c r="G97" s="1">
        <f t="shared" si="18"/>
        <v>-1.9091082588185615</v>
      </c>
      <c r="H97" s="1">
        <f t="shared" si="16"/>
        <v>-5.6499639247282545</v>
      </c>
      <c r="I97" s="1">
        <f t="shared" si="16"/>
        <v>0.97154674483694947</v>
      </c>
      <c r="J97" s="1">
        <f t="shared" si="16"/>
        <v>1.2334621055706485</v>
      </c>
      <c r="K97" t="s">
        <v>48</v>
      </c>
      <c r="L97" s="1">
        <f t="shared" si="19"/>
        <v>1.8259080144690756</v>
      </c>
      <c r="M97" s="1">
        <f t="shared" si="19"/>
        <v>1.8263180003203345</v>
      </c>
      <c r="N97" s="1">
        <f t="shared" si="19"/>
        <v>-1.5646677282446133</v>
      </c>
      <c r="O97" s="1">
        <f t="shared" si="8"/>
        <v>1.0608695652173949</v>
      </c>
      <c r="P97" s="1">
        <f>('SA model'!I99-AVERAGE('SA model'!I99:I144))/STDEV('SA model'!I99:I144)</f>
        <v>0.74451583185932646</v>
      </c>
      <c r="Q97" s="1"/>
      <c r="R97" s="1"/>
      <c r="S97" s="1"/>
      <c r="X97" s="68"/>
    </row>
    <row r="98" spans="1:24">
      <c r="A98">
        <v>2008</v>
      </c>
      <c r="B98" s="1">
        <f t="shared" si="17"/>
        <v>1.1046917186045382</v>
      </c>
      <c r="C98" s="1">
        <f t="shared" si="17"/>
        <v>1.0597951571498747</v>
      </c>
      <c r="D98" s="1">
        <f t="shared" si="6"/>
        <v>0.57368733911684711</v>
      </c>
      <c r="E98" s="1">
        <f t="shared" si="18"/>
        <v>1.4067623738101585</v>
      </c>
      <c r="F98" s="1">
        <f t="shared" si="18"/>
        <v>-1.031018712004931</v>
      </c>
      <c r="G98" s="1">
        <f t="shared" si="18"/>
        <v>0.14715235302219754</v>
      </c>
      <c r="H98" s="1">
        <f t="shared" si="16"/>
        <v>-2.7447972622282606</v>
      </c>
      <c r="I98" s="1">
        <f t="shared" si="16"/>
        <v>0.30084946358694609</v>
      </c>
      <c r="J98" s="1">
        <f t="shared" si="16"/>
        <v>1.3052825805706441</v>
      </c>
      <c r="K98" t="s">
        <v>49</v>
      </c>
      <c r="L98" s="1">
        <f t="shared" si="19"/>
        <v>0.2859116952708699</v>
      </c>
      <c r="M98" s="1">
        <f t="shared" si="19"/>
        <v>0.25252993965052367</v>
      </c>
      <c r="N98" s="1">
        <f t="shared" si="19"/>
        <v>-0.407344920688539</v>
      </c>
      <c r="O98" s="1">
        <f t="shared" si="8"/>
        <v>0.19086956521739751</v>
      </c>
      <c r="P98" s="1">
        <f>('SA model'!I100-AVERAGE('SA model'!I100:I145))/STDEV('SA model'!I100:I145)</f>
        <v>0.15820601992671979</v>
      </c>
      <c r="Q98" s="1"/>
      <c r="R98" s="1"/>
      <c r="S98" s="1"/>
      <c r="X98" s="68"/>
    </row>
    <row r="99" spans="1:24">
      <c r="A99">
        <v>2009</v>
      </c>
      <c r="B99" s="1">
        <f t="shared" si="17"/>
        <v>1.0279719677739174</v>
      </c>
      <c r="C99" s="1">
        <f t="shared" si="17"/>
        <v>1.6392135918031949</v>
      </c>
      <c r="D99" s="1">
        <f t="shared" si="6"/>
        <v>0.22032619974184708</v>
      </c>
      <c r="E99" s="1">
        <f t="shared" si="18"/>
        <v>0.87544652250913091</v>
      </c>
      <c r="F99" s="1">
        <f t="shared" si="18"/>
        <v>0.28584862171807046</v>
      </c>
      <c r="G99" s="1">
        <f t="shared" si="18"/>
        <v>0.17656865502119368</v>
      </c>
      <c r="H99" s="1">
        <f t="shared" si="16"/>
        <v>-2.322317712228255</v>
      </c>
      <c r="I99" s="1">
        <f t="shared" si="16"/>
        <v>1.0088367135869483</v>
      </c>
      <c r="J99" s="1">
        <f t="shared" si="16"/>
        <v>1.0829780243206493</v>
      </c>
      <c r="K99" t="s">
        <v>50</v>
      </c>
      <c r="L99" s="1">
        <f t="shared" si="19"/>
        <v>0.27886737932486</v>
      </c>
      <c r="M99" s="1">
        <f t="shared" si="19"/>
        <v>0.40770121619843697</v>
      </c>
      <c r="N99" s="1">
        <f t="shared" si="19"/>
        <v>0.44869610231330198</v>
      </c>
      <c r="O99" s="1">
        <f t="shared" si="8"/>
        <v>0.72086956521739509</v>
      </c>
      <c r="P99" s="1">
        <f>('SA model'!I101-AVERAGE('SA model'!I101:I146))/STDEV('SA model'!I101:I146)</f>
        <v>0.21263055026936323</v>
      </c>
      <c r="Q99" s="1"/>
      <c r="R99" s="1"/>
      <c r="S99" s="1"/>
      <c r="X99" s="68"/>
    </row>
    <row r="100" spans="1:24">
      <c r="A100">
        <v>2010</v>
      </c>
      <c r="B100" s="1">
        <f t="shared" si="17"/>
        <v>-1.3842227346880571</v>
      </c>
      <c r="C100" s="1">
        <f t="shared" si="17"/>
        <v>-1.3393208028760639</v>
      </c>
      <c r="D100" s="1">
        <f t="shared" si="6"/>
        <v>-0.79808269025815282</v>
      </c>
      <c r="E100" s="1">
        <f t="shared" si="18"/>
        <v>-1.7002805743395168</v>
      </c>
      <c r="F100" s="1">
        <f t="shared" si="18"/>
        <v>2.1411923691285004</v>
      </c>
      <c r="G100" s="1">
        <f t="shared" si="18"/>
        <v>1.5829064797684187</v>
      </c>
      <c r="H100" s="1">
        <f t="shared" si="16"/>
        <v>3.123030969021741</v>
      </c>
      <c r="I100" s="1">
        <f t="shared" si="16"/>
        <v>-0.74733201141305017</v>
      </c>
      <c r="J100" s="1">
        <f t="shared" si="16"/>
        <v>9.5542461820649294E-2</v>
      </c>
      <c r="K100" t="s">
        <v>51</v>
      </c>
      <c r="L100" s="1">
        <f t="shared" si="19"/>
        <v>-2.5192990739677334</v>
      </c>
      <c r="M100" s="1">
        <f t="shared" si="19"/>
        <v>-2.4057758054774756</v>
      </c>
      <c r="N100" s="1">
        <f t="shared" si="19"/>
        <v>2.7954021068506996</v>
      </c>
      <c r="O100" s="1">
        <f t="shared" si="8"/>
        <v>-1.3091304347826025</v>
      </c>
      <c r="P100" s="1">
        <f>('SA model'!I102-AVERAGE('SA model'!I102:I147))/STDEV('SA model'!I102:I147)</f>
        <v>-1.1459880622001195</v>
      </c>
      <c r="Q100" s="1"/>
      <c r="R100" s="1"/>
      <c r="S100" s="1"/>
      <c r="X100" s="68"/>
    </row>
    <row r="101" spans="1:24">
      <c r="A101">
        <v>2011</v>
      </c>
      <c r="B101" s="1">
        <f t="shared" si="17"/>
        <v>0.67673500324431801</v>
      </c>
      <c r="C101" s="1">
        <f t="shared" si="17"/>
        <v>1.1460219795779851E-2</v>
      </c>
      <c r="D101" s="1">
        <f t="shared" si="6"/>
        <v>-1.6487642133153457E-2</v>
      </c>
      <c r="E101" s="1">
        <f t="shared" si="18"/>
        <v>-0.43303208389475462</v>
      </c>
      <c r="F101" s="1">
        <f t="shared" si="18"/>
        <v>-0.41184842885257222</v>
      </c>
      <c r="G101" s="1">
        <f t="shared" si="18"/>
        <v>-2.7221433209236298E-2</v>
      </c>
      <c r="H101" s="1">
        <f t="shared" si="16"/>
        <v>-1.868976399728254</v>
      </c>
      <c r="I101" s="1">
        <f t="shared" si="16"/>
        <v>0.51084502608694748</v>
      </c>
      <c r="J101" s="1">
        <f t="shared" si="16"/>
        <v>1.2158116555706471</v>
      </c>
      <c r="K101" t="s">
        <v>52</v>
      </c>
      <c r="L101" s="1">
        <f t="shared" si="19"/>
        <v>-0.6758206146905088</v>
      </c>
      <c r="M101" s="1">
        <f t="shared" si="19"/>
        <v>-0.74156643984849835</v>
      </c>
      <c r="N101" s="1">
        <f t="shared" si="19"/>
        <v>0.31444322159507326</v>
      </c>
      <c r="O101" s="1">
        <f t="shared" si="8"/>
        <v>0.20086956521739552</v>
      </c>
      <c r="P101" s="1">
        <f>('SA model'!I103-AVERAGE('SA model'!I103:I148))/STDEV('SA model'!I103:I148)</f>
        <v>-0.53995781331935777</v>
      </c>
      <c r="Q101" s="1"/>
      <c r="R101" s="1"/>
      <c r="S101" s="1"/>
      <c r="X101" s="68"/>
    </row>
    <row r="102" spans="1:24">
      <c r="A102">
        <v>2012</v>
      </c>
      <c r="B102" s="1">
        <f t="shared" si="17"/>
        <v>2.1157200641398739</v>
      </c>
      <c r="C102" s="1">
        <f t="shared" si="17"/>
        <v>1.5712363465271377</v>
      </c>
      <c r="D102" s="1">
        <f t="shared" si="6"/>
        <v>0.50481059349184765</v>
      </c>
      <c r="E102" s="1">
        <f t="shared" si="18"/>
        <v>1.4964589856146753</v>
      </c>
      <c r="F102" s="1">
        <f t="shared" si="18"/>
        <v>-1.0857154310608028</v>
      </c>
      <c r="G102" s="1">
        <f t="shared" si="18"/>
        <v>-0.53177938866381624</v>
      </c>
      <c r="H102" s="1">
        <f t="shared" si="16"/>
        <v>-4.1937561747282572</v>
      </c>
      <c r="I102" s="1">
        <f t="shared" si="16"/>
        <v>1.1123754385869482</v>
      </c>
      <c r="J102" s="1">
        <f t="shared" si="16"/>
        <v>1.8170676180706486</v>
      </c>
      <c r="K102" t="s">
        <v>53</v>
      </c>
      <c r="L102" s="1">
        <f t="shared" si="19"/>
        <v>1.7006634708437736</v>
      </c>
      <c r="M102" s="1">
        <f t="shared" si="19"/>
        <v>1.7482661824357113</v>
      </c>
      <c r="N102" s="1">
        <f t="shared" si="19"/>
        <v>-1.1026546163486193</v>
      </c>
      <c r="O102" s="1">
        <f t="shared" si="8"/>
        <v>1.3508695652173976</v>
      </c>
      <c r="P102" s="1">
        <f>('SA model'!I104-AVERAGE('SA model'!I104:I149))/STDEV('SA model'!I104:I149)</f>
        <v>0.55167495644649833</v>
      </c>
      <c r="Q102" s="1"/>
      <c r="R102" s="1"/>
      <c r="S102" s="1"/>
      <c r="X102" s="68"/>
    </row>
    <row r="103" spans="1:24">
      <c r="A103">
        <v>2013</v>
      </c>
      <c r="B103" s="1">
        <f t="shared" si="17"/>
        <v>1.1987443205237713</v>
      </c>
      <c r="C103" s="1">
        <f t="shared" si="17"/>
        <v>0.88165157057337096</v>
      </c>
      <c r="D103" s="1">
        <f t="shared" si="6"/>
        <v>-0.18542256463315354</v>
      </c>
      <c r="E103" s="1">
        <f t="shared" si="18"/>
        <v>-3.9720642692931643E-2</v>
      </c>
      <c r="F103" s="1">
        <f t="shared" si="18"/>
        <v>1.178452440415475</v>
      </c>
      <c r="G103" s="1">
        <f t="shared" si="18"/>
        <v>0.16714147218472</v>
      </c>
      <c r="H103" s="1">
        <f t="shared" si="16"/>
        <v>-1.5596647434782653</v>
      </c>
      <c r="I103" s="1">
        <f t="shared" si="16"/>
        <v>1.0840844260869495</v>
      </c>
      <c r="J103" s="1">
        <f t="shared" si="16"/>
        <v>1.6762697618206488</v>
      </c>
      <c r="K103" t="s">
        <v>54</v>
      </c>
      <c r="L103" s="1">
        <f t="shared" si="19"/>
        <v>1.0440826769154667</v>
      </c>
      <c r="M103" s="1">
        <f t="shared" si="19"/>
        <v>1.1692135650669904</v>
      </c>
      <c r="N103" s="1">
        <f t="shared" si="19"/>
        <v>-0.21541196435256374</v>
      </c>
      <c r="O103" s="1">
        <f t="shared" si="8"/>
        <v>1.4008695652173948</v>
      </c>
      <c r="P103" s="1">
        <f>('SA model'!I105-AVERAGE('SA model'!I105:I150))/STDEV('SA model'!I105:I150)</f>
        <v>0.37377105822554096</v>
      </c>
      <c r="Q103" s="1"/>
      <c r="R103" s="1"/>
      <c r="S103" s="1"/>
      <c r="X103" s="68"/>
    </row>
    <row r="104" spans="1:24">
      <c r="A104">
        <v>2014</v>
      </c>
      <c r="B104" s="1">
        <f t="shared" si="17"/>
        <v>0.95081347021392248</v>
      </c>
      <c r="C104" s="1">
        <f t="shared" si="17"/>
        <v>0.57494618775481265</v>
      </c>
      <c r="D104" s="1">
        <f t="shared" si="6"/>
        <v>0.42334523349184572</v>
      </c>
      <c r="E104" s="1">
        <f t="shared" si="18"/>
        <v>0.53488521402289557</v>
      </c>
      <c r="F104" s="1">
        <f t="shared" si="18"/>
        <v>-1.4399017773708551</v>
      </c>
      <c r="G104" s="1">
        <f t="shared" si="18"/>
        <v>-1.3464451054490514</v>
      </c>
      <c r="H104" s="1">
        <f t="shared" si="16"/>
        <v>-1.958830862228254</v>
      </c>
      <c r="I104" s="1">
        <f t="shared" si="16"/>
        <v>0.40489563858694666</v>
      </c>
      <c r="J104" s="1">
        <f t="shared" si="16"/>
        <v>1.4516027618206451</v>
      </c>
      <c r="K104" t="s">
        <v>55</v>
      </c>
      <c r="L104" s="1">
        <f t="shared" si="19"/>
        <v>1.1811174557102551</v>
      </c>
      <c r="M104" s="1">
        <f t="shared" si="19"/>
        <v>1.1855677017575543</v>
      </c>
      <c r="N104" s="1">
        <f t="shared" si="19"/>
        <v>-0.97942249449531982</v>
      </c>
      <c r="O104" s="1">
        <f t="shared" si="8"/>
        <v>0.70086956521739552</v>
      </c>
      <c r="P104" s="1">
        <f>('SA model'!I106-AVERAGE('SA model'!I106:I151))/STDEV('SA model'!I106:I151)</f>
        <v>0.48110052600814879</v>
      </c>
      <c r="Q104" s="1"/>
      <c r="R104" s="1"/>
      <c r="S104" s="1"/>
      <c r="X104" s="68"/>
    </row>
    <row r="105" spans="1:24">
      <c r="A105">
        <v>2015</v>
      </c>
      <c r="B105" s="1">
        <f t="shared" si="17"/>
        <v>1.1795288052622788</v>
      </c>
      <c r="C105" s="1">
        <f t="shared" si="17"/>
        <v>0.57118197189137265</v>
      </c>
      <c r="D105" s="1">
        <f t="shared" si="6"/>
        <v>0.59279792536684628</v>
      </c>
      <c r="E105" s="1">
        <f t="shared" si="18"/>
        <v>1.2612111039619125</v>
      </c>
      <c r="F105" s="1">
        <f t="shared" si="18"/>
        <v>-1.1748330619462488</v>
      </c>
      <c r="G105" s="1">
        <f t="shared" si="18"/>
        <v>-0.541439341446869</v>
      </c>
      <c r="H105" s="1">
        <f t="shared" si="16"/>
        <v>-0.31326546222825868</v>
      </c>
      <c r="I105" s="1">
        <f t="shared" si="16"/>
        <v>1.2169341323369487</v>
      </c>
      <c r="J105" s="1">
        <f t="shared" si="16"/>
        <v>0.54106517432064649</v>
      </c>
      <c r="K105" t="s">
        <v>56</v>
      </c>
      <c r="L105" s="1">
        <f t="shared" si="19"/>
        <v>1.0102524253837966</v>
      </c>
      <c r="M105" s="1">
        <f t="shared" si="19"/>
        <v>1.2130159004247332</v>
      </c>
      <c r="N105" s="1">
        <f t="shared" si="19"/>
        <v>0.26578013050317745</v>
      </c>
      <c r="O105" s="1">
        <f t="shared" si="8"/>
        <v>1.0208695652173958</v>
      </c>
      <c r="P105" s="1">
        <f>('SA model'!I107-AVERAGE('SA model'!I107:I152))/STDEV('SA model'!I107:I152)</f>
        <v>0.50510929279894123</v>
      </c>
      <c r="Q105" s="1"/>
      <c r="R105" s="1"/>
      <c r="S105" s="1"/>
      <c r="X105" s="68"/>
    </row>
    <row r="106" spans="1:24">
      <c r="A106">
        <v>2016</v>
      </c>
      <c r="B106" s="1">
        <f t="shared" si="17"/>
        <v>-1.0014317136038047</v>
      </c>
      <c r="C106" s="1">
        <f t="shared" si="17"/>
        <v>-0.82969434963091193</v>
      </c>
      <c r="D106" s="1">
        <f t="shared" si="6"/>
        <v>-0.54350740338315351</v>
      </c>
      <c r="E106" s="1">
        <f t="shared" si="18"/>
        <v>-1.1771697906499088</v>
      </c>
      <c r="F106" s="1">
        <f t="shared" si="18"/>
        <v>1.9287493531063933</v>
      </c>
      <c r="G106" s="1">
        <f t="shared" si="18"/>
        <v>8.0638340787080168E-2</v>
      </c>
      <c r="H106" s="1">
        <f t="shared" si="16"/>
        <v>3.1487498502717415</v>
      </c>
      <c r="I106" s="1">
        <f t="shared" si="16"/>
        <v>0.18741761983694971</v>
      </c>
      <c r="J106" s="1">
        <f t="shared" si="16"/>
        <v>0.32967786182064884</v>
      </c>
      <c r="K106" t="s">
        <v>57</v>
      </c>
      <c r="L106" s="1">
        <f t="shared" si="19"/>
        <v>-0.84697312698468497</v>
      </c>
      <c r="M106" s="1">
        <f t="shared" si="19"/>
        <v>-0.83171599994910261</v>
      </c>
      <c r="N106" s="1">
        <f t="shared" si="19"/>
        <v>0.93003132390754861</v>
      </c>
      <c r="O106" s="1">
        <f t="shared" si="8"/>
        <v>0.3508695652173941</v>
      </c>
      <c r="P106" s="1">
        <f>('SA model'!I108-AVERAGE('SA model'!I108:I153))/STDEV('SA model'!I108:I153)</f>
        <v>-0.26001620550125198</v>
      </c>
      <c r="Q106" s="1"/>
      <c r="R106" s="1"/>
      <c r="S106" s="1"/>
      <c r="X106" s="68"/>
    </row>
    <row r="107" spans="1:24">
      <c r="X107" s="68"/>
    </row>
    <row r="108" spans="1:24">
      <c r="K108" t="s">
        <v>332</v>
      </c>
      <c r="L108" s="1">
        <f>CORREL(L61:L106,B61:B106)^2</f>
        <v>0.69274470531194232</v>
      </c>
      <c r="M108" s="1">
        <f>CORREL(M61:M106,C61:C106)^2</f>
        <v>0.66185328740713478</v>
      </c>
      <c r="N108" s="1">
        <f>CORREL(N61:N106,F61:F106)^2</f>
        <v>0.57137609706505654</v>
      </c>
      <c r="O108" s="1">
        <f>CORREL(O61:O106,I61:I106)^2</f>
        <v>0.80900256091257494</v>
      </c>
      <c r="P108" s="1">
        <f>CORREL(P61:P106,C61:C106)^2</f>
        <v>0.55919715517156765</v>
      </c>
      <c r="X108" s="68"/>
    </row>
    <row r="109" spans="1:24">
      <c r="K109" t="s">
        <v>372</v>
      </c>
      <c r="L109" s="1">
        <f>1 - SUMPRODUCT((B61:B106 - L61:L106)^2) / SUMPRODUCT((B61:B106 - AVERAGE(B61:B106))^2)</f>
        <v>0.66462573008101222</v>
      </c>
      <c r="M109" s="1">
        <f>1 - SUMPRODUCT((C61:C106 - M61:M106)^2) / SUMPRODUCT((C61:C106 - AVERAGE(C61:C106))^2)</f>
        <v>0.62708732083700369</v>
      </c>
      <c r="N109" s="1">
        <f>1 - SUMPRODUCT((F61:F106 - N61:N106)^2) / SUMPRODUCT((F61:F106 - AVERAGE(F61:F106))^2)</f>
        <v>0.51178847338515965</v>
      </c>
      <c r="O109" s="1">
        <f>1 - SUMPRODUCT((I61:I106 - O61:O106)^2) / SUMPRODUCT((I61:I106 - AVERAGE(I61:I106))^2)</f>
        <v>0.72553879904098406</v>
      </c>
      <c r="P109" s="1">
        <f>1 - SUMPRODUCT((C61:C106 - P61:P106)^2) / SUMPRODUCT((C61:C106 - AVERAGE(C61:C106))^2)</f>
        <v>0.53107417228147258</v>
      </c>
      <c r="X109" s="68"/>
    </row>
    <row r="112" spans="1:24">
      <c r="L112" t="s">
        <v>355</v>
      </c>
      <c r="M112" t="s">
        <v>96</v>
      </c>
      <c r="N112" t="s">
        <v>97</v>
      </c>
    </row>
    <row r="113" spans="11:14">
      <c r="K113" t="s">
        <v>372</v>
      </c>
      <c r="L113" s="1">
        <f>1 - SUMPRODUCT((B61:B106 - L61:L106)^2) / SUMPRODUCT((B61:B106 - AVERAGE(B61:B106))^2)</f>
        <v>0.66462573008101222</v>
      </c>
      <c r="M113" s="1">
        <f>1 - SUMPRODUCT((C61:C106 - M61:M106)^2) / SUMPRODUCT((C61:C106 - AVERAGE(C61:C106))^2)</f>
        <v>0.62708732083700369</v>
      </c>
      <c r="N113" s="1">
        <f>1 - SUMPRODUCT((C61:C106 - P61:P106)^2) / SUMPRODUCT((C61:C106 - AVERAGE(C61:C106))^2)</f>
        <v>0.53107417228147258</v>
      </c>
    </row>
  </sheetData>
  <pageMargins left="0.7" right="0.7" top="0.75" bottom="0.75" header="0.3" footer="0.3"/>
  <pageSetup paperSize="9"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2D51DA-926E-4AE4-A7C9-01E28D24F468}">
  <sheetPr codeName="Sheet19"/>
  <dimension ref="A1:BD318"/>
  <sheetViews>
    <sheetView topLeftCell="A117" zoomScale="75" zoomScaleNormal="75" workbookViewId="0">
      <selection activeCell="O155" sqref="O155"/>
    </sheetView>
  </sheetViews>
  <sheetFormatPr defaultRowHeight="14.25"/>
  <sheetData>
    <row r="1" spans="1:52">
      <c r="A1" t="s">
        <v>0</v>
      </c>
      <c r="B1" t="s">
        <v>174</v>
      </c>
      <c r="C1" t="s">
        <v>377</v>
      </c>
      <c r="D1" t="s">
        <v>133</v>
      </c>
      <c r="E1" t="s">
        <v>170</v>
      </c>
      <c r="F1" t="s">
        <v>373</v>
      </c>
      <c r="G1" t="s">
        <v>7</v>
      </c>
      <c r="H1" t="s">
        <v>8</v>
      </c>
      <c r="I1" t="s">
        <v>10</v>
      </c>
      <c r="J1" t="s">
        <v>162</v>
      </c>
      <c r="K1" t="s">
        <v>163</v>
      </c>
      <c r="L1" t="s">
        <v>156</v>
      </c>
      <c r="M1" t="s">
        <v>157</v>
      </c>
      <c r="N1" t="s">
        <v>158</v>
      </c>
      <c r="O1" t="s">
        <v>159</v>
      </c>
      <c r="P1" t="s">
        <v>160</v>
      </c>
      <c r="Q1" t="s">
        <v>161</v>
      </c>
      <c r="S1" t="s">
        <v>364</v>
      </c>
      <c r="V1" t="s">
        <v>289</v>
      </c>
      <c r="W1" t="s">
        <v>0</v>
      </c>
      <c r="X1" t="s">
        <v>132</v>
      </c>
      <c r="Y1" t="s">
        <v>127</v>
      </c>
      <c r="Z1" t="s">
        <v>428</v>
      </c>
      <c r="AA1" t="s">
        <v>377</v>
      </c>
      <c r="AB1" s="68" t="s">
        <v>170</v>
      </c>
      <c r="AC1" t="s">
        <v>176</v>
      </c>
      <c r="AD1" s="3" t="s">
        <v>378</v>
      </c>
      <c r="AE1" s="68" t="s">
        <v>429</v>
      </c>
      <c r="AF1" t="s">
        <v>430</v>
      </c>
      <c r="AG1" s="11" t="s">
        <v>155</v>
      </c>
      <c r="AH1" t="s">
        <v>432</v>
      </c>
      <c r="AI1" t="s">
        <v>379</v>
      </c>
    </row>
    <row r="2" spans="1:52">
      <c r="A2">
        <v>1910</v>
      </c>
      <c r="B2" s="1">
        <v>1.0231513247986384</v>
      </c>
      <c r="C2" s="1">
        <v>16.529999999999998</v>
      </c>
      <c r="D2">
        <v>0</v>
      </c>
      <c r="F2" s="2"/>
      <c r="G2" s="2"/>
      <c r="H2" s="2"/>
      <c r="I2" s="2"/>
      <c r="N2" s="2"/>
      <c r="O2" s="2"/>
      <c r="W2">
        <v>1910</v>
      </c>
      <c r="X2">
        <v>1552.27</v>
      </c>
      <c r="Y2" s="1">
        <f t="shared" ref="Y2:Y65" si="0">(X2-X$116)/X$117</f>
        <v>1.0130089194096052</v>
      </c>
      <c r="Z2" s="1">
        <v>-0.87</v>
      </c>
      <c r="AA2" s="1">
        <f t="shared" ref="AA2:AA65" si="1">Z2+Z$116</f>
        <v>-0.87</v>
      </c>
      <c r="AB2" s="68"/>
      <c r="AD2" s="68">
        <v>1507.7</v>
      </c>
      <c r="AE2" s="1">
        <f>(AD2-AD$115)/AD$116</f>
        <v>0.79596855271652001</v>
      </c>
      <c r="AF2" s="68">
        <v>-0.28000000000000003</v>
      </c>
      <c r="AG2" s="1">
        <f t="shared" ref="AG2:AG33" si="2">AF2+AF$115</f>
        <v>14.42</v>
      </c>
      <c r="AH2" s="11">
        <v>-0.71</v>
      </c>
      <c r="AI2" s="1">
        <f>AH2+AH$115</f>
        <v>13.989999999999998</v>
      </c>
      <c r="AN2" s="1"/>
      <c r="AO2" s="1"/>
      <c r="AP2" s="1"/>
      <c r="AS2" s="68"/>
      <c r="AV2" s="1"/>
      <c r="AW2" s="1"/>
      <c r="AX2" s="1"/>
      <c r="AY2" s="1"/>
      <c r="AZ2" s="68"/>
    </row>
    <row r="3" spans="1:52">
      <c r="A3">
        <v>1911</v>
      </c>
      <c r="B3" s="1">
        <v>-1.0900196500876775</v>
      </c>
      <c r="C3" s="1">
        <v>17.049999999999997</v>
      </c>
      <c r="D3">
        <v>0</v>
      </c>
      <c r="F3" s="2"/>
      <c r="G3" s="2"/>
      <c r="H3" s="2"/>
      <c r="I3" s="2"/>
      <c r="N3" s="2"/>
      <c r="O3" s="2"/>
      <c r="T3" t="s">
        <v>382</v>
      </c>
      <c r="W3">
        <v>1911</v>
      </c>
      <c r="X3">
        <v>1152.8</v>
      </c>
      <c r="Y3" s="1">
        <f t="shared" si="0"/>
        <v>0.71616529546758489</v>
      </c>
      <c r="Z3" s="1">
        <v>-0.35</v>
      </c>
      <c r="AA3" s="1">
        <f t="shared" si="1"/>
        <v>-0.35</v>
      </c>
      <c r="AB3" s="68"/>
      <c r="AD3" s="68">
        <v>1314</v>
      </c>
      <c r="AE3" s="1">
        <f t="shared" ref="AE3:AE66" si="3">(AD3-AD$115)/AD$116</f>
        <v>-0.23693734315614293</v>
      </c>
      <c r="AF3" s="68">
        <v>-0.51</v>
      </c>
      <c r="AG3" s="1">
        <f t="shared" si="2"/>
        <v>14.19</v>
      </c>
      <c r="AH3" s="11">
        <v>-0.31</v>
      </c>
      <c r="AI3" s="1">
        <f t="shared" ref="AI3:AI66" si="4">AH3+AH$115</f>
        <v>14.389999999999999</v>
      </c>
      <c r="AN3" s="1"/>
      <c r="AO3" s="1"/>
      <c r="AP3" s="1"/>
      <c r="AS3" s="68"/>
      <c r="AV3" s="1"/>
      <c r="AW3" s="1"/>
      <c r="AX3" s="1"/>
      <c r="AY3" s="1"/>
      <c r="AZ3" s="68"/>
    </row>
    <row r="4" spans="1:52">
      <c r="A4">
        <v>1912</v>
      </c>
      <c r="B4" s="1">
        <v>-0.48876545576625463</v>
      </c>
      <c r="C4" s="1">
        <v>16.739999999999998</v>
      </c>
      <c r="D4">
        <v>0</v>
      </c>
      <c r="F4" s="2"/>
      <c r="G4" s="2"/>
      <c r="H4" s="2"/>
      <c r="I4" s="2"/>
      <c r="N4" s="2"/>
      <c r="O4" s="2"/>
      <c r="S4" t="s">
        <v>125</v>
      </c>
      <c r="T4" s="3">
        <v>1694.3759192275006</v>
      </c>
      <c r="W4">
        <v>1912</v>
      </c>
      <c r="X4">
        <v>1266.46</v>
      </c>
      <c r="Y4" s="1">
        <f t="shared" si="0"/>
        <v>0.80062532074420156</v>
      </c>
      <c r="Z4" s="1">
        <v>-0.66</v>
      </c>
      <c r="AA4" s="1">
        <f t="shared" si="1"/>
        <v>-0.66</v>
      </c>
      <c r="AB4" s="68"/>
      <c r="AD4" s="68">
        <v>1374.32</v>
      </c>
      <c r="AE4" s="1">
        <f t="shared" si="3"/>
        <v>8.4719257974672474E-2</v>
      </c>
      <c r="AF4" s="68">
        <v>-0.45</v>
      </c>
      <c r="AG4" s="1">
        <f t="shared" si="2"/>
        <v>14.25</v>
      </c>
      <c r="AH4" s="11">
        <v>-0.63</v>
      </c>
      <c r="AI4" s="1">
        <f t="shared" si="4"/>
        <v>14.069999999999999</v>
      </c>
      <c r="AN4" s="1"/>
      <c r="AO4" s="1"/>
      <c r="AP4" s="1"/>
      <c r="AS4" s="68"/>
      <c r="AV4" s="1"/>
      <c r="AW4" s="1"/>
      <c r="AX4" s="1"/>
      <c r="AY4" s="1"/>
      <c r="AZ4" s="68"/>
    </row>
    <row r="5" spans="1:52">
      <c r="A5">
        <v>1913</v>
      </c>
      <c r="B5" s="1">
        <v>-1.5104532314379292E-2</v>
      </c>
      <c r="C5" s="1">
        <v>17.45</v>
      </c>
      <c r="D5">
        <v>0</v>
      </c>
      <c r="F5" s="2"/>
      <c r="G5" s="2"/>
      <c r="H5" s="2"/>
      <c r="I5" s="2"/>
      <c r="N5" s="2"/>
      <c r="O5" s="2"/>
      <c r="S5" t="s">
        <v>132</v>
      </c>
      <c r="T5" s="3">
        <v>-324.58994303348777</v>
      </c>
      <c r="W5">
        <v>1913</v>
      </c>
      <c r="X5">
        <v>1356</v>
      </c>
      <c r="Y5" s="1">
        <f t="shared" si="0"/>
        <v>0.86716192696686778</v>
      </c>
      <c r="Z5" s="1">
        <v>0.05</v>
      </c>
      <c r="AA5" s="1">
        <f t="shared" si="1"/>
        <v>0.05</v>
      </c>
      <c r="AB5" s="68"/>
      <c r="AD5" s="68">
        <v>1238.02</v>
      </c>
      <c r="AE5" s="1">
        <f t="shared" si="3"/>
        <v>-0.64210094650361282</v>
      </c>
      <c r="AF5" s="68">
        <v>-0.48</v>
      </c>
      <c r="AG5" s="1">
        <f t="shared" si="2"/>
        <v>14.219999999999999</v>
      </c>
      <c r="AH5" s="11">
        <v>-0.1</v>
      </c>
      <c r="AI5" s="1">
        <f t="shared" si="4"/>
        <v>14.6</v>
      </c>
      <c r="AN5" s="1"/>
      <c r="AO5" s="1"/>
      <c r="AP5" s="1"/>
      <c r="AS5" s="68"/>
      <c r="AV5" s="1"/>
      <c r="AW5" s="1"/>
      <c r="AX5" s="1"/>
      <c r="AY5" s="1"/>
      <c r="AZ5" s="68"/>
    </row>
    <row r="6" spans="1:52">
      <c r="A6">
        <v>1914</v>
      </c>
      <c r="B6" s="1">
        <v>-1.2560707600625973</v>
      </c>
      <c r="C6" s="1">
        <v>17.95</v>
      </c>
      <c r="D6">
        <v>0</v>
      </c>
      <c r="F6" s="2"/>
      <c r="G6" s="2"/>
      <c r="H6" s="2"/>
      <c r="I6" s="2"/>
      <c r="N6" s="2"/>
      <c r="O6" s="2"/>
      <c r="S6" t="s">
        <v>379</v>
      </c>
      <c r="T6" s="3">
        <v>127.25364346234596</v>
      </c>
      <c r="W6">
        <v>1914</v>
      </c>
      <c r="X6">
        <v>1121.4100000000001</v>
      </c>
      <c r="Y6" s="1">
        <f t="shared" si="0"/>
        <v>0.69283958551304514</v>
      </c>
      <c r="Z6" s="1">
        <v>0.55000000000000004</v>
      </c>
      <c r="AA6" s="1">
        <f t="shared" si="1"/>
        <v>0.55000000000000004</v>
      </c>
      <c r="AB6" s="68"/>
      <c r="AD6" s="68">
        <v>1017.63</v>
      </c>
      <c r="AE6" s="1">
        <f t="shared" si="3"/>
        <v>-1.8173313563713265</v>
      </c>
      <c r="AF6" s="68">
        <v>0.43</v>
      </c>
      <c r="AG6" s="1">
        <f t="shared" si="2"/>
        <v>15.129999999999999</v>
      </c>
      <c r="AH6" s="11">
        <v>0.17</v>
      </c>
      <c r="AI6" s="1">
        <f t="shared" si="4"/>
        <v>14.87</v>
      </c>
      <c r="AN6" s="1"/>
      <c r="AO6" s="1"/>
      <c r="AP6" s="1"/>
      <c r="AS6" s="68"/>
      <c r="AV6" s="1"/>
      <c r="AW6" s="1"/>
      <c r="AX6" s="1"/>
      <c r="AY6" s="1"/>
      <c r="AZ6" s="68"/>
    </row>
    <row r="7" spans="1:52">
      <c r="A7">
        <v>1915</v>
      </c>
      <c r="B7" s="1">
        <v>1.0149519230636554</v>
      </c>
      <c r="C7" s="1">
        <v>16.61</v>
      </c>
      <c r="D7">
        <v>0</v>
      </c>
      <c r="F7" s="2"/>
      <c r="G7" s="2"/>
      <c r="H7" s="2"/>
      <c r="I7" s="2"/>
      <c r="N7" s="2"/>
      <c r="O7" s="2"/>
      <c r="S7" t="s">
        <v>171</v>
      </c>
      <c r="T7" s="3">
        <v>4.02141668166231</v>
      </c>
      <c r="W7">
        <v>1915</v>
      </c>
      <c r="X7">
        <v>1550.72</v>
      </c>
      <c r="Y7" s="1">
        <f t="shared" si="0"/>
        <v>1.0118571242382282</v>
      </c>
      <c r="Z7" s="1">
        <v>-0.79</v>
      </c>
      <c r="AA7" s="1">
        <f t="shared" si="1"/>
        <v>-0.79</v>
      </c>
      <c r="AB7" s="68"/>
      <c r="AD7" s="68">
        <v>1518.39</v>
      </c>
      <c r="AE7" s="1">
        <f t="shared" si="3"/>
        <v>0.85297301336122222</v>
      </c>
      <c r="AF7" s="68">
        <v>-0.53</v>
      </c>
      <c r="AG7" s="1">
        <f t="shared" si="2"/>
        <v>14.17</v>
      </c>
      <c r="AH7" s="11">
        <v>-0.69</v>
      </c>
      <c r="AI7" s="1">
        <f t="shared" si="4"/>
        <v>14.01</v>
      </c>
      <c r="AN7" s="1"/>
      <c r="AO7" s="1"/>
      <c r="AP7" s="1"/>
      <c r="AS7" s="68"/>
      <c r="AV7" s="1"/>
      <c r="AW7" s="1"/>
      <c r="AX7" s="1"/>
      <c r="AY7" s="1"/>
      <c r="AZ7" s="68"/>
    </row>
    <row r="8" spans="1:52">
      <c r="A8">
        <v>1916</v>
      </c>
      <c r="B8" s="1">
        <v>1.8701759737054329</v>
      </c>
      <c r="C8" s="1">
        <v>16.619999999999997</v>
      </c>
      <c r="D8">
        <v>0</v>
      </c>
      <c r="F8" s="2"/>
      <c r="G8" s="2"/>
      <c r="H8" s="2"/>
      <c r="I8" s="2"/>
      <c r="N8" s="2"/>
      <c r="O8" s="2"/>
      <c r="S8" t="s">
        <v>170</v>
      </c>
      <c r="T8" s="3">
        <v>-476.88146305389938</v>
      </c>
      <c r="W8">
        <v>1916</v>
      </c>
      <c r="X8">
        <v>1712.39</v>
      </c>
      <c r="Y8" s="1">
        <f t="shared" si="0"/>
        <v>1.1319930760811863</v>
      </c>
      <c r="Z8" s="1">
        <v>-0.78</v>
      </c>
      <c r="AA8" s="1">
        <f t="shared" si="1"/>
        <v>-0.78</v>
      </c>
      <c r="AB8" s="68"/>
      <c r="AD8" s="68">
        <v>1659.09</v>
      </c>
      <c r="AE8" s="1">
        <f t="shared" si="3"/>
        <v>1.6032562325108528</v>
      </c>
      <c r="AF8" s="68">
        <v>-0.7</v>
      </c>
      <c r="AG8" s="1">
        <f t="shared" si="2"/>
        <v>14</v>
      </c>
      <c r="AH8" s="11">
        <v>-0.82</v>
      </c>
      <c r="AI8" s="1">
        <f t="shared" si="4"/>
        <v>13.879999999999999</v>
      </c>
      <c r="AN8" s="1"/>
      <c r="AO8" s="1"/>
      <c r="AP8" s="1"/>
      <c r="AS8" s="68"/>
      <c r="AV8" s="1"/>
      <c r="AW8" s="1"/>
      <c r="AX8" s="1"/>
      <c r="AY8" s="1"/>
      <c r="AZ8" s="68"/>
    </row>
    <row r="9" spans="1:52">
      <c r="A9">
        <v>1917</v>
      </c>
      <c r="B9" s="1">
        <v>0.65317315876977755</v>
      </c>
      <c r="C9" s="1">
        <v>17.68</v>
      </c>
      <c r="D9">
        <v>0</v>
      </c>
      <c r="F9" s="2"/>
      <c r="G9" s="2"/>
      <c r="H9" s="2"/>
      <c r="I9" s="2"/>
      <c r="N9" s="2"/>
      <c r="O9" s="2"/>
      <c r="T9" t="s">
        <v>380</v>
      </c>
      <c r="W9">
        <v>1917</v>
      </c>
      <c r="X9">
        <v>1482.33</v>
      </c>
      <c r="Y9" s="1">
        <f t="shared" si="0"/>
        <v>0.96103694890242097</v>
      </c>
      <c r="Z9" s="1">
        <v>0.28000000000000003</v>
      </c>
      <c r="AA9" s="1">
        <f t="shared" si="1"/>
        <v>0.28000000000000003</v>
      </c>
      <c r="AB9" s="68"/>
      <c r="AD9" s="68">
        <v>1606.69</v>
      </c>
      <c r="AE9" s="1">
        <f t="shared" si="3"/>
        <v>1.3238330577884605</v>
      </c>
      <c r="AF9" s="68">
        <v>-0.5</v>
      </c>
      <c r="AG9" s="1">
        <f t="shared" si="2"/>
        <v>14.2</v>
      </c>
      <c r="AH9" s="11">
        <v>0.15</v>
      </c>
      <c r="AI9" s="1">
        <f t="shared" si="4"/>
        <v>14.85</v>
      </c>
      <c r="AN9" s="1"/>
      <c r="AO9" s="1"/>
      <c r="AP9" s="1"/>
      <c r="AS9" s="68"/>
      <c r="AV9" s="1"/>
      <c r="AW9" s="1"/>
      <c r="AX9" s="1"/>
      <c r="AY9" s="1"/>
      <c r="AZ9" s="68"/>
    </row>
    <row r="10" spans="1:52">
      <c r="A10">
        <v>1918</v>
      </c>
      <c r="B10" s="1">
        <v>-0.52050507538554491</v>
      </c>
      <c r="C10" s="1">
        <v>17.22</v>
      </c>
      <c r="D10">
        <v>0</v>
      </c>
      <c r="F10" s="2"/>
      <c r="G10" s="2"/>
      <c r="H10" s="2"/>
      <c r="I10" s="2"/>
      <c r="N10" s="2"/>
      <c r="O10" s="2"/>
      <c r="S10" t="s">
        <v>125</v>
      </c>
      <c r="T10" s="16">
        <v>42.277391378439688</v>
      </c>
      <c r="W10">
        <v>1918</v>
      </c>
      <c r="X10">
        <v>1260.46</v>
      </c>
      <c r="Y10" s="1">
        <f t="shared" si="0"/>
        <v>0.79616675879048249</v>
      </c>
      <c r="Z10" s="1">
        <v>-0.18</v>
      </c>
      <c r="AA10" s="1">
        <f t="shared" si="1"/>
        <v>-0.18</v>
      </c>
      <c r="AB10" s="68"/>
      <c r="AD10" s="68">
        <v>1250.4100000000001</v>
      </c>
      <c r="AE10" s="1">
        <f t="shared" si="3"/>
        <v>-0.57603123019043578</v>
      </c>
      <c r="AF10" s="68">
        <v>0.16</v>
      </c>
      <c r="AG10" s="1">
        <f t="shared" si="2"/>
        <v>14.86</v>
      </c>
      <c r="AH10" s="11">
        <v>-0.03</v>
      </c>
      <c r="AI10" s="1">
        <f t="shared" si="4"/>
        <v>14.67</v>
      </c>
      <c r="AN10" s="1"/>
      <c r="AO10" s="1"/>
      <c r="AP10" s="1"/>
      <c r="AS10" s="68"/>
      <c r="AV10" s="1"/>
      <c r="AW10" s="1"/>
      <c r="AX10" s="1"/>
      <c r="AY10" s="1"/>
      <c r="AZ10" s="68"/>
    </row>
    <row r="11" spans="1:52">
      <c r="A11">
        <v>1919</v>
      </c>
      <c r="B11" s="1">
        <v>-1.4679327210213611</v>
      </c>
      <c r="C11" s="1">
        <v>17.729999999999997</v>
      </c>
      <c r="D11">
        <v>0</v>
      </c>
      <c r="F11" s="2"/>
      <c r="G11" s="2"/>
      <c r="H11" s="2"/>
      <c r="I11" s="2"/>
      <c r="N11" s="2"/>
      <c r="O11" s="2"/>
      <c r="S11" t="s">
        <v>132</v>
      </c>
      <c r="T11" s="16">
        <v>-11.243537151567617</v>
      </c>
      <c r="W11">
        <v>1919</v>
      </c>
      <c r="X11">
        <v>1081.3599999999999</v>
      </c>
      <c r="Y11" s="1">
        <f t="shared" si="0"/>
        <v>0.66307868447197083</v>
      </c>
      <c r="Z11" s="1">
        <v>0.33</v>
      </c>
      <c r="AA11" s="1">
        <f t="shared" si="1"/>
        <v>0.33</v>
      </c>
      <c r="AB11" s="68"/>
      <c r="AD11" s="68">
        <v>1159.5899999999999</v>
      </c>
      <c r="AE11" s="1">
        <f t="shared" si="3"/>
        <v>-1.0603291830203552</v>
      </c>
      <c r="AF11" s="68">
        <v>0.15</v>
      </c>
      <c r="AG11" s="1">
        <f t="shared" si="2"/>
        <v>14.85</v>
      </c>
      <c r="AH11" s="11">
        <v>-0.06</v>
      </c>
      <c r="AI11" s="1">
        <f t="shared" si="4"/>
        <v>14.639999999999999</v>
      </c>
      <c r="AN11" s="1"/>
      <c r="AO11" s="1"/>
      <c r="AP11" s="1"/>
      <c r="AS11" s="68"/>
      <c r="AV11" s="1"/>
      <c r="AW11" s="1"/>
      <c r="AX11" s="1"/>
      <c r="AY11" s="1"/>
      <c r="AZ11" s="68"/>
    </row>
    <row r="12" spans="1:52">
      <c r="A12">
        <v>1920</v>
      </c>
      <c r="B12" s="1">
        <v>-0.74654406644092408</v>
      </c>
      <c r="C12" s="1">
        <v>18.059999999999999</v>
      </c>
      <c r="D12">
        <v>0</v>
      </c>
      <c r="F12" s="2"/>
      <c r="G12" s="2"/>
      <c r="H12" s="2"/>
      <c r="I12" s="2"/>
      <c r="N12" s="2"/>
      <c r="O12" s="2"/>
      <c r="S12" t="s">
        <v>379</v>
      </c>
      <c r="T12" s="16">
        <v>3.9248751603937677</v>
      </c>
      <c r="W12">
        <v>1920</v>
      </c>
      <c r="X12">
        <v>1217.73</v>
      </c>
      <c r="Y12" s="1">
        <f t="shared" si="0"/>
        <v>0.76441436674341379</v>
      </c>
      <c r="Z12" s="1">
        <v>0.66</v>
      </c>
      <c r="AA12" s="1">
        <f t="shared" si="1"/>
        <v>0.66</v>
      </c>
      <c r="AB12" s="68"/>
      <c r="AD12" s="68">
        <v>1251.27</v>
      </c>
      <c r="AE12" s="1">
        <f t="shared" si="3"/>
        <v>-0.57144527732285511</v>
      </c>
      <c r="AF12" s="68">
        <v>-0.14000000000000001</v>
      </c>
      <c r="AG12" s="1">
        <f t="shared" si="2"/>
        <v>14.559999999999999</v>
      </c>
      <c r="AH12" s="11">
        <v>0.41</v>
      </c>
      <c r="AI12" s="1">
        <f t="shared" si="4"/>
        <v>15.11</v>
      </c>
      <c r="AN12" s="1"/>
      <c r="AO12" s="1"/>
      <c r="AP12" s="1"/>
      <c r="AS12" s="68"/>
      <c r="AV12" s="1"/>
      <c r="AW12" s="1"/>
      <c r="AX12" s="1"/>
      <c r="AY12" s="1"/>
      <c r="AZ12" s="68"/>
    </row>
    <row r="13" spans="1:52">
      <c r="A13">
        <v>1921</v>
      </c>
      <c r="B13" s="1">
        <v>5.3029851135031128E-2</v>
      </c>
      <c r="C13" s="1">
        <v>17.47</v>
      </c>
      <c r="D13">
        <v>0</v>
      </c>
      <c r="F13" s="2"/>
      <c r="G13" s="2"/>
      <c r="H13" s="2"/>
      <c r="I13" s="2"/>
      <c r="N13" s="2"/>
      <c r="O13" s="2"/>
      <c r="S13" t="s">
        <v>171</v>
      </c>
      <c r="T13" s="16">
        <v>0.12121419334982352</v>
      </c>
      <c r="W13">
        <v>1921</v>
      </c>
      <c r="X13">
        <v>1368.88</v>
      </c>
      <c r="Y13" s="1">
        <f t="shared" si="0"/>
        <v>0.87673297329418465</v>
      </c>
      <c r="Z13" s="1">
        <v>7.0000000000000007E-2</v>
      </c>
      <c r="AA13" s="1">
        <f t="shared" si="1"/>
        <v>7.0000000000000007E-2</v>
      </c>
      <c r="AB13" s="68"/>
      <c r="AD13" s="68">
        <v>1244.27</v>
      </c>
      <c r="AE13" s="1">
        <f t="shared" si="3"/>
        <v>-0.60877280066363282</v>
      </c>
      <c r="AF13" s="68">
        <v>0.39</v>
      </c>
      <c r="AG13" s="1">
        <f t="shared" si="2"/>
        <v>15.09</v>
      </c>
      <c r="AH13" s="11">
        <v>0.01</v>
      </c>
      <c r="AI13" s="1">
        <f t="shared" si="4"/>
        <v>14.709999999999999</v>
      </c>
      <c r="AN13" s="1"/>
      <c r="AO13" s="1"/>
      <c r="AP13" s="1"/>
      <c r="AS13" s="68"/>
      <c r="AV13" s="1"/>
      <c r="AW13" s="1"/>
      <c r="AX13" s="1"/>
      <c r="AY13" s="1"/>
      <c r="AZ13" s="68"/>
    </row>
    <row r="14" spans="1:52">
      <c r="A14">
        <v>1922</v>
      </c>
      <c r="B14" s="1">
        <v>0.66835527682100537</v>
      </c>
      <c r="C14" s="1">
        <v>16.97</v>
      </c>
      <c r="D14">
        <v>0</v>
      </c>
      <c r="F14" s="2"/>
      <c r="G14" s="2"/>
      <c r="H14" s="2"/>
      <c r="I14" s="2"/>
      <c r="N14" s="2"/>
      <c r="O14" s="2"/>
      <c r="S14" t="s">
        <v>170</v>
      </c>
      <c r="T14" s="16">
        <v>-14.834654662185768</v>
      </c>
      <c r="W14">
        <v>1922</v>
      </c>
      <c r="X14">
        <v>1485.2</v>
      </c>
      <c r="Y14" s="1">
        <f t="shared" si="0"/>
        <v>0.9631696277036168</v>
      </c>
      <c r="Z14" s="1">
        <v>-0.43</v>
      </c>
      <c r="AA14" s="1">
        <f t="shared" si="1"/>
        <v>-0.43</v>
      </c>
      <c r="AB14" s="68"/>
      <c r="AD14" s="68">
        <v>1316.68</v>
      </c>
      <c r="AE14" s="1">
        <f t="shared" si="3"/>
        <v>-0.22264623421995913</v>
      </c>
      <c r="AF14" s="68">
        <v>-0.03</v>
      </c>
      <c r="AG14" s="1">
        <f t="shared" si="2"/>
        <v>14.67</v>
      </c>
      <c r="AH14" s="11">
        <v>-0.27</v>
      </c>
      <c r="AI14" s="1">
        <f t="shared" si="4"/>
        <v>14.43</v>
      </c>
      <c r="AN14" s="1"/>
      <c r="AO14" s="1"/>
      <c r="AP14" s="1"/>
      <c r="AS14" s="68"/>
      <c r="AV14" s="1"/>
      <c r="AW14" s="1"/>
      <c r="AX14" s="1"/>
      <c r="AY14" s="1"/>
      <c r="AZ14" s="68"/>
    </row>
    <row r="15" spans="1:52">
      <c r="A15">
        <v>1923</v>
      </c>
      <c r="B15" s="1">
        <v>1.6444543788462462</v>
      </c>
      <c r="C15" s="1">
        <v>15.999999999999998</v>
      </c>
      <c r="D15">
        <v>0</v>
      </c>
      <c r="F15" s="2"/>
      <c r="G15" s="2"/>
      <c r="H15" s="2"/>
      <c r="I15" s="2"/>
      <c r="N15" s="2"/>
      <c r="O15" s="2"/>
      <c r="T15" t="s">
        <v>381</v>
      </c>
      <c r="W15">
        <v>1923</v>
      </c>
      <c r="X15">
        <v>1669.72</v>
      </c>
      <c r="Y15" s="1">
        <f t="shared" si="0"/>
        <v>1.1002852696536547</v>
      </c>
      <c r="Z15" s="1">
        <v>-1.4</v>
      </c>
      <c r="AA15" s="1">
        <f t="shared" si="1"/>
        <v>-1.4</v>
      </c>
      <c r="AB15" s="68"/>
      <c r="AD15" s="68">
        <v>1674.78</v>
      </c>
      <c r="AE15" s="1">
        <f t="shared" si="3"/>
        <v>1.6869232098275391</v>
      </c>
      <c r="AF15" s="68">
        <v>-0.56999999999999995</v>
      </c>
      <c r="AG15" s="1">
        <f t="shared" si="2"/>
        <v>14.129999999999999</v>
      </c>
      <c r="AH15" s="11">
        <v>-0.95</v>
      </c>
      <c r="AI15" s="1">
        <f t="shared" si="4"/>
        <v>13.75</v>
      </c>
      <c r="AN15" s="1"/>
      <c r="AO15" s="1"/>
      <c r="AP15" s="1"/>
      <c r="AS15" s="68"/>
      <c r="AV15" s="1"/>
      <c r="AW15" s="1"/>
      <c r="AX15" s="1"/>
      <c r="AY15" s="1"/>
      <c r="AZ15" s="68"/>
    </row>
    <row r="16" spans="1:52">
      <c r="A16">
        <v>1924</v>
      </c>
      <c r="B16" s="1">
        <v>-0.4731072434207379</v>
      </c>
      <c r="C16" s="1">
        <v>16.57</v>
      </c>
      <c r="D16">
        <v>0</v>
      </c>
      <c r="F16" s="2"/>
      <c r="G16" s="2"/>
      <c r="H16" s="2"/>
      <c r="I16" s="2"/>
      <c r="N16" s="2"/>
      <c r="O16" s="2"/>
      <c r="S16" t="s">
        <v>125</v>
      </c>
      <c r="T16" s="16">
        <v>8.1116681944050839</v>
      </c>
      <c r="W16">
        <v>1924</v>
      </c>
      <c r="X16">
        <v>1269.42</v>
      </c>
      <c r="Y16" s="1">
        <f t="shared" si="0"/>
        <v>0.80282487797470292</v>
      </c>
      <c r="Z16" s="1">
        <v>-0.83</v>
      </c>
      <c r="AA16" s="1">
        <f t="shared" si="1"/>
        <v>-0.83</v>
      </c>
      <c r="AB16" s="68"/>
      <c r="AD16" s="68">
        <v>1568.53</v>
      </c>
      <c r="AE16" s="1">
        <f t="shared" si="3"/>
        <v>1.1203447305478778</v>
      </c>
      <c r="AF16" s="68">
        <v>-0.95</v>
      </c>
      <c r="AG16" s="1">
        <f t="shared" si="2"/>
        <v>13.75</v>
      </c>
      <c r="AH16" s="11">
        <v>-0.64</v>
      </c>
      <c r="AI16" s="1">
        <f t="shared" si="4"/>
        <v>14.059999999999999</v>
      </c>
      <c r="AN16" s="1"/>
      <c r="AO16" s="1"/>
      <c r="AP16" s="1"/>
      <c r="AS16" s="68"/>
      <c r="AV16" s="1"/>
      <c r="AW16" s="1"/>
      <c r="AX16" s="1"/>
      <c r="AY16" s="1"/>
      <c r="AZ16" s="68"/>
    </row>
    <row r="17" spans="1:52">
      <c r="A17">
        <v>1925</v>
      </c>
      <c r="B17" s="1">
        <v>-1.2207339835531217</v>
      </c>
      <c r="C17" s="1">
        <v>17.18</v>
      </c>
      <c r="D17">
        <v>0</v>
      </c>
      <c r="F17" s="2"/>
      <c r="G17" s="2"/>
      <c r="H17" s="2"/>
      <c r="I17" s="2"/>
      <c r="N17" s="2"/>
      <c r="O17" s="2"/>
      <c r="S17" t="s">
        <v>132</v>
      </c>
      <c r="T17" s="16">
        <v>-4.3508884271476154</v>
      </c>
      <c r="W17">
        <v>1925</v>
      </c>
      <c r="X17">
        <v>1128.0899999999999</v>
      </c>
      <c r="Y17" s="1">
        <f t="shared" si="0"/>
        <v>0.69780345115485221</v>
      </c>
      <c r="Z17" s="1">
        <v>-0.22</v>
      </c>
      <c r="AA17" s="1">
        <f t="shared" si="1"/>
        <v>-0.22</v>
      </c>
      <c r="AB17" s="68"/>
      <c r="AD17" s="68">
        <v>1094.8499999999999</v>
      </c>
      <c r="AE17" s="1">
        <f t="shared" si="3"/>
        <v>-1.405555448889205</v>
      </c>
      <c r="AF17" s="68">
        <v>-0.56999999999999995</v>
      </c>
      <c r="AG17" s="1">
        <f t="shared" si="2"/>
        <v>14.129999999999999</v>
      </c>
      <c r="AH17" s="11">
        <v>-0.33</v>
      </c>
      <c r="AI17" s="1">
        <f t="shared" si="4"/>
        <v>14.37</v>
      </c>
      <c r="AN17" s="1"/>
      <c r="AO17" s="1"/>
      <c r="AP17" s="1"/>
      <c r="AS17" s="68"/>
      <c r="AV17" s="1"/>
      <c r="AW17" s="1"/>
      <c r="AX17" s="1"/>
      <c r="AY17" s="1"/>
      <c r="AZ17" s="68"/>
    </row>
    <row r="18" spans="1:52">
      <c r="A18">
        <v>1926</v>
      </c>
      <c r="B18" s="1">
        <v>-2.2087248630622822E-2</v>
      </c>
      <c r="C18" s="1">
        <v>16.489999999999998</v>
      </c>
      <c r="D18">
        <v>0</v>
      </c>
      <c r="F18" s="2"/>
      <c r="G18" s="2"/>
      <c r="H18" s="2"/>
      <c r="I18" s="2"/>
      <c r="N18" s="2"/>
      <c r="O18" s="2"/>
      <c r="S18" t="s">
        <v>379</v>
      </c>
      <c r="T18" s="16">
        <v>2.2875200197546444</v>
      </c>
      <c r="W18">
        <v>1926</v>
      </c>
      <c r="X18">
        <v>1354.68</v>
      </c>
      <c r="Y18" s="1">
        <f t="shared" si="0"/>
        <v>0.86618104333704982</v>
      </c>
      <c r="Z18" s="1">
        <v>-0.91</v>
      </c>
      <c r="AA18" s="1">
        <f t="shared" si="1"/>
        <v>-0.91</v>
      </c>
      <c r="AB18" s="68"/>
      <c r="AD18" s="68">
        <v>1355.19</v>
      </c>
      <c r="AE18" s="1">
        <f t="shared" si="3"/>
        <v>-1.7291530812337919E-2</v>
      </c>
      <c r="AF18" s="68">
        <v>-0.19</v>
      </c>
      <c r="AG18" s="1">
        <f t="shared" si="2"/>
        <v>14.51</v>
      </c>
      <c r="AH18" s="11">
        <v>-0.74</v>
      </c>
      <c r="AI18" s="1">
        <f t="shared" si="4"/>
        <v>13.959999999999999</v>
      </c>
      <c r="AN18" s="1"/>
      <c r="AO18" s="1"/>
      <c r="AP18" s="1"/>
      <c r="AS18" s="68"/>
      <c r="AV18" s="1"/>
      <c r="AW18" s="1"/>
      <c r="AX18" s="1"/>
      <c r="AY18" s="1"/>
      <c r="AZ18" s="68"/>
    </row>
    <row r="19" spans="1:52">
      <c r="A19">
        <v>1927</v>
      </c>
      <c r="B19" s="1">
        <v>-0.85271309406744988</v>
      </c>
      <c r="C19" s="1">
        <v>17.899999999999999</v>
      </c>
      <c r="D19">
        <v>0</v>
      </c>
      <c r="F19" s="2"/>
      <c r="G19" s="2"/>
      <c r="H19" s="2"/>
      <c r="I19" s="2"/>
      <c r="N19" s="2"/>
      <c r="O19" s="2"/>
      <c r="S19" t="s">
        <v>171</v>
      </c>
      <c r="T19" s="16">
        <v>7.5478255944710165E-2</v>
      </c>
      <c r="W19">
        <v>1927</v>
      </c>
      <c r="X19">
        <v>1197.6600000000001</v>
      </c>
      <c r="Y19" s="1">
        <f t="shared" si="0"/>
        <v>0.74950047700822398</v>
      </c>
      <c r="Z19" s="1">
        <v>0.5</v>
      </c>
      <c r="AA19" s="1">
        <f t="shared" si="1"/>
        <v>0.5</v>
      </c>
      <c r="AB19" s="68"/>
      <c r="AD19" s="68">
        <v>1177.96</v>
      </c>
      <c r="AE19" s="1">
        <f t="shared" si="3"/>
        <v>-0.96237109676748511</v>
      </c>
      <c r="AF19" s="68">
        <v>-0.79</v>
      </c>
      <c r="AG19" s="1">
        <f t="shared" si="2"/>
        <v>13.91</v>
      </c>
      <c r="AH19" s="11">
        <v>-0.03</v>
      </c>
      <c r="AI19" s="1">
        <f t="shared" si="4"/>
        <v>14.67</v>
      </c>
      <c r="AN19" s="1"/>
      <c r="AO19" s="1"/>
      <c r="AP19" s="1"/>
      <c r="AS19" s="68"/>
      <c r="AV19" s="1"/>
      <c r="AW19" s="1"/>
      <c r="AX19" s="1"/>
      <c r="AY19" s="1"/>
      <c r="AZ19" s="68"/>
    </row>
    <row r="20" spans="1:52">
      <c r="A20">
        <v>1928</v>
      </c>
      <c r="B20" s="1">
        <v>2.1068477373332741</v>
      </c>
      <c r="C20" s="1">
        <v>16.209999999999997</v>
      </c>
      <c r="D20">
        <v>0</v>
      </c>
      <c r="F20" s="2"/>
      <c r="G20" s="2"/>
      <c r="H20" s="2"/>
      <c r="I20" s="2"/>
      <c r="N20" s="2"/>
      <c r="O20" s="2"/>
      <c r="S20" t="s">
        <v>170</v>
      </c>
      <c r="T20" s="16">
        <v>-9.2929659177742288</v>
      </c>
      <c r="W20">
        <v>1928</v>
      </c>
      <c r="X20">
        <v>1757.13</v>
      </c>
      <c r="Y20" s="1">
        <f t="shared" si="0"/>
        <v>1.1652390863827506</v>
      </c>
      <c r="Z20" s="1">
        <v>-1.19</v>
      </c>
      <c r="AA20" s="1">
        <f t="shared" si="1"/>
        <v>-1.19</v>
      </c>
      <c r="AB20" s="68"/>
      <c r="AD20" s="68">
        <v>1536.43</v>
      </c>
      <c r="AE20" s="1">
        <f t="shared" si="3"/>
        <v>0.94917137351374048</v>
      </c>
      <c r="AF20" s="68">
        <v>-0.21</v>
      </c>
      <c r="AG20" s="1">
        <f t="shared" si="2"/>
        <v>14.489999999999998</v>
      </c>
      <c r="AH20" s="11">
        <v>-0.81</v>
      </c>
      <c r="AI20" s="1">
        <f t="shared" si="4"/>
        <v>13.889999999999999</v>
      </c>
      <c r="AN20" s="1"/>
      <c r="AO20" s="1"/>
      <c r="AP20" s="1"/>
      <c r="AS20" s="68"/>
      <c r="AV20" s="1"/>
      <c r="AW20" s="1"/>
      <c r="AX20" s="1"/>
      <c r="AY20" s="1"/>
      <c r="AZ20" s="68"/>
    </row>
    <row r="21" spans="1:52">
      <c r="A21">
        <v>1929</v>
      </c>
      <c r="B21" s="1">
        <v>-1.1990452434799392</v>
      </c>
      <c r="C21" s="1">
        <v>16.82</v>
      </c>
      <c r="D21">
        <v>0</v>
      </c>
      <c r="F21" s="2"/>
      <c r="G21" s="2"/>
      <c r="H21" s="2"/>
      <c r="I21" s="2"/>
      <c r="N21" s="2"/>
      <c r="O21" s="2"/>
      <c r="T21" t="s">
        <v>10</v>
      </c>
      <c r="W21">
        <v>1929</v>
      </c>
      <c r="X21">
        <v>1132.19</v>
      </c>
      <c r="Y21" s="1">
        <f t="shared" si="0"/>
        <v>0.70085013515656025</v>
      </c>
      <c r="Z21" s="1">
        <v>-0.57999999999999996</v>
      </c>
      <c r="AA21" s="1">
        <f t="shared" si="1"/>
        <v>-0.57999999999999996</v>
      </c>
      <c r="AB21" s="68"/>
      <c r="AD21" s="68">
        <v>1518.75</v>
      </c>
      <c r="AE21" s="1">
        <f t="shared" si="3"/>
        <v>0.85489271456160454</v>
      </c>
      <c r="AF21" s="68">
        <v>-1.17</v>
      </c>
      <c r="AG21" s="1">
        <f t="shared" si="2"/>
        <v>13.53</v>
      </c>
      <c r="AH21" s="11">
        <v>-0.65</v>
      </c>
      <c r="AI21" s="1">
        <f t="shared" si="4"/>
        <v>14.049999999999999</v>
      </c>
      <c r="AN21" s="1"/>
      <c r="AO21" s="1"/>
      <c r="AP21" s="1"/>
      <c r="AS21" s="68"/>
      <c r="AV21" s="1"/>
      <c r="AW21" s="1"/>
      <c r="AX21" s="1"/>
      <c r="AY21" s="1"/>
      <c r="AZ21" s="68"/>
    </row>
    <row r="22" spans="1:52">
      <c r="A22">
        <v>1930</v>
      </c>
      <c r="B22" s="1">
        <v>1.7728940395723076</v>
      </c>
      <c r="C22" s="1">
        <v>16.669999999999998</v>
      </c>
      <c r="D22">
        <v>0</v>
      </c>
      <c r="F22" s="2"/>
      <c r="G22" s="2"/>
      <c r="H22" s="2"/>
      <c r="I22" s="2"/>
      <c r="N22" s="2"/>
      <c r="O22" s="2"/>
      <c r="S22" t="s">
        <v>125</v>
      </c>
      <c r="T22" s="16">
        <v>2.8079785608568582</v>
      </c>
      <c r="W22">
        <v>1930</v>
      </c>
      <c r="X22">
        <v>1694</v>
      </c>
      <c r="Y22" s="1">
        <f t="shared" si="0"/>
        <v>1.1183275836930373</v>
      </c>
      <c r="Z22" s="1">
        <v>-0.73</v>
      </c>
      <c r="AA22" s="1">
        <f t="shared" si="1"/>
        <v>-0.73</v>
      </c>
      <c r="AB22" s="68"/>
      <c r="AD22" s="68">
        <v>1215.67</v>
      </c>
      <c r="AE22" s="1">
        <f t="shared" si="3"/>
        <v>-0.76128239602738113</v>
      </c>
      <c r="AF22" s="68">
        <v>0.06</v>
      </c>
      <c r="AG22" s="1">
        <f t="shared" si="2"/>
        <v>14.76</v>
      </c>
      <c r="AH22" s="11">
        <v>-0.37</v>
      </c>
      <c r="AI22" s="1">
        <f t="shared" si="4"/>
        <v>14.33</v>
      </c>
      <c r="AN22" s="1"/>
      <c r="AO22" s="1"/>
      <c r="AP22" s="1"/>
      <c r="AS22" s="68"/>
      <c r="AV22" s="1"/>
      <c r="AW22" s="1"/>
      <c r="AX22" s="1"/>
      <c r="AY22" s="1"/>
      <c r="AZ22" s="68"/>
    </row>
    <row r="23" spans="1:52">
      <c r="A23">
        <v>1931</v>
      </c>
      <c r="B23" s="1">
        <v>0.27451949671164466</v>
      </c>
      <c r="C23" s="1">
        <v>16.75</v>
      </c>
      <c r="D23">
        <v>0</v>
      </c>
      <c r="F23" s="2"/>
      <c r="G23" s="2"/>
      <c r="H23" s="2"/>
      <c r="I23" s="2"/>
      <c r="N23" s="2"/>
      <c r="O23" s="2"/>
      <c r="S23" t="s">
        <v>132</v>
      </c>
      <c r="T23" s="16">
        <v>-0.6938793425252201</v>
      </c>
      <c r="W23">
        <v>1931</v>
      </c>
      <c r="X23">
        <v>1410.75</v>
      </c>
      <c r="Y23" s="1">
        <f t="shared" si="0"/>
        <v>0.90784630479455353</v>
      </c>
      <c r="Z23" s="1">
        <v>-0.65</v>
      </c>
      <c r="AA23" s="1">
        <f t="shared" si="1"/>
        <v>-0.65</v>
      </c>
      <c r="AB23" s="68"/>
      <c r="AD23" s="68">
        <v>1619.22</v>
      </c>
      <c r="AE23" s="1">
        <f t="shared" si="3"/>
        <v>1.3906493245684524</v>
      </c>
      <c r="AF23" s="68">
        <v>-0.71</v>
      </c>
      <c r="AG23" s="1">
        <f t="shared" si="2"/>
        <v>13.989999999999998</v>
      </c>
      <c r="AH23" s="11">
        <v>-0.6</v>
      </c>
      <c r="AI23" s="1">
        <f t="shared" si="4"/>
        <v>14.1</v>
      </c>
      <c r="AN23" s="1"/>
      <c r="AO23" s="1"/>
      <c r="AP23" s="1"/>
      <c r="AS23" s="68"/>
      <c r="AV23" s="1"/>
      <c r="AW23" s="1"/>
      <c r="AX23" s="1"/>
      <c r="AY23" s="1"/>
      <c r="AZ23" s="68"/>
    </row>
    <row r="24" spans="1:52">
      <c r="A24">
        <v>1932</v>
      </c>
      <c r="B24" s="1">
        <v>-0.73781567104561885</v>
      </c>
      <c r="C24" s="1">
        <v>16.189999999999998</v>
      </c>
      <c r="D24">
        <v>0</v>
      </c>
      <c r="F24" s="2"/>
      <c r="G24" s="2"/>
      <c r="H24" s="2"/>
      <c r="I24" s="2"/>
      <c r="N24" s="2"/>
      <c r="O24" s="2"/>
      <c r="S24" t="s">
        <v>379</v>
      </c>
      <c r="T24" s="16">
        <v>0.63083150176393443</v>
      </c>
      <c r="W24">
        <v>1932</v>
      </c>
      <c r="X24">
        <v>1219.3800000000001</v>
      </c>
      <c r="Y24" s="1">
        <f t="shared" si="0"/>
        <v>0.76564047128068657</v>
      </c>
      <c r="Z24" s="1">
        <v>-1.21</v>
      </c>
      <c r="AA24" s="1">
        <f t="shared" si="1"/>
        <v>-1.21</v>
      </c>
      <c r="AB24" s="68"/>
      <c r="AD24" s="68">
        <v>1299.27</v>
      </c>
      <c r="AE24" s="1">
        <f t="shared" si="3"/>
        <v>-0.31548511727180806</v>
      </c>
      <c r="AF24" s="68">
        <v>-0.47</v>
      </c>
      <c r="AG24" s="1">
        <f t="shared" si="2"/>
        <v>14.229999999999999</v>
      </c>
      <c r="AH24" s="11">
        <v>-0.84</v>
      </c>
      <c r="AI24" s="1">
        <f t="shared" si="4"/>
        <v>13.86</v>
      </c>
      <c r="AN24" s="1"/>
      <c r="AO24" s="1"/>
      <c r="AP24" s="1"/>
      <c r="AS24" s="68"/>
      <c r="AV24" s="1"/>
      <c r="AW24" s="1"/>
      <c r="AX24" s="1"/>
      <c r="AY24" s="1"/>
      <c r="AZ24" s="68"/>
    </row>
    <row r="25" spans="1:52">
      <c r="A25">
        <v>1933</v>
      </c>
      <c r="B25" s="1">
        <v>-2.4328171574477855</v>
      </c>
      <c r="C25" s="1">
        <v>17.61</v>
      </c>
      <c r="D25">
        <v>0</v>
      </c>
      <c r="F25" s="2"/>
      <c r="G25" s="2"/>
      <c r="H25" s="2"/>
      <c r="I25" s="2"/>
      <c r="N25" s="2"/>
      <c r="O25" s="2"/>
      <c r="S25" t="s">
        <v>171</v>
      </c>
      <c r="T25" s="16">
        <v>9.7583939491677051E-3</v>
      </c>
      <c r="W25">
        <v>1933</v>
      </c>
      <c r="X25">
        <v>898.96</v>
      </c>
      <c r="Y25" s="1">
        <f t="shared" si="0"/>
        <v>0.52753840107891381</v>
      </c>
      <c r="Z25" s="1">
        <v>0.21</v>
      </c>
      <c r="AA25" s="1">
        <f t="shared" si="1"/>
        <v>0.21</v>
      </c>
      <c r="AB25" s="68"/>
      <c r="AD25" s="68">
        <v>1126.33</v>
      </c>
      <c r="AE25" s="1">
        <f t="shared" si="3"/>
        <v>-1.2376882439223933</v>
      </c>
      <c r="AF25" s="68">
        <v>-0.66</v>
      </c>
      <c r="AG25" s="1">
        <f t="shared" si="2"/>
        <v>14.04</v>
      </c>
      <c r="AH25" s="11">
        <v>0.12</v>
      </c>
      <c r="AI25" s="1">
        <f t="shared" si="4"/>
        <v>14.819999999999999</v>
      </c>
      <c r="AN25" s="1"/>
      <c r="AO25" s="1"/>
      <c r="AP25" s="1"/>
      <c r="AS25" s="68"/>
      <c r="AV25" s="1"/>
      <c r="AW25" s="1"/>
      <c r="AX25" s="1"/>
      <c r="AY25" s="1"/>
      <c r="AZ25" s="68"/>
    </row>
    <row r="26" spans="1:52">
      <c r="A26">
        <v>1934</v>
      </c>
      <c r="B26" s="1">
        <v>1.4341264995024159</v>
      </c>
      <c r="C26" s="1">
        <v>16.759999999999998</v>
      </c>
      <c r="D26">
        <v>0</v>
      </c>
      <c r="F26" s="2"/>
      <c r="G26" s="2"/>
      <c r="H26" s="2"/>
      <c r="I26" s="2"/>
      <c r="N26" s="2"/>
      <c r="O26" s="2"/>
      <c r="S26" t="s">
        <v>170</v>
      </c>
      <c r="T26" s="16">
        <v>-3.2456541530555714</v>
      </c>
      <c r="W26">
        <v>1934</v>
      </c>
      <c r="X26">
        <v>1629.96</v>
      </c>
      <c r="Y26" s="1">
        <f t="shared" si="0"/>
        <v>1.0707398657736766</v>
      </c>
      <c r="Z26" s="1">
        <v>-0.64</v>
      </c>
      <c r="AA26" s="1">
        <f t="shared" si="1"/>
        <v>-0.64</v>
      </c>
      <c r="AB26" s="68"/>
      <c r="AD26" s="68">
        <v>1176.19</v>
      </c>
      <c r="AE26" s="1">
        <f t="shared" si="3"/>
        <v>-0.9718096276693674</v>
      </c>
      <c r="AF26" s="68">
        <v>0.09</v>
      </c>
      <c r="AG26" s="1">
        <f t="shared" si="2"/>
        <v>14.79</v>
      </c>
      <c r="AH26" s="11">
        <v>-0.43</v>
      </c>
      <c r="AI26" s="1">
        <f t="shared" si="4"/>
        <v>14.27</v>
      </c>
      <c r="AN26" s="1"/>
      <c r="AO26" s="1"/>
      <c r="AP26" s="1"/>
      <c r="AS26" s="68"/>
      <c r="AV26" s="1"/>
      <c r="AW26" s="1"/>
      <c r="AX26" s="1"/>
      <c r="AY26" s="1"/>
      <c r="AZ26" s="68"/>
    </row>
    <row r="27" spans="1:52">
      <c r="A27">
        <v>1935</v>
      </c>
      <c r="B27" s="1">
        <v>-1.4899388572907348</v>
      </c>
      <c r="C27" s="1">
        <v>17.47</v>
      </c>
      <c r="D27">
        <v>0</v>
      </c>
      <c r="F27" s="2"/>
      <c r="G27" s="2"/>
      <c r="H27" s="2"/>
      <c r="I27" s="2"/>
      <c r="N27" s="2"/>
      <c r="O27" s="2"/>
      <c r="W27">
        <v>1935</v>
      </c>
      <c r="X27">
        <v>1077.2</v>
      </c>
      <c r="Y27" s="1">
        <f t="shared" si="0"/>
        <v>0.65998741485072576</v>
      </c>
      <c r="Z27" s="1">
        <v>7.0000000000000007E-2</v>
      </c>
      <c r="AA27" s="1">
        <f t="shared" si="1"/>
        <v>7.0000000000000007E-2</v>
      </c>
      <c r="AB27" s="68"/>
      <c r="AD27" s="68">
        <v>1446.8</v>
      </c>
      <c r="AE27" s="1">
        <f t="shared" si="3"/>
        <v>0.47121909965175357</v>
      </c>
      <c r="AF27" s="68">
        <v>-0.37</v>
      </c>
      <c r="AG27" s="1">
        <f t="shared" si="2"/>
        <v>14.33</v>
      </c>
      <c r="AH27" s="11">
        <v>0.03</v>
      </c>
      <c r="AI27" s="1">
        <f t="shared" si="4"/>
        <v>14.729999999999999</v>
      </c>
      <c r="AN27" s="1"/>
      <c r="AO27" s="1"/>
      <c r="AP27" s="1"/>
      <c r="AS27" s="68"/>
      <c r="AV27" s="1"/>
      <c r="AW27" s="1"/>
      <c r="AX27" s="1"/>
      <c r="AY27" s="1"/>
      <c r="AZ27" s="68"/>
    </row>
    <row r="28" spans="1:52">
      <c r="A28">
        <v>1936</v>
      </c>
      <c r="B28" s="1">
        <v>0.96480332406517655</v>
      </c>
      <c r="C28" s="1">
        <v>16.599999999999998</v>
      </c>
      <c r="D28">
        <v>0</v>
      </c>
      <c r="F28" s="2"/>
      <c r="G28" s="2"/>
      <c r="H28" s="2"/>
      <c r="I28" s="2"/>
      <c r="N28" s="2"/>
      <c r="O28" s="2"/>
      <c r="W28">
        <v>1936</v>
      </c>
      <c r="X28">
        <v>1541.24</v>
      </c>
      <c r="Y28" s="1">
        <f t="shared" si="0"/>
        <v>1.0048125963513521</v>
      </c>
      <c r="Z28" s="1">
        <v>-0.8</v>
      </c>
      <c r="AA28" s="1">
        <f t="shared" si="1"/>
        <v>-0.8</v>
      </c>
      <c r="AB28" s="68"/>
      <c r="AD28" s="68">
        <v>1353.92</v>
      </c>
      <c r="AE28" s="1">
        <f t="shared" si="3"/>
        <v>-2.4063810047021773E-2</v>
      </c>
      <c r="AF28" s="68">
        <v>-0.35</v>
      </c>
      <c r="AG28" s="1">
        <f t="shared" si="2"/>
        <v>14.35</v>
      </c>
      <c r="AH28" s="11">
        <v>-0.82</v>
      </c>
      <c r="AI28" s="1">
        <f t="shared" si="4"/>
        <v>13.879999999999999</v>
      </c>
      <c r="AN28" s="1"/>
      <c r="AO28" s="1"/>
      <c r="AP28" s="1"/>
      <c r="AS28" s="68"/>
      <c r="AV28" s="1"/>
      <c r="AW28" s="1"/>
      <c r="AX28" s="1"/>
      <c r="AY28" s="1"/>
      <c r="AZ28" s="68"/>
    </row>
    <row r="29" spans="1:52">
      <c r="A29">
        <v>1937</v>
      </c>
      <c r="B29" s="1">
        <v>0.25880838500009584</v>
      </c>
      <c r="C29" s="1">
        <v>17.549999999999997</v>
      </c>
      <c r="D29">
        <v>0</v>
      </c>
      <c r="F29" s="2"/>
      <c r="G29" s="2"/>
      <c r="H29" s="2"/>
      <c r="I29" s="2"/>
      <c r="N29" s="2"/>
      <c r="O29" s="2"/>
      <c r="W29">
        <v>1937</v>
      </c>
      <c r="X29">
        <v>1407.78</v>
      </c>
      <c r="Y29" s="1">
        <f t="shared" si="0"/>
        <v>0.90563931662746278</v>
      </c>
      <c r="Z29" s="1">
        <v>0.15</v>
      </c>
      <c r="AA29" s="1">
        <f t="shared" si="1"/>
        <v>0.15</v>
      </c>
      <c r="AB29" s="68"/>
      <c r="AD29" s="68">
        <v>1242.79</v>
      </c>
      <c r="AE29" s="1">
        <f t="shared" si="3"/>
        <v>-0.61666490559854015</v>
      </c>
      <c r="AF29" s="68">
        <v>-0.21</v>
      </c>
      <c r="AG29" s="1">
        <f t="shared" si="2"/>
        <v>14.489999999999998</v>
      </c>
      <c r="AH29" s="11">
        <v>0.27</v>
      </c>
      <c r="AI29" s="1">
        <f t="shared" si="4"/>
        <v>14.969999999999999</v>
      </c>
      <c r="AN29" s="1"/>
      <c r="AO29" s="1"/>
      <c r="AP29" s="1"/>
      <c r="AS29" s="68"/>
      <c r="AV29" s="1"/>
      <c r="AW29" s="1"/>
      <c r="AX29" s="1"/>
      <c r="AY29" s="1"/>
      <c r="AZ29" s="68"/>
    </row>
    <row r="30" spans="1:52">
      <c r="A30">
        <v>1938</v>
      </c>
      <c r="B30" s="1">
        <v>-0.62799658716287443</v>
      </c>
      <c r="C30" s="1">
        <v>17.559999999999999</v>
      </c>
      <c r="D30">
        <v>0</v>
      </c>
      <c r="F30" s="2"/>
      <c r="G30" s="2"/>
      <c r="H30" s="2"/>
      <c r="I30" s="2"/>
      <c r="N30" s="2"/>
      <c r="O30" s="2"/>
      <c r="W30">
        <v>1938</v>
      </c>
      <c r="X30">
        <v>1240.1400000000001</v>
      </c>
      <c r="Y30" s="1">
        <f t="shared" si="0"/>
        <v>0.78106709564055443</v>
      </c>
      <c r="Z30" s="1">
        <v>0.16</v>
      </c>
      <c r="AA30" s="1">
        <f t="shared" si="1"/>
        <v>0.16</v>
      </c>
      <c r="AB30" s="68"/>
      <c r="AD30" s="68">
        <v>1416.67</v>
      </c>
      <c r="AE30" s="1">
        <f t="shared" si="3"/>
        <v>0.31055077418637822</v>
      </c>
      <c r="AF30" s="68">
        <v>-0.02</v>
      </c>
      <c r="AG30" s="1">
        <f t="shared" si="2"/>
        <v>14.68</v>
      </c>
      <c r="AH30" s="11">
        <v>0.22</v>
      </c>
      <c r="AI30" s="1">
        <f t="shared" si="4"/>
        <v>14.92</v>
      </c>
      <c r="AN30" s="1"/>
      <c r="AO30" s="1"/>
      <c r="AP30" s="1"/>
      <c r="AS30" s="68"/>
      <c r="AV30" s="1"/>
      <c r="AW30" s="1"/>
      <c r="AX30" s="1"/>
      <c r="AY30" s="1"/>
      <c r="AZ30" s="68"/>
    </row>
    <row r="31" spans="1:52">
      <c r="A31">
        <v>1939</v>
      </c>
      <c r="B31" s="1">
        <v>0.84678483844744912</v>
      </c>
      <c r="C31" s="1">
        <v>16.57</v>
      </c>
      <c r="D31">
        <v>0</v>
      </c>
      <c r="F31" s="2"/>
      <c r="G31" s="2"/>
      <c r="H31" s="2"/>
      <c r="I31" s="2"/>
      <c r="N31" s="2"/>
      <c r="O31" s="2"/>
      <c r="W31">
        <v>1939</v>
      </c>
      <c r="X31">
        <v>1518.93</v>
      </c>
      <c r="Y31" s="1">
        <f t="shared" si="0"/>
        <v>0.98823417682010706</v>
      </c>
      <c r="Z31" s="1">
        <v>-0.83</v>
      </c>
      <c r="AA31" s="1">
        <f t="shared" si="1"/>
        <v>-0.83</v>
      </c>
      <c r="AB31" s="68"/>
      <c r="AD31" s="68">
        <v>1583.51</v>
      </c>
      <c r="AE31" s="1">
        <f t="shared" si="3"/>
        <v>1.2002256304971421</v>
      </c>
      <c r="AF31" s="68">
        <v>-0.15</v>
      </c>
      <c r="AG31" s="1">
        <f t="shared" si="2"/>
        <v>14.549999999999999</v>
      </c>
      <c r="AH31" s="11">
        <v>-0.67</v>
      </c>
      <c r="AI31" s="1">
        <f t="shared" si="4"/>
        <v>14.03</v>
      </c>
      <c r="AN31" s="1"/>
      <c r="AO31" s="1"/>
      <c r="AP31" s="1"/>
      <c r="AS31" s="68"/>
      <c r="AV31" s="1"/>
      <c r="AW31" s="1"/>
      <c r="AX31" s="1"/>
      <c r="AY31" s="1"/>
      <c r="AZ31" s="68"/>
    </row>
    <row r="32" spans="1:52">
      <c r="A32">
        <v>1940</v>
      </c>
      <c r="B32" s="1">
        <v>-1.0587032253966442</v>
      </c>
      <c r="C32" s="1">
        <v>17.229999999999997</v>
      </c>
      <c r="D32">
        <v>0</v>
      </c>
      <c r="F32" s="2"/>
      <c r="G32" s="2"/>
      <c r="H32" s="2"/>
      <c r="I32" s="2"/>
      <c r="N32" s="2"/>
      <c r="O32" s="2"/>
      <c r="W32">
        <v>1940</v>
      </c>
      <c r="X32">
        <v>1158.72</v>
      </c>
      <c r="Y32" s="1">
        <f t="shared" si="0"/>
        <v>0.72056440992858772</v>
      </c>
      <c r="Z32" s="1">
        <v>-0.17</v>
      </c>
      <c r="AA32" s="1">
        <f t="shared" si="1"/>
        <v>-0.17</v>
      </c>
      <c r="AB32" s="68"/>
      <c r="AD32" s="68">
        <v>1186.1400000000001</v>
      </c>
      <c r="AE32" s="1">
        <f t="shared" si="3"/>
        <v>-0.91875121949211891</v>
      </c>
      <c r="AF32" s="68">
        <v>-0.23</v>
      </c>
      <c r="AG32" s="1">
        <f t="shared" si="2"/>
        <v>14.469999999999999</v>
      </c>
      <c r="AH32" s="11">
        <v>-0.04</v>
      </c>
      <c r="AI32" s="1">
        <f t="shared" si="4"/>
        <v>14.66</v>
      </c>
      <c r="AN32" s="1"/>
      <c r="AO32" s="1"/>
      <c r="AP32" s="1"/>
      <c r="AS32" s="68"/>
      <c r="AV32" s="1"/>
      <c r="AW32" s="1"/>
      <c r="AX32" s="1"/>
      <c r="AY32" s="1"/>
      <c r="AZ32" s="68"/>
    </row>
    <row r="33" spans="1:52">
      <c r="A33">
        <v>1941</v>
      </c>
      <c r="B33" s="1">
        <v>1.2561836120435516E-2</v>
      </c>
      <c r="C33" s="1">
        <v>16.88</v>
      </c>
      <c r="D33">
        <v>0</v>
      </c>
      <c r="F33" s="2"/>
      <c r="G33" s="2"/>
      <c r="H33" s="2"/>
      <c r="I33" s="2"/>
      <c r="N33" s="2"/>
      <c r="O33" s="2"/>
      <c r="W33">
        <v>1941</v>
      </c>
      <c r="X33">
        <v>1361.23</v>
      </c>
      <c r="Y33" s="1">
        <f t="shared" si="0"/>
        <v>0.8710483068031929</v>
      </c>
      <c r="Z33" s="1">
        <v>-0.52</v>
      </c>
      <c r="AA33" s="1">
        <f t="shared" si="1"/>
        <v>-0.52</v>
      </c>
      <c r="AB33" s="68"/>
      <c r="AD33" s="68">
        <v>1261.6600000000001</v>
      </c>
      <c r="AE33" s="1">
        <f t="shared" si="3"/>
        <v>-0.51604056767847173</v>
      </c>
      <c r="AF33" s="68">
        <v>-0.27</v>
      </c>
      <c r="AG33" s="1">
        <f t="shared" si="2"/>
        <v>14.43</v>
      </c>
      <c r="AH33" s="11">
        <v>-0.43</v>
      </c>
      <c r="AI33" s="1">
        <f t="shared" si="4"/>
        <v>14.27</v>
      </c>
      <c r="AN33" s="1"/>
      <c r="AO33" s="1"/>
      <c r="AP33" s="1"/>
      <c r="AS33" s="68"/>
      <c r="AV33" s="1"/>
      <c r="AW33" s="1"/>
      <c r="AX33" s="1"/>
      <c r="AY33" s="1"/>
      <c r="AZ33" s="68"/>
    </row>
    <row r="34" spans="1:52">
      <c r="A34">
        <v>1942</v>
      </c>
      <c r="B34" s="1">
        <v>0.15168716878499108</v>
      </c>
      <c r="C34" s="1">
        <v>17.209999999999997</v>
      </c>
      <c r="D34">
        <v>0</v>
      </c>
      <c r="F34" s="2"/>
      <c r="G34" s="2"/>
      <c r="H34" s="2"/>
      <c r="I34" s="2"/>
      <c r="N34" s="2"/>
      <c r="O34" s="2"/>
      <c r="W34">
        <v>1942</v>
      </c>
      <c r="X34">
        <v>1387.53</v>
      </c>
      <c r="Y34" s="1">
        <f t="shared" si="0"/>
        <v>0.89059167003366124</v>
      </c>
      <c r="Z34" s="1">
        <v>-0.19</v>
      </c>
      <c r="AA34" s="1">
        <f t="shared" si="1"/>
        <v>-0.19</v>
      </c>
      <c r="AB34" s="68"/>
      <c r="AD34" s="68">
        <v>1384.38</v>
      </c>
      <c r="AE34" s="1">
        <f t="shared" si="3"/>
        <v>0.13836424151870533</v>
      </c>
      <c r="AF34" s="68">
        <v>-0.24</v>
      </c>
      <c r="AG34" s="1">
        <f t="shared" ref="AG34:AG65" si="5">AF34+AF$115</f>
        <v>14.459999999999999</v>
      </c>
      <c r="AH34" s="11">
        <v>-0.31</v>
      </c>
      <c r="AI34" s="1">
        <f t="shared" si="4"/>
        <v>14.389999999999999</v>
      </c>
      <c r="AN34" s="1"/>
      <c r="AO34" s="1"/>
      <c r="AP34" s="1"/>
      <c r="AS34" s="68"/>
      <c r="AV34" s="1"/>
      <c r="AW34" s="1"/>
      <c r="AX34" s="1"/>
      <c r="AY34" s="1"/>
      <c r="AZ34" s="68"/>
    </row>
    <row r="35" spans="1:52">
      <c r="A35">
        <v>1943</v>
      </c>
      <c r="B35" s="1">
        <v>-0.46697091696100923</v>
      </c>
      <c r="C35" s="1">
        <v>16.959999999999997</v>
      </c>
      <c r="D35">
        <v>0</v>
      </c>
      <c r="F35" s="2"/>
      <c r="G35" s="2"/>
      <c r="H35" s="2"/>
      <c r="I35" s="2"/>
      <c r="N35" s="2"/>
      <c r="O35" s="2"/>
      <c r="W35">
        <v>1943</v>
      </c>
      <c r="X35">
        <v>1270.58</v>
      </c>
      <c r="Y35" s="1">
        <f t="shared" si="0"/>
        <v>0.8036868666190885</v>
      </c>
      <c r="Z35" s="1">
        <v>-0.44</v>
      </c>
      <c r="AA35" s="1">
        <f t="shared" si="1"/>
        <v>-0.44</v>
      </c>
      <c r="AB35" s="68"/>
      <c r="AD35" s="68">
        <v>1231.42</v>
      </c>
      <c r="AE35" s="1">
        <f t="shared" si="3"/>
        <v>-0.67729546851063138</v>
      </c>
      <c r="AF35" s="68">
        <v>-0.54</v>
      </c>
      <c r="AG35" s="1">
        <f t="shared" si="5"/>
        <v>14.16</v>
      </c>
      <c r="AH35" s="11">
        <v>-0.56000000000000005</v>
      </c>
      <c r="AI35" s="1">
        <f t="shared" si="4"/>
        <v>14.139999999999999</v>
      </c>
      <c r="AN35" s="1"/>
      <c r="AO35" s="1"/>
      <c r="AP35" s="1"/>
      <c r="AS35" s="68"/>
      <c r="AV35" s="1"/>
      <c r="AW35" s="1"/>
      <c r="AX35" s="1"/>
      <c r="AY35" s="1"/>
      <c r="AZ35" s="68"/>
    </row>
    <row r="36" spans="1:52">
      <c r="A36">
        <v>1944</v>
      </c>
      <c r="B36" s="1">
        <v>-0.34424438776641986</v>
      </c>
      <c r="C36" s="1">
        <v>15.589999999999998</v>
      </c>
      <c r="D36">
        <v>0</v>
      </c>
      <c r="F36" s="2"/>
      <c r="G36" s="2"/>
      <c r="H36" s="2"/>
      <c r="I36" s="2"/>
      <c r="N36" s="2"/>
      <c r="O36" s="2"/>
      <c r="W36">
        <v>1944</v>
      </c>
      <c r="X36">
        <v>1293.78</v>
      </c>
      <c r="Y36" s="1">
        <f t="shared" si="0"/>
        <v>0.82092663950680211</v>
      </c>
      <c r="Z36" s="1">
        <v>-1.81</v>
      </c>
      <c r="AA36" s="1">
        <f t="shared" si="1"/>
        <v>-1.81</v>
      </c>
      <c r="AB36" s="68"/>
      <c r="AD36" s="68">
        <v>1406.52</v>
      </c>
      <c r="AE36" s="1">
        <f t="shared" si="3"/>
        <v>0.25642586534225009</v>
      </c>
      <c r="AF36" s="68">
        <v>-0.73</v>
      </c>
      <c r="AG36" s="1">
        <f t="shared" si="5"/>
        <v>13.969999999999999</v>
      </c>
      <c r="AH36" s="11">
        <v>-1.23</v>
      </c>
      <c r="AI36" s="1">
        <f t="shared" si="4"/>
        <v>13.469999999999999</v>
      </c>
      <c r="AN36" s="1"/>
      <c r="AO36" s="1"/>
      <c r="AP36" s="1"/>
      <c r="AS36" s="68"/>
      <c r="AV36" s="1"/>
      <c r="AW36" s="1"/>
      <c r="AX36" s="1"/>
      <c r="AY36" s="1"/>
      <c r="AZ36" s="68"/>
    </row>
    <row r="37" spans="1:52">
      <c r="A37">
        <v>1945</v>
      </c>
      <c r="B37" s="1">
        <v>0.45993177465433194</v>
      </c>
      <c r="C37" s="1">
        <v>16.419999999999998</v>
      </c>
      <c r="D37">
        <v>0</v>
      </c>
      <c r="F37" s="2"/>
      <c r="G37" s="2"/>
      <c r="H37" s="2"/>
      <c r="I37" s="2"/>
      <c r="N37" s="2"/>
      <c r="O37" s="2"/>
      <c r="W37">
        <v>1945</v>
      </c>
      <c r="X37">
        <v>1445.8</v>
      </c>
      <c r="Y37" s="1">
        <f t="shared" si="0"/>
        <v>0.93389173754086208</v>
      </c>
      <c r="Z37" s="1">
        <v>-0.98</v>
      </c>
      <c r="AA37" s="1">
        <f t="shared" si="1"/>
        <v>-0.98</v>
      </c>
      <c r="AB37" s="68"/>
      <c r="AD37" s="68">
        <v>1238.68</v>
      </c>
      <c r="AE37" s="1">
        <f t="shared" si="3"/>
        <v>-0.63858149430291056</v>
      </c>
      <c r="AF37" s="68">
        <v>-1.01</v>
      </c>
      <c r="AG37" s="1">
        <f t="shared" si="5"/>
        <v>13.69</v>
      </c>
      <c r="AH37" s="11">
        <v>-0.94</v>
      </c>
      <c r="AI37" s="1">
        <f t="shared" si="4"/>
        <v>13.76</v>
      </c>
      <c r="AN37" s="1"/>
      <c r="AO37" s="1"/>
      <c r="AP37" s="1"/>
      <c r="AS37" s="68"/>
      <c r="AV37" s="1"/>
      <c r="AW37" s="1"/>
      <c r="AX37" s="1"/>
      <c r="AY37" s="1"/>
      <c r="AZ37" s="68"/>
    </row>
    <row r="38" spans="1:52">
      <c r="A38">
        <v>1946</v>
      </c>
      <c r="B38" s="1">
        <v>1.8580091195180373</v>
      </c>
      <c r="C38" s="1">
        <v>16.709999999999997</v>
      </c>
      <c r="D38">
        <v>0</v>
      </c>
      <c r="F38" s="2"/>
      <c r="G38" s="2"/>
      <c r="H38" s="2"/>
      <c r="I38" s="2"/>
      <c r="N38" s="2"/>
      <c r="O38" s="2"/>
      <c r="W38">
        <v>1946</v>
      </c>
      <c r="X38">
        <v>1710.09</v>
      </c>
      <c r="Y38" s="1">
        <f t="shared" si="0"/>
        <v>1.1302839606655939</v>
      </c>
      <c r="Z38" s="1">
        <v>-0.69</v>
      </c>
      <c r="AA38" s="1">
        <f t="shared" si="1"/>
        <v>-0.69</v>
      </c>
      <c r="AB38" s="68"/>
      <c r="AD38" s="68">
        <v>1711.78</v>
      </c>
      <c r="AE38" s="1">
        <f t="shared" si="3"/>
        <v>1.8842258332002211</v>
      </c>
      <c r="AF38" s="68">
        <v>-1.59</v>
      </c>
      <c r="AG38" s="1">
        <f t="shared" si="5"/>
        <v>13.11</v>
      </c>
      <c r="AH38" s="11">
        <v>-0.62</v>
      </c>
      <c r="AI38" s="1">
        <f t="shared" si="4"/>
        <v>14.08</v>
      </c>
      <c r="AN38" s="1"/>
      <c r="AO38" s="1"/>
      <c r="AP38" s="1"/>
      <c r="AS38" s="68"/>
      <c r="AV38" s="1"/>
      <c r="AW38" s="1"/>
      <c r="AX38" s="1"/>
      <c r="AY38" s="1"/>
      <c r="AZ38" s="68"/>
    </row>
    <row r="39" spans="1:52">
      <c r="A39">
        <v>1947</v>
      </c>
      <c r="B39" s="1">
        <v>1.4711031563588892</v>
      </c>
      <c r="C39" s="1">
        <v>16.369999999999997</v>
      </c>
      <c r="D39">
        <v>0</v>
      </c>
      <c r="F39" s="2"/>
      <c r="G39" s="2"/>
      <c r="H39" s="2"/>
      <c r="I39" s="2"/>
      <c r="N39" s="2"/>
      <c r="O39" s="2"/>
      <c r="W39">
        <v>1947</v>
      </c>
      <c r="X39">
        <v>1636.95</v>
      </c>
      <c r="Y39" s="1">
        <f t="shared" si="0"/>
        <v>1.0759340904497594</v>
      </c>
      <c r="Z39" s="1">
        <v>-1.03</v>
      </c>
      <c r="AA39" s="1">
        <f t="shared" si="1"/>
        <v>-1.03</v>
      </c>
      <c r="AB39" s="68"/>
      <c r="AD39" s="68">
        <v>1707.79</v>
      </c>
      <c r="AE39" s="1">
        <f t="shared" si="3"/>
        <v>1.8629491448959778</v>
      </c>
      <c r="AF39" s="68">
        <v>-0.14000000000000001</v>
      </c>
      <c r="AG39" s="1">
        <f t="shared" si="5"/>
        <v>14.559999999999999</v>
      </c>
      <c r="AH39" s="11">
        <v>-0.87</v>
      </c>
      <c r="AI39" s="1">
        <f t="shared" si="4"/>
        <v>13.83</v>
      </c>
      <c r="AN39" s="1"/>
      <c r="AO39" s="1"/>
      <c r="AP39" s="1"/>
      <c r="AS39" s="68"/>
      <c r="AV39" s="1"/>
      <c r="AW39" s="1"/>
      <c r="AX39" s="1"/>
      <c r="AY39" s="1"/>
      <c r="AZ39" s="68"/>
    </row>
    <row r="40" spans="1:52">
      <c r="A40">
        <v>1948</v>
      </c>
      <c r="B40" s="1">
        <v>-0.15232548780177796</v>
      </c>
      <c r="C40" s="1">
        <v>15.409999999999998</v>
      </c>
      <c r="D40">
        <v>0</v>
      </c>
      <c r="F40" s="2"/>
      <c r="G40" s="2"/>
      <c r="H40" s="2"/>
      <c r="I40" s="2"/>
      <c r="N40" s="2"/>
      <c r="O40" s="2"/>
      <c r="W40">
        <v>1948</v>
      </c>
      <c r="X40">
        <v>1330.06</v>
      </c>
      <c r="Y40" s="1">
        <f t="shared" si="0"/>
        <v>0.84788607745362266</v>
      </c>
      <c r="Z40" s="1">
        <v>-1.99</v>
      </c>
      <c r="AA40" s="1">
        <f t="shared" si="1"/>
        <v>-1.99</v>
      </c>
      <c r="AB40" s="68"/>
      <c r="AD40" s="68">
        <v>1508.97</v>
      </c>
      <c r="AE40" s="1">
        <f t="shared" si="3"/>
        <v>0.80274083195120383</v>
      </c>
      <c r="AF40" s="68">
        <v>-1.07</v>
      </c>
      <c r="AG40" s="1">
        <f t="shared" si="5"/>
        <v>13.629999999999999</v>
      </c>
      <c r="AH40" s="11">
        <v>-1.37</v>
      </c>
      <c r="AI40" s="1">
        <f t="shared" si="4"/>
        <v>13.329999999999998</v>
      </c>
      <c r="AN40" s="1"/>
      <c r="AO40" s="1"/>
      <c r="AP40" s="1"/>
      <c r="AS40" s="68"/>
      <c r="AV40" s="1"/>
      <c r="AW40" s="1"/>
      <c r="AX40" s="1"/>
      <c r="AY40" s="1"/>
      <c r="AZ40" s="68"/>
    </row>
    <row r="41" spans="1:52">
      <c r="A41">
        <v>1949</v>
      </c>
      <c r="B41" s="1">
        <v>-1.135777601705487</v>
      </c>
      <c r="C41" s="1">
        <v>15.829999999999998</v>
      </c>
      <c r="D41">
        <v>0</v>
      </c>
      <c r="F41" s="2"/>
      <c r="G41" s="2"/>
      <c r="H41" s="2"/>
      <c r="I41" s="2"/>
      <c r="N41" s="2"/>
      <c r="O41" s="2"/>
      <c r="W41">
        <v>1949</v>
      </c>
      <c r="X41">
        <v>1144.1500000000001</v>
      </c>
      <c r="Y41" s="1">
        <f t="shared" si="0"/>
        <v>0.70973753531764017</v>
      </c>
      <c r="Z41" s="1">
        <v>-1.57</v>
      </c>
      <c r="AA41" s="1">
        <f t="shared" si="1"/>
        <v>-1.57</v>
      </c>
      <c r="AB41" s="68"/>
      <c r="AD41" s="68">
        <v>1238.3900000000001</v>
      </c>
      <c r="AE41" s="1">
        <f t="shared" si="3"/>
        <v>-0.64012792026988541</v>
      </c>
      <c r="AF41" s="68">
        <v>-1.28</v>
      </c>
      <c r="AG41" s="1">
        <f t="shared" si="5"/>
        <v>13.42</v>
      </c>
      <c r="AH41" s="11">
        <v>-1</v>
      </c>
      <c r="AI41" s="1">
        <f t="shared" si="4"/>
        <v>13.7</v>
      </c>
      <c r="AN41" s="1"/>
      <c r="AO41" s="1"/>
      <c r="AP41" s="1"/>
      <c r="AS41" s="68"/>
      <c r="AV41" s="1"/>
      <c r="AW41" s="1"/>
      <c r="AX41" s="1"/>
      <c r="AY41" s="1"/>
      <c r="AZ41" s="68"/>
    </row>
    <row r="42" spans="1:52">
      <c r="A42">
        <v>1950</v>
      </c>
      <c r="B42" s="1">
        <v>-0.47157316180580572</v>
      </c>
      <c r="C42" s="1">
        <v>17.729999999999997</v>
      </c>
      <c r="D42">
        <v>0</v>
      </c>
      <c r="F42" s="2"/>
      <c r="G42" s="2"/>
      <c r="H42" s="2"/>
      <c r="I42" s="2"/>
      <c r="N42" s="2"/>
      <c r="O42" s="2"/>
      <c r="W42">
        <v>1950</v>
      </c>
      <c r="X42">
        <v>1269.71</v>
      </c>
      <c r="Y42" s="1">
        <f t="shared" si="0"/>
        <v>0.80304037513579929</v>
      </c>
      <c r="Z42" s="1">
        <v>0.33</v>
      </c>
      <c r="AA42" s="1">
        <f t="shared" si="1"/>
        <v>0.33</v>
      </c>
      <c r="AB42" s="68"/>
      <c r="AD42" s="68">
        <v>1081.74</v>
      </c>
      <c r="AE42" s="1">
        <f t="shared" si="3"/>
        <v>-1.4754645676031466</v>
      </c>
      <c r="AF42" s="68">
        <v>-0.22</v>
      </c>
      <c r="AG42" s="1">
        <f t="shared" si="5"/>
        <v>14.479999999999999</v>
      </c>
      <c r="AH42" s="11">
        <v>0.31</v>
      </c>
      <c r="AI42" s="1">
        <f t="shared" si="4"/>
        <v>15.01</v>
      </c>
      <c r="AN42" s="1"/>
      <c r="AO42" s="1"/>
      <c r="AP42" s="1"/>
      <c r="AS42" s="68"/>
      <c r="AV42" s="1"/>
      <c r="AW42" s="1"/>
      <c r="AX42" s="1"/>
      <c r="AY42" s="1"/>
      <c r="AZ42" s="68"/>
    </row>
    <row r="43" spans="1:52">
      <c r="A43">
        <v>1951</v>
      </c>
      <c r="B43" s="1">
        <v>1.3326126160867189</v>
      </c>
      <c r="C43" s="1">
        <v>16.149999999999999</v>
      </c>
      <c r="D43">
        <v>0</v>
      </c>
      <c r="F43" s="2"/>
      <c r="G43" s="2"/>
      <c r="H43" s="2"/>
      <c r="I43" s="2"/>
      <c r="N43" s="2"/>
      <c r="O43" s="2"/>
      <c r="W43">
        <v>1951</v>
      </c>
      <c r="X43">
        <v>1610.77</v>
      </c>
      <c r="Y43" s="1">
        <f t="shared" si="0"/>
        <v>1.0564798984583654</v>
      </c>
      <c r="Z43" s="1">
        <v>-1.25</v>
      </c>
      <c r="AA43" s="1">
        <f t="shared" si="1"/>
        <v>-1.25</v>
      </c>
      <c r="AB43" s="68"/>
      <c r="AD43" s="68">
        <v>1361.37</v>
      </c>
      <c r="AE43" s="1">
        <f t="shared" si="3"/>
        <v>1.5663339794233511E-2</v>
      </c>
      <c r="AF43" s="68">
        <v>-0.39</v>
      </c>
      <c r="AG43" s="1">
        <f t="shared" si="5"/>
        <v>14.309999999999999</v>
      </c>
      <c r="AH43" s="11">
        <v>-0.95</v>
      </c>
      <c r="AI43" s="1">
        <f t="shared" si="4"/>
        <v>13.75</v>
      </c>
      <c r="AN43" s="1"/>
      <c r="AO43" s="1"/>
      <c r="AP43" s="1"/>
      <c r="AS43" s="68"/>
      <c r="AV43" s="1"/>
      <c r="AW43" s="1"/>
      <c r="AX43" s="1"/>
      <c r="AY43" s="1"/>
      <c r="AZ43" s="68"/>
    </row>
    <row r="44" spans="1:52">
      <c r="A44">
        <v>1952</v>
      </c>
      <c r="B44" s="1">
        <v>1.6116673517806988E-3</v>
      </c>
      <c r="C44" s="1">
        <v>17.169999999999998</v>
      </c>
      <c r="D44">
        <v>0</v>
      </c>
      <c r="F44" s="2"/>
      <c r="G44" s="2"/>
      <c r="H44" s="2"/>
      <c r="I44" s="2"/>
      <c r="N44" s="2"/>
      <c r="O44" s="2"/>
      <c r="W44">
        <v>1952</v>
      </c>
      <c r="X44">
        <v>1359.16</v>
      </c>
      <c r="Y44" s="1">
        <f t="shared" si="0"/>
        <v>0.86951010292916009</v>
      </c>
      <c r="Z44" s="1">
        <v>-0.23</v>
      </c>
      <c r="AA44" s="1">
        <f t="shared" si="1"/>
        <v>-0.23</v>
      </c>
      <c r="AB44" s="68"/>
      <c r="AD44" s="68">
        <v>1648.2</v>
      </c>
      <c r="AE44" s="1">
        <f t="shared" si="3"/>
        <v>1.5451852711992722</v>
      </c>
      <c r="AF44" s="68">
        <v>-0.91</v>
      </c>
      <c r="AG44" s="1">
        <f t="shared" si="5"/>
        <v>13.79</v>
      </c>
      <c r="AH44" s="11">
        <v>-0.33</v>
      </c>
      <c r="AI44" s="1">
        <f t="shared" si="4"/>
        <v>14.37</v>
      </c>
      <c r="AN44" s="1"/>
      <c r="AO44" s="1"/>
      <c r="AP44" s="1"/>
      <c r="AS44" s="68"/>
      <c r="AV44" s="1"/>
      <c r="AW44" s="1"/>
      <c r="AX44" s="1"/>
      <c r="AY44" s="1"/>
      <c r="AZ44" s="68"/>
    </row>
    <row r="45" spans="1:52">
      <c r="A45">
        <v>1953</v>
      </c>
      <c r="B45" s="1">
        <v>1.2980693300677246</v>
      </c>
      <c r="C45" s="1">
        <v>16.739999999999998</v>
      </c>
      <c r="D45">
        <v>0</v>
      </c>
      <c r="F45" s="2"/>
      <c r="G45" s="2"/>
      <c r="H45" s="2"/>
      <c r="I45" s="2"/>
      <c r="N45" s="2"/>
      <c r="O45" s="2"/>
      <c r="W45">
        <v>1953</v>
      </c>
      <c r="X45">
        <v>1604.24</v>
      </c>
      <c r="Y45" s="1">
        <f t="shared" si="0"/>
        <v>1.0516274968654014</v>
      </c>
      <c r="Z45" s="1">
        <v>-0.66</v>
      </c>
      <c r="AA45" s="1">
        <f t="shared" si="1"/>
        <v>-0.66</v>
      </c>
      <c r="AB45" s="68"/>
      <c r="AD45" s="68">
        <v>1492.62</v>
      </c>
      <c r="AE45" s="1">
        <f t="shared" si="3"/>
        <v>0.71555440243381518</v>
      </c>
      <c r="AF45" s="68">
        <v>-0.49</v>
      </c>
      <c r="AG45" s="1">
        <f t="shared" si="5"/>
        <v>14.209999999999999</v>
      </c>
      <c r="AH45" s="11">
        <v>-0.65</v>
      </c>
      <c r="AI45" s="1">
        <f t="shared" si="4"/>
        <v>14.049999999999999</v>
      </c>
      <c r="AN45" s="1"/>
      <c r="AO45" s="1"/>
      <c r="AP45" s="1"/>
      <c r="AS45" s="68"/>
      <c r="AV45" s="1"/>
      <c r="AW45" s="1"/>
      <c r="AX45" s="1"/>
      <c r="AY45" s="1"/>
      <c r="AZ45" s="68"/>
    </row>
    <row r="46" spans="1:52">
      <c r="A46">
        <v>1954</v>
      </c>
      <c r="B46" s="1">
        <v>-0.94020864548462779</v>
      </c>
      <c r="C46" s="1">
        <v>17.349999999999998</v>
      </c>
      <c r="D46">
        <v>0</v>
      </c>
      <c r="F46" s="2"/>
      <c r="G46" s="2"/>
      <c r="H46" s="2"/>
      <c r="I46" s="2"/>
      <c r="N46" s="2"/>
      <c r="O46" s="2"/>
      <c r="W46">
        <v>1954</v>
      </c>
      <c r="X46">
        <v>1181.1199999999999</v>
      </c>
      <c r="Y46" s="1">
        <f t="shared" si="0"/>
        <v>0.73720970788913842</v>
      </c>
      <c r="Z46" s="1">
        <v>-0.05</v>
      </c>
      <c r="AA46" s="1">
        <f t="shared" si="1"/>
        <v>-0.05</v>
      </c>
      <c r="AB46" s="68"/>
      <c r="AD46" s="68">
        <v>1305.4100000000001</v>
      </c>
      <c r="AE46" s="1">
        <f t="shared" si="3"/>
        <v>-0.28274354679861113</v>
      </c>
      <c r="AF46" s="68">
        <v>-0.18</v>
      </c>
      <c r="AG46" s="1">
        <f t="shared" si="5"/>
        <v>14.52</v>
      </c>
      <c r="AH46" s="11">
        <v>-0.17</v>
      </c>
      <c r="AI46" s="1">
        <f t="shared" si="4"/>
        <v>14.53</v>
      </c>
      <c r="AN46" s="1"/>
      <c r="AO46" s="1"/>
      <c r="AP46" s="1"/>
      <c r="AS46" s="68"/>
      <c r="AV46" s="1"/>
      <c r="AW46" s="1"/>
      <c r="AX46" s="1"/>
      <c r="AY46" s="1"/>
      <c r="AZ46" s="68"/>
    </row>
    <row r="47" spans="1:52">
      <c r="A47">
        <v>1955</v>
      </c>
      <c r="B47" s="1">
        <v>2.2166139218499863</v>
      </c>
      <c r="C47" s="1">
        <v>17.189999999999998</v>
      </c>
      <c r="D47">
        <v>0</v>
      </c>
      <c r="F47" s="2"/>
      <c r="G47" s="2"/>
      <c r="H47" s="2"/>
      <c r="I47" s="2"/>
      <c r="N47" s="2"/>
      <c r="O47" s="2"/>
      <c r="W47">
        <v>1955</v>
      </c>
      <c r="X47">
        <v>1777.88</v>
      </c>
      <c r="Y47" s="1">
        <f t="shared" si="0"/>
        <v>1.1806582798060288</v>
      </c>
      <c r="Z47" s="1">
        <v>-0.21</v>
      </c>
      <c r="AA47" s="1">
        <f t="shared" si="1"/>
        <v>-0.21</v>
      </c>
      <c r="AB47" s="68"/>
      <c r="AD47" s="68">
        <v>1446.67</v>
      </c>
      <c r="AE47" s="1">
        <f t="shared" si="3"/>
        <v>0.47052587421828262</v>
      </c>
      <c r="AF47" s="68">
        <v>-0.56000000000000005</v>
      </c>
      <c r="AG47" s="1">
        <f t="shared" si="5"/>
        <v>14.139999999999999</v>
      </c>
      <c r="AH47" s="11">
        <v>-0.28999999999999998</v>
      </c>
      <c r="AI47" s="1">
        <f t="shared" si="4"/>
        <v>14.41</v>
      </c>
      <c r="AN47" s="1"/>
      <c r="AO47" s="1"/>
      <c r="AP47" s="1"/>
      <c r="AS47" s="68"/>
      <c r="AV47" s="1"/>
      <c r="AW47" s="1"/>
      <c r="AX47" s="1"/>
      <c r="AY47" s="1"/>
      <c r="AZ47" s="68"/>
    </row>
    <row r="48" spans="1:52">
      <c r="A48">
        <v>1956</v>
      </c>
      <c r="B48" s="1">
        <v>0.70078258819871297</v>
      </c>
      <c r="C48" s="1">
        <v>15.759999999999998</v>
      </c>
      <c r="D48">
        <v>0</v>
      </c>
      <c r="F48" s="2"/>
      <c r="G48" s="2"/>
      <c r="H48" s="2"/>
      <c r="I48" s="2"/>
      <c r="N48" s="2"/>
      <c r="O48" s="2"/>
      <c r="W48">
        <v>1956</v>
      </c>
      <c r="X48">
        <v>1491.33</v>
      </c>
      <c r="Y48" s="1">
        <f t="shared" si="0"/>
        <v>0.96772479183299942</v>
      </c>
      <c r="Z48" s="1">
        <v>-1.64</v>
      </c>
      <c r="AA48" s="1">
        <f t="shared" si="1"/>
        <v>-1.64</v>
      </c>
      <c r="AB48" s="68"/>
      <c r="AD48" s="68">
        <v>1729.04</v>
      </c>
      <c r="AE48" s="1">
        <f t="shared" si="3"/>
        <v>1.9762648407519101</v>
      </c>
      <c r="AF48" s="68">
        <v>-0.65</v>
      </c>
      <c r="AG48" s="1">
        <f t="shared" si="5"/>
        <v>14.049999999999999</v>
      </c>
      <c r="AH48" s="11">
        <v>-1.05</v>
      </c>
      <c r="AI48" s="1">
        <f t="shared" si="4"/>
        <v>13.649999999999999</v>
      </c>
      <c r="AN48" s="1"/>
      <c r="AO48" s="1"/>
      <c r="AP48" s="1"/>
      <c r="AS48" s="68"/>
      <c r="AV48" s="1"/>
      <c r="AW48" s="1"/>
      <c r="AX48" s="1"/>
      <c r="AY48" s="1"/>
      <c r="AZ48" s="68"/>
    </row>
    <row r="49" spans="1:52">
      <c r="A49">
        <v>1957</v>
      </c>
      <c r="B49" s="1">
        <v>0.22585207996206599</v>
      </c>
      <c r="C49" s="1">
        <v>16.27</v>
      </c>
      <c r="D49">
        <v>0</v>
      </c>
      <c r="E49" s="1">
        <v>5.62</v>
      </c>
      <c r="F49" s="2">
        <v>1011.4095622280734</v>
      </c>
      <c r="G49" s="2">
        <v>20.224974784749961</v>
      </c>
      <c r="H49" s="2">
        <v>0</v>
      </c>
      <c r="I49" s="2"/>
      <c r="J49" s="2">
        <f>AVERAGE(F$49:F$88)</f>
        <v>1349.9941288566929</v>
      </c>
      <c r="L49" s="2">
        <f>AVERAGE(G$49:G$93)</f>
        <v>32.348474798517756</v>
      </c>
      <c r="N49" s="2">
        <f t="shared" ref="N49:N93" si="6">AVERAGE(H$49:H$93)</f>
        <v>1.9332470669722543</v>
      </c>
      <c r="O49" s="2"/>
      <c r="P49" s="3"/>
      <c r="V49" t="s">
        <v>290</v>
      </c>
      <c r="W49">
        <v>1957</v>
      </c>
      <c r="X49">
        <v>1401.55</v>
      </c>
      <c r="Y49" s="1">
        <f t="shared" si="0"/>
        <v>0.90100984313218457</v>
      </c>
      <c r="Z49" s="1">
        <v>-1.1299999999999999</v>
      </c>
      <c r="AA49" s="1">
        <f t="shared" si="1"/>
        <v>-1.1299999999999999</v>
      </c>
      <c r="AB49">
        <v>5.62</v>
      </c>
      <c r="AC49" s="1">
        <f>AB49-AB$115</f>
        <v>0.26566666666666805</v>
      </c>
      <c r="AD49" s="68">
        <v>1270.76</v>
      </c>
      <c r="AE49" s="1">
        <f t="shared" si="3"/>
        <v>-0.46751478733546115</v>
      </c>
      <c r="AF49" s="68">
        <v>-0.62</v>
      </c>
      <c r="AG49" s="1">
        <f t="shared" si="5"/>
        <v>14.08</v>
      </c>
      <c r="AH49" s="11">
        <v>-0.69</v>
      </c>
      <c r="AI49" s="1">
        <f t="shared" si="4"/>
        <v>14.01</v>
      </c>
      <c r="AN49" s="1"/>
      <c r="AO49" s="1"/>
      <c r="AP49" s="1"/>
      <c r="AS49" s="68"/>
      <c r="AV49" s="1"/>
      <c r="AW49" s="1"/>
      <c r="AX49" s="1"/>
      <c r="AY49" s="1"/>
      <c r="AZ49" s="68"/>
    </row>
    <row r="50" spans="1:52">
      <c r="A50">
        <v>1958</v>
      </c>
      <c r="B50" s="1">
        <v>-0.14751164549285184</v>
      </c>
      <c r="C50" s="1">
        <v>17.389999999999997</v>
      </c>
      <c r="D50">
        <v>0</v>
      </c>
      <c r="E50" s="1">
        <v>5.47</v>
      </c>
      <c r="F50" s="2">
        <v>1346.6559727401677</v>
      </c>
      <c r="G50" s="2">
        <v>31.043962081918906</v>
      </c>
      <c r="H50" s="2">
        <v>0</v>
      </c>
      <c r="I50" s="2"/>
      <c r="J50" s="2">
        <f t="shared" ref="J50:J88" si="7">AVERAGE(F$49:F$88)</f>
        <v>1349.9941288566929</v>
      </c>
      <c r="L50" s="2">
        <f t="shared" ref="L50:L93" si="8">AVERAGE(G$49:G$92)</f>
        <v>32.442535900205627</v>
      </c>
      <c r="N50" s="2">
        <f t="shared" si="6"/>
        <v>1.9332470669722543</v>
      </c>
      <c r="O50" s="2"/>
      <c r="P50" s="3"/>
      <c r="V50" t="s">
        <v>291</v>
      </c>
      <c r="W50">
        <v>1958</v>
      </c>
      <c r="X50">
        <v>1330.97</v>
      </c>
      <c r="Y50" s="1">
        <f t="shared" si="0"/>
        <v>0.84856229268327032</v>
      </c>
      <c r="Z50" s="1">
        <v>-0.01</v>
      </c>
      <c r="AA50" s="1">
        <f t="shared" si="1"/>
        <v>-0.01</v>
      </c>
      <c r="AB50">
        <v>5.47</v>
      </c>
      <c r="AC50" s="1">
        <f t="shared" ref="AC50:AC113" si="9">AB50-AB$115</f>
        <v>0.11566666666666769</v>
      </c>
      <c r="AD50" s="68">
        <v>1625.63</v>
      </c>
      <c r="AE50" s="1">
        <f t="shared" si="3"/>
        <v>1.4248306709419365</v>
      </c>
      <c r="AF50" s="68">
        <v>-0.75</v>
      </c>
      <c r="AG50" s="1">
        <f t="shared" si="5"/>
        <v>13.95</v>
      </c>
      <c r="AH50" s="11">
        <v>-0.19</v>
      </c>
      <c r="AI50" s="1">
        <f t="shared" si="4"/>
        <v>14.51</v>
      </c>
      <c r="AN50" s="1"/>
      <c r="AO50" s="1"/>
      <c r="AP50" s="1"/>
      <c r="AS50" s="68"/>
      <c r="AV50" s="1"/>
      <c r="AW50" s="1"/>
      <c r="AX50" s="1"/>
      <c r="AY50" s="1"/>
      <c r="AZ50" s="68"/>
    </row>
    <row r="51" spans="1:52">
      <c r="A51">
        <v>1959</v>
      </c>
      <c r="B51" s="1">
        <v>0.38052982624007409</v>
      </c>
      <c r="C51" s="1">
        <v>17.389999999999997</v>
      </c>
      <c r="D51">
        <v>0</v>
      </c>
      <c r="E51" s="1">
        <v>5.21</v>
      </c>
      <c r="F51" s="2">
        <v>1299.2482019050722</v>
      </c>
      <c r="G51" s="2">
        <v>28.963918389089599</v>
      </c>
      <c r="H51" s="2">
        <v>0</v>
      </c>
      <c r="I51" s="2"/>
      <c r="J51" s="2">
        <f t="shared" si="7"/>
        <v>1349.9941288566929</v>
      </c>
      <c r="L51" s="2">
        <f t="shared" si="8"/>
        <v>32.442535900205627</v>
      </c>
      <c r="N51" s="2">
        <f t="shared" si="6"/>
        <v>1.9332470669722543</v>
      </c>
      <c r="O51" s="2"/>
      <c r="P51" s="3"/>
      <c r="V51" t="s">
        <v>292</v>
      </c>
      <c r="W51">
        <v>1959</v>
      </c>
      <c r="X51">
        <v>1430.79</v>
      </c>
      <c r="Y51" s="1">
        <f t="shared" si="0"/>
        <v>0.92273790171997494</v>
      </c>
      <c r="Z51" s="1">
        <v>-0.01</v>
      </c>
      <c r="AA51" s="1">
        <f t="shared" si="1"/>
        <v>-0.01</v>
      </c>
      <c r="AB51">
        <v>5.21</v>
      </c>
      <c r="AC51" s="1">
        <f t="shared" si="9"/>
        <v>-0.14433333333333209</v>
      </c>
      <c r="AD51" s="68">
        <v>1140.3900000000001</v>
      </c>
      <c r="AE51" s="1">
        <f t="shared" si="3"/>
        <v>-1.1627132470407731</v>
      </c>
      <c r="AF51" s="68">
        <v>0.13</v>
      </c>
      <c r="AG51" s="1">
        <f t="shared" si="5"/>
        <v>14.83</v>
      </c>
      <c r="AH51" s="11">
        <v>-0.22</v>
      </c>
      <c r="AI51" s="1">
        <f t="shared" si="4"/>
        <v>14.479999999999999</v>
      </c>
      <c r="AN51" s="1"/>
      <c r="AO51" s="1"/>
      <c r="AP51" s="1"/>
      <c r="AS51" s="68"/>
      <c r="AV51" s="1"/>
      <c r="AW51" s="1"/>
      <c r="AX51" s="1"/>
      <c r="AY51" s="1"/>
      <c r="AZ51" s="68"/>
    </row>
    <row r="52" spans="1:52">
      <c r="A52">
        <v>1960</v>
      </c>
      <c r="B52" s="1">
        <v>-1.1879892759792203</v>
      </c>
      <c r="C52" s="1">
        <v>18.02</v>
      </c>
      <c r="D52">
        <v>0</v>
      </c>
      <c r="E52" s="1">
        <v>5.25</v>
      </c>
      <c r="F52" s="2">
        <v>1869.4682648004919</v>
      </c>
      <c r="G52" s="2">
        <v>48.478906352396365</v>
      </c>
      <c r="H52" s="2">
        <v>5.7135166745025359</v>
      </c>
      <c r="I52" s="2"/>
      <c r="J52" s="2">
        <f t="shared" si="7"/>
        <v>1349.9941288566929</v>
      </c>
      <c r="L52" s="2">
        <f t="shared" si="8"/>
        <v>32.442535900205627</v>
      </c>
      <c r="N52" s="2">
        <f t="shared" si="6"/>
        <v>1.9332470669722543</v>
      </c>
      <c r="O52" s="2"/>
      <c r="P52" s="3"/>
      <c r="V52" t="s">
        <v>293</v>
      </c>
      <c r="W52">
        <v>1960</v>
      </c>
      <c r="X52">
        <v>1134.28</v>
      </c>
      <c r="Y52" s="1">
        <f t="shared" si="0"/>
        <v>0.70240320090377228</v>
      </c>
      <c r="Z52" s="1">
        <v>0.62</v>
      </c>
      <c r="AA52" s="1">
        <f t="shared" si="1"/>
        <v>0.62</v>
      </c>
      <c r="AB52">
        <v>5.25</v>
      </c>
      <c r="AC52" s="1">
        <f t="shared" si="9"/>
        <v>-0.10433333333333206</v>
      </c>
      <c r="AD52" s="68">
        <v>1385.27</v>
      </c>
      <c r="AE52" s="1">
        <f t="shared" si="3"/>
        <v>0.14311016948631783</v>
      </c>
      <c r="AF52" s="68">
        <v>-0.28000000000000003</v>
      </c>
      <c r="AG52" s="1">
        <f t="shared" si="5"/>
        <v>14.42</v>
      </c>
      <c r="AH52" s="11">
        <v>0.28000000000000003</v>
      </c>
      <c r="AI52" s="1">
        <f t="shared" si="4"/>
        <v>14.979999999999999</v>
      </c>
      <c r="AN52" s="1"/>
      <c r="AO52" s="1"/>
      <c r="AP52" s="1"/>
      <c r="AS52" s="68"/>
      <c r="AV52" s="1"/>
      <c r="AW52" s="1"/>
      <c r="AX52" s="1"/>
      <c r="AY52" s="1"/>
      <c r="AZ52" s="68"/>
    </row>
    <row r="53" spans="1:52">
      <c r="A53">
        <v>1961</v>
      </c>
      <c r="B53" s="1">
        <v>-0.27923106691290706</v>
      </c>
      <c r="C53" s="1">
        <v>17.82</v>
      </c>
      <c r="D53">
        <v>0</v>
      </c>
      <c r="E53" s="1">
        <v>5.26</v>
      </c>
      <c r="F53" s="2">
        <v>1544.2749461654357</v>
      </c>
      <c r="G53" s="2">
        <v>37.327928088266631</v>
      </c>
      <c r="H53" s="2">
        <v>1.2091774364718546</v>
      </c>
      <c r="I53" s="2"/>
      <c r="J53" s="2">
        <f t="shared" si="7"/>
        <v>1349.9941288566929</v>
      </c>
      <c r="L53" s="2">
        <f t="shared" si="8"/>
        <v>32.442535900205627</v>
      </c>
      <c r="N53" s="2">
        <f t="shared" si="6"/>
        <v>1.9332470669722543</v>
      </c>
      <c r="O53" s="2"/>
      <c r="P53" s="3"/>
      <c r="V53" t="s">
        <v>294</v>
      </c>
      <c r="W53">
        <v>1961</v>
      </c>
      <c r="X53">
        <v>1306.07</v>
      </c>
      <c r="Y53" s="1">
        <f t="shared" si="0"/>
        <v>0.83005926057533641</v>
      </c>
      <c r="Z53" s="1">
        <v>0.42</v>
      </c>
      <c r="AA53" s="1">
        <f t="shared" si="1"/>
        <v>0.42</v>
      </c>
      <c r="AB53">
        <v>5.26</v>
      </c>
      <c r="AC53" s="1">
        <f t="shared" si="9"/>
        <v>-9.433333333333227E-2</v>
      </c>
      <c r="AD53" s="68">
        <v>1108.58</v>
      </c>
      <c r="AE53" s="1">
        <f t="shared" si="3"/>
        <v>-1.3323401781079367</v>
      </c>
      <c r="AF53" s="68">
        <v>0.65</v>
      </c>
      <c r="AG53" s="1">
        <f t="shared" si="5"/>
        <v>15.35</v>
      </c>
      <c r="AH53" s="11">
        <v>0.36</v>
      </c>
      <c r="AI53" s="1">
        <f t="shared" si="4"/>
        <v>15.059999999999999</v>
      </c>
      <c r="AN53" s="1"/>
      <c r="AO53" s="1"/>
      <c r="AP53" s="1"/>
      <c r="AS53" s="68"/>
      <c r="AV53" s="1"/>
      <c r="AW53" s="1"/>
      <c r="AX53" s="1"/>
      <c r="AY53" s="1"/>
      <c r="AZ53" s="68"/>
    </row>
    <row r="54" spans="1:52">
      <c r="A54">
        <v>1962</v>
      </c>
      <c r="B54" s="1">
        <v>-1.0702352871916534</v>
      </c>
      <c r="C54" s="1">
        <v>16.639999999999997</v>
      </c>
      <c r="D54">
        <v>0</v>
      </c>
      <c r="E54" s="1">
        <v>5.49</v>
      </c>
      <c r="F54" s="2">
        <v>1541.1849251769968</v>
      </c>
      <c r="G54" s="2">
        <v>38.17829016445009</v>
      </c>
      <c r="H54" s="2">
        <v>0</v>
      </c>
      <c r="I54" s="2"/>
      <c r="J54" s="2">
        <f t="shared" si="7"/>
        <v>1349.9941288566929</v>
      </c>
      <c r="L54" s="2">
        <f t="shared" si="8"/>
        <v>32.442535900205627</v>
      </c>
      <c r="N54" s="2">
        <f t="shared" si="6"/>
        <v>1.9332470669722543</v>
      </c>
      <c r="O54" s="2"/>
      <c r="P54" s="3"/>
      <c r="V54" t="s">
        <v>295</v>
      </c>
      <c r="W54">
        <v>1962</v>
      </c>
      <c r="X54">
        <v>1156.54</v>
      </c>
      <c r="Y54" s="1">
        <f t="shared" si="0"/>
        <v>0.71894446575206972</v>
      </c>
      <c r="Z54" s="1">
        <v>-0.76</v>
      </c>
      <c r="AA54" s="1">
        <f t="shared" si="1"/>
        <v>-0.76</v>
      </c>
      <c r="AB54">
        <v>5.49</v>
      </c>
      <c r="AC54" s="1">
        <f t="shared" si="9"/>
        <v>0.13566666666666816</v>
      </c>
      <c r="AD54" s="68">
        <v>1451.48</v>
      </c>
      <c r="AE54" s="1">
        <f t="shared" si="3"/>
        <v>0.49617521525673097</v>
      </c>
      <c r="AF54" s="68">
        <v>-0.22</v>
      </c>
      <c r="AG54" s="1">
        <f t="shared" si="5"/>
        <v>14.479999999999999</v>
      </c>
      <c r="AH54" s="11">
        <v>-0.69</v>
      </c>
      <c r="AI54" s="1">
        <f t="shared" si="4"/>
        <v>14.01</v>
      </c>
      <c r="AN54" s="1"/>
      <c r="AO54" s="1"/>
      <c r="AP54" s="1"/>
      <c r="AS54" s="68"/>
      <c r="AV54" s="1"/>
      <c r="AW54" s="1"/>
      <c r="AX54" s="1"/>
      <c r="AY54" s="1"/>
      <c r="AZ54" s="68"/>
    </row>
    <row r="55" spans="1:52">
      <c r="A55">
        <v>1963</v>
      </c>
      <c r="B55" s="1">
        <v>0.1116423486986535</v>
      </c>
      <c r="C55" s="1">
        <v>16.79</v>
      </c>
      <c r="D55">
        <v>0</v>
      </c>
      <c r="E55" s="1">
        <v>5.2</v>
      </c>
      <c r="F55" s="2">
        <v>1314.9430014757913</v>
      </c>
      <c r="G55" s="2">
        <v>29.780586182803475</v>
      </c>
      <c r="H55" s="2">
        <v>0</v>
      </c>
      <c r="I55" s="2"/>
      <c r="J55" s="2">
        <f t="shared" si="7"/>
        <v>1349.9941288566929</v>
      </c>
      <c r="L55" s="2">
        <f t="shared" si="8"/>
        <v>32.442535900205627</v>
      </c>
      <c r="N55" s="2">
        <f t="shared" si="6"/>
        <v>1.9332470669722543</v>
      </c>
      <c r="O55" s="2"/>
      <c r="P55" s="3"/>
      <c r="V55" t="s">
        <v>296</v>
      </c>
      <c r="W55">
        <v>1963</v>
      </c>
      <c r="X55">
        <v>1379.96</v>
      </c>
      <c r="Y55" s="1">
        <f t="shared" si="0"/>
        <v>0.88496645103538563</v>
      </c>
      <c r="Z55" s="1">
        <v>-0.61</v>
      </c>
      <c r="AA55" s="1">
        <f t="shared" si="1"/>
        <v>-0.61</v>
      </c>
      <c r="AB55">
        <v>5.2</v>
      </c>
      <c r="AC55" s="1">
        <f t="shared" si="9"/>
        <v>-0.15433333333333188</v>
      </c>
      <c r="AD55" s="68">
        <v>1050.96</v>
      </c>
      <c r="AE55" s="1">
        <f t="shared" si="3"/>
        <v>-1.6395990202358803</v>
      </c>
      <c r="AF55" s="68">
        <v>-0.2</v>
      </c>
      <c r="AG55" s="1">
        <f t="shared" si="5"/>
        <v>14.5</v>
      </c>
      <c r="AH55" s="11">
        <v>-0.45</v>
      </c>
      <c r="AI55" s="1">
        <f t="shared" si="4"/>
        <v>14.25</v>
      </c>
      <c r="AN55" s="1"/>
      <c r="AO55" s="1"/>
      <c r="AP55" s="1"/>
      <c r="AS55" s="68"/>
      <c r="AV55" s="1"/>
      <c r="AW55" s="1"/>
      <c r="AX55" s="1"/>
      <c r="AY55" s="1"/>
      <c r="AZ55" s="68"/>
    </row>
    <row r="56" spans="1:52">
      <c r="A56">
        <v>1964</v>
      </c>
      <c r="B56" s="1">
        <v>1.4979231349371891</v>
      </c>
      <c r="C56" s="1">
        <v>16.029999999999998</v>
      </c>
      <c r="D56">
        <v>0</v>
      </c>
      <c r="E56" s="1">
        <v>5.83</v>
      </c>
      <c r="F56" s="2">
        <v>467.82210928686709</v>
      </c>
      <c r="G56" s="2">
        <v>1.8651491011498393</v>
      </c>
      <c r="H56" s="2">
        <v>0</v>
      </c>
      <c r="I56" s="2"/>
      <c r="J56" s="2">
        <f t="shared" si="7"/>
        <v>1349.9941288566929</v>
      </c>
      <c r="L56" s="2">
        <f t="shared" si="8"/>
        <v>32.442535900205627</v>
      </c>
      <c r="N56" s="2">
        <f t="shared" si="6"/>
        <v>1.9332470669722543</v>
      </c>
      <c r="O56" s="2"/>
      <c r="P56" s="3"/>
      <c r="V56" t="s">
        <v>297</v>
      </c>
      <c r="W56">
        <v>1964</v>
      </c>
      <c r="X56">
        <v>1642.02</v>
      </c>
      <c r="Y56" s="1">
        <f t="shared" si="0"/>
        <v>1.0797015753006518</v>
      </c>
      <c r="Z56" s="1">
        <v>-1.37</v>
      </c>
      <c r="AA56" s="1">
        <f t="shared" si="1"/>
        <v>-1.37</v>
      </c>
      <c r="AB56">
        <v>5.83</v>
      </c>
      <c r="AC56" s="1">
        <f t="shared" si="9"/>
        <v>0.47566666666666801</v>
      </c>
      <c r="AD56" s="68">
        <v>1672.75</v>
      </c>
      <c r="AE56" s="1">
        <f t="shared" si="3"/>
        <v>1.6760982280587138</v>
      </c>
      <c r="AF56" s="68">
        <v>-1.19</v>
      </c>
      <c r="AG56" s="1">
        <f t="shared" si="5"/>
        <v>13.51</v>
      </c>
      <c r="AH56" s="11">
        <v>-0.97</v>
      </c>
      <c r="AI56" s="1">
        <f t="shared" si="4"/>
        <v>13.729999999999999</v>
      </c>
      <c r="AN56" s="1"/>
      <c r="AO56" s="1"/>
      <c r="AP56" s="1"/>
      <c r="AS56" s="68"/>
      <c r="AV56" s="1"/>
      <c r="AW56" s="1"/>
      <c r="AX56" s="1"/>
      <c r="AY56" s="1"/>
      <c r="AZ56" s="68"/>
    </row>
    <row r="57" spans="1:52">
      <c r="A57">
        <v>1965</v>
      </c>
      <c r="B57" s="1">
        <v>-1.3742479437784223</v>
      </c>
      <c r="C57" s="1">
        <v>17.59</v>
      </c>
      <c r="D57">
        <v>0</v>
      </c>
      <c r="E57" s="1">
        <v>5.22</v>
      </c>
      <c r="F57" s="2">
        <v>1889.5133323737373</v>
      </c>
      <c r="G57" s="2">
        <v>49.330455924494458</v>
      </c>
      <c r="H57" s="2">
        <v>5.8190627257247485</v>
      </c>
      <c r="I57" s="2"/>
      <c r="J57" s="2">
        <f t="shared" si="7"/>
        <v>1349.9941288566929</v>
      </c>
      <c r="L57" s="2">
        <f t="shared" si="8"/>
        <v>32.442535900205627</v>
      </c>
      <c r="N57" s="2">
        <f t="shared" si="6"/>
        <v>1.9332470669722543</v>
      </c>
      <c r="O57" s="2"/>
      <c r="P57" s="3"/>
      <c r="V57" t="s">
        <v>298</v>
      </c>
      <c r="W57">
        <v>1965</v>
      </c>
      <c r="X57">
        <v>1099.07</v>
      </c>
      <c r="Y57" s="1">
        <f t="shared" si="0"/>
        <v>0.67623887317203135</v>
      </c>
      <c r="Z57" s="1">
        <v>0.19</v>
      </c>
      <c r="AA57" s="1">
        <f t="shared" si="1"/>
        <v>0.19</v>
      </c>
      <c r="AB57">
        <v>5.22</v>
      </c>
      <c r="AC57" s="1">
        <f t="shared" si="9"/>
        <v>-0.13433333333333231</v>
      </c>
      <c r="AD57" s="68">
        <v>1278.17</v>
      </c>
      <c r="AE57" s="1">
        <f t="shared" si="3"/>
        <v>-0.42800093762758035</v>
      </c>
      <c r="AF57" s="68">
        <v>-0.34</v>
      </c>
      <c r="AG57" s="1">
        <f t="shared" si="5"/>
        <v>14.36</v>
      </c>
      <c r="AH57" s="11">
        <v>0.05</v>
      </c>
      <c r="AI57" s="1">
        <f t="shared" si="4"/>
        <v>14.75</v>
      </c>
      <c r="AN57" s="1"/>
      <c r="AO57" s="1"/>
      <c r="AP57" s="1"/>
      <c r="AS57" s="68"/>
      <c r="AV57" s="1"/>
      <c r="AW57" s="1"/>
      <c r="AX57" s="1"/>
      <c r="AY57" s="1"/>
      <c r="AZ57" s="68"/>
    </row>
    <row r="58" spans="1:52">
      <c r="A58">
        <v>1966</v>
      </c>
      <c r="B58" s="1">
        <v>-1.8216178823123188</v>
      </c>
      <c r="C58" s="1">
        <v>17.59</v>
      </c>
      <c r="D58">
        <v>4.4000000000000004</v>
      </c>
      <c r="E58" s="1">
        <v>5.42</v>
      </c>
      <c r="F58" s="2">
        <v>1957.0430560258833</v>
      </c>
      <c r="G58" s="2">
        <v>51.92688796719689</v>
      </c>
      <c r="H58" s="2">
        <v>6.2390305565474975</v>
      </c>
      <c r="I58" s="2"/>
      <c r="J58" s="2">
        <f t="shared" si="7"/>
        <v>1349.9941288566929</v>
      </c>
      <c r="L58" s="2">
        <f t="shared" si="8"/>
        <v>32.442535900205627</v>
      </c>
      <c r="N58" s="2">
        <f t="shared" si="6"/>
        <v>1.9332470669722543</v>
      </c>
      <c r="O58" s="2"/>
      <c r="P58" s="3"/>
      <c r="V58" t="s">
        <v>299</v>
      </c>
      <c r="W58">
        <v>1966</v>
      </c>
      <c r="X58">
        <v>1014.5</v>
      </c>
      <c r="Y58" s="1">
        <f t="shared" si="0"/>
        <v>0.61339544243436228</v>
      </c>
      <c r="Z58" s="1">
        <v>0.19</v>
      </c>
      <c r="AA58" s="1">
        <f t="shared" si="1"/>
        <v>0.19</v>
      </c>
      <c r="AB58">
        <v>5.42</v>
      </c>
      <c r="AC58" s="1">
        <f t="shared" si="9"/>
        <v>6.5666666666667872E-2</v>
      </c>
      <c r="AD58" s="68">
        <v>1214.8499999999999</v>
      </c>
      <c r="AE58" s="1">
        <f t="shared" si="3"/>
        <v>-0.76565504876158741</v>
      </c>
      <c r="AF58" s="68">
        <v>-0.02</v>
      </c>
      <c r="AG58" s="1">
        <f t="shared" si="5"/>
        <v>14.68</v>
      </c>
      <c r="AH58" s="11">
        <v>0.28000000000000003</v>
      </c>
      <c r="AI58" s="1">
        <f t="shared" si="4"/>
        <v>14.979999999999999</v>
      </c>
      <c r="AN58" s="1"/>
      <c r="AO58" s="1"/>
      <c r="AP58" s="1"/>
      <c r="AS58" s="68"/>
      <c r="AV58" s="1"/>
      <c r="AW58" s="1"/>
      <c r="AX58" s="1"/>
      <c r="AY58" s="1"/>
      <c r="AZ58" s="68"/>
    </row>
    <row r="59" spans="1:52">
      <c r="A59">
        <v>1967</v>
      </c>
      <c r="B59" s="1">
        <v>0.55731950751952142</v>
      </c>
      <c r="C59" s="1">
        <v>17.369999999999997</v>
      </c>
      <c r="D59">
        <v>0</v>
      </c>
      <c r="E59" s="1">
        <v>4.84</v>
      </c>
      <c r="F59" s="2">
        <v>1415.765117790364</v>
      </c>
      <c r="G59" s="2">
        <v>32.386501761411211</v>
      </c>
      <c r="H59" s="2">
        <v>0.44310090002569069</v>
      </c>
      <c r="I59" s="2"/>
      <c r="J59" s="2">
        <f t="shared" si="7"/>
        <v>1349.9941288566929</v>
      </c>
      <c r="L59" s="2">
        <f t="shared" si="8"/>
        <v>32.442535900205627</v>
      </c>
      <c r="N59" s="2">
        <f t="shared" si="6"/>
        <v>1.9332470669722543</v>
      </c>
      <c r="O59" s="2"/>
      <c r="P59" s="3"/>
      <c r="V59" t="s">
        <v>300</v>
      </c>
      <c r="W59">
        <v>1967</v>
      </c>
      <c r="X59">
        <v>1464.21</v>
      </c>
      <c r="Y59" s="1">
        <f t="shared" si="0"/>
        <v>0.94757209180218971</v>
      </c>
      <c r="Z59" s="1">
        <v>-0.03</v>
      </c>
      <c r="AA59" s="1">
        <f t="shared" si="1"/>
        <v>-0.03</v>
      </c>
      <c r="AB59">
        <v>4.84</v>
      </c>
      <c r="AC59" s="1">
        <f t="shared" si="9"/>
        <v>-0.5143333333333322</v>
      </c>
      <c r="AD59" s="68">
        <v>1055.3599999999999</v>
      </c>
      <c r="AE59" s="1">
        <f t="shared" si="3"/>
        <v>-1.6161360055645351</v>
      </c>
      <c r="AF59">
        <v>0.11</v>
      </c>
      <c r="AG59" s="1">
        <f t="shared" si="5"/>
        <v>14.809999999999999</v>
      </c>
      <c r="AH59" s="11">
        <v>-0.22</v>
      </c>
      <c r="AI59" s="1">
        <f t="shared" si="4"/>
        <v>14.479999999999999</v>
      </c>
      <c r="AN59" s="1"/>
      <c r="AO59" s="1"/>
      <c r="AP59" s="1"/>
      <c r="AS59" s="68"/>
      <c r="AV59" s="1"/>
      <c r="AW59" s="1"/>
      <c r="AX59" s="1"/>
      <c r="AY59" s="1"/>
      <c r="AZ59" s="68"/>
    </row>
    <row r="60" spans="1:52">
      <c r="A60">
        <v>1968</v>
      </c>
      <c r="B60" s="1">
        <v>1.5169140073427307</v>
      </c>
      <c r="C60" s="1">
        <v>16.599999999999998</v>
      </c>
      <c r="D60">
        <v>0</v>
      </c>
      <c r="E60" s="1">
        <v>5.21</v>
      </c>
      <c r="F60" s="2">
        <v>829.85894696155083</v>
      </c>
      <c r="G60" s="2">
        <v>13.086289253697075</v>
      </c>
      <c r="H60" s="2">
        <v>0</v>
      </c>
      <c r="I60" s="2"/>
      <c r="J60" s="2">
        <f t="shared" si="7"/>
        <v>1349.9941288566929</v>
      </c>
      <c r="L60" s="2">
        <f t="shared" si="8"/>
        <v>32.442535900205627</v>
      </c>
      <c r="N60" s="2">
        <f t="shared" si="6"/>
        <v>1.9332470669722543</v>
      </c>
      <c r="O60" s="2"/>
      <c r="P60" s="3"/>
      <c r="V60" t="s">
        <v>301</v>
      </c>
      <c r="W60">
        <v>1968</v>
      </c>
      <c r="X60">
        <v>1645.61</v>
      </c>
      <c r="Y60" s="1">
        <f t="shared" si="0"/>
        <v>1.0823692815362937</v>
      </c>
      <c r="Z60" s="1">
        <v>-0.8</v>
      </c>
      <c r="AA60" s="1">
        <f t="shared" si="1"/>
        <v>-0.8</v>
      </c>
      <c r="AB60">
        <v>5.21</v>
      </c>
      <c r="AC60" s="1">
        <f t="shared" si="9"/>
        <v>-0.14433333333333209</v>
      </c>
      <c r="AD60" s="68">
        <v>1684.93</v>
      </c>
      <c r="AE60" s="1">
        <f t="shared" si="3"/>
        <v>1.7410481186716671</v>
      </c>
      <c r="AF60">
        <v>-0.56000000000000005</v>
      </c>
      <c r="AG60" s="1">
        <f t="shared" si="5"/>
        <v>14.139999999999999</v>
      </c>
      <c r="AH60" s="11">
        <v>-0.67</v>
      </c>
      <c r="AI60" s="1">
        <f t="shared" si="4"/>
        <v>14.03</v>
      </c>
      <c r="AN60" s="1"/>
      <c r="AO60" s="1"/>
      <c r="AP60" s="1"/>
      <c r="AS60" s="68"/>
      <c r="AV60" s="1"/>
      <c r="AW60" s="1"/>
      <c r="AX60" s="1"/>
      <c r="AY60" s="1"/>
      <c r="AZ60" s="68"/>
    </row>
    <row r="61" spans="1:52">
      <c r="A61">
        <v>1969</v>
      </c>
      <c r="B61" s="1">
        <v>-0.15528785229957812</v>
      </c>
      <c r="C61" s="1">
        <v>17.229999999999997</v>
      </c>
      <c r="D61">
        <v>0</v>
      </c>
      <c r="E61" s="1">
        <v>5.48</v>
      </c>
      <c r="F61" s="2">
        <v>1324.0506536800654</v>
      </c>
      <c r="G61" s="2">
        <v>30.355067579763727</v>
      </c>
      <c r="H61" s="2">
        <v>0</v>
      </c>
      <c r="I61" s="2"/>
      <c r="J61" s="2">
        <f t="shared" si="7"/>
        <v>1349.9941288566929</v>
      </c>
      <c r="L61" s="2">
        <f t="shared" si="8"/>
        <v>32.442535900205627</v>
      </c>
      <c r="N61" s="2">
        <f t="shared" si="6"/>
        <v>1.9332470669722543</v>
      </c>
      <c r="O61" s="2"/>
      <c r="P61" s="3"/>
      <c r="V61" t="s">
        <v>302</v>
      </c>
      <c r="W61">
        <v>1969</v>
      </c>
      <c r="X61">
        <v>1329.5</v>
      </c>
      <c r="Y61" s="1">
        <f t="shared" si="0"/>
        <v>0.84746994500460893</v>
      </c>
      <c r="Z61" s="1">
        <v>-0.17</v>
      </c>
      <c r="AA61" s="1">
        <f t="shared" si="1"/>
        <v>-0.17</v>
      </c>
      <c r="AB61">
        <v>5.48</v>
      </c>
      <c r="AC61" s="1">
        <f t="shared" si="9"/>
        <v>0.12566666666666837</v>
      </c>
      <c r="AD61" s="68">
        <v>1423.13</v>
      </c>
      <c r="AE61" s="1">
        <f t="shared" si="3"/>
        <v>0.34499874572658185</v>
      </c>
      <c r="AF61">
        <v>-0.28000000000000003</v>
      </c>
      <c r="AG61" s="1">
        <f t="shared" si="5"/>
        <v>14.42</v>
      </c>
      <c r="AH61" s="11">
        <v>-0.15</v>
      </c>
      <c r="AI61" s="1">
        <f t="shared" si="4"/>
        <v>14.549999999999999</v>
      </c>
      <c r="AN61" s="1"/>
      <c r="AO61" s="1"/>
      <c r="AP61" s="1"/>
      <c r="AS61" s="68"/>
      <c r="AV61" s="1"/>
      <c r="AW61" s="1"/>
      <c r="AX61" s="1"/>
      <c r="AY61" s="1"/>
      <c r="AZ61" s="68"/>
    </row>
    <row r="62" spans="1:52">
      <c r="A62">
        <v>1970</v>
      </c>
      <c r="B62" s="1">
        <v>2.1113970828120388</v>
      </c>
      <c r="C62" s="1">
        <v>17.939999999999998</v>
      </c>
      <c r="D62">
        <v>0</v>
      </c>
      <c r="E62" s="1">
        <v>5.62</v>
      </c>
      <c r="F62" s="2">
        <v>611.89420174804036</v>
      </c>
      <c r="G62" s="2">
        <v>5.579321012111194</v>
      </c>
      <c r="H62" s="2">
        <v>0</v>
      </c>
      <c r="I62" s="2"/>
      <c r="J62" s="2">
        <f t="shared" si="7"/>
        <v>1349.9941288566929</v>
      </c>
      <c r="L62" s="2">
        <f t="shared" si="8"/>
        <v>32.442535900205627</v>
      </c>
      <c r="N62" s="2">
        <f t="shared" si="6"/>
        <v>1.9332470669722543</v>
      </c>
      <c r="O62" s="2"/>
      <c r="P62" s="3"/>
      <c r="V62" t="s">
        <v>303</v>
      </c>
      <c r="W62">
        <v>1970</v>
      </c>
      <c r="X62">
        <v>1757.99</v>
      </c>
      <c r="Y62" s="1">
        <f t="shared" si="0"/>
        <v>1.1658781469294504</v>
      </c>
      <c r="Z62" s="1">
        <v>0.54</v>
      </c>
      <c r="AA62" s="1">
        <f t="shared" si="1"/>
        <v>0.54</v>
      </c>
      <c r="AB62">
        <v>5.62</v>
      </c>
      <c r="AC62" s="1">
        <f t="shared" si="9"/>
        <v>0.26566666666666805</v>
      </c>
      <c r="AD62" s="68">
        <v>1628.91</v>
      </c>
      <c r="AE62" s="1">
        <f t="shared" si="3"/>
        <v>1.4423212818787579</v>
      </c>
      <c r="AF62">
        <v>-0.45</v>
      </c>
      <c r="AG62" s="1">
        <f t="shared" si="5"/>
        <v>14.25</v>
      </c>
      <c r="AH62" s="11">
        <v>0.03</v>
      </c>
      <c r="AI62" s="1">
        <f t="shared" si="4"/>
        <v>14.729999999999999</v>
      </c>
      <c r="AN62" s="1"/>
      <c r="AO62" s="1"/>
      <c r="AP62" s="1"/>
      <c r="AS62" s="68"/>
      <c r="AV62" s="1"/>
      <c r="AW62" s="1"/>
      <c r="AX62" s="1"/>
      <c r="AY62" s="1"/>
      <c r="AZ62" s="68"/>
    </row>
    <row r="63" spans="1:52">
      <c r="A63">
        <v>1971</v>
      </c>
      <c r="B63" s="1">
        <v>-0.35519455653507465</v>
      </c>
      <c r="C63" s="1">
        <v>17.54</v>
      </c>
      <c r="D63">
        <v>0</v>
      </c>
      <c r="E63" s="1">
        <v>5.28</v>
      </c>
      <c r="F63" s="2">
        <v>1523.7632815039847</v>
      </c>
      <c r="G63" s="2">
        <v>36.786368267842207</v>
      </c>
      <c r="H63" s="2">
        <v>0.71332118046790072</v>
      </c>
      <c r="I63" s="2"/>
      <c r="J63" s="2">
        <f t="shared" si="7"/>
        <v>1349.9941288566929</v>
      </c>
      <c r="L63" s="2">
        <f t="shared" si="8"/>
        <v>32.442535900205627</v>
      </c>
      <c r="N63" s="2">
        <f t="shared" si="6"/>
        <v>1.9332470669722543</v>
      </c>
      <c r="O63" s="2"/>
      <c r="P63" s="3"/>
      <c r="V63" t="s">
        <v>304</v>
      </c>
      <c r="W63">
        <v>1971</v>
      </c>
      <c r="X63">
        <v>1291.71</v>
      </c>
      <c r="Y63" s="1">
        <f t="shared" si="0"/>
        <v>0.81938843563276886</v>
      </c>
      <c r="Z63" s="1">
        <v>0.14000000000000001</v>
      </c>
      <c r="AA63" s="1">
        <f t="shared" si="1"/>
        <v>0.14000000000000001</v>
      </c>
      <c r="AB63">
        <v>5.28</v>
      </c>
      <c r="AC63" s="1">
        <f t="shared" si="9"/>
        <v>-7.4333333333331808E-2</v>
      </c>
      <c r="AD63" s="68">
        <v>1603.79</v>
      </c>
      <c r="AE63" s="1">
        <f t="shared" si="3"/>
        <v>1.3083687981187093</v>
      </c>
      <c r="AF63">
        <v>0.03</v>
      </c>
      <c r="AG63" s="1">
        <f t="shared" si="5"/>
        <v>14.729999999999999</v>
      </c>
      <c r="AH63" s="11">
        <v>0.08</v>
      </c>
      <c r="AI63" s="1">
        <f t="shared" si="4"/>
        <v>14.78</v>
      </c>
      <c r="AN63" s="1"/>
      <c r="AO63" s="1"/>
      <c r="AP63" s="1"/>
      <c r="AS63" s="68"/>
      <c r="AV63" s="1"/>
      <c r="AW63" s="1"/>
      <c r="AX63" s="1"/>
      <c r="AY63" s="1"/>
      <c r="AZ63" s="68"/>
    </row>
    <row r="64" spans="1:52">
      <c r="A64">
        <v>1972</v>
      </c>
      <c r="B64" s="1">
        <v>0.73532587421770712</v>
      </c>
      <c r="C64" s="1">
        <v>17.549999999999997</v>
      </c>
      <c r="D64">
        <v>0</v>
      </c>
      <c r="E64" s="1">
        <v>5.0999999999999996</v>
      </c>
      <c r="F64" s="2">
        <v>1256.9025167934105</v>
      </c>
      <c r="G64" s="2">
        <v>27.234547880927167</v>
      </c>
      <c r="H64" s="2">
        <v>0</v>
      </c>
      <c r="I64" s="2"/>
      <c r="J64" s="2">
        <f t="shared" si="7"/>
        <v>1349.9941288566929</v>
      </c>
      <c r="L64" s="2">
        <f t="shared" si="8"/>
        <v>32.442535900205627</v>
      </c>
      <c r="N64" s="2">
        <f t="shared" si="6"/>
        <v>1.9332470669722543</v>
      </c>
      <c r="O64" s="2"/>
      <c r="P64" s="3"/>
      <c r="V64" t="s">
        <v>13</v>
      </c>
      <c r="W64">
        <v>1972</v>
      </c>
      <c r="X64">
        <v>1497.86</v>
      </c>
      <c r="Y64" s="1">
        <f t="shared" si="0"/>
        <v>0.97257719342596383</v>
      </c>
      <c r="Z64" s="1">
        <v>0.15</v>
      </c>
      <c r="AA64" s="1">
        <f t="shared" si="1"/>
        <v>0.15</v>
      </c>
      <c r="AB64">
        <v>5.0999999999999996</v>
      </c>
      <c r="AC64" s="1">
        <f t="shared" si="9"/>
        <v>-0.25433333333333241</v>
      </c>
      <c r="AD64" s="68">
        <v>1111.2</v>
      </c>
      <c r="AE64" s="1">
        <f t="shared" si="3"/>
        <v>-1.3183690193718163</v>
      </c>
      <c r="AF64">
        <v>0.68</v>
      </c>
      <c r="AG64" s="1">
        <f t="shared" si="5"/>
        <v>15.379999999999999</v>
      </c>
      <c r="AH64" s="11">
        <v>0.06</v>
      </c>
      <c r="AI64" s="1">
        <f t="shared" si="4"/>
        <v>14.76</v>
      </c>
      <c r="AN64" s="1"/>
      <c r="AO64" s="1"/>
      <c r="AP64" s="1"/>
      <c r="AS64" s="68"/>
      <c r="AV64" s="1"/>
      <c r="AW64" s="1"/>
      <c r="AX64" s="1"/>
      <c r="AY64" s="1"/>
      <c r="AZ64" s="68"/>
    </row>
    <row r="65" spans="1:54">
      <c r="A65">
        <v>1973</v>
      </c>
      <c r="B65" s="1">
        <v>-0.49236261265644121</v>
      </c>
      <c r="C65" s="1">
        <v>18.16</v>
      </c>
      <c r="D65">
        <v>31.1</v>
      </c>
      <c r="E65" s="1">
        <v>5.52</v>
      </c>
      <c r="F65" s="2">
        <v>1657.7984196398502</v>
      </c>
      <c r="G65" s="2">
        <v>40.971489296550189</v>
      </c>
      <c r="H65" s="2">
        <v>2.8454484402832492</v>
      </c>
      <c r="I65" s="2"/>
      <c r="J65" s="2">
        <f t="shared" si="7"/>
        <v>1349.9941288566929</v>
      </c>
      <c r="L65" s="2">
        <f t="shared" si="8"/>
        <v>32.442535900205627</v>
      </c>
      <c r="N65" s="2">
        <f t="shared" si="6"/>
        <v>1.9332470669722543</v>
      </c>
      <c r="O65" s="2"/>
      <c r="P65" s="3"/>
      <c r="V65" t="s">
        <v>14</v>
      </c>
      <c r="W65">
        <v>1973</v>
      </c>
      <c r="X65">
        <v>1265.78</v>
      </c>
      <c r="Y65" s="1">
        <f t="shared" si="0"/>
        <v>0.80012001705611346</v>
      </c>
      <c r="Z65" s="1">
        <v>0.76</v>
      </c>
      <c r="AA65" s="1">
        <f t="shared" si="1"/>
        <v>0.76</v>
      </c>
      <c r="AB65">
        <v>5.52</v>
      </c>
      <c r="AC65" s="1">
        <f t="shared" si="9"/>
        <v>0.16566666666666752</v>
      </c>
      <c r="AD65" s="68">
        <v>1547.84</v>
      </c>
      <c r="AE65" s="1">
        <f t="shared" si="3"/>
        <v>1.0100152365592074</v>
      </c>
      <c r="AF65">
        <v>0.12</v>
      </c>
      <c r="AG65" s="1">
        <f t="shared" si="5"/>
        <v>14.819999999999999</v>
      </c>
      <c r="AH65" s="11">
        <v>0.66</v>
      </c>
      <c r="AI65" s="1">
        <f t="shared" si="4"/>
        <v>15.36</v>
      </c>
      <c r="AN65" s="1"/>
      <c r="AO65" s="1"/>
      <c r="AP65" s="1"/>
      <c r="AS65" s="68"/>
      <c r="AV65" s="1"/>
      <c r="AW65" s="1"/>
      <c r="AX65" s="1"/>
      <c r="AY65" s="1"/>
      <c r="AZ65" s="68"/>
    </row>
    <row r="66" spans="1:54">
      <c r="A66">
        <v>1974</v>
      </c>
      <c r="B66" s="1">
        <v>1.9393154451094532</v>
      </c>
      <c r="C66" s="1">
        <v>16.63</v>
      </c>
      <c r="D66">
        <v>0</v>
      </c>
      <c r="E66" s="1">
        <v>5.53</v>
      </c>
      <c r="F66" s="2">
        <v>543.96722946620957</v>
      </c>
      <c r="G66" s="2">
        <v>3.7076597582037181</v>
      </c>
      <c r="H66" s="2">
        <v>0</v>
      </c>
      <c r="I66" s="2"/>
      <c r="J66" s="2">
        <f t="shared" si="7"/>
        <v>1349.9941288566929</v>
      </c>
      <c r="L66" s="2">
        <f t="shared" si="8"/>
        <v>32.442535900205627</v>
      </c>
      <c r="N66" s="2">
        <f t="shared" si="6"/>
        <v>1.9332470669722543</v>
      </c>
      <c r="O66" s="2"/>
      <c r="P66" s="3"/>
      <c r="V66" t="s">
        <v>15</v>
      </c>
      <c r="W66">
        <v>1974</v>
      </c>
      <c r="X66">
        <v>1725.46</v>
      </c>
      <c r="Y66" s="1">
        <f t="shared" ref="Y66:Y113" si="10">(X66-X$116)/X$117</f>
        <v>1.1417053102037038</v>
      </c>
      <c r="Z66" s="1">
        <v>-0.77</v>
      </c>
      <c r="AA66" s="1">
        <f t="shared" ref="AA66:AA113" si="11">Z66+Z$116</f>
        <v>-0.77</v>
      </c>
      <c r="AB66">
        <v>5.53</v>
      </c>
      <c r="AC66" s="1">
        <f t="shared" si="9"/>
        <v>0.17566666666666819</v>
      </c>
      <c r="AD66" s="68">
        <v>1501.26</v>
      </c>
      <c r="AE66" s="1">
        <f t="shared" si="3"/>
        <v>0.76162723124300424</v>
      </c>
      <c r="AF66">
        <v>0.11</v>
      </c>
      <c r="AG66" s="1">
        <f t="shared" ref="AG66:AG97" si="12">AF66+AF$115</f>
        <v>14.809999999999999</v>
      </c>
      <c r="AH66" s="11">
        <v>-0.6</v>
      </c>
      <c r="AI66" s="1">
        <f t="shared" si="4"/>
        <v>14.1</v>
      </c>
      <c r="AN66" s="1"/>
      <c r="AO66" s="1"/>
      <c r="AP66" s="1"/>
      <c r="AS66" s="68"/>
      <c r="AV66" s="1"/>
      <c r="AW66" s="1"/>
      <c r="AX66" s="1"/>
      <c r="AY66" s="1"/>
      <c r="AZ66" s="68"/>
    </row>
    <row r="67" spans="1:54">
      <c r="A67">
        <v>1975</v>
      </c>
      <c r="B67" s="1">
        <v>0.70501453748128606</v>
      </c>
      <c r="C67" s="1">
        <v>17.779999999999998</v>
      </c>
      <c r="D67">
        <v>0</v>
      </c>
      <c r="E67" s="1">
        <v>5.59</v>
      </c>
      <c r="F67" s="2">
        <v>1062.3376929578831</v>
      </c>
      <c r="G67" s="2">
        <v>21.209095024056339</v>
      </c>
      <c r="H67" s="2">
        <v>0</v>
      </c>
      <c r="I67" s="2"/>
      <c r="J67" s="2">
        <f t="shared" si="7"/>
        <v>1349.9941288566929</v>
      </c>
      <c r="L67" s="2">
        <f t="shared" si="8"/>
        <v>32.442535900205627</v>
      </c>
      <c r="N67" s="2">
        <f t="shared" si="6"/>
        <v>1.9332470669722543</v>
      </c>
      <c r="O67" s="2"/>
      <c r="P67" s="3"/>
      <c r="V67" t="s">
        <v>16</v>
      </c>
      <c r="W67">
        <v>1975</v>
      </c>
      <c r="X67">
        <v>1492.13</v>
      </c>
      <c r="Y67" s="1">
        <f t="shared" si="10"/>
        <v>0.96831926676016211</v>
      </c>
      <c r="Z67" s="1">
        <v>0.38</v>
      </c>
      <c r="AA67" s="1">
        <f t="shared" si="11"/>
        <v>0.38</v>
      </c>
      <c r="AB67">
        <v>5.59</v>
      </c>
      <c r="AC67" s="1">
        <f t="shared" si="9"/>
        <v>0.2356666666666678</v>
      </c>
      <c r="AD67" s="68">
        <v>1696.65</v>
      </c>
      <c r="AE67" s="1">
        <f t="shared" ref="AE67:AE113" si="13">(AD67-AD$115)/AD$116</f>
        <v>1.8035450577507981</v>
      </c>
      <c r="AF67">
        <v>-0.2</v>
      </c>
      <c r="AG67" s="1">
        <f t="shared" si="12"/>
        <v>14.5</v>
      </c>
      <c r="AH67" s="11">
        <v>0.3</v>
      </c>
      <c r="AI67" s="1">
        <f t="shared" ref="AI67:AI113" si="14">AH67+AH$115</f>
        <v>15</v>
      </c>
      <c r="AN67" s="1"/>
      <c r="AO67" s="1"/>
      <c r="AP67" s="1"/>
      <c r="AV67" s="1"/>
      <c r="AW67" s="1"/>
      <c r="AX67" s="1"/>
      <c r="AY67" s="1"/>
      <c r="AZ67" s="68"/>
    </row>
    <row r="68" spans="1:54">
      <c r="A68">
        <v>1976</v>
      </c>
      <c r="B68" s="1">
        <v>0.41369772874223237</v>
      </c>
      <c r="C68" s="1">
        <v>16.739999999999998</v>
      </c>
      <c r="D68">
        <v>0</v>
      </c>
      <c r="E68" s="1">
        <v>5.52</v>
      </c>
      <c r="F68" s="2">
        <v>1057.9341125241226</v>
      </c>
      <c r="G68" s="2">
        <v>21.441082045533491</v>
      </c>
      <c r="H68" s="2">
        <v>0</v>
      </c>
      <c r="I68" s="2"/>
      <c r="J68" s="2">
        <f t="shared" si="7"/>
        <v>1349.9941288566929</v>
      </c>
      <c r="L68" s="2">
        <f t="shared" si="8"/>
        <v>32.442535900205627</v>
      </c>
      <c r="N68" s="2">
        <f t="shared" si="6"/>
        <v>1.9332470669722543</v>
      </c>
      <c r="O68" s="2"/>
      <c r="P68" s="3"/>
      <c r="V68" t="s">
        <v>17</v>
      </c>
      <c r="W68">
        <v>1976</v>
      </c>
      <c r="X68">
        <v>1437.06</v>
      </c>
      <c r="Y68" s="1">
        <f t="shared" si="10"/>
        <v>0.92739709896161127</v>
      </c>
      <c r="Z68" s="1">
        <v>-0.66</v>
      </c>
      <c r="AA68" s="1">
        <f t="shared" si="11"/>
        <v>-0.66</v>
      </c>
      <c r="AB68">
        <v>5.52</v>
      </c>
      <c r="AC68" s="1">
        <f t="shared" si="9"/>
        <v>0.16566666666666752</v>
      </c>
      <c r="AD68" s="68">
        <v>1294.75</v>
      </c>
      <c r="AE68" s="1">
        <f t="shared" si="13"/>
        <v>-0.33958803234328155</v>
      </c>
      <c r="AF68">
        <v>-0.23</v>
      </c>
      <c r="AG68" s="1">
        <f t="shared" si="12"/>
        <v>14.469999999999999</v>
      </c>
      <c r="AH68" s="11">
        <v>-0.54</v>
      </c>
      <c r="AI68" s="1">
        <f t="shared" si="14"/>
        <v>14.16</v>
      </c>
      <c r="AN68" s="1"/>
      <c r="AO68" s="1"/>
      <c r="AP68" s="1"/>
      <c r="AR68" s="3"/>
      <c r="AS68" s="71"/>
      <c r="AV68" s="1"/>
      <c r="AW68" s="1"/>
      <c r="AX68" s="1"/>
      <c r="AY68" s="1"/>
      <c r="AZ68" s="68"/>
      <c r="BB68" s="68"/>
    </row>
    <row r="69" spans="1:54">
      <c r="A69">
        <v>1977</v>
      </c>
      <c r="B69" s="1">
        <v>-1.0227845558608142</v>
      </c>
      <c r="C69" s="1">
        <v>17.04</v>
      </c>
      <c r="D69">
        <v>0</v>
      </c>
      <c r="E69" s="1">
        <v>5.53</v>
      </c>
      <c r="F69" s="2">
        <v>1557.6090938602047</v>
      </c>
      <c r="G69" s="2">
        <v>38.621339981532842</v>
      </c>
      <c r="H69" s="2">
        <v>0.15092929329286875</v>
      </c>
      <c r="I69" s="2"/>
      <c r="J69" s="2">
        <f t="shared" si="7"/>
        <v>1349.9941288566929</v>
      </c>
      <c r="L69" s="2">
        <f t="shared" si="8"/>
        <v>32.442535900205627</v>
      </c>
      <c r="N69" s="2">
        <f t="shared" si="6"/>
        <v>1.9332470669722543</v>
      </c>
      <c r="O69" s="2"/>
      <c r="P69" s="3"/>
      <c r="V69" t="s">
        <v>18</v>
      </c>
      <c r="W69">
        <v>1977</v>
      </c>
      <c r="X69">
        <v>1165.51</v>
      </c>
      <c r="Y69" s="1">
        <f t="shared" si="10"/>
        <v>0.72561001587287965</v>
      </c>
      <c r="Z69" s="1">
        <v>-0.36</v>
      </c>
      <c r="AA69" s="1">
        <f t="shared" si="11"/>
        <v>-0.36</v>
      </c>
      <c r="AB69">
        <v>5.53</v>
      </c>
      <c r="AC69" s="1">
        <f t="shared" si="9"/>
        <v>0.17566666666666819</v>
      </c>
      <c r="AD69" s="68">
        <v>1316.19</v>
      </c>
      <c r="AE69" s="1">
        <f t="shared" si="13"/>
        <v>-0.22525916085381362</v>
      </c>
      <c r="AF69">
        <v>-0.16</v>
      </c>
      <c r="AG69" s="1">
        <f t="shared" si="12"/>
        <v>14.54</v>
      </c>
      <c r="AH69" s="11">
        <v>-0.22</v>
      </c>
      <c r="AI69" s="1">
        <f t="shared" si="14"/>
        <v>14.479999999999999</v>
      </c>
      <c r="AN69" s="1"/>
      <c r="AO69" s="1"/>
      <c r="AP69" s="1"/>
      <c r="AR69" s="3"/>
      <c r="AS69" s="71"/>
      <c r="AV69" s="1"/>
      <c r="AW69" s="1"/>
      <c r="AX69" s="1"/>
      <c r="AY69" s="1"/>
      <c r="AZ69" s="68"/>
      <c r="BB69" s="68"/>
    </row>
    <row r="70" spans="1:54">
      <c r="A70">
        <v>1978</v>
      </c>
      <c r="B70" s="1">
        <v>-0.26902148926870167</v>
      </c>
      <c r="C70" s="1">
        <v>17.47</v>
      </c>
      <c r="D70">
        <v>0</v>
      </c>
      <c r="E70" s="1">
        <v>5.6</v>
      </c>
      <c r="F70" s="2">
        <v>1334.2825472893596</v>
      </c>
      <c r="G70" s="2">
        <v>30.795647431441196</v>
      </c>
      <c r="H70" s="2">
        <v>0</v>
      </c>
      <c r="I70" s="2"/>
      <c r="J70" s="2">
        <f t="shared" si="7"/>
        <v>1349.9941288566929</v>
      </c>
      <c r="L70" s="2">
        <f t="shared" si="8"/>
        <v>32.442535900205627</v>
      </c>
      <c r="N70" s="2">
        <f t="shared" si="6"/>
        <v>1.9332470669722543</v>
      </c>
      <c r="O70" s="2"/>
      <c r="P70" s="3"/>
      <c r="V70" t="s">
        <v>19</v>
      </c>
      <c r="W70">
        <v>1978</v>
      </c>
      <c r="X70">
        <v>1308</v>
      </c>
      <c r="Y70" s="1">
        <f t="shared" si="10"/>
        <v>0.83149343133711595</v>
      </c>
      <c r="Z70" s="1">
        <v>7.0000000000000007E-2</v>
      </c>
      <c r="AA70" s="1">
        <f t="shared" si="11"/>
        <v>7.0000000000000007E-2</v>
      </c>
      <c r="AB70">
        <v>5.6</v>
      </c>
      <c r="AC70" s="1">
        <f t="shared" si="9"/>
        <v>0.24566666666666759</v>
      </c>
      <c r="AD70" s="68">
        <v>1311.5</v>
      </c>
      <c r="AE70" s="1">
        <f t="shared" si="13"/>
        <v>-0.25026860149213498</v>
      </c>
      <c r="AF70">
        <v>-0.31</v>
      </c>
      <c r="AG70" s="1">
        <f t="shared" si="12"/>
        <v>14.389999999999999</v>
      </c>
      <c r="AH70" s="11">
        <v>-0.04</v>
      </c>
      <c r="AI70" s="1">
        <f t="shared" si="14"/>
        <v>14.66</v>
      </c>
      <c r="AN70" s="1"/>
      <c r="AO70" s="1"/>
      <c r="AP70" s="1"/>
      <c r="AR70" s="3"/>
      <c r="AS70" s="71"/>
      <c r="AV70" s="1"/>
      <c r="AW70" s="1"/>
      <c r="AX70" s="1"/>
      <c r="AY70" s="1"/>
      <c r="AZ70" s="68"/>
      <c r="BB70" s="68"/>
    </row>
    <row r="71" spans="1:54">
      <c r="A71">
        <v>1979</v>
      </c>
      <c r="B71" s="1">
        <v>0.25727430338516366</v>
      </c>
      <c r="C71" s="1">
        <v>17.049999999999997</v>
      </c>
      <c r="D71">
        <v>0</v>
      </c>
      <c r="E71" s="1">
        <v>5.36</v>
      </c>
      <c r="F71" s="2">
        <v>1224.4572468118272</v>
      </c>
      <c r="G71" s="2">
        <v>26.790090685582939</v>
      </c>
      <c r="H71" s="2">
        <v>0</v>
      </c>
      <c r="I71" s="2"/>
      <c r="J71" s="2">
        <f t="shared" si="7"/>
        <v>1349.9941288566929</v>
      </c>
      <c r="L71" s="2">
        <f t="shared" si="8"/>
        <v>32.442535900205627</v>
      </c>
      <c r="N71" s="2">
        <f t="shared" si="6"/>
        <v>1.9332470669722543</v>
      </c>
      <c r="O71" s="2"/>
      <c r="P71" s="3"/>
      <c r="V71" t="s">
        <v>20</v>
      </c>
      <c r="W71">
        <v>1979</v>
      </c>
      <c r="X71">
        <v>1407.49</v>
      </c>
      <c r="Y71" s="1">
        <f t="shared" si="10"/>
        <v>0.90542381946636641</v>
      </c>
      <c r="Z71" s="1">
        <v>-0.35</v>
      </c>
      <c r="AA71" s="1">
        <f t="shared" si="11"/>
        <v>-0.35</v>
      </c>
      <c r="AB71">
        <v>5.36</v>
      </c>
      <c r="AC71" s="1">
        <f t="shared" si="9"/>
        <v>5.666666666668263E-3</v>
      </c>
      <c r="AD71" s="68">
        <v>1353.15</v>
      </c>
      <c r="AE71" s="1">
        <f t="shared" si="13"/>
        <v>-2.8169837614507223E-2</v>
      </c>
      <c r="AF71">
        <v>0.14000000000000001</v>
      </c>
      <c r="AG71" s="1">
        <f t="shared" si="12"/>
        <v>14.84</v>
      </c>
      <c r="AH71" s="11">
        <v>-0.06</v>
      </c>
      <c r="AI71" s="1">
        <f t="shared" si="14"/>
        <v>14.639999999999999</v>
      </c>
      <c r="AN71" s="1"/>
      <c r="AO71" s="1"/>
      <c r="AP71" s="1"/>
      <c r="AR71" s="3"/>
      <c r="AS71" s="71"/>
      <c r="AV71" s="1"/>
      <c r="AW71" s="1"/>
      <c r="AX71" s="1"/>
      <c r="AY71" s="1"/>
      <c r="AZ71" s="68"/>
      <c r="BB71" s="68"/>
    </row>
    <row r="72" spans="1:54">
      <c r="A72">
        <v>1980</v>
      </c>
      <c r="B72" s="1">
        <v>0.38989301402776461</v>
      </c>
      <c r="C72" s="1">
        <v>18.389999999999997</v>
      </c>
      <c r="D72">
        <v>72.599999999999994</v>
      </c>
      <c r="E72" s="1">
        <v>5.41</v>
      </c>
      <c r="F72" s="2">
        <v>1620.0412072547033</v>
      </c>
      <c r="G72" s="2">
        <v>38.616737704495407</v>
      </c>
      <c r="H72" s="2">
        <v>3.6875561215612649</v>
      </c>
      <c r="I72" s="2"/>
      <c r="J72" s="2">
        <f t="shared" si="7"/>
        <v>1349.9941288566929</v>
      </c>
      <c r="L72" s="2">
        <f t="shared" si="8"/>
        <v>32.442535900205627</v>
      </c>
      <c r="N72" s="2">
        <f t="shared" si="6"/>
        <v>1.9332470669722543</v>
      </c>
      <c r="O72" s="2"/>
      <c r="P72" s="3"/>
      <c r="V72" t="s">
        <v>21</v>
      </c>
      <c r="W72">
        <v>1980</v>
      </c>
      <c r="X72">
        <v>1432.56</v>
      </c>
      <c r="Y72" s="1">
        <f t="shared" si="10"/>
        <v>0.92405317749632199</v>
      </c>
      <c r="Z72" s="1">
        <v>0.99</v>
      </c>
      <c r="AA72" s="1">
        <f t="shared" si="11"/>
        <v>0.99</v>
      </c>
      <c r="AB72">
        <v>5.41</v>
      </c>
      <c r="AC72" s="1">
        <f t="shared" si="9"/>
        <v>5.5666666666668085E-2</v>
      </c>
      <c r="AD72" s="68">
        <v>1414.14</v>
      </c>
      <c r="AE72" s="1">
        <f t="shared" si="13"/>
        <v>0.29705954075035446</v>
      </c>
      <c r="AF72">
        <v>0.28000000000000003</v>
      </c>
      <c r="AG72" s="1">
        <f t="shared" si="12"/>
        <v>14.979999999999999</v>
      </c>
      <c r="AH72" s="11">
        <v>0.77</v>
      </c>
      <c r="AI72" s="1">
        <f t="shared" si="14"/>
        <v>15.469999999999999</v>
      </c>
      <c r="AN72" s="1"/>
      <c r="AO72" s="1"/>
      <c r="AP72" s="1"/>
      <c r="AR72" s="3"/>
      <c r="AS72" s="71"/>
      <c r="AV72" s="1"/>
      <c r="AW72" s="1"/>
      <c r="AX72" s="1"/>
      <c r="AY72" s="1"/>
      <c r="AZ72" s="68"/>
      <c r="BB72" s="68"/>
    </row>
    <row r="73" spans="1:54">
      <c r="A73">
        <v>1981</v>
      </c>
      <c r="B73" s="1">
        <v>-0.13597958369784269</v>
      </c>
      <c r="C73" s="1">
        <v>17.959999999999997</v>
      </c>
      <c r="D73">
        <v>0</v>
      </c>
      <c r="E73" s="1">
        <v>5.2</v>
      </c>
      <c r="F73" s="2">
        <v>1544.2053532571567</v>
      </c>
      <c r="G73" s="2">
        <v>37.156836516907148</v>
      </c>
      <c r="H73" s="2">
        <v>1.4637369738117911</v>
      </c>
      <c r="I73" s="2"/>
      <c r="J73" s="2">
        <f t="shared" si="7"/>
        <v>1349.9941288566929</v>
      </c>
      <c r="L73" s="2">
        <f t="shared" si="8"/>
        <v>32.442535900205627</v>
      </c>
      <c r="N73" s="2">
        <f t="shared" si="6"/>
        <v>1.9332470669722543</v>
      </c>
      <c r="O73" s="2"/>
      <c r="P73" s="3"/>
      <c r="V73" t="s">
        <v>22</v>
      </c>
      <c r="W73">
        <v>1981</v>
      </c>
      <c r="X73">
        <v>1333.15</v>
      </c>
      <c r="Y73" s="1">
        <f t="shared" si="10"/>
        <v>0.85018223685978811</v>
      </c>
      <c r="Z73" s="1">
        <v>0.56000000000000005</v>
      </c>
      <c r="AA73" s="1">
        <f t="shared" si="11"/>
        <v>0.56000000000000005</v>
      </c>
      <c r="AB73">
        <v>5.2</v>
      </c>
      <c r="AC73" s="1">
        <f t="shared" si="9"/>
        <v>-0.15433333333333188</v>
      </c>
      <c r="AD73" s="68">
        <v>1385.83</v>
      </c>
      <c r="AE73" s="1">
        <f t="shared" si="13"/>
        <v>0.14609637135357975</v>
      </c>
      <c r="AF73">
        <v>0.52</v>
      </c>
      <c r="AG73" s="1">
        <f t="shared" si="12"/>
        <v>15.219999999999999</v>
      </c>
      <c r="AH73" s="11">
        <v>0.28999999999999998</v>
      </c>
      <c r="AI73" s="1">
        <f t="shared" si="14"/>
        <v>14.989999999999998</v>
      </c>
      <c r="AN73" s="1"/>
      <c r="AO73" s="1"/>
      <c r="AP73" s="1"/>
      <c r="AR73" s="3"/>
      <c r="AS73" s="71"/>
      <c r="AV73" s="1"/>
      <c r="AW73" s="1"/>
      <c r="AX73" s="1"/>
      <c r="AY73" s="1"/>
      <c r="AZ73" s="68"/>
      <c r="BB73" s="68"/>
    </row>
    <row r="74" spans="1:54">
      <c r="A74">
        <v>1982</v>
      </c>
      <c r="B74" s="1">
        <v>-1.1970350675707182</v>
      </c>
      <c r="C74" s="1">
        <v>17.369999999999997</v>
      </c>
      <c r="D74">
        <v>0</v>
      </c>
      <c r="E74" s="1">
        <v>5.04</v>
      </c>
      <c r="F74" s="2">
        <v>1889.834676768663</v>
      </c>
      <c r="G74" s="2">
        <v>49.144721671023774</v>
      </c>
      <c r="H74" s="2">
        <v>6.2175087343444417</v>
      </c>
      <c r="I74" s="2"/>
      <c r="J74" s="2">
        <f t="shared" si="7"/>
        <v>1349.9941288566929</v>
      </c>
      <c r="L74" s="2">
        <f t="shared" si="8"/>
        <v>32.442535900205627</v>
      </c>
      <c r="N74" s="2">
        <f t="shared" si="6"/>
        <v>1.9332470669722543</v>
      </c>
      <c r="O74" s="2"/>
      <c r="P74" s="3"/>
      <c r="V74" t="s">
        <v>23</v>
      </c>
      <c r="W74">
        <v>1982</v>
      </c>
      <c r="X74">
        <v>1132.57</v>
      </c>
      <c r="Y74" s="1">
        <f t="shared" si="10"/>
        <v>0.70113251074696237</v>
      </c>
      <c r="Z74" s="1">
        <v>-0.03</v>
      </c>
      <c r="AA74" s="1">
        <f t="shared" si="11"/>
        <v>-0.03</v>
      </c>
      <c r="AB74">
        <v>5.04</v>
      </c>
      <c r="AC74" s="1">
        <f t="shared" si="9"/>
        <v>-0.31433333333333202</v>
      </c>
      <c r="AD74" s="68">
        <v>1114.93</v>
      </c>
      <c r="AE74" s="1">
        <f t="shared" si="13"/>
        <v>-1.298478781934516</v>
      </c>
      <c r="AF74">
        <v>0.34</v>
      </c>
      <c r="AG74" s="1">
        <f t="shared" si="12"/>
        <v>15.04</v>
      </c>
      <c r="AH74" s="11">
        <v>0.01</v>
      </c>
      <c r="AI74" s="1">
        <f t="shared" si="14"/>
        <v>14.709999999999999</v>
      </c>
      <c r="AN74" s="1"/>
      <c r="AO74" s="1"/>
      <c r="AP74" s="1"/>
      <c r="AR74" s="3"/>
      <c r="AS74" s="71"/>
      <c r="AV74" s="1"/>
      <c r="AW74" s="1"/>
      <c r="AX74" s="1"/>
      <c r="AY74" s="1"/>
      <c r="AZ74" s="68"/>
      <c r="BB74" s="68"/>
    </row>
    <row r="75" spans="1:54">
      <c r="A75">
        <v>1983</v>
      </c>
      <c r="B75" s="1">
        <v>-1.0498690312692747</v>
      </c>
      <c r="C75" s="1">
        <v>17.18</v>
      </c>
      <c r="D75">
        <v>0</v>
      </c>
      <c r="E75" s="1">
        <v>5.24</v>
      </c>
      <c r="F75" s="2">
        <v>1722.5115765604887</v>
      </c>
      <c r="G75" s="2">
        <v>43.777397661507592</v>
      </c>
      <c r="H75" s="2">
        <v>3.2839837428230823</v>
      </c>
      <c r="I75" s="2"/>
      <c r="J75" s="2">
        <f t="shared" si="7"/>
        <v>1349.9941288566929</v>
      </c>
      <c r="L75" s="2">
        <f t="shared" si="8"/>
        <v>32.442535900205627</v>
      </c>
      <c r="N75" s="2">
        <f t="shared" si="6"/>
        <v>1.9332470669722543</v>
      </c>
      <c r="O75" s="2"/>
      <c r="P75" s="3"/>
      <c r="V75" t="s">
        <v>24</v>
      </c>
      <c r="W75">
        <v>1983</v>
      </c>
      <c r="X75">
        <v>1160.3900000000001</v>
      </c>
      <c r="Y75" s="1">
        <f t="shared" si="10"/>
        <v>0.72180537633903952</v>
      </c>
      <c r="Z75" s="1">
        <v>-0.22</v>
      </c>
      <c r="AA75" s="1">
        <f t="shared" si="11"/>
        <v>-0.22</v>
      </c>
      <c r="AB75">
        <v>5.24</v>
      </c>
      <c r="AC75" s="1">
        <f t="shared" si="9"/>
        <v>-0.11433333333333184</v>
      </c>
      <c r="AD75" s="68">
        <v>1189.49</v>
      </c>
      <c r="AE75" s="1">
        <f t="shared" si="13"/>
        <v>-0.90088733332189008</v>
      </c>
      <c r="AF75">
        <v>-0.1</v>
      </c>
      <c r="AG75" s="1">
        <f t="shared" si="12"/>
        <v>14.6</v>
      </c>
      <c r="AH75" s="11">
        <v>-0.03</v>
      </c>
      <c r="AI75" s="1">
        <f t="shared" si="14"/>
        <v>14.67</v>
      </c>
      <c r="AN75" s="1"/>
      <c r="AO75" s="1"/>
      <c r="AP75" s="1"/>
      <c r="AR75" s="3"/>
      <c r="AS75" s="71"/>
      <c r="AV75" s="1"/>
      <c r="AW75" s="1"/>
      <c r="AX75" s="1"/>
      <c r="AY75" s="1"/>
      <c r="AZ75" s="68"/>
      <c r="BB75" s="68"/>
    </row>
    <row r="76" spans="1:54">
      <c r="A76">
        <v>1984</v>
      </c>
      <c r="B76" s="1">
        <v>0.69364117378437318</v>
      </c>
      <c r="C76" s="1">
        <v>17.11</v>
      </c>
      <c r="D76">
        <v>0</v>
      </c>
      <c r="E76" s="1">
        <v>5.43</v>
      </c>
      <c r="F76" s="2">
        <v>1057.0704654012156</v>
      </c>
      <c r="G76" s="2">
        <v>21.080850249806772</v>
      </c>
      <c r="H76" s="2">
        <v>0</v>
      </c>
      <c r="I76" s="2"/>
      <c r="J76" s="2">
        <f t="shared" si="7"/>
        <v>1349.9941288566929</v>
      </c>
      <c r="L76" s="2">
        <f t="shared" si="8"/>
        <v>32.442535900205627</v>
      </c>
      <c r="N76" s="2">
        <f t="shared" si="6"/>
        <v>1.9332470669722543</v>
      </c>
      <c r="O76" s="2"/>
      <c r="P76" s="3"/>
      <c r="V76" t="s">
        <v>25</v>
      </c>
      <c r="W76">
        <v>1984</v>
      </c>
      <c r="X76">
        <v>1489.98</v>
      </c>
      <c r="Y76" s="1">
        <f t="shared" si="10"/>
        <v>0.96672161539341273</v>
      </c>
      <c r="Z76" s="1">
        <v>-0.28999999999999998</v>
      </c>
      <c r="AA76" s="1">
        <f t="shared" si="11"/>
        <v>-0.28999999999999998</v>
      </c>
      <c r="AB76">
        <v>5.43</v>
      </c>
      <c r="AC76" s="1">
        <f t="shared" si="9"/>
        <v>7.5666666666667659E-2</v>
      </c>
      <c r="AD76" s="68">
        <v>1457.08</v>
      </c>
      <c r="AE76" s="1">
        <f t="shared" si="13"/>
        <v>0.52603723392935264</v>
      </c>
      <c r="AF76">
        <v>-0.28999999999999998</v>
      </c>
      <c r="AG76" s="1">
        <f t="shared" si="12"/>
        <v>14.41</v>
      </c>
      <c r="AH76" s="11">
        <v>-0.26</v>
      </c>
      <c r="AI76" s="1">
        <f t="shared" si="14"/>
        <v>14.44</v>
      </c>
      <c r="AN76" s="1"/>
      <c r="AO76" s="1"/>
      <c r="AP76" s="1"/>
      <c r="AR76" s="3"/>
      <c r="AS76" s="71"/>
      <c r="AV76" s="1"/>
      <c r="AW76" s="1"/>
      <c r="AX76" s="1"/>
      <c r="AY76" s="1"/>
      <c r="AZ76" s="68"/>
      <c r="BB76" s="68"/>
    </row>
    <row r="77" spans="1:54">
      <c r="A77">
        <v>1985</v>
      </c>
      <c r="B77" s="1">
        <v>-7.0109293114604095E-3</v>
      </c>
      <c r="C77" s="1">
        <v>17.099999999999998</v>
      </c>
      <c r="D77">
        <v>0</v>
      </c>
      <c r="E77" s="1">
        <v>5.36</v>
      </c>
      <c r="F77" s="2">
        <v>1316.6042576105342</v>
      </c>
      <c r="G77" s="2">
        <v>29.957835276037812</v>
      </c>
      <c r="H77" s="2">
        <v>0</v>
      </c>
      <c r="I77" s="2"/>
      <c r="J77" s="2">
        <f t="shared" si="7"/>
        <v>1349.9941288566929</v>
      </c>
      <c r="L77" s="2">
        <f t="shared" si="8"/>
        <v>32.442535900205627</v>
      </c>
      <c r="N77" s="2">
        <f t="shared" si="6"/>
        <v>1.9332470669722543</v>
      </c>
      <c r="O77" s="2"/>
      <c r="P77" s="3"/>
      <c r="V77" t="s">
        <v>26</v>
      </c>
      <c r="W77">
        <v>1985</v>
      </c>
      <c r="X77">
        <v>1357.53</v>
      </c>
      <c r="Y77" s="1">
        <f t="shared" si="10"/>
        <v>0.86829886026506631</v>
      </c>
      <c r="Z77" s="1">
        <v>-0.3</v>
      </c>
      <c r="AA77" s="1">
        <f t="shared" si="11"/>
        <v>-0.3</v>
      </c>
      <c r="AB77">
        <v>5.36</v>
      </c>
      <c r="AC77" s="1">
        <f t="shared" si="9"/>
        <v>5.666666666668263E-3</v>
      </c>
      <c r="AD77" s="68">
        <v>1275.54</v>
      </c>
      <c r="AE77" s="1">
        <f t="shared" si="13"/>
        <v>-0.44202542139704454</v>
      </c>
      <c r="AF77">
        <v>0.06</v>
      </c>
      <c r="AG77" s="1">
        <f t="shared" si="12"/>
        <v>14.76</v>
      </c>
      <c r="AH77" s="11">
        <v>-0.2</v>
      </c>
      <c r="AI77" s="1">
        <f t="shared" si="14"/>
        <v>14.5</v>
      </c>
      <c r="AN77" s="1"/>
      <c r="AO77" s="1"/>
      <c r="AP77" s="1"/>
      <c r="AR77" s="3"/>
      <c r="AS77" s="71"/>
      <c r="AV77" s="1"/>
      <c r="AW77" s="1"/>
      <c r="AX77" s="1"/>
      <c r="AY77" s="1"/>
      <c r="AZ77" s="68"/>
      <c r="BB77" s="68"/>
    </row>
    <row r="78" spans="1:54">
      <c r="A78">
        <v>1986</v>
      </c>
      <c r="B78" s="1">
        <v>0.27198032714210135</v>
      </c>
      <c r="C78" s="1">
        <v>16.689999999999998</v>
      </c>
      <c r="D78">
        <v>0</v>
      </c>
      <c r="E78" s="1">
        <v>5.35</v>
      </c>
      <c r="F78" s="2">
        <v>1178.6413223824088</v>
      </c>
      <c r="G78" s="2">
        <v>25.360134450000075</v>
      </c>
      <c r="H78" s="2">
        <v>0</v>
      </c>
      <c r="I78" s="2"/>
      <c r="J78" s="2">
        <f t="shared" si="7"/>
        <v>1349.9941288566929</v>
      </c>
      <c r="L78" s="2">
        <f t="shared" si="8"/>
        <v>32.442535900205627</v>
      </c>
      <c r="N78" s="2">
        <f t="shared" si="6"/>
        <v>1.9332470669722543</v>
      </c>
      <c r="O78" s="2"/>
      <c r="P78" s="3"/>
      <c r="V78" t="s">
        <v>27</v>
      </c>
      <c r="W78">
        <v>1986</v>
      </c>
      <c r="X78">
        <v>1410.27</v>
      </c>
      <c r="Y78" s="1">
        <f t="shared" si="10"/>
        <v>0.90748961983825605</v>
      </c>
      <c r="Z78" s="1">
        <v>-0.71</v>
      </c>
      <c r="AA78" s="1">
        <f t="shared" si="11"/>
        <v>-0.71</v>
      </c>
      <c r="AB78">
        <v>5.35</v>
      </c>
      <c r="AC78" s="1">
        <f t="shared" si="9"/>
        <v>-4.333333333332412E-3</v>
      </c>
      <c r="AD78" s="68">
        <v>1439.25</v>
      </c>
      <c r="AE78" s="1">
        <f t="shared" si="13"/>
        <v>0.43095869947705789</v>
      </c>
      <c r="AF78">
        <v>-0.47</v>
      </c>
      <c r="AG78" s="1">
        <f t="shared" si="12"/>
        <v>14.229999999999999</v>
      </c>
      <c r="AH78" s="11">
        <v>-0.4</v>
      </c>
      <c r="AI78" s="1">
        <f t="shared" si="14"/>
        <v>14.299999999999999</v>
      </c>
      <c r="AN78" s="1"/>
      <c r="AO78" s="1"/>
      <c r="AP78" s="1"/>
      <c r="AR78" s="3"/>
      <c r="AS78" s="71"/>
      <c r="AV78" s="1"/>
      <c r="AW78" s="1"/>
      <c r="AX78" s="1"/>
      <c r="AY78" s="1"/>
      <c r="AZ78" s="68"/>
      <c r="BB78" s="68"/>
    </row>
    <row r="79" spans="1:54">
      <c r="A79">
        <v>1987</v>
      </c>
      <c r="B79" s="1">
        <v>-1.5371250917914137</v>
      </c>
      <c r="C79" s="1">
        <v>18.189999999999998</v>
      </c>
      <c r="D79">
        <v>95.6</v>
      </c>
      <c r="E79" s="1">
        <v>5.14</v>
      </c>
      <c r="F79" s="2">
        <v>2441.3317544573661</v>
      </c>
      <c r="G79" s="2">
        <v>66.291545542774145</v>
      </c>
      <c r="H79" s="2">
        <v>15.859393577650287</v>
      </c>
      <c r="I79" s="2"/>
      <c r="J79" s="2">
        <f t="shared" si="7"/>
        <v>1349.9941288566929</v>
      </c>
      <c r="L79" s="2">
        <f t="shared" si="8"/>
        <v>32.442535900205627</v>
      </c>
      <c r="N79" s="2">
        <f t="shared" si="6"/>
        <v>1.9332470669722543</v>
      </c>
      <c r="O79" s="2"/>
      <c r="P79" s="3"/>
      <c r="V79" t="s">
        <v>28</v>
      </c>
      <c r="W79">
        <v>1987</v>
      </c>
      <c r="X79">
        <v>1068.28</v>
      </c>
      <c r="Y79" s="1">
        <f t="shared" si="10"/>
        <v>0.65335901941286345</v>
      </c>
      <c r="Z79" s="1">
        <v>0.79</v>
      </c>
      <c r="AA79" s="1">
        <f t="shared" si="11"/>
        <v>0.79</v>
      </c>
      <c r="AB79">
        <v>5.14</v>
      </c>
      <c r="AC79" s="1">
        <f t="shared" si="9"/>
        <v>-0.21433333333333238</v>
      </c>
      <c r="AD79" s="68">
        <v>1239.5</v>
      </c>
      <c r="AE79" s="1">
        <f t="shared" si="13"/>
        <v>-0.63420884156870549</v>
      </c>
      <c r="AF79">
        <v>-0.03</v>
      </c>
      <c r="AG79" s="1">
        <f t="shared" si="12"/>
        <v>14.67</v>
      </c>
      <c r="AH79" s="11">
        <v>0.86</v>
      </c>
      <c r="AI79" s="1">
        <f t="shared" si="14"/>
        <v>15.559999999999999</v>
      </c>
      <c r="AN79" s="1"/>
      <c r="AO79" s="1"/>
      <c r="AP79" s="1"/>
      <c r="AR79" s="3"/>
      <c r="AS79" s="71"/>
      <c r="AV79" s="1"/>
      <c r="AW79" s="1"/>
      <c r="AX79" s="1"/>
      <c r="AY79" s="1"/>
      <c r="AZ79" s="68"/>
      <c r="BB79" s="68"/>
    </row>
    <row r="80" spans="1:54">
      <c r="A80">
        <v>1988</v>
      </c>
      <c r="B80" s="1">
        <v>0.65555363024122459</v>
      </c>
      <c r="C80" s="1">
        <v>18.189999999999998</v>
      </c>
      <c r="D80">
        <v>40.1</v>
      </c>
      <c r="E80" s="1">
        <v>5.2</v>
      </c>
      <c r="F80" s="2">
        <v>1477.8087793665595</v>
      </c>
      <c r="G80" s="2">
        <v>34.020613859502021</v>
      </c>
      <c r="H80" s="2">
        <v>1.5726719415077923</v>
      </c>
      <c r="I80" s="2"/>
      <c r="J80" s="2">
        <f t="shared" si="7"/>
        <v>1349.9941288566929</v>
      </c>
      <c r="L80" s="2">
        <f t="shared" si="8"/>
        <v>32.442535900205627</v>
      </c>
      <c r="N80" s="2">
        <f t="shared" si="6"/>
        <v>1.9332470669722543</v>
      </c>
      <c r="O80" s="2"/>
      <c r="P80" s="3"/>
      <c r="V80" t="s">
        <v>29</v>
      </c>
      <c r="W80">
        <v>1988</v>
      </c>
      <c r="X80">
        <v>1482.78</v>
      </c>
      <c r="Y80" s="1">
        <f t="shared" si="10"/>
        <v>0.96137134104895017</v>
      </c>
      <c r="Z80" s="1">
        <v>0.79</v>
      </c>
      <c r="AA80" s="1">
        <f t="shared" si="11"/>
        <v>0.79</v>
      </c>
      <c r="AB80">
        <v>5.2</v>
      </c>
      <c r="AC80" s="1">
        <f t="shared" si="9"/>
        <v>-0.15433333333333188</v>
      </c>
      <c r="AD80" s="68">
        <v>1390.42</v>
      </c>
      <c r="AE80" s="1">
        <f t="shared" si="13"/>
        <v>0.17057256165846191</v>
      </c>
      <c r="AF80">
        <v>1.01</v>
      </c>
      <c r="AG80" s="1">
        <f t="shared" si="12"/>
        <v>15.709999999999999</v>
      </c>
      <c r="AH80" s="11">
        <v>0.72</v>
      </c>
      <c r="AI80" s="1">
        <f t="shared" si="14"/>
        <v>15.42</v>
      </c>
      <c r="AN80" s="1"/>
      <c r="AO80" s="1"/>
      <c r="AP80" s="1"/>
      <c r="AR80" s="3"/>
      <c r="AS80" s="71"/>
      <c r="AV80" s="1"/>
      <c r="AW80" s="1"/>
      <c r="AX80" s="1"/>
      <c r="AY80" s="1"/>
      <c r="AZ80" s="68"/>
      <c r="BB80" s="68"/>
    </row>
    <row r="81" spans="1:54">
      <c r="A81">
        <v>1989</v>
      </c>
      <c r="B81" s="1">
        <v>-0.70226729707201474</v>
      </c>
      <c r="C81" s="1">
        <v>18.11</v>
      </c>
      <c r="D81">
        <v>0</v>
      </c>
      <c r="E81" s="1">
        <v>5.21</v>
      </c>
      <c r="F81" s="2">
        <v>1742.3358817706567</v>
      </c>
      <c r="G81" s="2">
        <v>43.964298188143147</v>
      </c>
      <c r="H81" s="2">
        <v>4.1777899761528303</v>
      </c>
      <c r="I81" s="2"/>
      <c r="J81" s="2">
        <f t="shared" si="7"/>
        <v>1349.9941288566929</v>
      </c>
      <c r="L81" s="2">
        <f t="shared" si="8"/>
        <v>32.442535900205627</v>
      </c>
      <c r="N81" s="2">
        <f t="shared" si="6"/>
        <v>1.9332470669722543</v>
      </c>
      <c r="O81" s="2"/>
      <c r="P81" s="3"/>
      <c r="V81" t="s">
        <v>30</v>
      </c>
      <c r="W81">
        <v>1989</v>
      </c>
      <c r="X81">
        <v>1226.0999999999999</v>
      </c>
      <c r="Y81" s="1">
        <f t="shared" si="10"/>
        <v>0.77063406066885176</v>
      </c>
      <c r="Z81" s="1">
        <v>0.71</v>
      </c>
      <c r="AA81" s="1">
        <f t="shared" si="11"/>
        <v>0.71</v>
      </c>
      <c r="AB81">
        <v>5.21</v>
      </c>
      <c r="AC81" s="1">
        <f t="shared" si="9"/>
        <v>-0.14433333333333209</v>
      </c>
      <c r="AD81" s="68">
        <v>1211.01</v>
      </c>
      <c r="AE81" s="1">
        <f t="shared" si="13"/>
        <v>-0.78613186156567072</v>
      </c>
      <c r="AF81">
        <v>0.72</v>
      </c>
      <c r="AG81" s="1">
        <f t="shared" si="12"/>
        <v>15.42</v>
      </c>
      <c r="AH81" s="11">
        <v>0.62</v>
      </c>
      <c r="AI81" s="1">
        <f t="shared" si="14"/>
        <v>15.319999999999999</v>
      </c>
      <c r="AN81" s="1"/>
      <c r="AO81" s="1"/>
      <c r="AP81" s="1"/>
      <c r="AR81" s="3"/>
      <c r="AS81" s="71"/>
      <c r="AV81" s="1"/>
      <c r="AW81" s="1"/>
      <c r="AX81" s="1"/>
      <c r="AY81" s="1"/>
      <c r="AZ81" s="68"/>
      <c r="BB81" s="68"/>
    </row>
    <row r="82" spans="1:54">
      <c r="A82">
        <v>1990</v>
      </c>
      <c r="B82" s="1">
        <v>-0.38762186791278347</v>
      </c>
      <c r="C82" s="1">
        <v>17.16</v>
      </c>
      <c r="D82">
        <v>0</v>
      </c>
      <c r="E82" s="1">
        <v>5.45</v>
      </c>
      <c r="F82" s="2">
        <v>1404.86262742195</v>
      </c>
      <c r="G82" s="2">
        <v>33.137622094521731</v>
      </c>
      <c r="H82" s="2">
        <v>0</v>
      </c>
      <c r="I82" s="2"/>
      <c r="J82" s="2">
        <f t="shared" si="7"/>
        <v>1349.9941288566929</v>
      </c>
      <c r="L82" s="2">
        <f t="shared" si="8"/>
        <v>32.442535900205627</v>
      </c>
      <c r="N82" s="2">
        <f t="shared" si="6"/>
        <v>1.9332470669722543</v>
      </c>
      <c r="O82" s="2"/>
      <c r="P82" s="3"/>
      <c r="V82" t="s">
        <v>31</v>
      </c>
      <c r="W82">
        <v>1990</v>
      </c>
      <c r="X82">
        <v>1285.58</v>
      </c>
      <c r="Y82" s="1">
        <f t="shared" si="10"/>
        <v>0.81483327150338591</v>
      </c>
      <c r="Z82" s="1">
        <v>-0.24</v>
      </c>
      <c r="AA82" s="1">
        <f t="shared" si="11"/>
        <v>-0.24</v>
      </c>
      <c r="AB82">
        <v>5.45</v>
      </c>
      <c r="AC82" s="1">
        <f t="shared" si="9"/>
        <v>9.5666666666668121E-2</v>
      </c>
      <c r="AD82" s="68">
        <v>1330.34</v>
      </c>
      <c r="AE82" s="1">
        <f t="shared" si="13"/>
        <v>-0.14980423867209944</v>
      </c>
      <c r="AF82">
        <v>0.33</v>
      </c>
      <c r="AG82" s="1">
        <f t="shared" si="12"/>
        <v>15.03</v>
      </c>
      <c r="AH82" s="11">
        <v>0</v>
      </c>
      <c r="AI82" s="1">
        <f t="shared" si="14"/>
        <v>14.7</v>
      </c>
      <c r="AN82" s="1"/>
      <c r="AO82" s="1"/>
      <c r="AP82" s="1"/>
      <c r="AR82" s="3"/>
      <c r="AS82" s="71"/>
      <c r="AV82" s="1"/>
      <c r="AW82" s="1"/>
      <c r="AX82" s="1"/>
      <c r="AY82" s="1"/>
      <c r="AZ82" s="68"/>
      <c r="BB82" s="68"/>
    </row>
    <row r="83" spans="1:54">
      <c r="A83">
        <v>1991</v>
      </c>
      <c r="B83" s="1">
        <v>0.45078018433076983</v>
      </c>
      <c r="C83" s="1">
        <v>17.11</v>
      </c>
      <c r="D83">
        <v>0</v>
      </c>
      <c r="E83" s="1">
        <v>5.51</v>
      </c>
      <c r="F83" s="2">
        <v>1097.7501830887049</v>
      </c>
      <c r="G83" s="2">
        <v>22.624694434419965</v>
      </c>
      <c r="H83" s="2">
        <v>0</v>
      </c>
      <c r="I83" s="2"/>
      <c r="J83" s="2">
        <f t="shared" si="7"/>
        <v>1349.9941288566929</v>
      </c>
      <c r="L83" s="2">
        <f t="shared" si="8"/>
        <v>32.442535900205627</v>
      </c>
      <c r="N83" s="2">
        <f t="shared" si="6"/>
        <v>1.9332470669722543</v>
      </c>
      <c r="O83" s="2"/>
      <c r="P83" s="3"/>
      <c r="V83" t="s">
        <v>32</v>
      </c>
      <c r="W83">
        <v>1991</v>
      </c>
      <c r="X83">
        <v>1444.07</v>
      </c>
      <c r="Y83" s="1">
        <f t="shared" si="10"/>
        <v>0.93260618551087315</v>
      </c>
      <c r="Z83" s="1">
        <v>-0.28999999999999998</v>
      </c>
      <c r="AA83" s="1">
        <f t="shared" si="11"/>
        <v>-0.28999999999999998</v>
      </c>
      <c r="AB83">
        <v>5.51</v>
      </c>
      <c r="AC83" s="1">
        <f t="shared" si="9"/>
        <v>0.15566666666666773</v>
      </c>
      <c r="AD83" s="68">
        <v>1389.25</v>
      </c>
      <c r="AE83" s="1">
        <f t="shared" si="13"/>
        <v>0.16433353275721724</v>
      </c>
      <c r="AF83">
        <v>-0.13</v>
      </c>
      <c r="AG83" s="1">
        <f t="shared" si="12"/>
        <v>14.569999999999999</v>
      </c>
      <c r="AH83" s="11">
        <v>-0.31</v>
      </c>
      <c r="AI83" s="1">
        <f t="shared" si="14"/>
        <v>14.389999999999999</v>
      </c>
      <c r="AN83" s="1"/>
      <c r="AO83" s="1"/>
      <c r="AP83" s="1"/>
      <c r="AR83" s="3"/>
      <c r="AS83" s="71"/>
      <c r="AV83" s="1"/>
      <c r="AW83" s="1"/>
      <c r="AX83" s="1"/>
      <c r="AY83" s="1"/>
      <c r="AZ83" s="68"/>
      <c r="BB83" s="68"/>
    </row>
    <row r="84" spans="1:54">
      <c r="A84">
        <v>1992</v>
      </c>
      <c r="B84" s="1">
        <v>0.47474359714333386</v>
      </c>
      <c r="C84" s="1">
        <v>17.68</v>
      </c>
      <c r="D84">
        <v>0</v>
      </c>
      <c r="E84" s="1">
        <v>5.47</v>
      </c>
      <c r="F84" s="2">
        <v>1181.5817355846798</v>
      </c>
      <c r="G84" s="2">
        <v>25.185825940095427</v>
      </c>
      <c r="H84" s="2">
        <v>0</v>
      </c>
      <c r="I84" s="2"/>
      <c r="J84" s="2">
        <f t="shared" si="7"/>
        <v>1349.9941288566929</v>
      </c>
      <c r="L84" s="2">
        <f t="shared" si="8"/>
        <v>32.442535900205627</v>
      </c>
      <c r="N84" s="2">
        <f t="shared" si="6"/>
        <v>1.9332470669722543</v>
      </c>
      <c r="O84" s="2"/>
      <c r="P84" s="3"/>
      <c r="V84" t="s">
        <v>33</v>
      </c>
      <c r="W84">
        <v>1992</v>
      </c>
      <c r="X84">
        <v>1448.6</v>
      </c>
      <c r="Y84" s="1">
        <f t="shared" si="10"/>
        <v>0.93597239978593072</v>
      </c>
      <c r="Z84" s="1">
        <v>0.28000000000000003</v>
      </c>
      <c r="AA84" s="1">
        <f t="shared" si="11"/>
        <v>0.28000000000000003</v>
      </c>
      <c r="AB84">
        <v>5.47</v>
      </c>
      <c r="AC84" s="1">
        <f t="shared" si="9"/>
        <v>0.11566666666666769</v>
      </c>
      <c r="AD84" s="68">
        <v>1434.38</v>
      </c>
      <c r="AE84" s="1">
        <f t="shared" si="13"/>
        <v>0.40498940823854596</v>
      </c>
      <c r="AF84">
        <v>-0.46</v>
      </c>
      <c r="AG84" s="1">
        <f t="shared" si="12"/>
        <v>14.239999999999998</v>
      </c>
      <c r="AH84" s="11">
        <v>-0.02</v>
      </c>
      <c r="AI84" s="1">
        <f t="shared" si="14"/>
        <v>14.68</v>
      </c>
      <c r="AN84" s="1"/>
      <c r="AO84" s="1"/>
      <c r="AP84" s="1"/>
      <c r="AR84" s="3"/>
      <c r="AS84" s="71"/>
      <c r="AV84" s="1"/>
      <c r="AW84" s="1"/>
      <c r="AX84" s="1"/>
      <c r="AY84" s="1"/>
      <c r="AZ84" s="68"/>
      <c r="BB84" s="68"/>
    </row>
    <row r="85" spans="1:54">
      <c r="A85">
        <v>1993</v>
      </c>
      <c r="B85" s="1">
        <v>0.64724842977417729</v>
      </c>
      <c r="C85" s="1">
        <v>17.11</v>
      </c>
      <c r="D85">
        <v>0</v>
      </c>
      <c r="E85" s="1">
        <v>5.46</v>
      </c>
      <c r="F85" s="2">
        <v>1057.822639645035</v>
      </c>
      <c r="G85" s="2">
        <v>21.157429150783003</v>
      </c>
      <c r="H85" s="2">
        <v>0</v>
      </c>
      <c r="I85" s="2"/>
      <c r="J85" s="2">
        <f t="shared" si="7"/>
        <v>1349.9941288566929</v>
      </c>
      <c r="L85" s="2">
        <f t="shared" si="8"/>
        <v>32.442535900205627</v>
      </c>
      <c r="N85" s="2">
        <f t="shared" si="6"/>
        <v>1.9332470669722543</v>
      </c>
      <c r="O85" s="2"/>
      <c r="P85" s="3"/>
      <c r="V85" t="s">
        <v>34</v>
      </c>
      <c r="W85">
        <v>1993</v>
      </c>
      <c r="X85">
        <v>1481.21</v>
      </c>
      <c r="Y85" s="1">
        <f t="shared" si="10"/>
        <v>0.96020468400439352</v>
      </c>
      <c r="Z85" s="1">
        <v>-0.28999999999999998</v>
      </c>
      <c r="AA85" s="1">
        <f t="shared" si="11"/>
        <v>-0.28999999999999998</v>
      </c>
      <c r="AB85">
        <v>5.46</v>
      </c>
      <c r="AC85" s="1">
        <f t="shared" si="9"/>
        <v>0.10566666666666791</v>
      </c>
      <c r="AD85" s="68">
        <v>1422.78</v>
      </c>
      <c r="AE85" s="1">
        <f t="shared" si="13"/>
        <v>0.34313236955954224</v>
      </c>
      <c r="AF85">
        <v>0.35</v>
      </c>
      <c r="AG85" s="1">
        <f t="shared" si="12"/>
        <v>15.049999999999999</v>
      </c>
      <c r="AH85" s="11">
        <v>7.0000000000000007E-2</v>
      </c>
      <c r="AI85" s="1">
        <f t="shared" si="14"/>
        <v>14.77</v>
      </c>
      <c r="AN85" s="1"/>
      <c r="AO85" s="1"/>
      <c r="AP85" s="1"/>
      <c r="AR85" s="3"/>
      <c r="AS85" s="71"/>
      <c r="AV85" s="1"/>
      <c r="AW85" s="1"/>
      <c r="AX85" s="1"/>
      <c r="AY85" s="1"/>
      <c r="AZ85" s="68"/>
      <c r="BB85" s="68"/>
    </row>
    <row r="86" spans="1:54">
      <c r="A86">
        <v>1994</v>
      </c>
      <c r="B86" s="1">
        <v>-0.12307213838599888</v>
      </c>
      <c r="C86" s="1">
        <v>17.489999999999998</v>
      </c>
      <c r="D86">
        <v>0</v>
      </c>
      <c r="E86" s="1">
        <v>5.25</v>
      </c>
      <c r="F86" s="2">
        <v>1456.3624407386806</v>
      </c>
      <c r="G86" s="2">
        <v>34.425287117517243</v>
      </c>
      <c r="H86" s="2">
        <v>0</v>
      </c>
      <c r="I86" s="2"/>
      <c r="J86" s="2">
        <f t="shared" si="7"/>
        <v>1349.9941288566929</v>
      </c>
      <c r="L86" s="2">
        <f t="shared" si="8"/>
        <v>32.442535900205627</v>
      </c>
      <c r="N86" s="2">
        <f t="shared" si="6"/>
        <v>1.9332470669722543</v>
      </c>
      <c r="O86" s="2"/>
      <c r="P86" s="3"/>
      <c r="V86" t="s">
        <v>35</v>
      </c>
      <c r="W86">
        <v>1994</v>
      </c>
      <c r="X86">
        <v>1335.59</v>
      </c>
      <c r="Y86" s="1">
        <f t="shared" si="10"/>
        <v>0.85199538538763386</v>
      </c>
      <c r="Z86" s="1">
        <v>0.09</v>
      </c>
      <c r="AA86" s="1">
        <f t="shared" si="11"/>
        <v>0.09</v>
      </c>
      <c r="AB86">
        <v>5.25</v>
      </c>
      <c r="AC86" s="1">
        <f t="shared" si="9"/>
        <v>-0.10433333333333206</v>
      </c>
      <c r="AD86" s="68">
        <v>1355.47</v>
      </c>
      <c r="AE86" s="1">
        <f t="shared" si="13"/>
        <v>-1.5798429878706957E-2</v>
      </c>
      <c r="AF86">
        <v>0.04</v>
      </c>
      <c r="AG86" s="1">
        <f t="shared" si="12"/>
        <v>14.739999999999998</v>
      </c>
      <c r="AH86" s="11">
        <v>-0.06</v>
      </c>
      <c r="AI86" s="1">
        <f t="shared" si="14"/>
        <v>14.639999999999999</v>
      </c>
      <c r="AN86" s="1"/>
      <c r="AO86" s="1"/>
      <c r="AP86" s="1"/>
      <c r="AR86" s="3"/>
      <c r="AS86" s="71"/>
      <c r="AV86" s="1"/>
      <c r="AW86" s="1"/>
      <c r="AX86" s="1"/>
      <c r="AY86" s="1"/>
      <c r="AZ86" s="68"/>
      <c r="BB86" s="68"/>
    </row>
    <row r="87" spans="1:54">
      <c r="A87">
        <v>1995</v>
      </c>
      <c r="B87" s="1">
        <v>0.5585890923042931</v>
      </c>
      <c r="C87" s="1">
        <v>16.369999999999997</v>
      </c>
      <c r="D87">
        <v>0</v>
      </c>
      <c r="E87" s="1">
        <v>5.48</v>
      </c>
      <c r="F87" s="2">
        <v>982.89524352055696</v>
      </c>
      <c r="G87" s="2">
        <v>18.953172993523907</v>
      </c>
      <c r="H87" s="2">
        <v>0</v>
      </c>
      <c r="I87" s="2"/>
      <c r="J87" s="2">
        <f t="shared" si="7"/>
        <v>1349.9941288566929</v>
      </c>
      <c r="L87" s="2">
        <f t="shared" si="8"/>
        <v>32.442535900205627</v>
      </c>
      <c r="N87" s="2">
        <f t="shared" si="6"/>
        <v>1.9332470669722543</v>
      </c>
      <c r="O87" s="2"/>
      <c r="P87" s="3"/>
      <c r="V87" t="s">
        <v>36</v>
      </c>
      <c r="W87">
        <v>1995</v>
      </c>
      <c r="X87">
        <v>1464.45</v>
      </c>
      <c r="Y87" s="1">
        <f t="shared" si="10"/>
        <v>0.94775043428033867</v>
      </c>
      <c r="Z87" s="1">
        <v>-1.03</v>
      </c>
      <c r="AA87" s="1">
        <f t="shared" si="11"/>
        <v>-1.03</v>
      </c>
      <c r="AB87">
        <v>5.48</v>
      </c>
      <c r="AC87" s="1">
        <f t="shared" si="9"/>
        <v>0.12566666666666837</v>
      </c>
      <c r="AD87" s="68">
        <v>1343.13</v>
      </c>
      <c r="AE87" s="1">
        <f t="shared" si="13"/>
        <v>-8.1601521025163187E-2</v>
      </c>
      <c r="AF87">
        <v>-0.55000000000000004</v>
      </c>
      <c r="AG87" s="1">
        <f t="shared" si="12"/>
        <v>14.149999999999999</v>
      </c>
      <c r="AH87" s="11">
        <v>-0.68</v>
      </c>
      <c r="AI87" s="1">
        <f t="shared" si="14"/>
        <v>14.02</v>
      </c>
      <c r="AN87" s="1"/>
      <c r="AO87" s="1"/>
      <c r="AP87" s="1"/>
      <c r="AR87" s="3"/>
      <c r="AS87" s="71"/>
      <c r="AV87" s="1"/>
      <c r="AW87" s="1"/>
      <c r="AX87" s="1"/>
      <c r="AY87" s="1"/>
      <c r="AZ87" s="68"/>
      <c r="BB87" s="68"/>
    </row>
    <row r="88" spans="1:54">
      <c r="A88">
        <v>1996</v>
      </c>
      <c r="B88" s="1">
        <v>0.30059888416549524</v>
      </c>
      <c r="C88" s="1">
        <v>17.119999999999997</v>
      </c>
      <c r="D88">
        <v>0</v>
      </c>
      <c r="E88" s="1">
        <v>5.43</v>
      </c>
      <c r="F88" s="2">
        <v>1185.9205762329816</v>
      </c>
      <c r="G88" s="2">
        <v>25.539284586877741</v>
      </c>
      <c r="H88" s="2">
        <v>0</v>
      </c>
      <c r="I88" s="2"/>
      <c r="J88" s="2">
        <f t="shared" si="7"/>
        <v>1349.9941288566929</v>
      </c>
      <c r="L88" s="2">
        <f t="shared" si="8"/>
        <v>32.442535900205627</v>
      </c>
      <c r="N88" s="2">
        <f t="shared" si="6"/>
        <v>1.9332470669722543</v>
      </c>
      <c r="O88" s="2"/>
      <c r="P88" s="3"/>
      <c r="V88" t="s">
        <v>37</v>
      </c>
      <c r="W88">
        <v>1996</v>
      </c>
      <c r="X88">
        <v>1415.68</v>
      </c>
      <c r="Y88" s="1">
        <f t="shared" si="10"/>
        <v>0.91150975653319288</v>
      </c>
      <c r="Z88" s="1">
        <v>-0.28000000000000003</v>
      </c>
      <c r="AA88" s="1">
        <f t="shared" si="11"/>
        <v>-0.28000000000000003</v>
      </c>
      <c r="AB88">
        <v>5.43</v>
      </c>
      <c r="AC88" s="1">
        <f t="shared" si="9"/>
        <v>7.5666666666667659E-2</v>
      </c>
      <c r="AD88" s="68">
        <v>1611.54</v>
      </c>
      <c r="AE88" s="1">
        <f t="shared" si="13"/>
        <v>1.3496956989602846</v>
      </c>
      <c r="AF88">
        <v>-0.66</v>
      </c>
      <c r="AG88" s="1">
        <f t="shared" si="12"/>
        <v>14.04</v>
      </c>
      <c r="AH88" s="11">
        <v>-0.21</v>
      </c>
      <c r="AI88" s="1">
        <f t="shared" si="14"/>
        <v>14.489999999999998</v>
      </c>
      <c r="AN88" s="1"/>
      <c r="AO88" s="1"/>
      <c r="AP88" s="1"/>
      <c r="AR88" s="3"/>
      <c r="AS88" s="71"/>
      <c r="AV88" s="1"/>
      <c r="AW88" s="1"/>
      <c r="AX88" s="1"/>
      <c r="AY88" s="1"/>
      <c r="AZ88" s="68"/>
      <c r="BB88" s="68"/>
    </row>
    <row r="89" spans="1:54">
      <c r="A89">
        <v>1997</v>
      </c>
      <c r="B89" s="1">
        <v>-1.0050103688740122</v>
      </c>
      <c r="C89" s="1">
        <v>17.59</v>
      </c>
      <c r="D89">
        <v>0</v>
      </c>
      <c r="E89" s="1">
        <v>5.23</v>
      </c>
      <c r="F89" s="2">
        <v>1764.8937143391522</v>
      </c>
      <c r="G89" s="2">
        <v>45.030572986680127</v>
      </c>
      <c r="H89" s="2">
        <v>4.1196215750273595</v>
      </c>
      <c r="I89" s="2"/>
      <c r="J89" s="2"/>
      <c r="K89" s="2">
        <f t="shared" ref="K89:K112" si="15">AVERAGE(F$89:F$113)</f>
        <v>1675.8941244729081</v>
      </c>
      <c r="L89" s="2">
        <f t="shared" si="8"/>
        <v>32.442535900205627</v>
      </c>
      <c r="N89" s="2">
        <f t="shared" si="6"/>
        <v>1.9332470669722543</v>
      </c>
      <c r="O89" s="2"/>
      <c r="P89" s="3"/>
      <c r="V89" t="s">
        <v>38</v>
      </c>
      <c r="W89">
        <v>1997</v>
      </c>
      <c r="X89">
        <v>1168.8699999999999</v>
      </c>
      <c r="Y89" s="1">
        <f t="shared" si="10"/>
        <v>0.72810681056696225</v>
      </c>
      <c r="Z89" s="1">
        <v>0.19</v>
      </c>
      <c r="AA89" s="1">
        <f t="shared" si="11"/>
        <v>0.19</v>
      </c>
      <c r="AB89">
        <v>5.23</v>
      </c>
      <c r="AC89" s="1">
        <f t="shared" si="9"/>
        <v>-0.12433333333333163</v>
      </c>
      <c r="AD89" s="68">
        <v>1214.55</v>
      </c>
      <c r="AE89" s="1">
        <f t="shared" si="13"/>
        <v>-0.76725479976190625</v>
      </c>
      <c r="AF89">
        <v>0.21</v>
      </c>
      <c r="AG89" s="1">
        <f t="shared" si="12"/>
        <v>14.91</v>
      </c>
      <c r="AH89" s="11">
        <v>0.1</v>
      </c>
      <c r="AI89" s="1">
        <f t="shared" si="14"/>
        <v>14.799999999999999</v>
      </c>
      <c r="AN89" s="1"/>
      <c r="AO89" s="1"/>
      <c r="AP89" s="1"/>
      <c r="AR89" s="3"/>
      <c r="AS89" s="71"/>
      <c r="AV89" s="1"/>
      <c r="AW89" s="1"/>
      <c r="AX89" s="1"/>
      <c r="AY89" s="1"/>
      <c r="AZ89" s="68"/>
      <c r="BB89" s="68"/>
    </row>
    <row r="90" spans="1:54">
      <c r="A90">
        <v>1998</v>
      </c>
      <c r="B90" s="1">
        <v>-0.22522081419408121</v>
      </c>
      <c r="C90" s="1">
        <v>17.649999999999999</v>
      </c>
      <c r="D90">
        <v>0</v>
      </c>
      <c r="E90" s="1">
        <v>5.48</v>
      </c>
      <c r="F90" s="2">
        <v>1400.1967200517506</v>
      </c>
      <c r="G90" s="2">
        <v>32.789809002309141</v>
      </c>
      <c r="H90" s="2">
        <v>0</v>
      </c>
      <c r="I90" s="2"/>
      <c r="J90" s="2"/>
      <c r="K90" s="2">
        <f t="shared" si="15"/>
        <v>1675.8941244729081</v>
      </c>
      <c r="L90" s="2">
        <f t="shared" si="8"/>
        <v>32.442535900205627</v>
      </c>
      <c r="N90" s="2">
        <f t="shared" si="6"/>
        <v>1.9332470669722543</v>
      </c>
      <c r="O90" s="2"/>
      <c r="P90" s="3"/>
      <c r="V90" t="s">
        <v>39</v>
      </c>
      <c r="W90">
        <v>1998</v>
      </c>
      <c r="X90">
        <v>1316.28</v>
      </c>
      <c r="Y90" s="1">
        <f t="shared" si="10"/>
        <v>0.83764624683324829</v>
      </c>
      <c r="Z90" s="1">
        <v>0.25</v>
      </c>
      <c r="AA90" s="1">
        <f t="shared" si="11"/>
        <v>0.25</v>
      </c>
      <c r="AB90">
        <v>5.48</v>
      </c>
      <c r="AC90" s="1">
        <f t="shared" si="9"/>
        <v>0.12566666666666837</v>
      </c>
      <c r="AD90" s="68">
        <v>1256.71</v>
      </c>
      <c r="AE90" s="1">
        <f t="shared" si="13"/>
        <v>-0.54243645918373617</v>
      </c>
      <c r="AF90">
        <v>0.25</v>
      </c>
      <c r="AG90" s="1">
        <f t="shared" si="12"/>
        <v>14.95</v>
      </c>
      <c r="AH90" s="11">
        <v>0.56000000000000005</v>
      </c>
      <c r="AI90" s="1">
        <f t="shared" si="14"/>
        <v>15.26</v>
      </c>
      <c r="AN90" s="1"/>
      <c r="AO90" s="1"/>
      <c r="AP90" s="1"/>
      <c r="AR90" s="3"/>
      <c r="AS90" s="71"/>
      <c r="AV90" s="1"/>
      <c r="AW90" s="1"/>
      <c r="AX90" s="1"/>
      <c r="AY90" s="1"/>
      <c r="AZ90" s="68"/>
      <c r="BB90" s="68"/>
    </row>
    <row r="91" spans="1:54">
      <c r="A91">
        <v>1999</v>
      </c>
      <c r="B91" s="1">
        <v>-1.1118141888929232</v>
      </c>
      <c r="C91" s="1">
        <v>18.279999999999998</v>
      </c>
      <c r="D91">
        <v>100</v>
      </c>
      <c r="E91" s="1">
        <v>5.43</v>
      </c>
      <c r="F91" s="2">
        <v>2194.1315497393193</v>
      </c>
      <c r="G91" s="2">
        <v>58.094077968208993</v>
      </c>
      <c r="H91" s="2">
        <v>11.851934304069658</v>
      </c>
      <c r="I91" s="2"/>
      <c r="J91" s="2"/>
      <c r="K91" s="2">
        <f t="shared" si="15"/>
        <v>1675.8941244729081</v>
      </c>
      <c r="L91" s="2">
        <f t="shared" si="8"/>
        <v>32.442535900205627</v>
      </c>
      <c r="N91" s="2">
        <f t="shared" si="6"/>
        <v>1.9332470669722543</v>
      </c>
      <c r="O91" s="2"/>
      <c r="P91" s="3"/>
      <c r="V91" t="s">
        <v>40</v>
      </c>
      <c r="W91">
        <v>1999</v>
      </c>
      <c r="X91">
        <v>1148.68</v>
      </c>
      <c r="Y91" s="1">
        <f t="shared" si="10"/>
        <v>0.71310374959269796</v>
      </c>
      <c r="Z91" s="1">
        <v>0.88</v>
      </c>
      <c r="AA91" s="1">
        <f t="shared" si="11"/>
        <v>0.88</v>
      </c>
      <c r="AB91">
        <v>5.43</v>
      </c>
      <c r="AC91" s="1">
        <f t="shared" si="9"/>
        <v>7.5666666666667659E-2</v>
      </c>
      <c r="AD91" s="68">
        <v>1178.0999999999999</v>
      </c>
      <c r="AE91" s="1">
        <f t="shared" si="13"/>
        <v>-0.96162454630067029</v>
      </c>
      <c r="AF91">
        <v>0.8</v>
      </c>
      <c r="AG91" s="1">
        <f t="shared" si="12"/>
        <v>15.5</v>
      </c>
      <c r="AH91" s="11">
        <v>0.94</v>
      </c>
      <c r="AI91" s="1">
        <f t="shared" si="14"/>
        <v>15.639999999999999</v>
      </c>
      <c r="AN91" s="1"/>
      <c r="AO91" s="1"/>
      <c r="AP91" s="1"/>
      <c r="AR91" s="3"/>
      <c r="AS91" s="71"/>
      <c r="AV91" s="1"/>
      <c r="AW91" s="1"/>
      <c r="AX91" s="1"/>
      <c r="AY91" s="1"/>
      <c r="AZ91" s="68"/>
      <c r="BB91" s="68"/>
    </row>
    <row r="92" spans="1:54">
      <c r="A92">
        <v>2000</v>
      </c>
      <c r="B92" s="1">
        <v>-0.46940428779848836</v>
      </c>
      <c r="C92" s="1">
        <v>18.669999999999998</v>
      </c>
      <c r="D92">
        <v>92.7</v>
      </c>
      <c r="E92" s="1">
        <v>5.19</v>
      </c>
      <c r="F92" s="2">
        <v>2120.3358868460441</v>
      </c>
      <c r="G92" s="2">
        <v>55.077273198743256</v>
      </c>
      <c r="H92" s="2">
        <v>11.628333859486588</v>
      </c>
      <c r="I92" s="2"/>
      <c r="J92" s="2"/>
      <c r="K92" s="2">
        <f t="shared" si="15"/>
        <v>1675.8941244729081</v>
      </c>
      <c r="L92" s="2">
        <f t="shared" si="8"/>
        <v>32.442535900205627</v>
      </c>
      <c r="N92" s="2">
        <f t="shared" si="6"/>
        <v>1.9332470669722543</v>
      </c>
      <c r="O92" s="2"/>
      <c r="P92" s="3"/>
      <c r="V92" t="s">
        <v>41</v>
      </c>
      <c r="W92">
        <v>2000</v>
      </c>
      <c r="X92">
        <v>1270.1199999999999</v>
      </c>
      <c r="Y92" s="1">
        <f t="shared" si="10"/>
        <v>0.80334504353597003</v>
      </c>
      <c r="Z92" s="1">
        <v>1.27</v>
      </c>
      <c r="AA92" s="1">
        <f t="shared" si="11"/>
        <v>1.27</v>
      </c>
      <c r="AB92">
        <v>5.19</v>
      </c>
      <c r="AC92" s="1">
        <f t="shared" si="9"/>
        <v>-0.16433333333333167</v>
      </c>
      <c r="AD92" s="68">
        <v>1304.3399999999999</v>
      </c>
      <c r="AE92" s="1">
        <f t="shared" si="13"/>
        <v>-0.2884493253664166</v>
      </c>
      <c r="AF92">
        <v>0.83</v>
      </c>
      <c r="AG92" s="1">
        <f t="shared" si="12"/>
        <v>15.53</v>
      </c>
      <c r="AH92" s="11">
        <v>0.92</v>
      </c>
      <c r="AI92" s="1">
        <f t="shared" si="14"/>
        <v>15.62</v>
      </c>
      <c r="AN92" s="1"/>
      <c r="AO92" s="1"/>
      <c r="AP92" s="1"/>
      <c r="AR92" s="3"/>
      <c r="AS92" s="71"/>
      <c r="AV92" s="1"/>
      <c r="AW92" s="1"/>
      <c r="AX92" s="1"/>
      <c r="AY92" s="1"/>
      <c r="AZ92" s="68"/>
      <c r="BB92" s="68"/>
    </row>
    <row r="93" spans="1:54">
      <c r="A93">
        <v>2001</v>
      </c>
      <c r="B93" s="1">
        <v>-9.6781153468019951E-2</v>
      </c>
      <c r="C93" s="1">
        <v>17.04</v>
      </c>
      <c r="D93">
        <v>0</v>
      </c>
      <c r="E93" s="1">
        <v>5.53</v>
      </c>
      <c r="F93" s="2">
        <v>1257.0377022287121</v>
      </c>
      <c r="G93" s="2">
        <v>28.209786324251425</v>
      </c>
      <c r="H93" s="2">
        <v>0</v>
      </c>
      <c r="I93" s="2"/>
      <c r="J93" s="2"/>
      <c r="K93" s="2">
        <f t="shared" si="15"/>
        <v>1675.8941244729081</v>
      </c>
      <c r="L93" s="2">
        <f t="shared" si="8"/>
        <v>32.442535900205627</v>
      </c>
      <c r="M93" s="2"/>
      <c r="N93" s="2">
        <f t="shared" si="6"/>
        <v>1.9332470669722543</v>
      </c>
      <c r="O93" s="2"/>
      <c r="P93" s="3"/>
      <c r="Q93" s="3"/>
      <c r="R93" s="2"/>
      <c r="V93" t="s">
        <v>42</v>
      </c>
      <c r="W93">
        <v>2001</v>
      </c>
      <c r="X93">
        <v>1340.56</v>
      </c>
      <c r="Y93" s="1">
        <f t="shared" si="10"/>
        <v>0.8556885608726309</v>
      </c>
      <c r="Z93" s="1">
        <v>-0.36</v>
      </c>
      <c r="AA93" s="1">
        <f t="shared" si="11"/>
        <v>-0.36</v>
      </c>
      <c r="AB93">
        <v>5.53</v>
      </c>
      <c r="AC93" s="1">
        <f t="shared" si="9"/>
        <v>0.17566666666666819</v>
      </c>
      <c r="AD93" s="68">
        <v>1325.18</v>
      </c>
      <c r="AE93" s="1">
        <f t="shared" si="13"/>
        <v>-0.17731995587758623</v>
      </c>
      <c r="AF93">
        <v>0.62</v>
      </c>
      <c r="AG93" s="1">
        <f t="shared" si="12"/>
        <v>15.319999999999999</v>
      </c>
      <c r="AH93" s="11">
        <v>0.26</v>
      </c>
      <c r="AI93" s="1">
        <f t="shared" si="14"/>
        <v>14.959999999999999</v>
      </c>
      <c r="AN93" s="1"/>
      <c r="AO93" s="1"/>
      <c r="AP93" s="1"/>
      <c r="AR93" s="3"/>
      <c r="AS93" s="71"/>
      <c r="AV93" s="1"/>
      <c r="AW93" s="1"/>
      <c r="AX93" s="1"/>
      <c r="AY93" s="1"/>
      <c r="AZ93" s="68"/>
      <c r="BB93" s="68"/>
    </row>
    <row r="94" spans="1:54">
      <c r="A94">
        <v>2002</v>
      </c>
      <c r="B94" s="1">
        <v>0.2433088707526754</v>
      </c>
      <c r="C94" s="1">
        <v>17.97</v>
      </c>
      <c r="D94">
        <v>20.9</v>
      </c>
      <c r="E94" s="1">
        <v>5.46</v>
      </c>
      <c r="F94" s="2">
        <v>1382.423100121156</v>
      </c>
      <c r="G94" s="2">
        <v>31.607907868579048</v>
      </c>
      <c r="H94" s="2">
        <v>0</v>
      </c>
      <c r="I94" s="3"/>
      <c r="J94" s="2"/>
      <c r="K94" s="2">
        <f t="shared" si="15"/>
        <v>1675.8941244729081</v>
      </c>
      <c r="L94" s="2"/>
      <c r="M94" s="2">
        <f t="shared" ref="M94:M113" si="16">AVERAGE(G$93:G$113)</f>
        <v>39.986657604275152</v>
      </c>
      <c r="N94" s="2"/>
      <c r="O94" s="2">
        <f t="shared" ref="O94:O113" si="17">AVERAGE(H$94:H$113)</f>
        <v>4.8817187361485184</v>
      </c>
      <c r="P94" s="2"/>
      <c r="Q94" s="3"/>
      <c r="R94" s="2"/>
      <c r="V94" t="s">
        <v>43</v>
      </c>
      <c r="W94">
        <v>2002</v>
      </c>
      <c r="X94">
        <v>1404.85</v>
      </c>
      <c r="Y94" s="1">
        <f t="shared" si="10"/>
        <v>0.90346205220672982</v>
      </c>
      <c r="Z94" s="1">
        <v>0.56999999999999995</v>
      </c>
      <c r="AA94" s="1">
        <f t="shared" si="11"/>
        <v>0.56999999999999995</v>
      </c>
      <c r="AB94">
        <v>5.46</v>
      </c>
      <c r="AC94" s="1">
        <f t="shared" si="9"/>
        <v>0.10566666666666791</v>
      </c>
      <c r="AD94" s="68">
        <v>1343.39</v>
      </c>
      <c r="AE94" s="1">
        <f t="shared" si="13"/>
        <v>-8.0215070158220061E-2</v>
      </c>
      <c r="AF94">
        <v>0.39</v>
      </c>
      <c r="AG94" s="1">
        <f t="shared" si="12"/>
        <v>15.09</v>
      </c>
      <c r="AH94" s="11">
        <v>0.61</v>
      </c>
      <c r="AI94" s="1">
        <f t="shared" si="14"/>
        <v>15.309999999999999</v>
      </c>
      <c r="AN94" s="1"/>
      <c r="AO94" s="1"/>
      <c r="AP94" s="1"/>
      <c r="AR94" s="3"/>
      <c r="AS94" s="71"/>
      <c r="AV94" s="1"/>
      <c r="AW94" s="1"/>
      <c r="AX94" s="1"/>
      <c r="AY94" s="1"/>
      <c r="AZ94" s="68"/>
      <c r="BB94" s="68"/>
    </row>
    <row r="95" spans="1:54">
      <c r="A95">
        <v>2003</v>
      </c>
      <c r="B95" s="1">
        <v>0.99670164178256315</v>
      </c>
      <c r="C95" s="1">
        <v>17.029999999999998</v>
      </c>
      <c r="D95">
        <v>0</v>
      </c>
      <c r="E95" s="1">
        <v>5.2</v>
      </c>
      <c r="F95" s="2">
        <v>1058.2025303833889</v>
      </c>
      <c r="G95" s="2">
        <v>20.771359178168851</v>
      </c>
      <c r="H95" s="2">
        <v>0</v>
      </c>
      <c r="I95" s="3"/>
      <c r="J95" s="2"/>
      <c r="K95" s="2">
        <f t="shared" si="15"/>
        <v>1675.8941244729081</v>
      </c>
      <c r="L95" s="2"/>
      <c r="M95" s="2">
        <f t="shared" si="16"/>
        <v>39.986657604275152</v>
      </c>
      <c r="N95" s="2"/>
      <c r="O95" s="2">
        <f t="shared" si="17"/>
        <v>4.8817187361485184</v>
      </c>
      <c r="P95" s="2"/>
      <c r="Q95" s="3"/>
      <c r="R95" s="2"/>
      <c r="V95" t="s">
        <v>44</v>
      </c>
      <c r="W95">
        <v>2003</v>
      </c>
      <c r="X95">
        <v>1547.27</v>
      </c>
      <c r="Y95" s="1">
        <f t="shared" si="10"/>
        <v>1.0092934511148395</v>
      </c>
      <c r="Z95" s="1">
        <v>-0.37</v>
      </c>
      <c r="AA95" s="1">
        <f t="shared" si="11"/>
        <v>-0.37</v>
      </c>
      <c r="AB95">
        <v>5.2</v>
      </c>
      <c r="AC95" s="1">
        <f t="shared" si="9"/>
        <v>-0.15433333333333188</v>
      </c>
      <c r="AD95" s="68">
        <v>1390.01</v>
      </c>
      <c r="AE95" s="1">
        <f t="shared" si="13"/>
        <v>0.16838623529135877</v>
      </c>
      <c r="AF95">
        <v>0.41</v>
      </c>
      <c r="AG95" s="1">
        <f t="shared" si="12"/>
        <v>15.11</v>
      </c>
      <c r="AH95" s="11">
        <v>-0.39</v>
      </c>
      <c r="AI95" s="1">
        <f t="shared" si="14"/>
        <v>14.309999999999999</v>
      </c>
      <c r="AN95" s="1"/>
      <c r="AO95" s="1"/>
      <c r="AP95" s="1"/>
      <c r="AR95" s="3"/>
      <c r="AS95" s="71"/>
      <c r="AV95" s="1"/>
      <c r="AW95" s="1"/>
      <c r="AX95" s="1"/>
      <c r="AY95" s="1"/>
      <c r="AZ95" s="68"/>
      <c r="BB95" s="68"/>
    </row>
    <row r="96" spans="1:54">
      <c r="A96">
        <v>2004</v>
      </c>
      <c r="B96" s="1">
        <v>-1.2219506689718613</v>
      </c>
      <c r="C96" s="1">
        <v>17.559999999999999</v>
      </c>
      <c r="D96">
        <v>0</v>
      </c>
      <c r="E96" s="1">
        <v>5.38</v>
      </c>
      <c r="F96" s="2">
        <v>1759.9605252276251</v>
      </c>
      <c r="G96" s="2">
        <v>45.126804856362838</v>
      </c>
      <c r="H96" s="2">
        <v>3.6009341278462443</v>
      </c>
      <c r="I96" s="3"/>
      <c r="J96" s="2"/>
      <c r="K96" s="2">
        <f t="shared" si="15"/>
        <v>1675.8941244729081</v>
      </c>
      <c r="L96" s="2"/>
      <c r="M96" s="2">
        <f t="shared" si="16"/>
        <v>39.986657604275152</v>
      </c>
      <c r="N96" s="2"/>
      <c r="O96" s="2">
        <f t="shared" si="17"/>
        <v>4.8817187361485184</v>
      </c>
      <c r="P96" s="2"/>
      <c r="Q96" s="3"/>
      <c r="R96" s="2"/>
      <c r="V96" t="s">
        <v>45</v>
      </c>
      <c r="W96">
        <v>2004</v>
      </c>
      <c r="X96">
        <v>1127.8599999999999</v>
      </c>
      <c r="Y96" s="1">
        <f t="shared" si="10"/>
        <v>0.69763253961329297</v>
      </c>
      <c r="Z96" s="1">
        <v>0.16</v>
      </c>
      <c r="AA96" s="1">
        <f t="shared" si="11"/>
        <v>0.16</v>
      </c>
      <c r="AB96">
        <v>5.38</v>
      </c>
      <c r="AC96" s="1">
        <f t="shared" si="9"/>
        <v>2.5666666666667837E-2</v>
      </c>
      <c r="AD96" s="68">
        <v>1407.08</v>
      </c>
      <c r="AE96" s="1">
        <f t="shared" si="13"/>
        <v>0.25941206720951204</v>
      </c>
      <c r="AF96">
        <v>-0.26</v>
      </c>
      <c r="AG96" s="1">
        <f t="shared" si="12"/>
        <v>14.44</v>
      </c>
      <c r="AH96" s="11">
        <v>0.19</v>
      </c>
      <c r="AI96" s="1">
        <f t="shared" si="14"/>
        <v>14.889999999999999</v>
      </c>
      <c r="AN96" s="1"/>
      <c r="AO96" s="1"/>
      <c r="AP96" s="1"/>
      <c r="AR96" s="3"/>
      <c r="AS96" s="71"/>
      <c r="AV96" s="1"/>
      <c r="AW96" s="1"/>
      <c r="AX96" s="1"/>
      <c r="AY96" s="1"/>
      <c r="AZ96" s="68"/>
      <c r="BB96" s="68"/>
    </row>
    <row r="97" spans="1:56">
      <c r="A97">
        <v>2005</v>
      </c>
      <c r="B97" s="1">
        <v>0.59768172380205165</v>
      </c>
      <c r="C97" s="1">
        <v>17.59</v>
      </c>
      <c r="D97">
        <v>0</v>
      </c>
      <c r="E97" s="1">
        <v>5.44</v>
      </c>
      <c r="F97" s="2">
        <v>1144.530872035888</v>
      </c>
      <c r="G97" s="2">
        <v>23.895367421094136</v>
      </c>
      <c r="H97" s="2">
        <v>0</v>
      </c>
      <c r="I97" s="3"/>
      <c r="J97" s="2"/>
      <c r="K97" s="2">
        <f t="shared" si="15"/>
        <v>1675.8941244729081</v>
      </c>
      <c r="L97" s="2"/>
      <c r="M97" s="2">
        <f t="shared" si="16"/>
        <v>39.986657604275152</v>
      </c>
      <c r="N97" s="2"/>
      <c r="O97" s="2">
        <f t="shared" si="17"/>
        <v>4.8817187361485184</v>
      </c>
      <c r="P97" s="2"/>
      <c r="Q97" s="3"/>
      <c r="R97" s="2"/>
      <c r="V97" t="s">
        <v>46</v>
      </c>
      <c r="W97">
        <v>2005</v>
      </c>
      <c r="X97">
        <v>1471.84</v>
      </c>
      <c r="Y97" s="1">
        <f t="shared" si="10"/>
        <v>0.95324189642000245</v>
      </c>
      <c r="Z97" s="1">
        <v>0.19</v>
      </c>
      <c r="AA97" s="1">
        <f t="shared" si="11"/>
        <v>0.19</v>
      </c>
      <c r="AB97">
        <v>5.44</v>
      </c>
      <c r="AC97" s="1">
        <f t="shared" si="9"/>
        <v>8.5666666666668334E-2</v>
      </c>
      <c r="AD97" s="68">
        <v>1436.73</v>
      </c>
      <c r="AE97" s="1">
        <f t="shared" si="13"/>
        <v>0.41752079107437801</v>
      </c>
      <c r="AF97">
        <v>0.48</v>
      </c>
      <c r="AG97" s="1">
        <f t="shared" si="12"/>
        <v>15.18</v>
      </c>
      <c r="AH97" s="11">
        <v>0.23</v>
      </c>
      <c r="AI97" s="1">
        <f t="shared" si="14"/>
        <v>14.93</v>
      </c>
      <c r="AN97" s="1"/>
      <c r="AO97" s="1"/>
      <c r="AP97" s="1"/>
      <c r="AR97" s="3"/>
      <c r="AS97" s="71"/>
      <c r="AV97" s="1"/>
      <c r="AW97" s="1"/>
      <c r="AX97" s="1"/>
      <c r="AY97" s="1"/>
      <c r="AZ97" s="68"/>
      <c r="BB97" s="68"/>
    </row>
    <row r="98" spans="1:56">
      <c r="A98">
        <v>2006</v>
      </c>
      <c r="B98" s="1">
        <v>-1.5775402074399758</v>
      </c>
      <c r="C98" s="1">
        <v>18.229999999999997</v>
      </c>
      <c r="D98">
        <v>67.099999999999994</v>
      </c>
      <c r="E98" s="1">
        <v>5.08</v>
      </c>
      <c r="F98" s="2">
        <v>2373.5427526377771</v>
      </c>
      <c r="G98" s="2">
        <v>64.338424172730555</v>
      </c>
      <c r="H98" s="2">
        <v>14.533183698039856</v>
      </c>
      <c r="I98" s="3"/>
      <c r="J98" s="2"/>
      <c r="K98" s="2">
        <f t="shared" si="15"/>
        <v>1675.8941244729081</v>
      </c>
      <c r="L98" s="2"/>
      <c r="M98" s="2">
        <f t="shared" si="16"/>
        <v>39.986657604275152</v>
      </c>
      <c r="N98" s="2"/>
      <c r="O98" s="2">
        <f t="shared" si="17"/>
        <v>4.8817187361485184</v>
      </c>
      <c r="P98" s="2"/>
      <c r="Q98" s="3"/>
      <c r="R98" s="2"/>
      <c r="V98" t="s">
        <v>47</v>
      </c>
      <c r="W98">
        <v>2006</v>
      </c>
      <c r="X98">
        <v>1060.6400000000001</v>
      </c>
      <c r="Y98" s="1">
        <f t="shared" si="10"/>
        <v>0.64768178385846142</v>
      </c>
      <c r="Z98" s="1">
        <v>0.83</v>
      </c>
      <c r="AA98" s="1">
        <f t="shared" si="11"/>
        <v>0.83</v>
      </c>
      <c r="AB98">
        <v>5.08</v>
      </c>
      <c r="AC98" s="1">
        <f t="shared" si="9"/>
        <v>-0.27433333333333199</v>
      </c>
      <c r="AD98" s="68">
        <v>1032.0999999999999</v>
      </c>
      <c r="AE98" s="1">
        <f t="shared" si="13"/>
        <v>-1.7401700331226049</v>
      </c>
      <c r="AF98">
        <v>0.02</v>
      </c>
      <c r="AG98" s="1">
        <f t="shared" ref="AG98:AG113" si="18">AF98+AF$115</f>
        <v>14.719999999999999</v>
      </c>
      <c r="AH98" s="11">
        <v>0.74</v>
      </c>
      <c r="AI98" s="1">
        <f t="shared" si="14"/>
        <v>15.44</v>
      </c>
      <c r="AN98" s="1"/>
      <c r="AO98" s="1"/>
      <c r="AP98" s="1"/>
      <c r="AR98" s="3"/>
      <c r="AS98" s="71"/>
      <c r="AV98" s="1"/>
      <c r="AW98" s="1"/>
      <c r="AX98" s="1"/>
      <c r="AY98" s="1"/>
      <c r="AZ98" s="68"/>
      <c r="BB98" s="68"/>
    </row>
    <row r="99" spans="1:56">
      <c r="A99">
        <v>2007</v>
      </c>
      <c r="B99" s="1">
        <v>-1.1459871793496925</v>
      </c>
      <c r="C99" s="1">
        <v>18.369999999999997</v>
      </c>
      <c r="D99">
        <v>100</v>
      </c>
      <c r="E99" s="1">
        <v>5.0999999999999996</v>
      </c>
      <c r="F99" s="2">
        <v>2374.0474694843647</v>
      </c>
      <c r="G99" s="2">
        <v>63.7269780589466</v>
      </c>
      <c r="H99" s="2">
        <v>15.273172727412465</v>
      </c>
      <c r="I99" s="3"/>
      <c r="J99" s="2"/>
      <c r="K99" s="2">
        <f t="shared" si="15"/>
        <v>1675.8941244729081</v>
      </c>
      <c r="L99" s="2"/>
      <c r="M99" s="2">
        <f t="shared" si="16"/>
        <v>39.986657604275152</v>
      </c>
      <c r="N99" s="2"/>
      <c r="O99" s="2">
        <f t="shared" si="17"/>
        <v>4.8817187361485184</v>
      </c>
      <c r="P99" s="2"/>
      <c r="Q99" s="3"/>
      <c r="R99" s="2"/>
      <c r="V99" t="s">
        <v>48</v>
      </c>
      <c r="W99">
        <v>2007</v>
      </c>
      <c r="X99">
        <v>1142.22</v>
      </c>
      <c r="Y99" s="1">
        <f t="shared" si="10"/>
        <v>0.70830336455586052</v>
      </c>
      <c r="Z99" s="1">
        <v>0.97</v>
      </c>
      <c r="AA99" s="1">
        <f t="shared" si="11"/>
        <v>0.97</v>
      </c>
      <c r="AB99">
        <v>5.0999999999999996</v>
      </c>
      <c r="AC99" s="1">
        <f t="shared" si="9"/>
        <v>-0.25433333333333241</v>
      </c>
      <c r="AD99" s="68">
        <v>1214.8499999999999</v>
      </c>
      <c r="AE99" s="1">
        <f t="shared" si="13"/>
        <v>-0.76565504876158741</v>
      </c>
      <c r="AF99">
        <v>0.99</v>
      </c>
      <c r="AG99" s="1">
        <f t="shared" si="18"/>
        <v>15.69</v>
      </c>
      <c r="AH99" s="11">
        <v>0.85</v>
      </c>
      <c r="AI99" s="1">
        <f t="shared" si="14"/>
        <v>15.549999999999999</v>
      </c>
      <c r="AN99" s="1"/>
      <c r="AO99" s="1"/>
      <c r="AP99" s="1"/>
      <c r="AR99" s="3"/>
      <c r="AS99" s="71"/>
      <c r="AV99" s="1"/>
      <c r="AW99" s="1"/>
      <c r="AX99" s="1"/>
      <c r="AY99" s="1"/>
      <c r="AZ99" s="68"/>
      <c r="BB99" s="68"/>
    </row>
    <row r="100" spans="1:56">
      <c r="A100">
        <v>2008</v>
      </c>
      <c r="B100" s="1">
        <v>-0.48284072677065437</v>
      </c>
      <c r="C100" s="1">
        <v>17.309999999999999</v>
      </c>
      <c r="D100">
        <v>0</v>
      </c>
      <c r="E100" s="1">
        <v>5.18</v>
      </c>
      <c r="F100" s="2">
        <v>1583.6157529382454</v>
      </c>
      <c r="G100" s="2">
        <v>38.80230690446929</v>
      </c>
      <c r="H100" s="2">
        <v>1.6718624125494586</v>
      </c>
      <c r="I100" s="3"/>
      <c r="J100" s="2"/>
      <c r="K100" s="2">
        <f t="shared" si="15"/>
        <v>1675.8941244729081</v>
      </c>
      <c r="L100" s="2"/>
      <c r="M100" s="2">
        <f t="shared" si="16"/>
        <v>39.986657604275152</v>
      </c>
      <c r="N100" s="2"/>
      <c r="O100" s="2">
        <f t="shared" si="17"/>
        <v>4.8817187361485184</v>
      </c>
      <c r="P100" s="2"/>
      <c r="Q100" s="3"/>
      <c r="R100" s="2"/>
      <c r="V100" t="s">
        <v>49</v>
      </c>
      <c r="W100">
        <v>2008</v>
      </c>
      <c r="X100">
        <v>1267.58</v>
      </c>
      <c r="Y100" s="1">
        <f t="shared" si="10"/>
        <v>0.80145758564222902</v>
      </c>
      <c r="Z100" s="1">
        <v>-0.09</v>
      </c>
      <c r="AA100" s="1">
        <f t="shared" si="11"/>
        <v>-0.09</v>
      </c>
      <c r="AB100">
        <v>5.18</v>
      </c>
      <c r="AC100" s="1">
        <f t="shared" si="9"/>
        <v>-0.17433333333333234</v>
      </c>
      <c r="AD100" s="68">
        <v>1136.4000000000001</v>
      </c>
      <c r="AE100" s="1">
        <f t="shared" si="13"/>
        <v>-1.1839899353450165</v>
      </c>
      <c r="AF100">
        <v>0.28000000000000003</v>
      </c>
      <c r="AG100" s="1">
        <f t="shared" si="18"/>
        <v>14.979999999999999</v>
      </c>
      <c r="AH100" s="11">
        <v>-0.05</v>
      </c>
      <c r="AI100" s="1">
        <f t="shared" si="14"/>
        <v>14.649999999999999</v>
      </c>
      <c r="AN100" s="1"/>
      <c r="AO100" s="1"/>
      <c r="AP100" s="1"/>
      <c r="AR100" s="3"/>
      <c r="AS100" s="71"/>
      <c r="AV100" s="1"/>
      <c r="AW100" s="1"/>
      <c r="AX100" s="1"/>
      <c r="AY100" s="1"/>
      <c r="AZ100" s="68"/>
      <c r="BB100" s="68"/>
    </row>
    <row r="101" spans="1:56">
      <c r="A101">
        <v>2009</v>
      </c>
      <c r="B101" s="1">
        <v>0.43178931192522818</v>
      </c>
      <c r="C101" s="1">
        <v>18.639999999999997</v>
      </c>
      <c r="D101">
        <v>100</v>
      </c>
      <c r="E101" s="1">
        <v>5.42</v>
      </c>
      <c r="F101" s="2">
        <v>1743.6735036194473</v>
      </c>
      <c r="G101" s="2">
        <v>42.299816263833875</v>
      </c>
      <c r="H101" s="2">
        <v>6.0523245625448325</v>
      </c>
      <c r="I101" s="3"/>
      <c r="J101" s="2"/>
      <c r="K101" s="2">
        <f t="shared" si="15"/>
        <v>1675.8941244729081</v>
      </c>
      <c r="L101" s="2"/>
      <c r="M101" s="2">
        <f t="shared" si="16"/>
        <v>39.986657604275152</v>
      </c>
      <c r="N101" s="2"/>
      <c r="O101" s="2">
        <f t="shared" si="17"/>
        <v>4.8817187361485184</v>
      </c>
      <c r="P101" s="2"/>
      <c r="Q101" s="3"/>
      <c r="R101" s="2"/>
      <c r="V101" t="s">
        <v>50</v>
      </c>
      <c r="W101">
        <v>2009</v>
      </c>
      <c r="X101">
        <v>1440.48</v>
      </c>
      <c r="Y101" s="1">
        <f t="shared" si="10"/>
        <v>0.9299384792752311</v>
      </c>
      <c r="Z101" s="1">
        <v>1.24</v>
      </c>
      <c r="AA101" s="1">
        <f t="shared" si="11"/>
        <v>1.24</v>
      </c>
      <c r="AB101">
        <v>5.42</v>
      </c>
      <c r="AC101" s="1">
        <f t="shared" si="9"/>
        <v>6.5666666666667872E-2</v>
      </c>
      <c r="AD101" s="68">
        <v>1485.71</v>
      </c>
      <c r="AE101" s="1">
        <f t="shared" si="13"/>
        <v>0.67870680439313402</v>
      </c>
      <c r="AF101">
        <v>0.4</v>
      </c>
      <c r="AG101" s="1">
        <f t="shared" si="18"/>
        <v>15.1</v>
      </c>
      <c r="AH101" s="11">
        <v>0.86</v>
      </c>
      <c r="AI101" s="1">
        <f t="shared" si="14"/>
        <v>15.559999999999999</v>
      </c>
      <c r="AN101" s="1"/>
      <c r="AO101" s="1"/>
      <c r="AP101" s="1"/>
      <c r="AR101" s="3"/>
      <c r="AS101" s="71"/>
      <c r="AV101" s="1"/>
      <c r="AW101" s="1"/>
      <c r="AX101" s="1"/>
      <c r="AY101" s="1"/>
      <c r="AZ101" s="68"/>
      <c r="BB101" s="68"/>
    </row>
    <row r="102" spans="1:56">
      <c r="A102">
        <v>2010</v>
      </c>
      <c r="B102" s="1">
        <v>0.77664027908881761</v>
      </c>
      <c r="C102" s="1">
        <v>17.18</v>
      </c>
      <c r="D102">
        <v>0</v>
      </c>
      <c r="E102" s="1">
        <v>5.19</v>
      </c>
      <c r="F102" s="2">
        <v>1153.4890967139149</v>
      </c>
      <c r="G102" s="2">
        <v>23.982705105921497</v>
      </c>
      <c r="H102" s="2">
        <v>0</v>
      </c>
      <c r="I102" s="3"/>
      <c r="J102" s="2"/>
      <c r="K102" s="2">
        <f t="shared" si="15"/>
        <v>1675.8941244729081</v>
      </c>
      <c r="L102" s="2"/>
      <c r="M102" s="2">
        <f t="shared" si="16"/>
        <v>39.986657604275152</v>
      </c>
      <c r="N102" s="2"/>
      <c r="O102" s="2">
        <f t="shared" si="17"/>
        <v>4.8817187361485184</v>
      </c>
      <c r="P102" s="2"/>
      <c r="Q102" s="3"/>
      <c r="V102" t="s">
        <v>51</v>
      </c>
      <c r="W102">
        <v>2010</v>
      </c>
      <c r="X102">
        <v>1505.67</v>
      </c>
      <c r="Y102" s="1">
        <f t="shared" si="10"/>
        <v>0.97838075490238796</v>
      </c>
      <c r="Z102" s="1">
        <v>-0.22</v>
      </c>
      <c r="AA102" s="1">
        <f t="shared" si="11"/>
        <v>-0.22</v>
      </c>
      <c r="AB102">
        <v>5.19</v>
      </c>
      <c r="AC102" s="1">
        <f t="shared" si="9"/>
        <v>-0.16433333333333167</v>
      </c>
      <c r="AD102" s="68">
        <v>1359.15</v>
      </c>
      <c r="AE102" s="1">
        <f t="shared" si="13"/>
        <v>3.8251823918736541E-3</v>
      </c>
      <c r="AF102">
        <v>0.54</v>
      </c>
      <c r="AG102" s="1">
        <f t="shared" si="18"/>
        <v>15.239999999999998</v>
      </c>
      <c r="AH102" s="11">
        <v>-0.14000000000000001</v>
      </c>
      <c r="AI102" s="1">
        <f t="shared" si="14"/>
        <v>14.559999999999999</v>
      </c>
      <c r="AN102" s="1"/>
      <c r="AO102" s="1"/>
      <c r="AP102" s="1"/>
      <c r="AR102" s="3"/>
      <c r="AS102" s="71"/>
      <c r="AV102" s="1"/>
      <c r="AW102" s="1"/>
      <c r="AX102" s="1"/>
      <c r="AY102" s="1"/>
      <c r="AZ102" s="68"/>
      <c r="BB102" s="68"/>
    </row>
    <row r="103" spans="1:56">
      <c r="A103">
        <v>2011</v>
      </c>
      <c r="B103" s="1">
        <v>0.11444601509835732</v>
      </c>
      <c r="C103" s="1">
        <v>18.25</v>
      </c>
      <c r="D103">
        <v>24.6</v>
      </c>
      <c r="E103" s="1">
        <v>5.3</v>
      </c>
      <c r="F103" s="2">
        <v>1551.0619830773549</v>
      </c>
      <c r="G103" s="2">
        <v>36.977784479839798</v>
      </c>
      <c r="H103" s="2">
        <v>1.9650124443392016</v>
      </c>
      <c r="I103" s="3"/>
      <c r="J103" s="2"/>
      <c r="K103" s="2">
        <f t="shared" si="15"/>
        <v>1675.8941244729081</v>
      </c>
      <c r="L103" s="2"/>
      <c r="M103" s="2">
        <f t="shared" si="16"/>
        <v>39.986657604275152</v>
      </c>
      <c r="N103" s="2"/>
      <c r="O103" s="2">
        <f t="shared" si="17"/>
        <v>4.8817187361485184</v>
      </c>
      <c r="P103" s="2"/>
      <c r="Q103" s="3"/>
      <c r="V103" t="s">
        <v>52</v>
      </c>
      <c r="W103">
        <v>2011</v>
      </c>
      <c r="X103">
        <v>1380.49</v>
      </c>
      <c r="Y103" s="1">
        <f t="shared" si="10"/>
        <v>0.88536029067463096</v>
      </c>
      <c r="Z103" s="1">
        <v>0.85</v>
      </c>
      <c r="AA103" s="1">
        <f t="shared" si="11"/>
        <v>0.85</v>
      </c>
      <c r="AB103">
        <v>5.3</v>
      </c>
      <c r="AC103" s="1">
        <f t="shared" si="9"/>
        <v>-5.4333333333332234E-2</v>
      </c>
      <c r="AD103" s="68">
        <v>1419.09</v>
      </c>
      <c r="AE103" s="1">
        <f t="shared" si="13"/>
        <v>0.32345543225561768</v>
      </c>
      <c r="AF103">
        <v>0.22</v>
      </c>
      <c r="AG103" s="1">
        <f t="shared" si="18"/>
        <v>14.92</v>
      </c>
      <c r="AH103" s="11">
        <v>0.63</v>
      </c>
      <c r="AI103" s="1">
        <f t="shared" si="14"/>
        <v>15.33</v>
      </c>
      <c r="AN103" s="1"/>
      <c r="AO103" s="1"/>
      <c r="AP103" s="1"/>
      <c r="AR103" s="3"/>
      <c r="AS103" s="71"/>
      <c r="AV103" s="1"/>
      <c r="AW103" s="1"/>
      <c r="AX103" s="1"/>
      <c r="AY103" s="1"/>
      <c r="AZ103" s="68"/>
      <c r="BB103" s="68"/>
    </row>
    <row r="104" spans="1:56">
      <c r="A104">
        <v>2012</v>
      </c>
      <c r="B104" s="1">
        <v>-1.2570758480172086</v>
      </c>
      <c r="C104" s="1">
        <v>18.459999999999997</v>
      </c>
      <c r="D104">
        <v>86.3</v>
      </c>
      <c r="E104" s="1">
        <v>5.52</v>
      </c>
      <c r="F104" s="2">
        <v>2166.1749390090181</v>
      </c>
      <c r="G104" s="2">
        <v>57.438056989652793</v>
      </c>
      <c r="H104" s="2">
        <v>11.025286140175417</v>
      </c>
      <c r="I104" s="3"/>
      <c r="K104" s="2">
        <f t="shared" si="15"/>
        <v>1675.8941244729081</v>
      </c>
      <c r="M104" s="2">
        <f t="shared" si="16"/>
        <v>39.986657604275152</v>
      </c>
      <c r="N104" s="2"/>
      <c r="O104" s="2">
        <f t="shared" si="17"/>
        <v>4.8817187361485184</v>
      </c>
      <c r="Q104" s="3"/>
      <c r="V104" t="s">
        <v>53</v>
      </c>
      <c r="W104">
        <v>2012</v>
      </c>
      <c r="X104">
        <v>1121.22</v>
      </c>
      <c r="Y104" s="1">
        <f t="shared" si="10"/>
        <v>0.69269839771784403</v>
      </c>
      <c r="Z104" s="1">
        <v>1.06</v>
      </c>
      <c r="AA104" s="1">
        <f t="shared" si="11"/>
        <v>1.06</v>
      </c>
      <c r="AB104">
        <v>5.52</v>
      </c>
      <c r="AC104" s="1">
        <f t="shared" si="9"/>
        <v>0.16566666666666752</v>
      </c>
      <c r="AD104" s="68">
        <v>1312.95</v>
      </c>
      <c r="AE104" s="1">
        <f t="shared" si="13"/>
        <v>-0.24253647165725933</v>
      </c>
      <c r="AF104">
        <v>0.53</v>
      </c>
      <c r="AG104" s="1">
        <f t="shared" si="18"/>
        <v>15.229999999999999</v>
      </c>
      <c r="AH104" s="11">
        <v>0.82</v>
      </c>
      <c r="AI104" s="1">
        <f t="shared" si="14"/>
        <v>15.52</v>
      </c>
      <c r="AN104" s="1"/>
      <c r="AO104" s="1"/>
      <c r="AP104" s="1"/>
      <c r="AR104" s="3"/>
      <c r="AS104" s="71"/>
      <c r="AV104" s="1"/>
      <c r="AW104" s="1"/>
      <c r="AX104" s="1"/>
      <c r="AY104" s="1"/>
      <c r="AZ104" s="68"/>
      <c r="BB104" s="68"/>
    </row>
    <row r="105" spans="1:56">
      <c r="A105">
        <v>2013</v>
      </c>
      <c r="B105" s="1">
        <v>1.1965025472859956</v>
      </c>
      <c r="C105" s="1">
        <v>17.88</v>
      </c>
      <c r="D105">
        <v>25.5</v>
      </c>
      <c r="E105" s="1">
        <v>5.42</v>
      </c>
      <c r="F105" s="2">
        <v>1099.1469663015164</v>
      </c>
      <c r="G105" s="2">
        <v>21.688372065298523</v>
      </c>
      <c r="H105" s="2">
        <v>0</v>
      </c>
      <c r="I105" s="3"/>
      <c r="K105" s="2">
        <f t="shared" si="15"/>
        <v>1675.8941244729081</v>
      </c>
      <c r="M105" s="2">
        <f t="shared" si="16"/>
        <v>39.986657604275152</v>
      </c>
      <c r="N105" s="2"/>
      <c r="O105" s="2">
        <f t="shared" si="17"/>
        <v>4.8817187361485184</v>
      </c>
      <c r="Q105" s="3"/>
      <c r="V105" t="s">
        <v>54</v>
      </c>
      <c r="W105">
        <v>2013</v>
      </c>
      <c r="X105">
        <v>1585.04</v>
      </c>
      <c r="Y105" s="1">
        <f t="shared" si="10"/>
        <v>1.0373600986135005</v>
      </c>
      <c r="Z105" s="1">
        <v>0.48</v>
      </c>
      <c r="AA105" s="1">
        <f t="shared" si="11"/>
        <v>0.48</v>
      </c>
      <c r="AB105">
        <v>5.42</v>
      </c>
      <c r="AC105" s="1">
        <f t="shared" si="9"/>
        <v>6.5666666666667872E-2</v>
      </c>
      <c r="AD105" s="68">
        <v>1507.61</v>
      </c>
      <c r="AE105" s="1">
        <f t="shared" si="13"/>
        <v>0.79548862741642345</v>
      </c>
      <c r="AF105">
        <v>0.65</v>
      </c>
      <c r="AG105" s="1">
        <f t="shared" si="18"/>
        <v>15.35</v>
      </c>
      <c r="AH105" s="11">
        <v>0.66</v>
      </c>
      <c r="AI105" s="1">
        <f t="shared" si="14"/>
        <v>15.36</v>
      </c>
      <c r="AN105" s="1"/>
      <c r="AO105" s="1"/>
      <c r="AP105" s="1"/>
      <c r="AR105" s="3"/>
      <c r="AS105" s="71"/>
      <c r="AV105" s="1"/>
      <c r="AW105" s="1"/>
      <c r="AX105" s="1"/>
      <c r="AY105" s="1"/>
      <c r="AZ105" s="68"/>
      <c r="BB105" s="68"/>
    </row>
    <row r="106" spans="1:56">
      <c r="A106">
        <v>2014</v>
      </c>
      <c r="B106" s="1">
        <v>-0.67962636841025326</v>
      </c>
      <c r="C106" s="1">
        <v>17.579999999999998</v>
      </c>
      <c r="D106">
        <v>0</v>
      </c>
      <c r="E106" s="1">
        <v>5.25</v>
      </c>
      <c r="F106" s="2">
        <v>1648.4671744689103</v>
      </c>
      <c r="G106" s="2">
        <v>41.036164044092487</v>
      </c>
      <c r="H106" s="2">
        <v>2.4951775744775588</v>
      </c>
      <c r="I106" s="3"/>
      <c r="K106" s="2">
        <f t="shared" si="15"/>
        <v>1675.8941244729081</v>
      </c>
      <c r="M106" s="2">
        <f t="shared" si="16"/>
        <v>39.986657604275152</v>
      </c>
      <c r="N106" s="2"/>
      <c r="O106" s="2">
        <f t="shared" si="17"/>
        <v>4.8817187361485184</v>
      </c>
      <c r="Q106" s="3"/>
      <c r="V106" t="s">
        <v>55</v>
      </c>
      <c r="W106">
        <v>2014</v>
      </c>
      <c r="X106">
        <v>1230.3800000000001</v>
      </c>
      <c r="Y106" s="1">
        <f t="shared" si="10"/>
        <v>0.77381450152917142</v>
      </c>
      <c r="Z106" s="1">
        <v>0.18</v>
      </c>
      <c r="AA106" s="1">
        <f t="shared" si="11"/>
        <v>0.18</v>
      </c>
      <c r="AB106">
        <v>5.25</v>
      </c>
      <c r="AC106" s="1">
        <f t="shared" si="9"/>
        <v>-0.10433333333333206</v>
      </c>
      <c r="AD106" s="68">
        <v>1150.6300000000001</v>
      </c>
      <c r="AE106" s="1">
        <f t="shared" si="13"/>
        <v>-1.1081084128965497</v>
      </c>
      <c r="AF106">
        <v>1.06</v>
      </c>
      <c r="AG106" s="1">
        <f t="shared" si="18"/>
        <v>15.76</v>
      </c>
      <c r="AH106" s="11">
        <v>0.39</v>
      </c>
      <c r="AI106" s="1">
        <f t="shared" si="14"/>
        <v>15.09</v>
      </c>
      <c r="AN106" s="1"/>
      <c r="AO106" s="1"/>
      <c r="AP106" s="1"/>
      <c r="AR106" s="3"/>
      <c r="AS106" s="71"/>
      <c r="AV106" s="1"/>
      <c r="AW106" s="1"/>
      <c r="AX106" s="1"/>
      <c r="AY106" s="1"/>
      <c r="AZ106" s="68"/>
      <c r="BB106" s="68"/>
    </row>
    <row r="107" spans="1:56">
      <c r="A107">
        <v>2015</v>
      </c>
      <c r="B107" s="1">
        <v>-0.35646414131984633</v>
      </c>
      <c r="C107" s="1">
        <v>19.13</v>
      </c>
      <c r="D107">
        <v>100</v>
      </c>
      <c r="E107" s="1">
        <v>5.1965998829724036</v>
      </c>
      <c r="F107" s="2">
        <v>2168.4223070552985</v>
      </c>
      <c r="G107" s="2">
        <v>56.399825666435561</v>
      </c>
      <c r="H107" s="2">
        <v>12.678861873171982</v>
      </c>
      <c r="I107" s="3"/>
      <c r="K107" s="2">
        <f t="shared" si="15"/>
        <v>1675.8941244729081</v>
      </c>
      <c r="M107" s="2">
        <f t="shared" si="16"/>
        <v>39.986657604275152</v>
      </c>
      <c r="N107" s="2"/>
      <c r="O107" s="2">
        <f t="shared" si="17"/>
        <v>4.8817187361485184</v>
      </c>
      <c r="Q107" s="3"/>
      <c r="V107" t="s">
        <v>56</v>
      </c>
      <c r="W107">
        <v>2015</v>
      </c>
      <c r="X107">
        <v>1291.47</v>
      </c>
      <c r="Y107" s="1">
        <f t="shared" si="10"/>
        <v>0.81921009315462034</v>
      </c>
      <c r="Z107" s="1">
        <v>1.73</v>
      </c>
      <c r="AA107" s="1">
        <f t="shared" si="11"/>
        <v>1.73</v>
      </c>
      <c r="AB107" s="1">
        <f>X$138+X$139*AE107+X$140*AF107</f>
        <v>5.1965998829724036</v>
      </c>
      <c r="AC107" s="1">
        <f t="shared" si="9"/>
        <v>-0.15773345036092845</v>
      </c>
      <c r="AD107" s="68">
        <v>1095.5</v>
      </c>
      <c r="AE107" s="1">
        <f t="shared" si="13"/>
        <v>-1.4020893217218466</v>
      </c>
      <c r="AF107">
        <v>0.41</v>
      </c>
      <c r="AG107" s="1">
        <f t="shared" si="18"/>
        <v>15.11</v>
      </c>
      <c r="AH107" s="11">
        <v>1.05</v>
      </c>
      <c r="AI107" s="1">
        <f t="shared" si="14"/>
        <v>15.75</v>
      </c>
      <c r="AN107" s="1"/>
      <c r="AO107" s="1"/>
      <c r="AP107" s="1"/>
      <c r="AR107" s="3"/>
      <c r="AS107" s="71"/>
      <c r="AV107" s="1"/>
      <c r="AW107" s="1"/>
      <c r="AX107" s="1"/>
      <c r="AY107" s="1"/>
      <c r="AZ107" s="68"/>
      <c r="BB107" s="68"/>
    </row>
    <row r="108" spans="1:56">
      <c r="A108">
        <v>2016</v>
      </c>
      <c r="B108" s="1">
        <v>0.2074959999489096</v>
      </c>
      <c r="C108" s="1">
        <v>17.7</v>
      </c>
      <c r="D108">
        <v>0</v>
      </c>
      <c r="E108" s="1">
        <v>5.5254899991227173</v>
      </c>
      <c r="F108" s="2">
        <v>1244.4105388365997</v>
      </c>
      <c r="G108" s="2">
        <v>27.445956756835486</v>
      </c>
      <c r="H108" s="2">
        <v>0</v>
      </c>
      <c r="I108" s="3"/>
      <c r="K108" s="2">
        <f t="shared" si="15"/>
        <v>1675.8941244729081</v>
      </c>
      <c r="M108" s="2">
        <f t="shared" si="16"/>
        <v>39.986657604275152</v>
      </c>
      <c r="N108" s="2"/>
      <c r="O108" s="2">
        <f t="shared" si="17"/>
        <v>4.8817187361485184</v>
      </c>
      <c r="Q108" s="3"/>
      <c r="V108" t="s">
        <v>57</v>
      </c>
      <c r="W108">
        <v>2016</v>
      </c>
      <c r="X108">
        <v>1398.08</v>
      </c>
      <c r="Y108" s="1">
        <f t="shared" si="10"/>
        <v>0.89843130813561689</v>
      </c>
      <c r="Z108" s="1">
        <v>0.3</v>
      </c>
      <c r="AA108" s="1">
        <f t="shared" si="11"/>
        <v>0.3</v>
      </c>
      <c r="AB108" s="1">
        <f t="shared" ref="AB108:AB113" si="19">X$138+X$139*AE108+X$140*AF108</f>
        <v>5.5254899991227173</v>
      </c>
      <c r="AC108" s="1">
        <f t="shared" si="9"/>
        <v>0.17115666578938526</v>
      </c>
      <c r="AD108" s="68">
        <v>1762.37</v>
      </c>
      <c r="AE108" s="1">
        <f t="shared" si="13"/>
        <v>2.1539971768873554</v>
      </c>
      <c r="AF108">
        <v>0.63</v>
      </c>
      <c r="AG108" s="1">
        <f t="shared" si="18"/>
        <v>15.33</v>
      </c>
      <c r="AH108" s="11">
        <v>0.4</v>
      </c>
      <c r="AI108" s="1">
        <f t="shared" si="14"/>
        <v>15.1</v>
      </c>
      <c r="AN108" s="1"/>
      <c r="AO108" s="1"/>
      <c r="AP108" s="1"/>
      <c r="AR108" s="3"/>
      <c r="AS108" s="71"/>
      <c r="AV108" s="1"/>
      <c r="AW108" s="1"/>
      <c r="AX108" s="1"/>
      <c r="AY108" s="1"/>
      <c r="AZ108" s="68"/>
      <c r="BB108" s="68"/>
    </row>
    <row r="109" spans="1:56">
      <c r="A109">
        <v>2017</v>
      </c>
      <c r="B109" s="1">
        <v>-0.21183727458794729</v>
      </c>
      <c r="C109" s="1">
        <v>18.84</v>
      </c>
      <c r="D109">
        <v>100</v>
      </c>
      <c r="E109" s="1">
        <v>5.1992001421008185</v>
      </c>
      <c r="F109" s="2">
        <v>2083.3343086401205</v>
      </c>
      <c r="G109" s="2">
        <v>53.596920374504222</v>
      </c>
      <c r="H109" s="2">
        <v>11.36206158726695</v>
      </c>
      <c r="I109" s="3"/>
      <c r="K109" s="2">
        <f t="shared" si="15"/>
        <v>1675.8941244729081</v>
      </c>
      <c r="M109" s="2">
        <f t="shared" si="16"/>
        <v>39.986657604275152</v>
      </c>
      <c r="N109" s="2"/>
      <c r="O109" s="2">
        <f t="shared" si="17"/>
        <v>4.8817187361485184</v>
      </c>
      <c r="Q109" s="3"/>
      <c r="V109" t="s">
        <v>58</v>
      </c>
      <c r="W109">
        <v>2017</v>
      </c>
      <c r="X109">
        <v>1318.81</v>
      </c>
      <c r="Y109" s="1">
        <f t="shared" si="10"/>
        <v>0.83952627379039957</v>
      </c>
      <c r="Z109" s="1">
        <v>1.44</v>
      </c>
      <c r="AA109" s="1">
        <f t="shared" si="11"/>
        <v>1.44</v>
      </c>
      <c r="AB109" s="1">
        <f t="shared" si="19"/>
        <v>5.1992001421008185</v>
      </c>
      <c r="AC109" s="1">
        <f t="shared" si="9"/>
        <v>-0.15513319123251357</v>
      </c>
      <c r="AD109" s="68">
        <v>1152.22</v>
      </c>
      <c r="AE109" s="1">
        <f t="shared" si="13"/>
        <v>-1.0996297325948592</v>
      </c>
      <c r="AF109">
        <v>0.73</v>
      </c>
      <c r="AG109" s="1">
        <f t="shared" si="18"/>
        <v>15.43</v>
      </c>
      <c r="AH109" s="11">
        <v>0.8</v>
      </c>
      <c r="AI109" s="1">
        <f t="shared" si="14"/>
        <v>15.5</v>
      </c>
      <c r="AN109" s="1"/>
      <c r="AO109" s="1"/>
      <c r="AP109" s="1"/>
      <c r="AR109" s="3"/>
      <c r="AS109" s="71"/>
      <c r="AV109" s="1"/>
      <c r="AW109" s="1"/>
      <c r="AX109" s="1"/>
      <c r="AY109" s="1"/>
      <c r="AZ109" s="68"/>
      <c r="BB109" s="68"/>
    </row>
    <row r="110" spans="1:56">
      <c r="A110">
        <v>2018</v>
      </c>
      <c r="B110" s="1">
        <v>-0.38291382433592158</v>
      </c>
      <c r="C110" s="1">
        <v>18.66</v>
      </c>
      <c r="D110">
        <v>99.1</v>
      </c>
      <c r="E110" s="1">
        <v>5.3014993432579898</v>
      </c>
      <c r="F110" s="2">
        <v>2063.5545126233865</v>
      </c>
      <c r="G110" s="2">
        <v>53.187282293087748</v>
      </c>
      <c r="H110" s="2">
        <v>10.676049544046563</v>
      </c>
      <c r="I110" s="3"/>
      <c r="K110" s="2">
        <f t="shared" si="15"/>
        <v>1675.8941244729081</v>
      </c>
      <c r="M110" s="2">
        <f t="shared" si="16"/>
        <v>39.986657604275152</v>
      </c>
      <c r="N110" s="2"/>
      <c r="O110" s="2">
        <f t="shared" si="17"/>
        <v>4.8817187361485184</v>
      </c>
      <c r="Q110" s="3"/>
      <c r="V110" t="s">
        <v>59</v>
      </c>
      <c r="W110">
        <v>2018</v>
      </c>
      <c r="X110">
        <v>1286.47</v>
      </c>
      <c r="Y110" s="1">
        <f t="shared" si="10"/>
        <v>0.81549462485985447</v>
      </c>
      <c r="Z110" s="1">
        <v>1.26</v>
      </c>
      <c r="AA110" s="1">
        <f t="shared" si="11"/>
        <v>1.26</v>
      </c>
      <c r="AB110" s="1">
        <f t="shared" si="19"/>
        <v>5.3014993432579898</v>
      </c>
      <c r="AC110" s="1">
        <f t="shared" si="9"/>
        <v>-5.2833990075342285E-2</v>
      </c>
      <c r="AD110">
        <v>1355.05</v>
      </c>
      <c r="AE110" s="1">
        <f t="shared" si="13"/>
        <v>-1.8038081279154006E-2</v>
      </c>
      <c r="AF110">
        <v>0.77</v>
      </c>
      <c r="AG110" s="1">
        <f t="shared" si="18"/>
        <v>15.469999999999999</v>
      </c>
      <c r="AH110">
        <v>0.86</v>
      </c>
      <c r="AI110" s="1">
        <f t="shared" si="14"/>
        <v>15.559999999999999</v>
      </c>
      <c r="AN110" s="1"/>
      <c r="AO110" s="1"/>
      <c r="AP110" s="1"/>
      <c r="AR110" s="3"/>
      <c r="AS110" s="71"/>
      <c r="AV110" s="1"/>
      <c r="AW110" s="1"/>
      <c r="AX110" s="1"/>
      <c r="AY110" s="1"/>
      <c r="AZ110" s="68"/>
      <c r="BB110" s="68"/>
    </row>
    <row r="111" spans="1:56">
      <c r="A111">
        <v>2019</v>
      </c>
      <c r="B111" s="1">
        <v>0.41962245773783385</v>
      </c>
      <c r="C111" s="1">
        <v>17.27</v>
      </c>
      <c r="D111" s="1">
        <v>0</v>
      </c>
      <c r="E111" s="1">
        <v>5.287300281628907</v>
      </c>
      <c r="F111" s="2">
        <v>1234.4256182610325</v>
      </c>
      <c r="G111" s="2">
        <v>26.90667093199022</v>
      </c>
      <c r="H111" s="2">
        <v>0</v>
      </c>
      <c r="I111" s="3"/>
      <c r="K111" s="2">
        <f t="shared" si="15"/>
        <v>1675.8941244729081</v>
      </c>
      <c r="M111" s="2">
        <f t="shared" si="16"/>
        <v>39.986657604275152</v>
      </c>
      <c r="N111" s="2"/>
      <c r="O111" s="2">
        <f t="shared" si="17"/>
        <v>4.8817187361485184</v>
      </c>
      <c r="Q111" s="3"/>
      <c r="V111" t="s">
        <v>60</v>
      </c>
      <c r="W111">
        <v>2019</v>
      </c>
      <c r="X111" s="3">
        <v>1438.18</v>
      </c>
      <c r="Y111" s="1">
        <f t="shared" si="10"/>
        <v>0.92822936385963906</v>
      </c>
      <c r="Z111" s="1">
        <v>-0.13</v>
      </c>
      <c r="AA111" s="1">
        <f t="shared" si="11"/>
        <v>-0.13</v>
      </c>
      <c r="AB111" s="1">
        <f t="shared" si="19"/>
        <v>5.287300281628907</v>
      </c>
      <c r="AC111" s="1">
        <f t="shared" si="9"/>
        <v>-6.7033051704425084E-2</v>
      </c>
      <c r="AD111">
        <v>1306.78</v>
      </c>
      <c r="AE111" s="1">
        <f t="shared" si="13"/>
        <v>-0.27543801723048805</v>
      </c>
      <c r="AF111">
        <v>0.64</v>
      </c>
      <c r="AG111" s="1">
        <f t="shared" si="18"/>
        <v>15.34</v>
      </c>
      <c r="AH111">
        <v>0.03</v>
      </c>
      <c r="AI111" s="1">
        <f t="shared" si="14"/>
        <v>14.729999999999999</v>
      </c>
      <c r="AN111" s="1"/>
      <c r="AO111" s="1"/>
      <c r="AP111" s="1"/>
      <c r="AR111" s="3"/>
      <c r="AS111" s="71"/>
      <c r="AV111" s="1"/>
      <c r="AW111" s="1"/>
      <c r="AX111" s="1"/>
      <c r="AY111" s="1"/>
      <c r="AZ111" s="68"/>
      <c r="BB111" s="68"/>
      <c r="BD111" s="1"/>
    </row>
    <row r="112" spans="1:56">
      <c r="A112">
        <v>2020</v>
      </c>
      <c r="B112" s="1">
        <v>-0.72009438342484888</v>
      </c>
      <c r="C112" s="1">
        <v>17.649999999999999</v>
      </c>
      <c r="D112" s="1">
        <v>0</v>
      </c>
      <c r="E112" s="1">
        <v>5.3337541301121467</v>
      </c>
      <c r="F112" s="2">
        <v>1630.5696480948532</v>
      </c>
      <c r="G112" s="2">
        <v>40.523445338841398</v>
      </c>
      <c r="H112" s="2">
        <v>2.0530515174520261</v>
      </c>
      <c r="I112" s="3"/>
      <c r="K112" s="2">
        <f t="shared" si="15"/>
        <v>1675.8941244729081</v>
      </c>
      <c r="M112" s="2">
        <f t="shared" si="16"/>
        <v>39.986657604275152</v>
      </c>
      <c r="N112" s="2"/>
      <c r="O112" s="2">
        <f t="shared" si="17"/>
        <v>4.8817187361485184</v>
      </c>
      <c r="Q112" s="3"/>
      <c r="V112" t="s">
        <v>61</v>
      </c>
      <c r="W112">
        <v>2020</v>
      </c>
      <c r="X112" s="3">
        <v>1222.73</v>
      </c>
      <c r="Y112" s="1">
        <f t="shared" si="10"/>
        <v>0.76812983503817966</v>
      </c>
      <c r="Z112" s="1">
        <v>0.25</v>
      </c>
      <c r="AA112" s="1">
        <f t="shared" si="11"/>
        <v>0.25</v>
      </c>
      <c r="AB112" s="1">
        <f t="shared" si="19"/>
        <v>5.3337541301121467</v>
      </c>
      <c r="AC112" s="1">
        <f t="shared" si="9"/>
        <v>-2.0579203221185338E-2</v>
      </c>
      <c r="AD112">
        <v>1302.19</v>
      </c>
      <c r="AE112" s="1">
        <f t="shared" si="13"/>
        <v>-0.29991420753536902</v>
      </c>
      <c r="AF112">
        <v>0.06</v>
      </c>
      <c r="AG112" s="1">
        <f t="shared" si="18"/>
        <v>14.76</v>
      </c>
      <c r="AH112">
        <v>0.36</v>
      </c>
      <c r="AI112" s="1">
        <f t="shared" si="14"/>
        <v>15.059999999999999</v>
      </c>
      <c r="AN112" s="1"/>
      <c r="AO112" s="1"/>
      <c r="AP112" s="1"/>
      <c r="AV112" s="1"/>
      <c r="AW112" s="1"/>
      <c r="AX112" s="1"/>
      <c r="AY112" s="1"/>
      <c r="AZ112" s="68"/>
      <c r="BB112" s="68"/>
    </row>
    <row r="113" spans="1:54">
      <c r="A113">
        <v>2021</v>
      </c>
      <c r="B113" s="1">
        <v>-0.1340752065206858</v>
      </c>
      <c r="C113" s="1">
        <v>18.459999999999997</v>
      </c>
      <c r="D113" s="1">
        <v>39.9</v>
      </c>
      <c r="E113" s="1">
        <v>5.346712810708425</v>
      </c>
      <c r="F113" s="2">
        <v>1697.7039390878249</v>
      </c>
      <c r="G113" s="2">
        <v>41.757874594841923</v>
      </c>
      <c r="H113" s="2">
        <v>4.2473965136477929</v>
      </c>
      <c r="I113" s="3"/>
      <c r="K113" s="2">
        <f>AVERAGE(F$89:F$113)</f>
        <v>1675.8941244729081</v>
      </c>
      <c r="M113" s="2">
        <f t="shared" si="16"/>
        <v>39.986657604275152</v>
      </c>
      <c r="N113" s="2"/>
      <c r="O113" s="2">
        <f t="shared" si="17"/>
        <v>4.8817187361485184</v>
      </c>
      <c r="Q113" s="3"/>
      <c r="V113" t="s">
        <v>62</v>
      </c>
      <c r="W113">
        <v>2021</v>
      </c>
      <c r="X113" s="3">
        <v>1333.51</v>
      </c>
      <c r="Y113" s="1">
        <f t="shared" si="10"/>
        <v>0.85044975057701133</v>
      </c>
      <c r="Z113" s="1">
        <v>1.06</v>
      </c>
      <c r="AA113" s="1">
        <f t="shared" si="11"/>
        <v>1.06</v>
      </c>
      <c r="AB113" s="1">
        <f t="shared" si="19"/>
        <v>5.346712810708425</v>
      </c>
      <c r="AC113" s="1">
        <f t="shared" si="9"/>
        <v>-7.620522624907089E-3</v>
      </c>
      <c r="AD113">
        <v>1375.56</v>
      </c>
      <c r="AE113" s="1">
        <f t="shared" si="13"/>
        <v>9.1331562109324582E-2</v>
      </c>
      <c r="AF113">
        <v>0.36</v>
      </c>
      <c r="AG113" s="1">
        <f t="shared" si="18"/>
        <v>15.059999999999999</v>
      </c>
      <c r="AH113">
        <v>0.71</v>
      </c>
      <c r="AI113" s="1">
        <f t="shared" si="14"/>
        <v>15.41</v>
      </c>
      <c r="AN113" s="1"/>
      <c r="AO113" s="1"/>
      <c r="AP113" s="1"/>
      <c r="AV113" s="1"/>
      <c r="AW113" s="1"/>
      <c r="AX113" s="1"/>
      <c r="AY113" s="1"/>
      <c r="AZ113" s="68"/>
      <c r="BB113" s="68"/>
    </row>
    <row r="114" spans="1:54">
      <c r="B114" s="1"/>
      <c r="D114" s="1"/>
      <c r="E114" s="1"/>
      <c r="F114" s="2"/>
      <c r="G114" s="2"/>
      <c r="H114" s="2"/>
      <c r="I114" s="3"/>
      <c r="K114" s="2"/>
      <c r="M114" s="2"/>
      <c r="N114" s="2"/>
      <c r="O114" s="2"/>
      <c r="Q114" s="3"/>
      <c r="Y114" s="1"/>
      <c r="Z114" s="1"/>
      <c r="AA114" s="1"/>
      <c r="AB114" s="1"/>
      <c r="AC114" s="1"/>
      <c r="AD114" s="1"/>
      <c r="AE114" s="1"/>
      <c r="AH114" s="1"/>
      <c r="AI114" s="1"/>
      <c r="AN114" s="1"/>
      <c r="AO114" s="1"/>
      <c r="AP114" s="1"/>
      <c r="AV114" s="1"/>
      <c r="AW114" s="1"/>
      <c r="AX114" s="1"/>
      <c r="AZ114" s="68"/>
    </row>
    <row r="115" spans="1:54">
      <c r="A115" t="s">
        <v>182</v>
      </c>
      <c r="C115" s="3">
        <f>AVERAGE(C53:C82)</f>
        <v>17.367000000000001</v>
      </c>
      <c r="D115" s="3">
        <f t="shared" ref="D115:E115" si="20">AVERAGE(D53:D82)</f>
        <v>8.1266666666666669</v>
      </c>
      <c r="E115" s="3">
        <f t="shared" si="20"/>
        <v>5.3543333333333321</v>
      </c>
      <c r="J115" t="s">
        <v>365</v>
      </c>
      <c r="K115" s="4">
        <f>K116/AVERAGE(J49:J88)</f>
        <v>0.24140845404432951</v>
      </c>
      <c r="M115" s="4">
        <f>M116/AVERAGE(L49:L93)</f>
        <v>0.23261739469843504</v>
      </c>
      <c r="O115" s="4">
        <f>O116/AVERAGE(N49:N94)</f>
        <v>1.5251396055621567</v>
      </c>
      <c r="Q115" s="4"/>
      <c r="W115" t="s">
        <v>182</v>
      </c>
      <c r="X115" s="3">
        <f>AVERAGE(X53:X82)</f>
        <v>1358.8553333333332</v>
      </c>
      <c r="AA115" s="3">
        <f>AVERAGE(AA53:AA82)</f>
        <v>-3.3000000000000015E-2</v>
      </c>
      <c r="AB115" s="3">
        <f>AVERAGE(AB53:AB82)</f>
        <v>5.3543333333333321</v>
      </c>
      <c r="AD115" s="3">
        <f>AVERAGE(AD53:AD82)</f>
        <v>1358.4326666666668</v>
      </c>
      <c r="AF115">
        <v>14.7</v>
      </c>
      <c r="AG115" s="3">
        <f>AVERAGE(AG53:AG82)</f>
        <v>14.701666666666666</v>
      </c>
      <c r="AH115" s="1">
        <v>14.7</v>
      </c>
      <c r="AI115" s="3">
        <f>AVERAGE(AI53:AI82)</f>
        <v>14.68633333333333</v>
      </c>
      <c r="AN115" s="3"/>
      <c r="AO115" s="3"/>
      <c r="AP115" s="3"/>
    </row>
    <row r="116" spans="1:54">
      <c r="C116" s="3">
        <f>STDEV(C53:C82)</f>
        <v>0.58382301285991434</v>
      </c>
      <c r="D116" s="3">
        <f t="shared" ref="D116:E116" si="21">STDEV(D53:D82)</f>
        <v>22.760688028709279</v>
      </c>
      <c r="E116" s="3">
        <f t="shared" si="21"/>
        <v>0.2049841597468606</v>
      </c>
      <c r="J116" s="2" t="s">
        <v>98</v>
      </c>
      <c r="K116" s="2">
        <f>AVERAGE(K89:K113)-AVERAGE(J49:J88)</f>
        <v>325.89999561621539</v>
      </c>
      <c r="M116" s="3">
        <f>AVERAGE(M94:M113)-AVERAGE(L49:L93)</f>
        <v>7.5462119507736816</v>
      </c>
      <c r="O116" s="3">
        <f>AVERAGE(O94:O113)-AVERAGE(N49:N94)</f>
        <v>2.948471669176262</v>
      </c>
      <c r="Q116" s="3"/>
      <c r="X116" s="3">
        <f>STDEV(X53:X82)</f>
        <v>189.03818230869399</v>
      </c>
      <c r="AA116" s="3">
        <f>STDEV(AA53:AA82)</f>
        <v>0.58382301285991423</v>
      </c>
      <c r="AB116" s="3">
        <f>STDEV(AB53:AB82)</f>
        <v>0.2049841597468606</v>
      </c>
      <c r="AD116" s="3">
        <f>STDEV(AD53:AD82)</f>
        <v>187.52918419189609</v>
      </c>
      <c r="AG116" s="3">
        <f>STDEV(AG53:AG82)</f>
        <v>0.44739925341245596</v>
      </c>
      <c r="AI116" s="3">
        <f>STDEV(AI53:AI82)</f>
        <v>0.46140328185411411</v>
      </c>
      <c r="AN116" s="3"/>
      <c r="AO116" s="3"/>
      <c r="AP116" s="3"/>
      <c r="AQ116" s="3"/>
      <c r="AW116" s="1"/>
    </row>
    <row r="117" spans="1:54">
      <c r="A117" t="s">
        <v>82</v>
      </c>
      <c r="C117" s="3">
        <f>AVERAGE(C49:C113)</f>
        <v>17.568461538461541</v>
      </c>
      <c r="D117" s="3">
        <f t="shared" ref="D117:E117" si="22">AVERAGE(D49:D113)</f>
        <v>18.459999999999997</v>
      </c>
      <c r="E117" s="3">
        <f t="shared" si="22"/>
        <v>5.3503162552292833</v>
      </c>
      <c r="F117" s="2">
        <f>AVERAGE(F49:F113)</f>
        <v>1475.3402810167754</v>
      </c>
      <c r="G117" s="3">
        <f t="shared" ref="G117:H117" si="23">AVERAGE(G49:G113)</f>
        <v>34.879867527674243</v>
      </c>
      <c r="H117" s="3">
        <f t="shared" si="23"/>
        <v>2.8404691190264897</v>
      </c>
      <c r="I117" s="3"/>
      <c r="J117" s="4"/>
      <c r="K117" s="4"/>
      <c r="M117" s="4"/>
      <c r="O117" s="4"/>
      <c r="P117" s="4"/>
      <c r="Q117" s="4"/>
      <c r="R117" s="4"/>
      <c r="W117" t="s">
        <v>82</v>
      </c>
      <c r="X117" s="3">
        <f>AVERAGE(X49:X113)</f>
        <v>1345.7253846153842</v>
      </c>
      <c r="AA117" s="3">
        <f>AVERAGE(AA49:AA113)</f>
        <v>0.16846153846153844</v>
      </c>
      <c r="AB117" s="3">
        <f>AVERAGE(AB49:AB113)</f>
        <v>5.3503162552292833</v>
      </c>
      <c r="AD117" s="3">
        <f>AVERAGE(AD49:AD113)</f>
        <v>1347.0127692307692</v>
      </c>
      <c r="AG117" s="3">
        <f>AVERAGE(AG49:AG113)</f>
        <v>14.840615384615388</v>
      </c>
      <c r="AI117" s="3">
        <f>AVERAGE(AI49:AI113)</f>
        <v>14.853076923076916</v>
      </c>
      <c r="AN117" s="3"/>
      <c r="AO117" s="3"/>
      <c r="AP117" s="3"/>
      <c r="AS117" s="3"/>
      <c r="AT117" s="1"/>
      <c r="AU117" s="1"/>
    </row>
    <row r="118" spans="1:54">
      <c r="C118" s="3">
        <f>STDEV(C49:C113)</f>
        <v>0.65606599984593494</v>
      </c>
      <c r="D118" s="3">
        <f t="shared" ref="D118:E118" si="24">STDEV(D49:D113)</f>
        <v>35.022978171480503</v>
      </c>
      <c r="E118" s="3">
        <f t="shared" si="24"/>
        <v>0.17163827943889381</v>
      </c>
      <c r="F118" s="2">
        <f>STDEV(F49:F113)</f>
        <v>433.22009087204373</v>
      </c>
      <c r="G118" s="3">
        <f t="shared" ref="G118:H118" si="25">STDEV(G49:G113)</f>
        <v>14.211067278847384</v>
      </c>
      <c r="H118" s="3">
        <f t="shared" si="25"/>
        <v>4.4636935776047553</v>
      </c>
      <c r="I118" s="3"/>
      <c r="K118" s="1"/>
      <c r="O118" s="3"/>
      <c r="X118" s="3">
        <f>STDEV(X49:X113)</f>
        <v>160.95274805510755</v>
      </c>
      <c r="AA118" s="3">
        <f>STDEV(AA49:AA113)</f>
        <v>0.65606599984593483</v>
      </c>
      <c r="AB118" s="3">
        <f>STDEV(AB49:AB113)</f>
        <v>0.17163827943889381</v>
      </c>
      <c r="AD118" s="3">
        <f>STDEV(AD49:AD113)</f>
        <v>169.37162510943534</v>
      </c>
      <c r="AG118" s="3">
        <f>STDEV(AG49:AG113)</f>
        <v>0.47942308078003026</v>
      </c>
      <c r="AI118" s="3">
        <f>STDEV(AI49:AI113)</f>
        <v>0.49381778989358477</v>
      </c>
      <c r="AN118" s="3"/>
      <c r="AO118" s="3"/>
      <c r="AP118" s="3"/>
      <c r="AU118" s="1"/>
    </row>
    <row r="119" spans="1:54">
      <c r="F119" s="3"/>
      <c r="I119" s="3"/>
      <c r="AB119" s="68"/>
    </row>
    <row r="120" spans="1:54">
      <c r="F120" s="2"/>
      <c r="I120" s="1"/>
      <c r="AE120" s="68"/>
    </row>
    <row r="121" spans="1:54">
      <c r="N121" s="2"/>
      <c r="U121" s="4"/>
      <c r="Z121" s="68"/>
    </row>
    <row r="122" spans="1:54">
      <c r="B122" t="s">
        <v>67</v>
      </c>
      <c r="C122" t="s">
        <v>68</v>
      </c>
      <c r="D122" t="s">
        <v>69</v>
      </c>
      <c r="E122" t="s">
        <v>145</v>
      </c>
      <c r="F122" t="s">
        <v>70</v>
      </c>
      <c r="G122" t="s">
        <v>85</v>
      </c>
      <c r="H122" t="s">
        <v>144</v>
      </c>
      <c r="K122" t="s">
        <v>67</v>
      </c>
      <c r="L122" t="s">
        <v>68</v>
      </c>
      <c r="M122" t="s">
        <v>69</v>
      </c>
      <c r="N122" t="s">
        <v>145</v>
      </c>
      <c r="O122" t="s">
        <v>70</v>
      </c>
      <c r="P122" t="s">
        <v>85</v>
      </c>
      <c r="Q122" t="s">
        <v>144</v>
      </c>
      <c r="W122" t="s">
        <v>431</v>
      </c>
    </row>
    <row r="123" spans="1:54" ht="14.65" thickBot="1">
      <c r="A123" t="s">
        <v>12</v>
      </c>
      <c r="B123" s="2">
        <v>1475.3402810167754</v>
      </c>
      <c r="C123" s="2">
        <v>433.22009087204373</v>
      </c>
      <c r="D123" s="1">
        <v>8.6894098102323198</v>
      </c>
      <c r="E123">
        <v>1996</v>
      </c>
      <c r="F123" s="2">
        <v>325.46153889668278</v>
      </c>
      <c r="G123" t="s">
        <v>387</v>
      </c>
      <c r="H123" t="str">
        <f>IF(D123&gt;12.064,"p&lt;0.01",IF(D123&gt;8.925,"p&lt;0.05",IF(D123&gt;7.576,"p&lt;0.10","NR")))</f>
        <v>p&lt;0.10</v>
      </c>
      <c r="J123" t="s">
        <v>168</v>
      </c>
      <c r="K123" s="1">
        <v>1345.7253846153842</v>
      </c>
      <c r="L123" s="2">
        <v>160.95274805510755</v>
      </c>
      <c r="M123" s="3">
        <v>2.2901368762677108</v>
      </c>
      <c r="N123">
        <v>1976</v>
      </c>
      <c r="O123" s="2">
        <v>-53.347797658401504</v>
      </c>
      <c r="P123" t="s">
        <v>82</v>
      </c>
      <c r="Q123" t="s">
        <v>439</v>
      </c>
    </row>
    <row r="124" spans="1:54">
      <c r="A124" t="s">
        <v>383</v>
      </c>
      <c r="B124" s="6">
        <v>34.879867527674243</v>
      </c>
      <c r="C124" s="6">
        <v>14.211067278847384</v>
      </c>
      <c r="D124" s="6">
        <v>7.8459036659516563</v>
      </c>
      <c r="E124" s="7">
        <v>2005</v>
      </c>
      <c r="F124" s="6">
        <v>11.346006299073958</v>
      </c>
      <c r="G124" t="s">
        <v>387</v>
      </c>
      <c r="H124" t="str">
        <f>IF(D124&gt;12.064,"p&lt;0.01",IF(D124&gt;8.925,"p&lt;0.05",IF(D124&gt;7.576,"p&lt;0.10","NR")))</f>
        <v>p&lt;0.10</v>
      </c>
      <c r="J124" t="s">
        <v>128</v>
      </c>
      <c r="K124" s="3">
        <v>17.568461538461541</v>
      </c>
      <c r="L124" s="1">
        <v>0.65606599984593494</v>
      </c>
      <c r="M124" s="3">
        <v>14.88781206690888</v>
      </c>
      <c r="N124">
        <v>1998</v>
      </c>
      <c r="O124" s="3">
        <v>0.65371096748440849</v>
      </c>
      <c r="P124" t="s">
        <v>82</v>
      </c>
      <c r="Q124" t="s">
        <v>80</v>
      </c>
      <c r="W124" s="13" t="s">
        <v>103</v>
      </c>
      <c r="X124" s="13"/>
    </row>
    <row r="125" spans="1:54">
      <c r="A125" t="s">
        <v>5</v>
      </c>
      <c r="B125" s="6">
        <v>2.8404691190264897</v>
      </c>
      <c r="C125" s="6">
        <v>4.4636935776047553</v>
      </c>
      <c r="D125" s="6">
        <v>12.984460167136804</v>
      </c>
      <c r="E125" s="7">
        <v>1998</v>
      </c>
      <c r="F125" s="6">
        <v>4.287161584226248</v>
      </c>
      <c r="G125" t="s">
        <v>387</v>
      </c>
      <c r="H125" t="str">
        <f>IF(D125&gt;12.064,"p&lt;0.01",IF(D125&gt;8.925,"p&lt;0.05",IF(D125&gt;7.576,"p&lt;0.10","NR")))</f>
        <v>p&lt;0.01</v>
      </c>
      <c r="J125" t="s">
        <v>170</v>
      </c>
      <c r="K125" s="1">
        <v>5.3468296376758158</v>
      </c>
      <c r="L125" s="1">
        <v>0.17121554261326707</v>
      </c>
      <c r="M125" s="1">
        <v>3.6937174550081893</v>
      </c>
      <c r="N125">
        <v>2005</v>
      </c>
      <c r="O125" s="1">
        <v>-9.5308253554249406E-2</v>
      </c>
      <c r="P125" t="s">
        <v>82</v>
      </c>
      <c r="Q125" t="s">
        <v>439</v>
      </c>
      <c r="W125" t="s">
        <v>104</v>
      </c>
      <c r="X125" s="16">
        <v>0.61966837647281758</v>
      </c>
    </row>
    <row r="126" spans="1:54">
      <c r="B126" s="6"/>
      <c r="C126" s="6"/>
      <c r="D126" s="6"/>
      <c r="E126" s="7"/>
      <c r="F126" s="6"/>
      <c r="J126" t="s">
        <v>171</v>
      </c>
      <c r="K126" s="3">
        <v>18.459999999999997</v>
      </c>
      <c r="L126" s="3">
        <v>35.022978171480503</v>
      </c>
      <c r="M126" s="3">
        <v>15.449117470370146</v>
      </c>
      <c r="N126">
        <v>1998</v>
      </c>
      <c r="O126" s="2">
        <v>35.812042736477885</v>
      </c>
      <c r="P126" t="s">
        <v>82</v>
      </c>
      <c r="Q126" t="s">
        <v>80</v>
      </c>
      <c r="W126" t="s">
        <v>105</v>
      </c>
      <c r="X126" s="16">
        <v>0.38398889680045756</v>
      </c>
    </row>
    <row r="127" spans="1:54">
      <c r="W127" t="s">
        <v>106</v>
      </c>
      <c r="X127" s="16">
        <v>0.36158849304774693</v>
      </c>
    </row>
    <row r="128" spans="1:54">
      <c r="B128" t="s">
        <v>72</v>
      </c>
      <c r="C128" t="s">
        <v>74</v>
      </c>
      <c r="D128" t="s">
        <v>75</v>
      </c>
      <c r="E128" t="s">
        <v>76</v>
      </c>
      <c r="F128" t="s">
        <v>424</v>
      </c>
      <c r="G128" t="s">
        <v>144</v>
      </c>
      <c r="J128" t="s">
        <v>169</v>
      </c>
      <c r="K128" s="3">
        <v>17.099775280898875</v>
      </c>
      <c r="L128" s="1">
        <v>0.64096514145766215</v>
      </c>
      <c r="M128" s="3">
        <v>13.089847381841976</v>
      </c>
      <c r="N128">
        <v>1957</v>
      </c>
      <c r="O128" s="3">
        <v>0.49467794592090408</v>
      </c>
      <c r="P128" t="s">
        <v>441</v>
      </c>
      <c r="W128" t="s">
        <v>107</v>
      </c>
      <c r="X128" s="16">
        <v>0.14200487371069717</v>
      </c>
      <c r="BB128" s="100"/>
    </row>
    <row r="129" spans="1:54" ht="14.65" thickBot="1">
      <c r="A129" s="2" t="s">
        <v>95</v>
      </c>
      <c r="B129">
        <v>1997</v>
      </c>
      <c r="C129" s="2">
        <f>AVERAGE(F49:F88)</f>
        <v>1349.9941288566929</v>
      </c>
      <c r="D129" s="2">
        <f>AVERAGE(F89:F113)</f>
        <v>1675.8941244729081</v>
      </c>
      <c r="E129" s="2">
        <f>D129-C129</f>
        <v>325.89999561621516</v>
      </c>
      <c r="F129" s="4">
        <f>(D129-C129)/C129</f>
        <v>0.2414084540443292</v>
      </c>
      <c r="G129" t="s">
        <v>219</v>
      </c>
      <c r="K129" s="3">
        <v>17.588750000000001</v>
      </c>
      <c r="L129" s="1">
        <v>0.64037067638564082</v>
      </c>
      <c r="M129" s="3">
        <v>14.206672554316645</v>
      </c>
      <c r="N129">
        <v>1998</v>
      </c>
      <c r="O129" s="3">
        <v>0.6298035014007678</v>
      </c>
      <c r="P129" t="s">
        <v>440</v>
      </c>
      <c r="W129" s="14" t="s">
        <v>108</v>
      </c>
      <c r="X129" s="14">
        <v>58</v>
      </c>
      <c r="BB129" s="75"/>
    </row>
    <row r="130" spans="1:54">
      <c r="A130" t="s">
        <v>6</v>
      </c>
      <c r="B130">
        <v>2006</v>
      </c>
      <c r="C130" s="3">
        <f>AVERAGE(G49:G97)</f>
        <v>32.185363372602126</v>
      </c>
      <c r="D130" s="3">
        <f>AVERAGE(G98:G113)</f>
        <v>43.131786502582628</v>
      </c>
      <c r="E130" s="3">
        <f>D130-C130</f>
        <v>10.946423129980502</v>
      </c>
      <c r="F130" s="4">
        <f>(D130-C130)/C130</f>
        <v>0.34010562513327636</v>
      </c>
      <c r="G130" t="s">
        <v>219</v>
      </c>
      <c r="J130" t="s">
        <v>379</v>
      </c>
      <c r="K130" s="3">
        <v>14.439090909090913</v>
      </c>
      <c r="L130" s="1">
        <v>0.47163115425460594</v>
      </c>
      <c r="M130" s="3">
        <v>17.182866543844764</v>
      </c>
      <c r="N130">
        <v>1964</v>
      </c>
      <c r="O130" s="3">
        <v>0.42851288413085054</v>
      </c>
      <c r="P130" t="s">
        <v>442</v>
      </c>
      <c r="BB130" s="81"/>
    </row>
    <row r="131" spans="1:54" ht="14.65" thickBot="1">
      <c r="A131" t="s">
        <v>96</v>
      </c>
      <c r="B131">
        <v>1999</v>
      </c>
      <c r="C131" s="3">
        <f>AVERAGE(H49:H90)</f>
        <v>1.5122821392903618</v>
      </c>
      <c r="D131" s="3">
        <f>AVERAGE(H91:H113)</f>
        <v>5.2658540385446351</v>
      </c>
      <c r="E131" s="3">
        <f>D131-C131</f>
        <v>3.7535718992542733</v>
      </c>
      <c r="F131" s="4">
        <f>(D131-C131)/C131</f>
        <v>2.4820579452294771</v>
      </c>
      <c r="G131" t="s">
        <v>80</v>
      </c>
      <c r="K131" s="3">
        <v>14.919649122807012</v>
      </c>
      <c r="L131" s="1">
        <v>0.46275172652406454</v>
      </c>
      <c r="M131" s="3">
        <v>16.515708594791811</v>
      </c>
      <c r="N131">
        <v>1997</v>
      </c>
      <c r="O131" s="3">
        <v>0.5073055921504952</v>
      </c>
      <c r="P131" t="s">
        <v>443</v>
      </c>
      <c r="W131" t="s">
        <v>109</v>
      </c>
      <c r="BB131" s="81"/>
    </row>
    <row r="132" spans="1:54">
      <c r="A132" t="s">
        <v>97</v>
      </c>
      <c r="B132" t="s">
        <v>438</v>
      </c>
      <c r="C132" s="8" t="s">
        <v>438</v>
      </c>
      <c r="D132" s="8" t="s">
        <v>438</v>
      </c>
      <c r="E132" s="3" t="s">
        <v>438</v>
      </c>
      <c r="F132" s="4" t="s">
        <v>438</v>
      </c>
      <c r="G132" t="s">
        <v>438</v>
      </c>
      <c r="W132" s="15"/>
      <c r="X132" s="15" t="s">
        <v>110</v>
      </c>
      <c r="Y132" s="15" t="s">
        <v>111</v>
      </c>
      <c r="Z132" s="15" t="s">
        <v>112</v>
      </c>
      <c r="AA132" s="15" t="s">
        <v>113</v>
      </c>
      <c r="AB132" s="15" t="s">
        <v>114</v>
      </c>
      <c r="BB132" s="81"/>
    </row>
    <row r="133" spans="1:54">
      <c r="B133" s="6"/>
      <c r="C133" s="6"/>
      <c r="D133" s="6"/>
      <c r="E133" s="7"/>
      <c r="F133" s="6"/>
      <c r="W133" t="s">
        <v>115</v>
      </c>
      <c r="X133">
        <v>2</v>
      </c>
      <c r="Y133" s="16">
        <v>0.69135214719456206</v>
      </c>
      <c r="Z133" s="16">
        <v>0.34567607359728103</v>
      </c>
      <c r="AA133" s="16">
        <v>17.14205248438844</v>
      </c>
      <c r="AB133">
        <v>1.6356291919631755E-6</v>
      </c>
      <c r="BB133" s="81"/>
    </row>
    <row r="134" spans="1:54">
      <c r="B134" s="6"/>
      <c r="C134" s="6"/>
      <c r="D134" s="6"/>
      <c r="E134" s="7"/>
      <c r="F134" s="6"/>
      <c r="W134" t="s">
        <v>116</v>
      </c>
      <c r="X134">
        <v>55</v>
      </c>
      <c r="Y134" s="16">
        <v>1.1090961286675078</v>
      </c>
      <c r="Z134" s="16">
        <v>2.0165384157591053E-2</v>
      </c>
      <c r="AA134" s="16"/>
      <c r="BB134" s="81"/>
    </row>
    <row r="135" spans="1:54" ht="14.65" thickBot="1">
      <c r="B135" s="6"/>
      <c r="C135" s="6"/>
      <c r="D135" s="6"/>
      <c r="E135" s="7"/>
      <c r="F135" s="6"/>
      <c r="L135" s="6"/>
      <c r="M135" s="6"/>
      <c r="N135" s="6"/>
      <c r="O135" s="7"/>
      <c r="P135" s="6"/>
      <c r="W135" s="14" t="s">
        <v>117</v>
      </c>
      <c r="X135" s="14">
        <v>57</v>
      </c>
      <c r="Y135" s="17">
        <v>1.8004482758620699</v>
      </c>
      <c r="Z135" s="17"/>
      <c r="AA135" s="17"/>
      <c r="AB135" s="14"/>
      <c r="BB135" s="75"/>
    </row>
    <row r="136" spans="1:54">
      <c r="L136" s="6"/>
      <c r="M136" s="6"/>
      <c r="N136" s="6"/>
      <c r="O136" s="7"/>
      <c r="P136" s="6"/>
      <c r="BB136" s="81"/>
    </row>
    <row r="137" spans="1:54">
      <c r="A137" s="2"/>
      <c r="C137" s="2"/>
      <c r="D137" s="2"/>
      <c r="E137" s="2"/>
      <c r="F137" s="4"/>
      <c r="L137" s="6"/>
      <c r="M137" s="6"/>
      <c r="N137" s="6"/>
      <c r="O137" s="7"/>
      <c r="P137" s="6"/>
      <c r="X137" t="s">
        <v>118</v>
      </c>
      <c r="Y137" t="s">
        <v>107</v>
      </c>
      <c r="Z137" t="s">
        <v>119</v>
      </c>
      <c r="AA137" t="s">
        <v>120</v>
      </c>
      <c r="AB137" t="s">
        <v>121</v>
      </c>
      <c r="AC137" t="s">
        <v>122</v>
      </c>
      <c r="AD137" t="s">
        <v>123</v>
      </c>
      <c r="AE137" t="s">
        <v>124</v>
      </c>
      <c r="BB137" s="75"/>
    </row>
    <row r="138" spans="1:54">
      <c r="C138" s="3"/>
      <c r="D138" s="3"/>
      <c r="E138" s="3"/>
      <c r="F138" s="4"/>
      <c r="L138" s="6"/>
      <c r="M138" s="6"/>
      <c r="N138" s="6"/>
      <c r="O138" s="7"/>
      <c r="P138" s="6"/>
      <c r="W138" t="s">
        <v>125</v>
      </c>
      <c r="X138" s="16">
        <v>5.3681076690260854</v>
      </c>
      <c r="Y138" s="16">
        <v>1.9023207861956954E-2</v>
      </c>
      <c r="Z138" s="16">
        <v>282.18730026923322</v>
      </c>
      <c r="AA138">
        <v>1.2650177466409717E-88</v>
      </c>
      <c r="AB138" s="16">
        <v>5.3299843085489051</v>
      </c>
      <c r="AC138" s="16">
        <v>5.4062310295032656</v>
      </c>
      <c r="AD138" s="16">
        <v>5.3299843085489051</v>
      </c>
      <c r="AE138" s="16">
        <v>5.4062310295032656</v>
      </c>
      <c r="BB138" s="75"/>
    </row>
    <row r="139" spans="1:54">
      <c r="C139" s="3"/>
      <c r="D139" s="3"/>
      <c r="E139" s="3"/>
      <c r="F139" s="4"/>
      <c r="L139" s="6"/>
      <c r="M139" s="6"/>
      <c r="N139" s="6"/>
      <c r="O139" s="7"/>
      <c r="P139" s="6"/>
      <c r="W139" t="s">
        <v>395</v>
      </c>
      <c r="X139" s="16">
        <v>9.7696600987827009E-2</v>
      </c>
      <c r="Y139" s="16">
        <v>2.3744043549132791E-2</v>
      </c>
      <c r="Z139" s="16">
        <v>4.1145730206258486</v>
      </c>
      <c r="AA139">
        <v>1.3088301079462774E-4</v>
      </c>
      <c r="AB139" s="16">
        <v>5.011247437899715E-2</v>
      </c>
      <c r="AC139" s="16">
        <v>0.14528072759665686</v>
      </c>
      <c r="AD139" s="16">
        <v>5.011247437899715E-2</v>
      </c>
      <c r="AE139" s="16">
        <v>0.14528072759665686</v>
      </c>
      <c r="BB139" s="75"/>
    </row>
    <row r="140" spans="1:54">
      <c r="C140" s="3"/>
      <c r="D140" s="3"/>
      <c r="E140" s="3"/>
      <c r="F140" s="4"/>
      <c r="L140" s="6"/>
      <c r="M140" s="6"/>
      <c r="N140" s="6"/>
      <c r="O140" s="7"/>
      <c r="P140" s="6"/>
      <c r="W140" t="s">
        <v>397</v>
      </c>
      <c r="X140" s="16">
        <v>-8.4215670829584185E-2</v>
      </c>
      <c r="Y140" s="16">
        <v>4.3440238081260012E-2</v>
      </c>
      <c r="Z140" s="16">
        <v>-1.9386558303858508</v>
      </c>
      <c r="AA140" s="16">
        <v>5.7681577357751826E-2</v>
      </c>
      <c r="AB140" s="16">
        <v>-0.17127185334117179</v>
      </c>
      <c r="AC140" s="16">
        <v>2.840511682003416E-3</v>
      </c>
      <c r="AD140" s="16">
        <v>-0.17127185334117179</v>
      </c>
      <c r="AE140" s="16">
        <v>2.840511682003416E-3</v>
      </c>
      <c r="BB140" s="75"/>
    </row>
    <row r="141" spans="1:54">
      <c r="C141" s="3"/>
      <c r="D141" s="3"/>
      <c r="E141" s="3"/>
      <c r="F141" s="4"/>
      <c r="L141" s="6"/>
      <c r="M141" s="6"/>
      <c r="N141" s="6"/>
      <c r="O141" s="7"/>
      <c r="P141" s="6"/>
      <c r="BB141" s="75"/>
    </row>
    <row r="142" spans="1:54">
      <c r="L142" s="6"/>
      <c r="M142" s="6"/>
      <c r="N142" s="6"/>
      <c r="O142" s="7"/>
      <c r="P142" s="6"/>
      <c r="BB142" s="75"/>
    </row>
    <row r="143" spans="1:54">
      <c r="L143" s="6"/>
      <c r="M143" s="6"/>
      <c r="N143" s="6"/>
      <c r="O143" s="7"/>
      <c r="P143" s="6"/>
      <c r="BB143" s="81"/>
    </row>
    <row r="144" spans="1:54">
      <c r="L144" s="6"/>
      <c r="M144" s="6"/>
      <c r="N144" s="6"/>
      <c r="O144" s="7"/>
      <c r="P144" s="6"/>
      <c r="BB144" s="81"/>
    </row>
    <row r="145" spans="2:54" ht="14.25" customHeight="1">
      <c r="L145" s="6"/>
      <c r="M145" s="6"/>
      <c r="N145" s="6"/>
      <c r="O145" s="7"/>
      <c r="P145" s="6"/>
      <c r="BB145" s="81"/>
    </row>
    <row r="146" spans="2:54">
      <c r="B146" s="6"/>
      <c r="C146" s="6"/>
      <c r="D146" s="6"/>
      <c r="E146" s="7"/>
      <c r="F146" s="6"/>
      <c r="L146" s="6"/>
      <c r="M146" s="6"/>
      <c r="N146" s="6"/>
      <c r="O146" s="7"/>
      <c r="P146" s="6"/>
      <c r="BB146" s="81"/>
    </row>
    <row r="147" spans="2:54">
      <c r="L147" s="6"/>
      <c r="M147" s="6"/>
      <c r="N147" s="6"/>
      <c r="O147" s="7"/>
      <c r="P147" s="6"/>
      <c r="BB147" s="81"/>
    </row>
    <row r="148" spans="2:54">
      <c r="L148" s="6"/>
      <c r="M148" s="6"/>
      <c r="N148" s="6"/>
      <c r="O148" s="7"/>
      <c r="P148" s="6"/>
      <c r="BB148" s="81"/>
    </row>
    <row r="149" spans="2:54">
      <c r="L149" s="6"/>
      <c r="M149" s="6"/>
      <c r="N149" s="6"/>
      <c r="O149" s="7"/>
      <c r="P149" s="6"/>
      <c r="BB149" s="81"/>
    </row>
    <row r="150" spans="2:54">
      <c r="L150" s="6"/>
      <c r="M150" s="6"/>
      <c r="N150" s="6"/>
      <c r="O150" s="7"/>
      <c r="P150" s="6"/>
      <c r="BB150" s="75"/>
    </row>
    <row r="151" spans="2:54">
      <c r="L151" s="6"/>
      <c r="M151" s="6"/>
      <c r="N151" s="6"/>
      <c r="O151" s="7"/>
      <c r="P151" s="6"/>
    </row>
    <row r="152" spans="2:54">
      <c r="L152" s="6"/>
      <c r="M152" s="6"/>
      <c r="N152" s="6"/>
      <c r="O152" s="7"/>
      <c r="P152" s="6"/>
    </row>
    <row r="153" spans="2:54">
      <c r="L153" s="6"/>
      <c r="M153" s="6"/>
      <c r="N153" s="6"/>
      <c r="O153" s="7"/>
      <c r="P153" s="6"/>
    </row>
    <row r="154" spans="2:54">
      <c r="L154" s="6"/>
      <c r="M154" s="6"/>
      <c r="N154" s="6"/>
      <c r="O154" s="7"/>
      <c r="P154" s="6"/>
    </row>
    <row r="155" spans="2:54">
      <c r="L155" s="6"/>
      <c r="M155" s="6"/>
      <c r="N155" s="6"/>
      <c r="O155" s="7"/>
      <c r="P155" s="6"/>
    </row>
    <row r="156" spans="2:54">
      <c r="L156" s="6"/>
      <c r="M156" s="6"/>
      <c r="N156" s="6"/>
      <c r="O156" s="7"/>
      <c r="P156" s="6"/>
    </row>
    <row r="159" spans="2:54">
      <c r="C159" s="3"/>
      <c r="D159" s="3"/>
    </row>
    <row r="160" spans="2:54">
      <c r="B160" t="s">
        <v>433</v>
      </c>
      <c r="C160" s="2"/>
      <c r="D160" s="3"/>
      <c r="E160" s="3"/>
    </row>
    <row r="161" spans="2:31" ht="14.65" thickBot="1">
      <c r="B161" s="25" t="s">
        <v>444</v>
      </c>
      <c r="U161" t="s">
        <v>434</v>
      </c>
    </row>
    <row r="162" spans="2:31" ht="14.65" thickBot="1">
      <c r="B162" s="72" t="s">
        <v>71</v>
      </c>
      <c r="C162" s="73" t="s">
        <v>67</v>
      </c>
      <c r="D162" s="73" t="s">
        <v>68</v>
      </c>
      <c r="E162" s="74" t="s">
        <v>386</v>
      </c>
      <c r="F162" s="74" t="s">
        <v>0</v>
      </c>
      <c r="G162" s="74" t="s">
        <v>98</v>
      </c>
      <c r="H162" s="74" t="s">
        <v>144</v>
      </c>
      <c r="I162" s="73" t="s">
        <v>71</v>
      </c>
      <c r="J162" s="73" t="s">
        <v>67</v>
      </c>
      <c r="K162" s="73" t="s">
        <v>68</v>
      </c>
      <c r="L162" s="74" t="s">
        <v>386</v>
      </c>
      <c r="M162" s="74" t="s">
        <v>0</v>
      </c>
      <c r="N162" s="74" t="s">
        <v>98</v>
      </c>
      <c r="O162" s="74" t="s">
        <v>144</v>
      </c>
      <c r="U162" s="49" t="s">
        <v>95</v>
      </c>
      <c r="AC162" s="9"/>
    </row>
    <row r="163" spans="2:31" ht="14.65" thickTop="1">
      <c r="B163" s="130" t="s">
        <v>210</v>
      </c>
      <c r="C163" s="130"/>
      <c r="D163" s="130"/>
      <c r="E163" s="130"/>
      <c r="F163" s="130"/>
      <c r="G163" s="130"/>
      <c r="H163" s="131"/>
      <c r="I163" s="132" t="s">
        <v>211</v>
      </c>
      <c r="J163" s="133"/>
      <c r="K163" s="133"/>
      <c r="L163" s="133"/>
      <c r="M163" s="133"/>
      <c r="N163" s="133"/>
      <c r="O163" s="133"/>
      <c r="U163" s="50" t="s">
        <v>306</v>
      </c>
      <c r="V163" s="51" t="s">
        <v>307</v>
      </c>
      <c r="W163" s="51" t="s">
        <v>308</v>
      </c>
      <c r="X163" s="51" t="s">
        <v>309</v>
      </c>
      <c r="Y163" s="51" t="s">
        <v>310</v>
      </c>
      <c r="Z163" s="50" t="s">
        <v>311</v>
      </c>
      <c r="AA163" s="50" t="s">
        <v>312</v>
      </c>
      <c r="AB163" s="50" t="s">
        <v>313</v>
      </c>
      <c r="AC163" s="50" t="s">
        <v>314</v>
      </c>
    </row>
    <row r="164" spans="2:31">
      <c r="B164" s="76" t="s">
        <v>212</v>
      </c>
      <c r="C164" s="77">
        <v>1475.3402810167754</v>
      </c>
      <c r="D164" s="77">
        <v>433.22009087204373</v>
      </c>
      <c r="E164" s="78">
        <v>8.8264247204794533</v>
      </c>
      <c r="F164" s="75" t="s">
        <v>38</v>
      </c>
      <c r="G164" s="84">
        <v>326.57975690748896</v>
      </c>
      <c r="H164" s="79" t="s">
        <v>219</v>
      </c>
      <c r="I164" s="128"/>
      <c r="J164" s="129"/>
      <c r="K164" s="129"/>
      <c r="L164" s="129"/>
      <c r="M164" s="129"/>
      <c r="N164" s="129"/>
      <c r="O164" s="129"/>
      <c r="U164" t="s">
        <v>315</v>
      </c>
      <c r="V164" s="9">
        <v>40</v>
      </c>
      <c r="W164" s="52">
        <v>1349.9941288566929</v>
      </c>
      <c r="X164" s="52">
        <v>156486.2327028341</v>
      </c>
      <c r="Y164" s="16">
        <v>0.8029871070803436</v>
      </c>
      <c r="Z164">
        <v>0.82699999999999996</v>
      </c>
      <c r="AA164">
        <v>0.91400000000000003</v>
      </c>
    </row>
    <row r="165" spans="2:31">
      <c r="B165" s="76" t="s">
        <v>445</v>
      </c>
      <c r="C165" s="82">
        <v>2.8404691190264897</v>
      </c>
      <c r="D165" s="82">
        <v>4.4636935776047553</v>
      </c>
      <c r="E165" s="78">
        <v>12.984460167136804</v>
      </c>
      <c r="F165" s="75" t="s">
        <v>40</v>
      </c>
      <c r="G165" s="78">
        <v>4.287161584226248</v>
      </c>
      <c r="H165" s="79" t="s">
        <v>80</v>
      </c>
      <c r="I165" s="128"/>
      <c r="J165" s="129"/>
      <c r="K165" s="129"/>
      <c r="L165" s="129"/>
      <c r="M165" s="129"/>
      <c r="N165" s="129"/>
      <c r="O165" s="129"/>
      <c r="U165" s="53" t="s">
        <v>316</v>
      </c>
      <c r="V165" s="54">
        <v>25</v>
      </c>
      <c r="W165" s="55">
        <v>1675.8941244729081</v>
      </c>
      <c r="X165" s="55">
        <v>178105.08015257804</v>
      </c>
      <c r="Y165" s="53">
        <v>0.873</v>
      </c>
      <c r="Z165" s="56">
        <v>0.48</v>
      </c>
      <c r="AA165" s="56">
        <v>0.32</v>
      </c>
      <c r="AB165" s="56">
        <v>0.32</v>
      </c>
      <c r="AC165" s="56">
        <v>0.32</v>
      </c>
    </row>
    <row r="166" spans="2:31">
      <c r="B166" s="76" t="s">
        <v>183</v>
      </c>
      <c r="C166" s="82">
        <v>1345.7253846153842</v>
      </c>
      <c r="D166" s="77">
        <v>160.95274805510755</v>
      </c>
      <c r="E166" s="78">
        <v>2.2901368762677108</v>
      </c>
      <c r="F166" s="75" t="s">
        <v>18</v>
      </c>
      <c r="G166" s="78">
        <v>-53.347797658401504</v>
      </c>
      <c r="H166" s="79"/>
      <c r="I166" s="128"/>
      <c r="J166" s="129"/>
      <c r="K166" s="129"/>
      <c r="L166" s="129"/>
      <c r="M166" s="129"/>
      <c r="N166" s="129"/>
      <c r="O166" s="129"/>
    </row>
    <row r="167" spans="2:31" ht="14.65" thickBot="1">
      <c r="B167" s="76" t="s">
        <v>169</v>
      </c>
      <c r="C167" s="82">
        <v>17.568461538461541</v>
      </c>
      <c r="D167" s="83">
        <v>0.65606599984593494</v>
      </c>
      <c r="E167" s="78">
        <v>14.88781206690888</v>
      </c>
      <c r="F167" s="75" t="s">
        <v>40</v>
      </c>
      <c r="G167" s="78">
        <v>0.65371096748440849</v>
      </c>
      <c r="H167" s="79" t="s">
        <v>80</v>
      </c>
      <c r="I167" s="128"/>
      <c r="J167" s="129"/>
      <c r="K167" s="129"/>
      <c r="L167" s="129"/>
      <c r="M167" s="129"/>
      <c r="N167" s="129"/>
      <c r="O167" s="129"/>
      <c r="U167" t="s">
        <v>460</v>
      </c>
      <c r="Y167" t="s">
        <v>318</v>
      </c>
      <c r="Z167">
        <v>0.05</v>
      </c>
    </row>
    <row r="168" spans="2:31" ht="14.65" thickTop="1">
      <c r="B168" s="76" t="s">
        <v>170</v>
      </c>
      <c r="C168" s="82">
        <v>5.3468296376758158</v>
      </c>
      <c r="D168" s="82">
        <v>0.17121554261326707</v>
      </c>
      <c r="E168" s="78">
        <v>3.6937174550081893</v>
      </c>
      <c r="F168" s="75" t="s">
        <v>47</v>
      </c>
      <c r="G168" s="78">
        <v>-9.5308253554249406E-2</v>
      </c>
      <c r="H168" s="79"/>
      <c r="I168" s="128"/>
      <c r="J168" s="129"/>
      <c r="K168" s="129"/>
      <c r="L168" s="129"/>
      <c r="M168" s="129"/>
      <c r="N168" s="129"/>
      <c r="O168" s="129"/>
      <c r="U168" s="51" t="s">
        <v>319</v>
      </c>
      <c r="V168" s="51" t="s">
        <v>320</v>
      </c>
      <c r="W168" s="51" t="s">
        <v>321</v>
      </c>
      <c r="X168" s="51" t="s">
        <v>110</v>
      </c>
      <c r="Y168" s="51" t="s">
        <v>322</v>
      </c>
      <c r="Z168" s="51" t="s">
        <v>323</v>
      </c>
      <c r="AA168" s="51" t="s">
        <v>324</v>
      </c>
      <c r="AB168" s="51" t="s">
        <v>325</v>
      </c>
      <c r="AC168" s="51" t="s">
        <v>326</v>
      </c>
      <c r="AD168" s="51" t="s">
        <v>327</v>
      </c>
      <c r="AE168" s="51" t="s">
        <v>328</v>
      </c>
    </row>
    <row r="169" spans="2:31">
      <c r="B169" s="76" t="s">
        <v>171</v>
      </c>
      <c r="C169" s="82">
        <v>18.459999999999997</v>
      </c>
      <c r="D169" s="82">
        <v>35.022978171480503</v>
      </c>
      <c r="E169" s="78">
        <v>15.449117470370146</v>
      </c>
      <c r="F169" s="75" t="s">
        <v>40</v>
      </c>
      <c r="G169" s="84">
        <v>35.812042736477885</v>
      </c>
      <c r="H169" s="79" t="s">
        <v>80</v>
      </c>
      <c r="I169" s="128"/>
      <c r="J169" s="129"/>
      <c r="K169" s="129"/>
      <c r="L169" s="129"/>
      <c r="M169" s="129"/>
      <c r="N169" s="129"/>
      <c r="O169" s="129"/>
      <c r="U169" t="s">
        <v>329</v>
      </c>
      <c r="V169" s="57">
        <v>103.47429133507957</v>
      </c>
      <c r="W169" s="58">
        <v>3.1495745601277623</v>
      </c>
      <c r="X169" s="58">
        <v>63</v>
      </c>
      <c r="Y169" s="59">
        <v>1.250205593352973E-3</v>
      </c>
      <c r="Z169" s="60">
        <v>1.6694022217068125</v>
      </c>
      <c r="AA169" s="9">
        <v>0</v>
      </c>
      <c r="AB169" s="9">
        <v>0</v>
      </c>
      <c r="AC169" s="9" t="s">
        <v>330</v>
      </c>
      <c r="AD169" s="58">
        <v>0.36883243026164875</v>
      </c>
      <c r="AE169" s="61">
        <v>0.13603736161271399</v>
      </c>
    </row>
    <row r="170" spans="2:31">
      <c r="B170" s="76"/>
      <c r="C170" s="30"/>
      <c r="D170" s="81"/>
      <c r="E170" s="75"/>
      <c r="F170" s="75"/>
      <c r="G170" s="75"/>
      <c r="H170" s="79"/>
      <c r="I170" s="128"/>
      <c r="J170" s="129"/>
      <c r="K170" s="129"/>
      <c r="L170" s="129"/>
      <c r="M170" s="129"/>
      <c r="N170" s="129"/>
      <c r="O170" s="129"/>
      <c r="U170" s="53" t="s">
        <v>331</v>
      </c>
      <c r="V170" s="62">
        <v>103.47429133507957</v>
      </c>
      <c r="W170" s="63">
        <v>3.1495745601277623</v>
      </c>
      <c r="X170" s="63">
        <v>63</v>
      </c>
      <c r="Y170" s="64">
        <v>2.500411186705946E-3</v>
      </c>
      <c r="Z170" s="65">
        <v>1.9983405425207412</v>
      </c>
      <c r="AA170" s="62">
        <v>-532.67686709970735</v>
      </c>
      <c r="AB170" s="62">
        <v>-119.12312413272304</v>
      </c>
      <c r="AC170" s="54" t="s">
        <v>330</v>
      </c>
      <c r="AD170" s="63">
        <v>0.36883243026164875</v>
      </c>
      <c r="AE170" s="66">
        <v>0.13603736161271399</v>
      </c>
    </row>
    <row r="171" spans="2:31">
      <c r="B171" s="86" t="s">
        <v>223</v>
      </c>
      <c r="C171" s="77">
        <v>1475.3402810167754</v>
      </c>
      <c r="D171" s="77">
        <v>433.22009087204373</v>
      </c>
      <c r="E171" s="78">
        <v>14.205447874054078</v>
      </c>
      <c r="F171" s="75" t="s">
        <v>40</v>
      </c>
      <c r="G171" s="84">
        <v>232.73847849451772</v>
      </c>
      <c r="H171" s="79" t="s">
        <v>80</v>
      </c>
      <c r="I171" s="87" t="s">
        <v>225</v>
      </c>
      <c r="J171" s="82">
        <v>1345.7253846153842</v>
      </c>
      <c r="K171" s="82">
        <v>160.95274805510755</v>
      </c>
      <c r="L171" s="82">
        <v>7.9938521359539845</v>
      </c>
      <c r="M171" s="81" t="s">
        <v>300</v>
      </c>
      <c r="N171" s="82">
        <v>85.414796446986102</v>
      </c>
      <c r="O171" s="81" t="s">
        <v>219</v>
      </c>
    </row>
    <row r="172" spans="2:31" ht="14.65" thickBot="1">
      <c r="B172" s="86" t="s">
        <v>226</v>
      </c>
      <c r="C172" s="77">
        <v>1475.3402810167754</v>
      </c>
      <c r="D172" s="77">
        <v>433.22009087204373</v>
      </c>
      <c r="E172" s="78">
        <v>5.7718424222152498</v>
      </c>
      <c r="F172" s="75" t="s">
        <v>301</v>
      </c>
      <c r="G172" s="84">
        <v>-254.26806013260324</v>
      </c>
      <c r="H172" s="79"/>
      <c r="I172" s="87" t="s">
        <v>229</v>
      </c>
      <c r="J172" s="82">
        <v>14.853076923076916</v>
      </c>
      <c r="K172" s="82">
        <v>0.49381778989358477</v>
      </c>
      <c r="L172" s="82">
        <v>14.373764213413237</v>
      </c>
      <c r="M172" s="81" t="s">
        <v>39</v>
      </c>
      <c r="N172" s="82">
        <v>0.35583033120473562</v>
      </c>
      <c r="O172" s="81" t="s">
        <v>80</v>
      </c>
      <c r="Q172" s="1"/>
      <c r="U172" s="49" t="s">
        <v>6</v>
      </c>
    </row>
    <row r="173" spans="2:31" ht="14.65" thickTop="1">
      <c r="B173" s="86" t="s">
        <v>230</v>
      </c>
      <c r="C173" s="77">
        <v>1475.3402810167754</v>
      </c>
      <c r="D173" s="77">
        <v>433.22009087204373</v>
      </c>
      <c r="E173" s="78">
        <v>2.7424891213467562</v>
      </c>
      <c r="F173" s="75" t="s">
        <v>300</v>
      </c>
      <c r="G173" s="84">
        <v>-181.51317569363977</v>
      </c>
      <c r="H173" s="79"/>
      <c r="I173" s="87" t="s">
        <v>232</v>
      </c>
      <c r="J173" s="82">
        <v>17.568461538461541</v>
      </c>
      <c r="K173" s="82">
        <v>0.65606599984593494</v>
      </c>
      <c r="L173" s="82">
        <v>10.908650545899995</v>
      </c>
      <c r="M173" s="81" t="s">
        <v>50</v>
      </c>
      <c r="N173" s="82">
        <v>0.48642730952003466</v>
      </c>
      <c r="O173" s="81" t="s">
        <v>205</v>
      </c>
      <c r="Q173" s="1"/>
      <c r="U173" s="50" t="s">
        <v>306</v>
      </c>
      <c r="V173" s="51" t="s">
        <v>307</v>
      </c>
      <c r="W173" s="51" t="s">
        <v>308</v>
      </c>
      <c r="X173" s="51" t="s">
        <v>309</v>
      </c>
      <c r="Y173" s="51" t="s">
        <v>310</v>
      </c>
      <c r="Z173" s="50" t="s">
        <v>311</v>
      </c>
      <c r="AA173" s="50" t="s">
        <v>312</v>
      </c>
      <c r="AB173" s="50" t="s">
        <v>313</v>
      </c>
      <c r="AC173" s="50" t="s">
        <v>314</v>
      </c>
    </row>
    <row r="174" spans="2:31">
      <c r="B174" s="86" t="s">
        <v>233</v>
      </c>
      <c r="C174" s="77">
        <v>1475.3402810167754</v>
      </c>
      <c r="D174" s="77">
        <v>433.22009087204373</v>
      </c>
      <c r="E174" s="78">
        <v>7.7065674167595564</v>
      </c>
      <c r="F174" s="75" t="s">
        <v>38</v>
      </c>
      <c r="G174" s="84">
        <v>268.53390253474953</v>
      </c>
      <c r="H174" s="79" t="s">
        <v>219</v>
      </c>
      <c r="I174" s="87" t="s">
        <v>234</v>
      </c>
      <c r="J174" s="82">
        <v>5.3503162552292833</v>
      </c>
      <c r="K174" s="82">
        <v>0.17163827943889381</v>
      </c>
      <c r="L174" s="82">
        <v>1.7542573266972294</v>
      </c>
      <c r="M174" s="81" t="s">
        <v>292</v>
      </c>
      <c r="N174" s="78">
        <v>-0.14262656876683819</v>
      </c>
      <c r="O174" s="81"/>
      <c r="U174" t="s">
        <v>315</v>
      </c>
      <c r="V174" s="9">
        <v>49</v>
      </c>
      <c r="W174" s="57">
        <v>32.185363372602126</v>
      </c>
      <c r="X174" s="57">
        <v>179.34158601202247</v>
      </c>
      <c r="Y174" s="16">
        <v>0.81091432295208454</v>
      </c>
      <c r="Z174">
        <v>0.78600000000000003</v>
      </c>
      <c r="AA174">
        <v>0.92900000000000005</v>
      </c>
    </row>
    <row r="175" spans="2:31">
      <c r="B175" s="86" t="s">
        <v>236</v>
      </c>
      <c r="C175" s="77">
        <v>1475.3402810167754</v>
      </c>
      <c r="D175" s="77">
        <v>433.22009087204373</v>
      </c>
      <c r="E175" s="78">
        <v>1.3473855409966893</v>
      </c>
      <c r="F175" s="81" t="s">
        <v>301</v>
      </c>
      <c r="G175" s="84">
        <v>-126.05565786156113</v>
      </c>
      <c r="H175" s="79"/>
      <c r="I175" s="87" t="s">
        <v>237</v>
      </c>
      <c r="J175" s="82">
        <v>18.459999999999997</v>
      </c>
      <c r="K175" s="82">
        <v>35.022978171480503</v>
      </c>
      <c r="L175" s="82">
        <v>8.3884986447314756</v>
      </c>
      <c r="M175" s="81" t="s">
        <v>40</v>
      </c>
      <c r="N175" s="82">
        <v>20.754928089114976</v>
      </c>
      <c r="O175" s="81" t="s">
        <v>219</v>
      </c>
      <c r="U175" s="53" t="s">
        <v>316</v>
      </c>
      <c r="V175" s="54">
        <v>16</v>
      </c>
      <c r="W175" s="62">
        <v>43.131786502582628</v>
      </c>
      <c r="X175" s="62">
        <v>191.42824324904214</v>
      </c>
      <c r="Y175" s="53">
        <v>0.79200000000000004</v>
      </c>
      <c r="Z175" s="56">
        <v>0.375</v>
      </c>
      <c r="AA175" s="56">
        <v>0.375</v>
      </c>
      <c r="AB175" s="56">
        <v>0.375</v>
      </c>
      <c r="AC175" s="56">
        <v>0.1875</v>
      </c>
    </row>
    <row r="176" spans="2:31">
      <c r="B176" s="86" t="s">
        <v>238</v>
      </c>
      <c r="C176" s="82">
        <v>14.853076923076916</v>
      </c>
      <c r="D176" s="82">
        <v>0.49381778989358477</v>
      </c>
      <c r="E176" s="78">
        <v>20.060450602313111</v>
      </c>
      <c r="F176" s="75" t="s">
        <v>39</v>
      </c>
      <c r="G176" s="78">
        <v>0.52533968100997297</v>
      </c>
      <c r="H176" s="79" t="s">
        <v>80</v>
      </c>
      <c r="I176" s="87" t="s">
        <v>240</v>
      </c>
      <c r="J176" s="82">
        <v>1345.7253846153842</v>
      </c>
      <c r="K176" s="82">
        <v>160.95274805510755</v>
      </c>
      <c r="L176" s="82">
        <v>6.7364763472684706</v>
      </c>
      <c r="M176" s="81" t="s">
        <v>300</v>
      </c>
      <c r="N176" s="82">
        <v>139.21098770842272</v>
      </c>
      <c r="O176" s="81"/>
      <c r="P176" s="2"/>
    </row>
    <row r="177" spans="2:31" ht="14.65" thickBot="1">
      <c r="B177" s="89" t="s">
        <v>241</v>
      </c>
      <c r="C177" s="90">
        <v>17.568461538461541</v>
      </c>
      <c r="D177" s="90">
        <v>0.65606599984593494</v>
      </c>
      <c r="E177" s="91">
        <v>13.956498366543279</v>
      </c>
      <c r="F177" s="85" t="s">
        <v>40</v>
      </c>
      <c r="G177" s="91">
        <v>0.60299255388644124</v>
      </c>
      <c r="H177" s="92" t="s">
        <v>80</v>
      </c>
      <c r="I177" s="93" t="s">
        <v>243</v>
      </c>
      <c r="J177" s="90">
        <v>1345.7253846153842</v>
      </c>
      <c r="K177" s="90">
        <v>160.95274805510755</v>
      </c>
      <c r="L177" s="91">
        <v>4.5588561839159798</v>
      </c>
      <c r="M177" s="75" t="s">
        <v>300</v>
      </c>
      <c r="N177" s="91">
        <v>115.48217239965423</v>
      </c>
      <c r="O177" s="81"/>
      <c r="P177" s="2"/>
      <c r="U177" t="s">
        <v>460</v>
      </c>
      <c r="Y177" t="s">
        <v>318</v>
      </c>
      <c r="Z177">
        <v>0.05</v>
      </c>
    </row>
    <row r="178" spans="2:31" ht="14.65" customHeight="1" thickTop="1">
      <c r="B178" s="133" t="s">
        <v>244</v>
      </c>
      <c r="C178" s="133"/>
      <c r="D178" s="133"/>
      <c r="E178" s="133"/>
      <c r="F178" s="133"/>
      <c r="G178" s="133"/>
      <c r="H178" s="134"/>
      <c r="I178" s="132" t="s">
        <v>211</v>
      </c>
      <c r="J178" s="133"/>
      <c r="K178" s="133"/>
      <c r="L178" s="133"/>
      <c r="M178" s="133"/>
      <c r="N178" s="133"/>
      <c r="O178" s="133"/>
      <c r="P178" s="2"/>
      <c r="U178" s="51" t="s">
        <v>319</v>
      </c>
      <c r="V178" s="51" t="s">
        <v>320</v>
      </c>
      <c r="W178" s="51" t="s">
        <v>321</v>
      </c>
      <c r="X178" s="51" t="s">
        <v>110</v>
      </c>
      <c r="Y178" s="51" t="s">
        <v>322</v>
      </c>
      <c r="Z178" s="51" t="s">
        <v>323</v>
      </c>
      <c r="AA178" s="51" t="s">
        <v>324</v>
      </c>
      <c r="AB178" s="51" t="s">
        <v>325</v>
      </c>
      <c r="AC178" s="51" t="s">
        <v>326</v>
      </c>
      <c r="AD178" s="51" t="s">
        <v>327</v>
      </c>
      <c r="AE178" s="51" t="s">
        <v>328</v>
      </c>
    </row>
    <row r="179" spans="2:31">
      <c r="B179" s="80" t="s">
        <v>245</v>
      </c>
      <c r="C179" s="82">
        <v>5.3804343447554341</v>
      </c>
      <c r="D179" s="82">
        <v>0.41907455658595216</v>
      </c>
      <c r="E179" s="82">
        <v>6.4006723068817886</v>
      </c>
      <c r="F179" s="81" t="s">
        <v>18</v>
      </c>
      <c r="G179" s="82">
        <v>0.46022997218171818</v>
      </c>
      <c r="H179" s="95" t="s">
        <v>272</v>
      </c>
      <c r="I179" s="128"/>
      <c r="J179" s="129"/>
      <c r="K179" s="129"/>
      <c r="L179" s="129"/>
      <c r="M179" s="129"/>
      <c r="N179" s="129"/>
      <c r="O179" s="129"/>
      <c r="P179" s="2"/>
      <c r="U179" t="s">
        <v>329</v>
      </c>
      <c r="V179" s="57">
        <v>3.88683323247131</v>
      </c>
      <c r="W179" s="58">
        <v>2.8162831990145851</v>
      </c>
      <c r="X179" s="58">
        <v>63</v>
      </c>
      <c r="Y179" s="59">
        <v>3.239471171149783E-3</v>
      </c>
      <c r="Z179" s="60">
        <v>1.6694022217068125</v>
      </c>
      <c r="AA179" s="9">
        <v>0</v>
      </c>
      <c r="AB179" s="9">
        <v>0</v>
      </c>
      <c r="AC179" s="9" t="s">
        <v>330</v>
      </c>
      <c r="AD179" s="58">
        <v>0.33439278792046451</v>
      </c>
      <c r="AE179" s="61">
        <v>0.11181853661322075</v>
      </c>
    </row>
    <row r="180" spans="2:31">
      <c r="B180" s="80" t="s">
        <v>247</v>
      </c>
      <c r="C180" s="82">
        <v>21.590098488396741</v>
      </c>
      <c r="D180" s="82">
        <v>7.2181624311031438</v>
      </c>
      <c r="E180" s="82">
        <v>6.6791638322330922</v>
      </c>
      <c r="F180" s="81" t="s">
        <v>40</v>
      </c>
      <c r="G180" s="82">
        <v>5.8149828851206822</v>
      </c>
      <c r="H180" s="95" t="s">
        <v>272</v>
      </c>
      <c r="I180" s="128"/>
      <c r="J180" s="129"/>
      <c r="K180" s="129"/>
      <c r="L180" s="129"/>
      <c r="M180" s="129"/>
      <c r="N180" s="129"/>
      <c r="O180" s="129"/>
      <c r="P180" s="2"/>
      <c r="U180" s="53" t="s">
        <v>331</v>
      </c>
      <c r="V180" s="62">
        <v>3.88683323247131</v>
      </c>
      <c r="W180" s="63">
        <v>2.8162831990145851</v>
      </c>
      <c r="X180" s="63">
        <v>63</v>
      </c>
      <c r="Y180" s="64">
        <v>6.478942342299566E-3</v>
      </c>
      <c r="Z180" s="65">
        <v>1.9983405425207412</v>
      </c>
      <c r="AA180" s="62">
        <v>-18.713639560444868</v>
      </c>
      <c r="AB180" s="62">
        <v>-3.1792066995161381</v>
      </c>
      <c r="AC180" s="54" t="s">
        <v>330</v>
      </c>
      <c r="AD180" s="63">
        <v>0.33439278792046451</v>
      </c>
      <c r="AE180" s="66">
        <v>0.11181853661322075</v>
      </c>
    </row>
    <row r="181" spans="2:31">
      <c r="B181" s="80" t="s">
        <v>183</v>
      </c>
      <c r="C181" s="82">
        <v>603.15354999999988</v>
      </c>
      <c r="D181" s="82">
        <v>93.609164010709364</v>
      </c>
      <c r="E181" s="82">
        <v>6.2462969465569662</v>
      </c>
      <c r="F181" s="81" t="s">
        <v>18</v>
      </c>
      <c r="G181" s="82">
        <v>-101.89602229183497</v>
      </c>
      <c r="H181" s="95" t="s">
        <v>272</v>
      </c>
      <c r="I181" s="128"/>
      <c r="J181" s="129"/>
      <c r="K181" s="129"/>
      <c r="L181" s="129"/>
      <c r="M181" s="129"/>
      <c r="N181" s="129"/>
      <c r="O181" s="129"/>
      <c r="P181" s="2"/>
      <c r="S181" s="1"/>
    </row>
    <row r="182" spans="2:31" ht="14.65" thickBot="1">
      <c r="B182" s="80" t="s">
        <v>249</v>
      </c>
      <c r="C182" s="82">
        <v>145.4241630434783</v>
      </c>
      <c r="D182" s="82">
        <v>11.105666126929355</v>
      </c>
      <c r="E182" s="82">
        <v>5.0062090117698483</v>
      </c>
      <c r="F182" s="81" t="s">
        <v>19</v>
      </c>
      <c r="G182" s="82">
        <v>-9.2998010157006785</v>
      </c>
      <c r="H182" s="95" t="s">
        <v>272</v>
      </c>
      <c r="I182" s="128"/>
      <c r="J182" s="129"/>
      <c r="K182" s="129"/>
      <c r="L182" s="129"/>
      <c r="M182" s="129"/>
      <c r="N182" s="129"/>
      <c r="O182" s="129"/>
      <c r="P182" s="2"/>
      <c r="S182" s="1"/>
      <c r="U182" s="49" t="s">
        <v>96</v>
      </c>
    </row>
    <row r="183" spans="2:31" ht="14.65" thickTop="1">
      <c r="B183" s="80" t="s">
        <v>252</v>
      </c>
      <c r="C183" s="82">
        <v>56.010998724184795</v>
      </c>
      <c r="D183" s="82">
        <v>2.289447531254829</v>
      </c>
      <c r="E183" s="82">
        <v>18.365510781919525</v>
      </c>
      <c r="F183" s="81" t="s">
        <v>37</v>
      </c>
      <c r="G183" s="82">
        <v>-2.9186361873268378</v>
      </c>
      <c r="H183" s="95" t="s">
        <v>80</v>
      </c>
      <c r="I183" s="128"/>
      <c r="J183" s="129"/>
      <c r="K183" s="129"/>
      <c r="L183" s="129"/>
      <c r="M183" s="129"/>
      <c r="N183" s="129"/>
      <c r="O183" s="129"/>
      <c r="P183" s="2"/>
      <c r="U183" s="50" t="s">
        <v>306</v>
      </c>
      <c r="V183" s="51" t="s">
        <v>307</v>
      </c>
      <c r="W183" s="51" t="s">
        <v>308</v>
      </c>
      <c r="X183" s="51" t="s">
        <v>309</v>
      </c>
      <c r="Y183" s="51" t="s">
        <v>310</v>
      </c>
      <c r="Z183" s="50" t="s">
        <v>311</v>
      </c>
      <c r="AA183" s="50" t="s">
        <v>312</v>
      </c>
      <c r="AB183" s="50" t="s">
        <v>313</v>
      </c>
      <c r="AC183" s="50" t="s">
        <v>314</v>
      </c>
    </row>
    <row r="184" spans="2:31">
      <c r="B184" s="80" t="s">
        <v>128</v>
      </c>
      <c r="C184" s="82">
        <v>17.347529596195656</v>
      </c>
      <c r="D184" s="82">
        <v>0.53045073893466022</v>
      </c>
      <c r="E184" s="82">
        <v>18.95584274314497</v>
      </c>
      <c r="F184" s="81" t="s">
        <v>47</v>
      </c>
      <c r="G184" s="82">
        <v>0.8037861153531467</v>
      </c>
      <c r="H184" s="95" t="s">
        <v>80</v>
      </c>
      <c r="I184" s="128"/>
      <c r="J184" s="129"/>
      <c r="K184" s="129"/>
      <c r="L184" s="129"/>
      <c r="M184" s="129"/>
      <c r="N184" s="129"/>
      <c r="O184" s="129"/>
      <c r="Q184" s="2"/>
      <c r="U184" t="s">
        <v>315</v>
      </c>
      <c r="V184" s="9">
        <v>42</v>
      </c>
      <c r="W184" s="57">
        <v>1.5122821392903618</v>
      </c>
      <c r="X184" s="57">
        <v>9.1040352612554987</v>
      </c>
      <c r="Y184" s="16">
        <v>0.91260025782248544</v>
      </c>
      <c r="Z184">
        <v>0.89500000000000002</v>
      </c>
      <c r="AA184">
        <v>0.97899999999999998</v>
      </c>
    </row>
    <row r="185" spans="2:31">
      <c r="B185" s="80" t="s">
        <v>254</v>
      </c>
      <c r="C185" s="82">
        <v>18.761567569293476</v>
      </c>
      <c r="D185" s="82">
        <v>1.9516951911980718</v>
      </c>
      <c r="E185" s="82">
        <v>30.791888366526983</v>
      </c>
      <c r="F185" s="81" t="s">
        <v>34</v>
      </c>
      <c r="G185" s="82">
        <v>3.1966762257307191</v>
      </c>
      <c r="H185" s="95" t="s">
        <v>80</v>
      </c>
      <c r="I185" s="128"/>
      <c r="J185" s="129"/>
      <c r="K185" s="129"/>
      <c r="L185" s="129"/>
      <c r="M185" s="129"/>
      <c r="N185" s="129"/>
      <c r="O185" s="129"/>
      <c r="Q185" s="2"/>
      <c r="U185" s="53" t="s">
        <v>316</v>
      </c>
      <c r="V185" s="54">
        <v>23</v>
      </c>
      <c r="W185" s="62">
        <v>5.2658540385446351</v>
      </c>
      <c r="X185" s="62">
        <v>31.478077880937175</v>
      </c>
      <c r="Y185" s="53">
        <v>0.93400000000000005</v>
      </c>
      <c r="Z185" s="56">
        <v>0.39130434782608697</v>
      </c>
      <c r="AA185" s="56">
        <v>0.34782608695652173</v>
      </c>
      <c r="AB185" s="56">
        <v>0.39130434782608697</v>
      </c>
      <c r="AC185" s="56">
        <v>0.34782608695652173</v>
      </c>
    </row>
    <row r="186" spans="2:31">
      <c r="B186" s="80"/>
      <c r="C186" s="81"/>
      <c r="D186" s="81"/>
      <c r="E186" s="81"/>
      <c r="F186" s="81"/>
      <c r="G186" s="81"/>
      <c r="H186" s="95"/>
      <c r="I186" s="87"/>
      <c r="J186" s="81"/>
      <c r="K186" s="81"/>
      <c r="L186" s="81"/>
      <c r="M186" s="81"/>
      <c r="N186" s="81"/>
      <c r="O186" s="81"/>
    </row>
    <row r="187" spans="2:31" ht="14.65" thickBot="1">
      <c r="B187" s="80" t="s">
        <v>255</v>
      </c>
      <c r="C187" s="77">
        <v>1496.6549732836065</v>
      </c>
      <c r="D187" s="77">
        <v>423.19755284280939</v>
      </c>
      <c r="E187" s="78">
        <v>2.6831580929005314</v>
      </c>
      <c r="F187" s="75" t="s">
        <v>36</v>
      </c>
      <c r="G187" s="84">
        <v>142.76107083774488</v>
      </c>
      <c r="H187" s="95" t="s">
        <v>272</v>
      </c>
      <c r="I187" s="87" t="s">
        <v>257</v>
      </c>
      <c r="J187" s="82">
        <v>5.3804343447554341</v>
      </c>
      <c r="K187" s="82">
        <v>0.41907455658595216</v>
      </c>
      <c r="L187" s="82">
        <v>3.7335434952743354</v>
      </c>
      <c r="M187" s="81" t="s">
        <v>16</v>
      </c>
      <c r="N187" s="82">
        <v>0.29823599901521519</v>
      </c>
      <c r="O187" s="81" t="s">
        <v>272</v>
      </c>
      <c r="U187" t="s">
        <v>317</v>
      </c>
      <c r="Y187" t="s">
        <v>318</v>
      </c>
      <c r="Z187">
        <v>0.05</v>
      </c>
    </row>
    <row r="188" spans="2:31" ht="14.65" thickTop="1">
      <c r="B188" s="80" t="s">
        <v>258</v>
      </c>
      <c r="C188" s="77">
        <v>1496.6549732836065</v>
      </c>
      <c r="D188" s="77">
        <v>423.19755284280939</v>
      </c>
      <c r="E188" s="78">
        <v>2.0188326748559122</v>
      </c>
      <c r="F188" s="75" t="s">
        <v>23</v>
      </c>
      <c r="G188" s="84">
        <v>163.11478830298279</v>
      </c>
      <c r="H188" s="95" t="s">
        <v>272</v>
      </c>
      <c r="I188" s="87" t="s">
        <v>259</v>
      </c>
      <c r="J188" s="82">
        <v>21.590098488396741</v>
      </c>
      <c r="K188" s="82">
        <v>7.2181624311031438</v>
      </c>
      <c r="L188" s="82">
        <v>3.4878632913038787</v>
      </c>
      <c r="M188" s="81" t="s">
        <v>53</v>
      </c>
      <c r="N188" s="82">
        <v>5.0195092910286201</v>
      </c>
      <c r="O188" s="81" t="s">
        <v>272</v>
      </c>
      <c r="R188" s="2"/>
      <c r="U188" s="51" t="s">
        <v>319</v>
      </c>
      <c r="V188" s="51" t="s">
        <v>320</v>
      </c>
      <c r="W188" s="51" t="s">
        <v>321</v>
      </c>
      <c r="X188" s="51" t="s">
        <v>110</v>
      </c>
      <c r="Y188" s="51" t="s">
        <v>322</v>
      </c>
      <c r="Z188" s="51" t="s">
        <v>323</v>
      </c>
      <c r="AA188" s="51" t="s">
        <v>324</v>
      </c>
      <c r="AB188" s="51" t="s">
        <v>325</v>
      </c>
      <c r="AC188" s="51" t="s">
        <v>326</v>
      </c>
      <c r="AD188" s="51" t="s">
        <v>327</v>
      </c>
      <c r="AE188" s="51" t="s">
        <v>328</v>
      </c>
    </row>
    <row r="189" spans="2:31">
      <c r="B189" s="80" t="s">
        <v>223</v>
      </c>
      <c r="C189" s="77">
        <v>1496.6549732836065</v>
      </c>
      <c r="D189" s="77">
        <v>423.19755284280939</v>
      </c>
      <c r="E189" s="78">
        <v>9.6363247748646881</v>
      </c>
      <c r="F189" s="75" t="s">
        <v>39</v>
      </c>
      <c r="G189" s="84">
        <v>268.40814716591893</v>
      </c>
      <c r="H189" s="95" t="s">
        <v>205</v>
      </c>
      <c r="I189" s="87" t="s">
        <v>225</v>
      </c>
      <c r="J189" s="82">
        <v>603.15354999999988</v>
      </c>
      <c r="K189" s="82">
        <v>93.609164010709364</v>
      </c>
      <c r="L189" s="82">
        <v>5.4898655170917126</v>
      </c>
      <c r="M189" s="81" t="s">
        <v>39</v>
      </c>
      <c r="N189" s="82">
        <v>47.298134185226893</v>
      </c>
      <c r="O189" s="81" t="s">
        <v>272</v>
      </c>
      <c r="U189" t="s">
        <v>329</v>
      </c>
      <c r="V189" s="57">
        <v>1.2591166848610513</v>
      </c>
      <c r="W189" s="58">
        <v>2.9811152090868331</v>
      </c>
      <c r="X189" s="58">
        <v>29.128573354203638</v>
      </c>
      <c r="Y189" s="59">
        <v>2.8746320410333315E-3</v>
      </c>
      <c r="Z189" s="60">
        <v>1.6988796813324931</v>
      </c>
      <c r="AA189" s="9">
        <v>0</v>
      </c>
      <c r="AB189" s="9">
        <v>0</v>
      </c>
      <c r="AC189" s="9" t="s">
        <v>330</v>
      </c>
      <c r="AD189" s="58">
        <v>0.48350137581299335</v>
      </c>
      <c r="AE189" s="61">
        <v>0.23377358041305743</v>
      </c>
    </row>
    <row r="190" spans="2:31">
      <c r="B190" s="80" t="s">
        <v>260</v>
      </c>
      <c r="C190" s="77">
        <v>1496.6549732836065</v>
      </c>
      <c r="D190" s="77">
        <v>423.19755284280939</v>
      </c>
      <c r="E190" s="78">
        <v>11.195144392690736</v>
      </c>
      <c r="F190" s="75" t="s">
        <v>47</v>
      </c>
      <c r="G190" s="84">
        <v>407.78479510459641</v>
      </c>
      <c r="H190" s="95" t="s">
        <v>205</v>
      </c>
      <c r="I190" s="87" t="s">
        <v>261</v>
      </c>
      <c r="J190" s="82">
        <v>145.4241630434783</v>
      </c>
      <c r="K190" s="82">
        <v>11.105666126929355</v>
      </c>
      <c r="L190" s="82">
        <v>8.3086305136938119</v>
      </c>
      <c r="M190" s="81" t="s">
        <v>48</v>
      </c>
      <c r="N190" s="82">
        <v>9.7083947603111369</v>
      </c>
      <c r="O190" s="81" t="s">
        <v>219</v>
      </c>
      <c r="U190" s="53" t="s">
        <v>331</v>
      </c>
      <c r="V190" s="62">
        <v>1.2591166848610513</v>
      </c>
      <c r="W190" s="63">
        <v>2.9811152090868331</v>
      </c>
      <c r="X190" s="63">
        <v>29.128573354203638</v>
      </c>
      <c r="Y190" s="64">
        <v>5.749264082066663E-3</v>
      </c>
      <c r="Z190" s="65">
        <v>2.0448375823395835</v>
      </c>
      <c r="AA190" s="62">
        <v>-6.3282610170089768</v>
      </c>
      <c r="AB190" s="62">
        <v>-1.1788827814995697</v>
      </c>
      <c r="AC190" s="54" t="s">
        <v>330</v>
      </c>
      <c r="AD190" s="63">
        <v>0.48350137581299335</v>
      </c>
      <c r="AE190" s="66">
        <v>0.23377358041305743</v>
      </c>
    </row>
    <row r="191" spans="2:31">
      <c r="B191" s="80" t="s">
        <v>263</v>
      </c>
      <c r="C191" s="77">
        <v>1496.6549732836065</v>
      </c>
      <c r="D191" s="77">
        <v>423.19755284280939</v>
      </c>
      <c r="E191" s="78">
        <v>4.4089808498979615</v>
      </c>
      <c r="F191" s="75" t="s">
        <v>31</v>
      </c>
      <c r="G191" s="84">
        <v>-281.11778695307987</v>
      </c>
      <c r="H191" s="95" t="s">
        <v>272</v>
      </c>
      <c r="I191" s="87" t="s">
        <v>266</v>
      </c>
      <c r="J191" s="82">
        <v>56.010998724184795</v>
      </c>
      <c r="K191" s="82">
        <v>2.289447531254829</v>
      </c>
      <c r="L191" s="82">
        <v>19.441535685448091</v>
      </c>
      <c r="M191" s="81" t="s">
        <v>31</v>
      </c>
      <c r="N191" s="82">
        <v>-2.5519593255374318</v>
      </c>
      <c r="O191" s="81" t="s">
        <v>80</v>
      </c>
    </row>
    <row r="192" spans="2:31">
      <c r="B192" s="80" t="s">
        <v>226</v>
      </c>
      <c r="C192" s="77">
        <v>1496.6549732836065</v>
      </c>
      <c r="D192" s="77">
        <v>423.19755284280939</v>
      </c>
      <c r="E192" s="78">
        <v>8.3857949331071069</v>
      </c>
      <c r="F192" s="75" t="s">
        <v>50</v>
      </c>
      <c r="G192" s="84">
        <v>-484.86151617279899</v>
      </c>
      <c r="H192" s="95" t="s">
        <v>219</v>
      </c>
      <c r="I192" s="87" t="s">
        <v>229</v>
      </c>
      <c r="J192" s="82">
        <v>17.347529596195656</v>
      </c>
      <c r="K192" s="82">
        <v>0.53045073893466022</v>
      </c>
      <c r="L192" s="82">
        <v>22.860359916512543</v>
      </c>
      <c r="M192" s="81" t="s">
        <v>50</v>
      </c>
      <c r="N192" s="82">
        <v>0.78703019542823716</v>
      </c>
      <c r="O192" s="81" t="s">
        <v>80</v>
      </c>
    </row>
    <row r="193" spans="2:31" ht="14.65" thickBot="1">
      <c r="B193" s="96" t="s">
        <v>269</v>
      </c>
      <c r="C193" s="97">
        <v>1496.6549732836065</v>
      </c>
      <c r="D193" s="97">
        <v>423.19755284280939</v>
      </c>
      <c r="E193" s="90">
        <v>4.3796355623139309</v>
      </c>
      <c r="F193" s="94" t="s">
        <v>38</v>
      </c>
      <c r="G193" s="97">
        <v>365.26778327610879</v>
      </c>
      <c r="H193" s="98" t="s">
        <v>272</v>
      </c>
      <c r="I193" s="93" t="s">
        <v>270</v>
      </c>
      <c r="J193" s="90">
        <v>18.761567569293476</v>
      </c>
      <c r="K193" s="90">
        <v>1.9516951911980718</v>
      </c>
      <c r="L193" s="91">
        <v>30.123302061826038</v>
      </c>
      <c r="M193" s="85" t="s">
        <v>33</v>
      </c>
      <c r="N193" s="91">
        <v>3.1658085360392847</v>
      </c>
      <c r="O193" s="94" t="s">
        <v>80</v>
      </c>
      <c r="S193" s="2"/>
    </row>
    <row r="194" spans="2:31">
      <c r="B194" s="80" t="s">
        <v>446</v>
      </c>
      <c r="C194" s="82">
        <v>2.9753922887181767</v>
      </c>
      <c r="D194" s="82">
        <v>4.76084343515629</v>
      </c>
      <c r="E194" s="82">
        <v>3.4682995565213908</v>
      </c>
      <c r="F194" s="81" t="s">
        <v>47</v>
      </c>
      <c r="G194" s="82">
        <v>2.4168423558147105</v>
      </c>
      <c r="H194" s="95" t="s">
        <v>272</v>
      </c>
      <c r="I194" s="87" t="s">
        <v>447</v>
      </c>
      <c r="J194" s="82">
        <v>5.3804343447554341</v>
      </c>
      <c r="K194" s="82">
        <v>0.41907455658595216</v>
      </c>
      <c r="L194" s="82">
        <v>4.993014044793318</v>
      </c>
      <c r="M194" s="81" t="s">
        <v>18</v>
      </c>
      <c r="N194" s="82">
        <v>0.32066406496143829</v>
      </c>
      <c r="O194" s="81" t="s">
        <v>272</v>
      </c>
      <c r="S194" s="2"/>
      <c r="V194" t="s">
        <v>485</v>
      </c>
      <c r="W194" t="s">
        <v>484</v>
      </c>
      <c r="X194" t="s">
        <v>486</v>
      </c>
      <c r="Y194" t="s">
        <v>487</v>
      </c>
      <c r="Z194" t="s">
        <v>333</v>
      </c>
    </row>
    <row r="195" spans="2:31">
      <c r="B195" s="80" t="s">
        <v>448</v>
      </c>
      <c r="C195" s="82">
        <v>2.9753922887181767</v>
      </c>
      <c r="D195" s="82">
        <v>4.76084343515629</v>
      </c>
      <c r="E195" s="82">
        <v>2.6961455409457304</v>
      </c>
      <c r="F195" s="81" t="s">
        <v>47</v>
      </c>
      <c r="G195" s="82">
        <v>2.2700980017042554</v>
      </c>
      <c r="H195" s="95" t="s">
        <v>272</v>
      </c>
      <c r="I195" s="87" t="s">
        <v>449</v>
      </c>
      <c r="J195" s="82">
        <v>21.590098488396741</v>
      </c>
      <c r="K195" s="82">
        <v>7.2181624311031438</v>
      </c>
      <c r="L195" s="82">
        <v>3.6841554317142355</v>
      </c>
      <c r="M195" s="81" t="s">
        <v>19</v>
      </c>
      <c r="N195" s="82">
        <v>4.699596859340855</v>
      </c>
      <c r="O195" s="81" t="s">
        <v>272</v>
      </c>
      <c r="U195" s="49" t="s">
        <v>95</v>
      </c>
      <c r="V195" s="3">
        <f>W165-W164</f>
        <v>325.89999561621516</v>
      </c>
      <c r="W195" s="114">
        <f>Z164</f>
        <v>0.82699999999999996</v>
      </c>
      <c r="X195" s="115">
        <f>AB165/0.1</f>
        <v>3.1999999999999997</v>
      </c>
      <c r="Y195" s="115">
        <f>AC165/0.05</f>
        <v>6.3999999999999995</v>
      </c>
      <c r="Z195" s="16">
        <f>Y165</f>
        <v>0.873</v>
      </c>
    </row>
    <row r="196" spans="2:31">
      <c r="B196" s="80" t="s">
        <v>450</v>
      </c>
      <c r="C196" s="82">
        <v>2.9753922887181767</v>
      </c>
      <c r="D196" s="82">
        <v>4.76084343515629</v>
      </c>
      <c r="E196" s="82">
        <v>8.0826008216773975</v>
      </c>
      <c r="F196" s="81" t="s">
        <v>40</v>
      </c>
      <c r="G196" s="82">
        <v>3.2883838357914947</v>
      </c>
      <c r="H196" s="95" t="s">
        <v>219</v>
      </c>
      <c r="I196" s="87" t="s">
        <v>451</v>
      </c>
      <c r="J196" s="82">
        <v>603.15354999999988</v>
      </c>
      <c r="K196" s="82">
        <v>93.609164010709364</v>
      </c>
      <c r="L196" s="82">
        <v>4.7134674520829352</v>
      </c>
      <c r="M196" s="81" t="s">
        <v>18</v>
      </c>
      <c r="N196" s="82">
        <v>-72.837528020793087</v>
      </c>
      <c r="O196" s="81" t="s">
        <v>272</v>
      </c>
      <c r="U196" s="49" t="s">
        <v>6</v>
      </c>
      <c r="V196" s="3">
        <f>W175-W174</f>
        <v>10.946423129980502</v>
      </c>
      <c r="W196" s="114">
        <f>Z174</f>
        <v>0.78600000000000003</v>
      </c>
      <c r="X196" s="115">
        <f>AB175/0.1</f>
        <v>3.75</v>
      </c>
      <c r="Y196" s="115">
        <f>AC175/0.05</f>
        <v>3.75</v>
      </c>
      <c r="Z196" s="16">
        <f>Y175</f>
        <v>0.79200000000000004</v>
      </c>
    </row>
    <row r="197" spans="2:31">
      <c r="B197" s="80" t="s">
        <v>452</v>
      </c>
      <c r="C197" s="82">
        <v>2.9753922887181767</v>
      </c>
      <c r="D197" s="82">
        <v>4.76084343515629</v>
      </c>
      <c r="E197" s="82">
        <v>10.598914994966835</v>
      </c>
      <c r="F197" s="81" t="s">
        <v>47</v>
      </c>
      <c r="G197" s="82">
        <v>4.7415678971172834</v>
      </c>
      <c r="H197" s="95" t="s">
        <v>205</v>
      </c>
      <c r="I197" s="87" t="s">
        <v>453</v>
      </c>
      <c r="J197" s="82">
        <v>145.4241630434783</v>
      </c>
      <c r="K197" s="82">
        <v>11.105666126929355</v>
      </c>
      <c r="L197" s="82">
        <v>6.712979812818693</v>
      </c>
      <c r="M197" s="81" t="s">
        <v>48</v>
      </c>
      <c r="N197" s="82">
        <v>9.2856696556799001</v>
      </c>
      <c r="O197" s="81" t="s">
        <v>272</v>
      </c>
      <c r="S197" s="2"/>
      <c r="U197" s="49" t="s">
        <v>96</v>
      </c>
      <c r="V197" s="3">
        <f>W185-W184</f>
        <v>3.7535718992542733</v>
      </c>
      <c r="W197" s="114">
        <f>Z184</f>
        <v>0.89500000000000002</v>
      </c>
      <c r="X197" s="115">
        <f>AB185/0.1</f>
        <v>3.9130434782608696</v>
      </c>
      <c r="Y197" s="115">
        <f>AC185/0.05</f>
        <v>6.9565217391304346</v>
      </c>
      <c r="Z197" s="16">
        <f>Y185</f>
        <v>0.93400000000000005</v>
      </c>
    </row>
    <row r="198" spans="2:31">
      <c r="B198" s="80" t="s">
        <v>454</v>
      </c>
      <c r="C198" s="82">
        <v>2.9753922887181767</v>
      </c>
      <c r="D198" s="82">
        <v>4.76084343515629</v>
      </c>
      <c r="E198" s="82">
        <v>1.8847950071516704</v>
      </c>
      <c r="F198" s="81" t="s">
        <v>31</v>
      </c>
      <c r="G198" s="82">
        <v>-2.1633977235081145</v>
      </c>
      <c r="H198" s="95" t="s">
        <v>272</v>
      </c>
      <c r="I198" s="87" t="s">
        <v>455</v>
      </c>
      <c r="J198" s="82">
        <v>56.010998724184795</v>
      </c>
      <c r="K198" s="82">
        <v>2.289447531254829</v>
      </c>
      <c r="L198" s="82">
        <v>17.738486646009832</v>
      </c>
      <c r="M198" s="81" t="s">
        <v>30</v>
      </c>
      <c r="N198" s="82">
        <v>-2.5879060463120185</v>
      </c>
      <c r="O198" s="81" t="s">
        <v>80</v>
      </c>
      <c r="U198" s="49" t="s">
        <v>97</v>
      </c>
    </row>
    <row r="199" spans="2:31">
      <c r="B199" s="80" t="s">
        <v>456</v>
      </c>
      <c r="C199" s="82">
        <v>2.9753922887181767</v>
      </c>
      <c r="D199" s="82">
        <v>4.76084343515629</v>
      </c>
      <c r="E199" s="82">
        <v>5.6982990248879792</v>
      </c>
      <c r="F199" s="81" t="s">
        <v>49</v>
      </c>
      <c r="G199" s="82">
        <v>-4.3790785757826276</v>
      </c>
      <c r="H199" s="95" t="s">
        <v>272</v>
      </c>
      <c r="I199" s="87" t="s">
        <v>457</v>
      </c>
      <c r="J199" s="82">
        <v>17.347529596195656</v>
      </c>
      <c r="K199" s="82">
        <v>0.53045073893466022</v>
      </c>
      <c r="L199" s="82">
        <v>21.156611162066373</v>
      </c>
      <c r="M199" s="81" t="s">
        <v>50</v>
      </c>
      <c r="N199" s="82">
        <v>0.7920344465451693</v>
      </c>
      <c r="O199" s="81" t="s">
        <v>80</v>
      </c>
      <c r="V199" s="57"/>
      <c r="W199" s="58"/>
      <c r="X199" s="58"/>
      <c r="Y199" s="59"/>
      <c r="Z199" s="60"/>
      <c r="AA199" s="9"/>
      <c r="AB199" s="9"/>
      <c r="AC199" s="9"/>
      <c r="AD199" s="58"/>
      <c r="AE199" s="103"/>
    </row>
    <row r="200" spans="2:31" ht="14.65" thickBot="1">
      <c r="B200" s="96" t="s">
        <v>458</v>
      </c>
      <c r="C200" s="90">
        <v>2.9753922887181767</v>
      </c>
      <c r="D200" s="90">
        <v>4.76084343515629</v>
      </c>
      <c r="E200" s="91">
        <v>3.814357463786775</v>
      </c>
      <c r="F200" s="85" t="s">
        <v>40</v>
      </c>
      <c r="G200" s="91">
        <v>3.6517365941479647</v>
      </c>
      <c r="H200" s="98" t="s">
        <v>272</v>
      </c>
      <c r="I200" s="93" t="s">
        <v>459</v>
      </c>
      <c r="J200" s="90">
        <v>18.761567569293476</v>
      </c>
      <c r="K200" s="90">
        <v>1.9516951911980718</v>
      </c>
      <c r="L200" s="91">
        <v>29.912149582879614</v>
      </c>
      <c r="M200" s="85" t="s">
        <v>33</v>
      </c>
      <c r="N200" s="91">
        <v>3.1366131507510859</v>
      </c>
      <c r="O200" s="94" t="s">
        <v>80</v>
      </c>
      <c r="V200" s="57"/>
      <c r="W200" s="58"/>
      <c r="X200" s="58"/>
      <c r="Y200" s="59"/>
      <c r="Z200" s="60"/>
      <c r="AA200" s="57"/>
      <c r="AB200" s="57"/>
      <c r="AC200" s="9"/>
      <c r="AD200" s="58"/>
      <c r="AE200" s="103"/>
    </row>
    <row r="202" spans="2:31">
      <c r="B202" s="1"/>
      <c r="C202" s="2"/>
      <c r="R202" s="2"/>
    </row>
    <row r="203" spans="2:31">
      <c r="B203" s="1"/>
      <c r="C203" s="2"/>
    </row>
    <row r="204" spans="2:31">
      <c r="B204" s="1"/>
      <c r="C204" s="2"/>
    </row>
    <row r="205" spans="2:31">
      <c r="B205" s="1"/>
      <c r="C205" s="2"/>
      <c r="U205" s="49"/>
      <c r="V205" s="3"/>
      <c r="W205" s="102"/>
      <c r="X205" s="22"/>
      <c r="Z205" s="102"/>
      <c r="AA205" s="102"/>
      <c r="AB205" s="16"/>
    </row>
    <row r="206" spans="2:31">
      <c r="B206" s="1"/>
      <c r="C206" s="2"/>
      <c r="S206" s="2"/>
      <c r="U206" s="49"/>
      <c r="V206" s="3"/>
      <c r="W206" s="102"/>
      <c r="X206" s="22"/>
      <c r="Z206" s="102"/>
      <c r="AA206" s="102"/>
      <c r="AB206" s="16"/>
    </row>
    <row r="207" spans="2:31">
      <c r="B207" s="1"/>
      <c r="C207" s="2"/>
      <c r="S207" s="2"/>
      <c r="U207" s="49"/>
      <c r="V207" s="3"/>
      <c r="W207" s="102"/>
      <c r="X207" s="22"/>
      <c r="Z207" s="102"/>
      <c r="AA207" s="102"/>
      <c r="AB207" s="16"/>
    </row>
    <row r="208" spans="2:31">
      <c r="B208" s="1"/>
      <c r="C208" s="2"/>
      <c r="S208" s="2"/>
      <c r="U208" s="49"/>
      <c r="V208" s="3"/>
      <c r="W208" s="102"/>
      <c r="X208" s="22"/>
      <c r="Z208" s="102"/>
      <c r="AA208" s="102"/>
      <c r="AB208" s="16"/>
    </row>
    <row r="209" spans="2:19">
      <c r="B209" s="1"/>
      <c r="C209" s="2"/>
      <c r="S209" s="2"/>
    </row>
    <row r="210" spans="2:19">
      <c r="B210" s="1"/>
      <c r="C210" s="2"/>
    </row>
    <row r="211" spans="2:19">
      <c r="B211" s="1"/>
      <c r="C211" s="2"/>
      <c r="S211" s="2"/>
    </row>
    <row r="212" spans="2:19">
      <c r="B212" s="1"/>
      <c r="C212" s="2"/>
    </row>
    <row r="213" spans="2:19">
      <c r="B213" s="1"/>
      <c r="C213" s="2"/>
    </row>
    <row r="214" spans="2:19">
      <c r="B214" s="1"/>
      <c r="C214" s="2"/>
    </row>
    <row r="215" spans="2:19">
      <c r="B215" s="1"/>
      <c r="C215" s="2"/>
    </row>
    <row r="216" spans="2:19">
      <c r="B216" s="1"/>
      <c r="C216" s="2"/>
    </row>
    <row r="217" spans="2:19">
      <c r="B217" s="1"/>
      <c r="C217" s="2"/>
    </row>
    <row r="218" spans="2:19">
      <c r="B218" s="1"/>
      <c r="C218" s="2"/>
    </row>
    <row r="219" spans="2:19">
      <c r="B219" s="1"/>
      <c r="C219" s="2"/>
    </row>
    <row r="220" spans="2:19">
      <c r="B220" s="1"/>
      <c r="C220" s="2"/>
      <c r="S220" s="1"/>
    </row>
    <row r="221" spans="2:19">
      <c r="B221" s="1"/>
      <c r="C221" s="2"/>
      <c r="S221" s="1"/>
    </row>
    <row r="222" spans="2:19">
      <c r="B222" s="1"/>
      <c r="C222" s="2"/>
      <c r="S222" s="1"/>
    </row>
    <row r="223" spans="2:19">
      <c r="B223" s="1"/>
      <c r="C223" s="2"/>
      <c r="S223" s="1"/>
    </row>
    <row r="224" spans="2:19">
      <c r="B224" s="1"/>
      <c r="C224" s="2"/>
    </row>
    <row r="225" spans="2:5">
      <c r="B225" s="1"/>
      <c r="C225" s="2"/>
    </row>
    <row r="226" spans="2:5">
      <c r="B226" s="1"/>
      <c r="C226" s="2"/>
    </row>
    <row r="227" spans="2:5">
      <c r="B227" s="1"/>
      <c r="C227" s="2"/>
    </row>
    <row r="228" spans="2:5">
      <c r="B228" s="1"/>
      <c r="C228" s="2"/>
    </row>
    <row r="229" spans="2:5">
      <c r="B229" s="1"/>
      <c r="C229" s="2"/>
    </row>
    <row r="230" spans="2:5">
      <c r="B230" s="1"/>
      <c r="C230" s="2"/>
    </row>
    <row r="231" spans="2:5">
      <c r="B231" s="1"/>
      <c r="C231" s="2"/>
    </row>
    <row r="232" spans="2:5">
      <c r="B232" s="1"/>
      <c r="C232" s="2"/>
    </row>
    <row r="233" spans="2:5">
      <c r="D233" s="1"/>
      <c r="E233" s="2"/>
    </row>
    <row r="234" spans="2:5">
      <c r="D234" s="1"/>
      <c r="E234" s="2"/>
    </row>
    <row r="235" spans="2:5">
      <c r="D235" s="1"/>
      <c r="E235" s="1"/>
    </row>
    <row r="236" spans="2:5">
      <c r="D236" s="4"/>
      <c r="E236" s="4"/>
    </row>
    <row r="237" spans="2:5">
      <c r="B237" s="1"/>
      <c r="C237" s="2"/>
    </row>
    <row r="238" spans="2:5">
      <c r="B238" s="1"/>
      <c r="C238" s="2"/>
    </row>
    <row r="239" spans="2:5">
      <c r="B239" s="1"/>
      <c r="C239" s="2"/>
    </row>
    <row r="240" spans="2:5">
      <c r="B240" s="1"/>
      <c r="C240" s="2"/>
    </row>
    <row r="241" spans="2:3">
      <c r="B241" s="1"/>
      <c r="C241" s="2"/>
    </row>
    <row r="242" spans="2:3">
      <c r="B242" s="1"/>
      <c r="C242" s="2"/>
    </row>
    <row r="243" spans="2:3">
      <c r="B243" s="1"/>
      <c r="C243" s="2"/>
    </row>
    <row r="244" spans="2:3">
      <c r="B244" s="1"/>
      <c r="C244" s="2"/>
    </row>
    <row r="245" spans="2:3">
      <c r="B245" s="1"/>
      <c r="C245" s="2"/>
    </row>
    <row r="246" spans="2:3">
      <c r="B246" s="1"/>
      <c r="C246" s="2"/>
    </row>
    <row r="247" spans="2:3">
      <c r="B247" s="1"/>
      <c r="C247" s="2"/>
    </row>
    <row r="248" spans="2:3">
      <c r="B248" s="1"/>
      <c r="C248" s="2"/>
    </row>
    <row r="249" spans="2:3">
      <c r="B249" s="1"/>
      <c r="C249" s="2"/>
    </row>
    <row r="250" spans="2:3">
      <c r="B250" s="1"/>
      <c r="C250" s="2"/>
    </row>
    <row r="251" spans="2:3">
      <c r="B251" s="1"/>
      <c r="C251" s="2"/>
    </row>
    <row r="252" spans="2:3">
      <c r="B252" s="1"/>
      <c r="C252" s="2"/>
    </row>
    <row r="253" spans="2:3">
      <c r="B253" s="1"/>
      <c r="C253" s="2"/>
    </row>
    <row r="254" spans="2:3">
      <c r="B254" s="1"/>
      <c r="C254" s="2"/>
    </row>
    <row r="255" spans="2:3">
      <c r="B255" s="1"/>
      <c r="C255" s="2"/>
    </row>
    <row r="256" spans="2:3">
      <c r="B256" s="1"/>
      <c r="C256" s="2"/>
    </row>
    <row r="257" spans="2:3">
      <c r="B257" s="1"/>
      <c r="C257" s="2"/>
    </row>
    <row r="258" spans="2:3">
      <c r="B258" s="1"/>
      <c r="C258" s="2"/>
    </row>
    <row r="259" spans="2:3">
      <c r="B259" s="1"/>
      <c r="C259" s="2"/>
    </row>
    <row r="260" spans="2:3">
      <c r="B260" s="1"/>
      <c r="C260" s="2"/>
    </row>
    <row r="261" spans="2:3">
      <c r="B261" s="1"/>
      <c r="C261" s="2"/>
    </row>
    <row r="262" spans="2:3">
      <c r="B262" s="1"/>
      <c r="C262" s="2"/>
    </row>
    <row r="263" spans="2:3">
      <c r="B263" s="1"/>
      <c r="C263" s="2"/>
    </row>
    <row r="264" spans="2:3">
      <c r="B264" s="1"/>
      <c r="C264" s="2"/>
    </row>
    <row r="265" spans="2:3">
      <c r="B265" s="1"/>
      <c r="C265" s="2"/>
    </row>
    <row r="266" spans="2:3">
      <c r="B266" s="1"/>
      <c r="C266" s="2"/>
    </row>
    <row r="267" spans="2:3">
      <c r="B267" s="1"/>
      <c r="C267" s="2"/>
    </row>
    <row r="268" spans="2:3">
      <c r="B268" s="1"/>
      <c r="C268" s="2"/>
    </row>
    <row r="269" spans="2:3">
      <c r="B269" s="1"/>
      <c r="C269" s="2"/>
    </row>
    <row r="270" spans="2:3">
      <c r="B270" s="1"/>
      <c r="C270" s="2"/>
    </row>
    <row r="271" spans="2:3">
      <c r="B271" s="1"/>
      <c r="C271" s="2"/>
    </row>
    <row r="272" spans="2:3">
      <c r="B272" s="1"/>
      <c r="C272" s="2"/>
    </row>
    <row r="273" spans="2:3">
      <c r="B273" s="1"/>
      <c r="C273" s="2"/>
    </row>
    <row r="274" spans="2:3">
      <c r="B274" s="1"/>
      <c r="C274" s="2"/>
    </row>
    <row r="275" spans="2:3">
      <c r="B275" s="1"/>
      <c r="C275" s="2"/>
    </row>
    <row r="276" spans="2:3">
      <c r="B276" s="1"/>
      <c r="C276" s="2"/>
    </row>
    <row r="277" spans="2:3">
      <c r="B277" s="1"/>
      <c r="C277" s="2"/>
    </row>
    <row r="278" spans="2:3">
      <c r="B278" s="1"/>
      <c r="C278" s="2"/>
    </row>
    <row r="279" spans="2:3">
      <c r="B279" s="1"/>
      <c r="C279" s="2"/>
    </row>
    <row r="280" spans="2:3">
      <c r="B280" s="1"/>
      <c r="C280" s="2"/>
    </row>
    <row r="281" spans="2:3">
      <c r="B281" s="1"/>
      <c r="C281" s="2"/>
    </row>
    <row r="282" spans="2:3">
      <c r="B282" s="1"/>
      <c r="C282" s="2"/>
    </row>
    <row r="283" spans="2:3">
      <c r="B283" s="1"/>
      <c r="C283" s="2"/>
    </row>
    <row r="284" spans="2:3">
      <c r="B284" s="1"/>
      <c r="C284" s="2"/>
    </row>
    <row r="285" spans="2:3">
      <c r="B285" s="1"/>
      <c r="C285" s="2"/>
    </row>
    <row r="286" spans="2:3">
      <c r="B286" s="1"/>
      <c r="C286" s="2"/>
    </row>
    <row r="287" spans="2:3">
      <c r="B287" s="1"/>
      <c r="C287" s="2"/>
    </row>
    <row r="288" spans="2:3">
      <c r="B288" s="1"/>
      <c r="C288" s="2"/>
    </row>
    <row r="289" spans="2:3">
      <c r="B289" s="1"/>
      <c r="C289" s="2"/>
    </row>
    <row r="290" spans="2:3">
      <c r="B290" s="1"/>
      <c r="C290" s="2"/>
    </row>
    <row r="291" spans="2:3">
      <c r="B291" s="1"/>
      <c r="C291" s="2"/>
    </row>
    <row r="292" spans="2:3">
      <c r="B292" s="1"/>
      <c r="C292" s="2"/>
    </row>
    <row r="293" spans="2:3">
      <c r="B293" s="1"/>
      <c r="C293" s="2"/>
    </row>
    <row r="294" spans="2:3">
      <c r="B294" s="1"/>
      <c r="C294" s="2"/>
    </row>
    <row r="295" spans="2:3">
      <c r="B295" s="1"/>
      <c r="C295" s="2"/>
    </row>
    <row r="296" spans="2:3">
      <c r="B296" s="1"/>
      <c r="C296" s="2"/>
    </row>
    <row r="297" spans="2:3">
      <c r="B297" s="1"/>
      <c r="C297" s="2"/>
    </row>
    <row r="298" spans="2:3">
      <c r="B298" s="1"/>
      <c r="C298" s="2"/>
    </row>
    <row r="299" spans="2:3">
      <c r="B299" s="1"/>
      <c r="C299" s="2"/>
    </row>
    <row r="300" spans="2:3">
      <c r="B300" s="1"/>
      <c r="C300" s="2"/>
    </row>
    <row r="301" spans="2:3">
      <c r="B301" s="1"/>
      <c r="C301" s="2"/>
    </row>
    <row r="302" spans="2:3">
      <c r="B302" s="1"/>
      <c r="C302" s="2"/>
    </row>
    <row r="303" spans="2:3">
      <c r="B303" s="1"/>
      <c r="C303" s="2"/>
    </row>
    <row r="304" spans="2:3">
      <c r="B304" s="1"/>
      <c r="C304" s="2"/>
    </row>
    <row r="305" spans="2:3">
      <c r="B305" s="1"/>
      <c r="C305" s="2"/>
    </row>
    <row r="306" spans="2:3">
      <c r="B306" s="1"/>
      <c r="C306" s="2"/>
    </row>
    <row r="307" spans="2:3">
      <c r="B307" s="1"/>
      <c r="C307" s="2"/>
    </row>
    <row r="308" spans="2:3">
      <c r="B308" s="1"/>
      <c r="C308" s="2"/>
    </row>
    <row r="309" spans="2:3">
      <c r="B309" s="1"/>
      <c r="C309" s="2"/>
    </row>
    <row r="310" spans="2:3">
      <c r="B310" s="1"/>
      <c r="C310" s="2"/>
    </row>
    <row r="311" spans="2:3">
      <c r="B311" s="1"/>
      <c r="C311" s="2"/>
    </row>
    <row r="312" spans="2:3">
      <c r="B312" s="1"/>
      <c r="C312" s="2"/>
    </row>
    <row r="313" spans="2:3">
      <c r="B313" s="1"/>
      <c r="C313" s="2"/>
    </row>
    <row r="316" spans="2:3">
      <c r="B316" s="1"/>
      <c r="C316" s="1"/>
    </row>
    <row r="317" spans="2:3">
      <c r="B317" s="1"/>
      <c r="C317" s="1"/>
    </row>
    <row r="318" spans="2:3">
      <c r="B318" s="1"/>
      <c r="C318" s="1"/>
    </row>
  </sheetData>
  <mergeCells count="6">
    <mergeCell ref="I179:O185"/>
    <mergeCell ref="B163:H163"/>
    <mergeCell ref="I163:O163"/>
    <mergeCell ref="I164:O170"/>
    <mergeCell ref="B178:H178"/>
    <mergeCell ref="I178:O178"/>
  </mergeCells>
  <pageMargins left="0.7" right="0.7" top="0.75" bottom="0.75" header="0.3" footer="0.3"/>
  <pageSetup paperSize="9"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BD36B8-EC03-4DBC-BD58-2B32C4826E80}">
  <sheetPr codeName="Sheet20"/>
  <dimension ref="A1:AH116"/>
  <sheetViews>
    <sheetView topLeftCell="E9" zoomScale="75" zoomScaleNormal="75" workbookViewId="0">
      <selection activeCell="AE62" sqref="AE62"/>
    </sheetView>
  </sheetViews>
  <sheetFormatPr defaultRowHeight="14.25"/>
  <sheetData>
    <row r="1" spans="1:34">
      <c r="A1" t="s">
        <v>0</v>
      </c>
      <c r="B1" t="s">
        <v>478</v>
      </c>
      <c r="C1" t="s">
        <v>479</v>
      </c>
      <c r="D1" t="s">
        <v>245</v>
      </c>
      <c r="E1" t="s">
        <v>247</v>
      </c>
      <c r="F1" t="s">
        <v>183</v>
      </c>
      <c r="G1" t="s">
        <v>369</v>
      </c>
      <c r="H1" t="s">
        <v>252</v>
      </c>
      <c r="I1" t="s">
        <v>128</v>
      </c>
      <c r="J1" t="s">
        <v>362</v>
      </c>
      <c r="L1" t="s">
        <v>336</v>
      </c>
      <c r="M1" t="s">
        <v>562</v>
      </c>
      <c r="N1" t="s">
        <v>367</v>
      </c>
      <c r="O1" t="s">
        <v>368</v>
      </c>
      <c r="R1" t="s">
        <v>67</v>
      </c>
      <c r="S1" t="s">
        <v>68</v>
      </c>
      <c r="T1" t="s">
        <v>69</v>
      </c>
      <c r="U1" t="s">
        <v>145</v>
      </c>
      <c r="V1" t="s">
        <v>70</v>
      </c>
      <c r="X1" s="68"/>
      <c r="Y1" s="68"/>
    </row>
    <row r="2" spans="1:34">
      <c r="A2">
        <v>1971</v>
      </c>
      <c r="B2" s="2">
        <v>1143.0891412499998</v>
      </c>
      <c r="C2" s="3">
        <v>9.2024753600000011</v>
      </c>
      <c r="D2" s="3">
        <v>5.0702482137499993</v>
      </c>
      <c r="E2" s="2">
        <v>17.42330066625</v>
      </c>
      <c r="F2" s="2">
        <v>663.32905000000005</v>
      </c>
      <c r="G2" s="2">
        <v>153.83350000000002</v>
      </c>
      <c r="H2" s="3">
        <v>53.7705967375</v>
      </c>
      <c r="I2" s="3">
        <v>16.956514762499999</v>
      </c>
      <c r="J2" s="3">
        <v>12.926625362499999</v>
      </c>
      <c r="L2" s="2">
        <v>1523.7632815039847</v>
      </c>
      <c r="M2" s="2">
        <v>36.786368267842207</v>
      </c>
      <c r="N2" s="2">
        <v>1291.71</v>
      </c>
      <c r="O2" s="3">
        <v>14.729999999999999</v>
      </c>
      <c r="Q2" t="s">
        <v>480</v>
      </c>
      <c r="R2" s="2">
        <v>1206.0542304293479</v>
      </c>
      <c r="S2" s="2">
        <v>224.2519125329093</v>
      </c>
      <c r="T2" s="1">
        <v>13.467474473125554</v>
      </c>
      <c r="U2">
        <v>1998</v>
      </c>
      <c r="V2" s="2">
        <v>246.60350065741142</v>
      </c>
      <c r="W2" t="str">
        <f>IF(T2&gt;11.8,"p&lt;0.01",IF(T2&gt;8.8,"p&lt;0.05",IF(T2&gt;7.4,"p&lt;0.10","")))</f>
        <v>p&lt;0.01</v>
      </c>
      <c r="X2" s="68"/>
      <c r="Y2" s="68"/>
      <c r="AC2" s="2"/>
      <c r="AD2" s="2"/>
      <c r="AE2" s="2"/>
      <c r="AF2" s="2"/>
      <c r="AG2" s="2"/>
      <c r="AH2" s="2"/>
    </row>
    <row r="3" spans="1:34">
      <c r="A3">
        <v>1972</v>
      </c>
      <c r="B3" s="2">
        <v>1146.2055762499999</v>
      </c>
      <c r="C3" s="3">
        <v>11.104882032499999</v>
      </c>
      <c r="D3" s="3">
        <v>5.4426844724999999</v>
      </c>
      <c r="E3" s="2">
        <v>22.377540320624998</v>
      </c>
      <c r="F3" s="2">
        <v>584.54105000000004</v>
      </c>
      <c r="G3" s="2">
        <v>141.5025</v>
      </c>
      <c r="H3" s="3">
        <v>56.74639475</v>
      </c>
      <c r="I3" s="3">
        <v>17.525340849999999</v>
      </c>
      <c r="J3" s="3">
        <v>16.481269646249999</v>
      </c>
      <c r="L3" s="2">
        <v>1256.9025167934105</v>
      </c>
      <c r="M3" s="2">
        <v>27.234547880927167</v>
      </c>
      <c r="N3" s="2">
        <v>1497.86</v>
      </c>
      <c r="O3" s="3">
        <v>15.379999999999999</v>
      </c>
      <c r="Q3" t="s">
        <v>95</v>
      </c>
      <c r="R3" s="2">
        <v>1496.6549732836065</v>
      </c>
      <c r="S3" s="2">
        <v>423.19755284280939</v>
      </c>
      <c r="T3" s="1">
        <v>5.605175384651317</v>
      </c>
      <c r="U3">
        <v>1996</v>
      </c>
      <c r="V3" s="2">
        <v>306.00048722992551</v>
      </c>
      <c r="W3" t="str">
        <f t="shared" ref="W3:W13" si="0">IF(T3&gt;11.8,"p&lt;0.01",IF(T3&gt;8.8,"p&lt;0.05",IF(T3&gt;7.4,"p&lt;0.10","")))</f>
        <v/>
      </c>
      <c r="X3" s="68"/>
      <c r="Y3" s="68"/>
      <c r="AC3" s="2"/>
      <c r="AD3" s="2"/>
      <c r="AE3" s="2"/>
      <c r="AF3" s="2"/>
      <c r="AG3" s="2"/>
      <c r="AH3" s="2"/>
    </row>
    <row r="4" spans="1:34">
      <c r="A4">
        <v>1973</v>
      </c>
      <c r="B4" s="2">
        <v>793.658998</v>
      </c>
      <c r="C4" s="3">
        <v>7.7629212800000005</v>
      </c>
      <c r="D4" s="3">
        <v>4.7247150737500005</v>
      </c>
      <c r="E4" s="2">
        <v>11.453923114375002</v>
      </c>
      <c r="F4" s="2">
        <v>709.71350000000007</v>
      </c>
      <c r="G4" s="2">
        <v>146.99599999999998</v>
      </c>
      <c r="H4" s="3">
        <v>61.649433600000002</v>
      </c>
      <c r="I4" s="3">
        <v>17.243490312500001</v>
      </c>
      <c r="J4" s="3">
        <v>14.153936666250001</v>
      </c>
      <c r="L4" s="2">
        <v>1657.7984196398502</v>
      </c>
      <c r="M4" s="2">
        <v>40.971489296550189</v>
      </c>
      <c r="N4" s="2">
        <v>1265.78</v>
      </c>
      <c r="O4" s="3">
        <v>14.819999999999999</v>
      </c>
      <c r="Q4" t="s">
        <v>352</v>
      </c>
      <c r="R4" s="3">
        <v>10.955422478396741</v>
      </c>
      <c r="S4" s="3">
        <v>2.2011220098755815</v>
      </c>
      <c r="T4" s="3">
        <v>8.2237449952768422</v>
      </c>
      <c r="U4">
        <v>1996</v>
      </c>
      <c r="V4" s="3">
        <v>1.9627770422840702</v>
      </c>
      <c r="W4" t="str">
        <f t="shared" si="0"/>
        <v>p&lt;0.10</v>
      </c>
      <c r="X4" s="68"/>
      <c r="Y4" s="68"/>
      <c r="AC4" s="2"/>
      <c r="AD4" s="2"/>
      <c r="AE4" s="2"/>
      <c r="AF4" s="2"/>
      <c r="AG4" s="2"/>
      <c r="AH4" s="2"/>
    </row>
    <row r="5" spans="1:34">
      <c r="A5">
        <v>1974</v>
      </c>
      <c r="B5" s="2">
        <v>849.37600774999999</v>
      </c>
      <c r="C5" s="3">
        <v>8.5906824262499999</v>
      </c>
      <c r="D5" s="3">
        <v>4.5134884687499994</v>
      </c>
      <c r="E5" s="2">
        <v>8.5161356321249997</v>
      </c>
      <c r="F5" s="2">
        <v>797.74520000000007</v>
      </c>
      <c r="G5" s="2">
        <v>160.83249999999998</v>
      </c>
      <c r="H5" s="3">
        <v>59.553748825</v>
      </c>
      <c r="I5" s="3">
        <v>16.628933512500002</v>
      </c>
      <c r="J5" s="3">
        <v>17.407388087499999</v>
      </c>
      <c r="L5" s="2">
        <v>543.96722946620957</v>
      </c>
      <c r="M5" s="2">
        <v>3.7076597582037181</v>
      </c>
      <c r="N5" s="2">
        <v>1725.46</v>
      </c>
      <c r="O5" s="3">
        <v>14.809999999999999</v>
      </c>
      <c r="Q5" t="s">
        <v>6</v>
      </c>
      <c r="R5" s="3">
        <v>16.886649512272239</v>
      </c>
      <c r="S5" s="3">
        <v>11.144713045422257</v>
      </c>
      <c r="T5" s="3">
        <v>5.4111713582379535</v>
      </c>
      <c r="U5">
        <v>1996</v>
      </c>
      <c r="V5" s="3">
        <v>7.7953211677025411</v>
      </c>
      <c r="W5" t="str">
        <f t="shared" si="0"/>
        <v/>
      </c>
      <c r="X5" s="68"/>
      <c r="Y5" s="68"/>
      <c r="AC5" s="2"/>
      <c r="AD5" s="2"/>
      <c r="AE5" s="2"/>
      <c r="AF5" s="2"/>
      <c r="AG5" s="2"/>
      <c r="AH5" s="2"/>
    </row>
    <row r="6" spans="1:34">
      <c r="A6">
        <v>1975</v>
      </c>
      <c r="B6" s="2">
        <v>1022.4185625</v>
      </c>
      <c r="C6" s="3">
        <v>8.4848002675000007</v>
      </c>
      <c r="D6" s="3">
        <v>5.2812522312499999</v>
      </c>
      <c r="E6" s="2">
        <v>22.147749445374998</v>
      </c>
      <c r="F6" s="2">
        <v>700.21344999999997</v>
      </c>
      <c r="G6" s="2">
        <v>153.16950000000003</v>
      </c>
      <c r="H6" s="3">
        <v>59.117662500000002</v>
      </c>
      <c r="I6" s="3">
        <v>17.23377885</v>
      </c>
      <c r="J6" s="3">
        <v>16.18323655</v>
      </c>
      <c r="L6" s="2">
        <v>1062.3376929578831</v>
      </c>
      <c r="M6" s="2">
        <v>21.209095024056339</v>
      </c>
      <c r="N6" s="2">
        <v>1492.13</v>
      </c>
      <c r="O6" s="3">
        <v>14.5</v>
      </c>
      <c r="Q6" t="s">
        <v>245</v>
      </c>
      <c r="R6" s="3">
        <v>5.3804343447554341</v>
      </c>
      <c r="S6" s="3">
        <v>0.41907455658595216</v>
      </c>
      <c r="T6" s="3">
        <v>6.4006723068817886</v>
      </c>
      <c r="U6">
        <v>1976</v>
      </c>
      <c r="V6" s="3">
        <v>0.46022997218171818</v>
      </c>
      <c r="W6" t="str">
        <f t="shared" si="0"/>
        <v/>
      </c>
      <c r="X6" s="68"/>
      <c r="Y6" s="68"/>
      <c r="AC6" s="2"/>
      <c r="AD6" s="2"/>
      <c r="AE6" s="2"/>
      <c r="AF6" s="2"/>
      <c r="AG6" s="2"/>
      <c r="AH6" s="2"/>
    </row>
    <row r="7" spans="1:34">
      <c r="A7">
        <v>1976</v>
      </c>
      <c r="B7" s="2">
        <v>852.24959749999994</v>
      </c>
      <c r="C7" s="3">
        <v>8.7294492737500011</v>
      </c>
      <c r="D7" s="3">
        <v>4.8332268099999993</v>
      </c>
      <c r="E7" s="2">
        <v>11.531009475249999</v>
      </c>
      <c r="F7" s="2">
        <v>696.57935000000009</v>
      </c>
      <c r="G7" s="2">
        <v>171.49950000000001</v>
      </c>
      <c r="H7" s="3">
        <v>59.896467575000003</v>
      </c>
      <c r="I7" s="3">
        <v>16.4199570625</v>
      </c>
      <c r="J7" s="3">
        <v>16.325303125000001</v>
      </c>
      <c r="L7" s="2">
        <v>1057.9341125241226</v>
      </c>
      <c r="M7" s="2">
        <v>21.441082045533491</v>
      </c>
      <c r="N7" s="2">
        <v>1437.06</v>
      </c>
      <c r="O7" s="3">
        <v>14.469999999999999</v>
      </c>
      <c r="Q7" t="s">
        <v>247</v>
      </c>
      <c r="R7" s="3">
        <v>21.590098488396741</v>
      </c>
      <c r="S7" s="3">
        <v>7.2181624311031438</v>
      </c>
      <c r="T7" s="3">
        <v>6.6791638322330922</v>
      </c>
      <c r="U7">
        <v>1998</v>
      </c>
      <c r="V7" s="3">
        <v>5.8149828851206822</v>
      </c>
      <c r="W7" t="str">
        <f t="shared" si="0"/>
        <v/>
      </c>
      <c r="X7" s="68"/>
      <c r="Y7" s="68"/>
      <c r="AC7" s="2"/>
      <c r="AD7" s="2"/>
      <c r="AE7" s="2"/>
      <c r="AF7" s="2"/>
      <c r="AG7" s="2"/>
      <c r="AH7" s="2"/>
    </row>
    <row r="8" spans="1:34">
      <c r="A8">
        <v>1977</v>
      </c>
      <c r="B8" s="2">
        <v>1058.589896</v>
      </c>
      <c r="C8" s="3">
        <v>10.762711231250002</v>
      </c>
      <c r="D8" s="3">
        <v>5.2753281325000003</v>
      </c>
      <c r="E8" s="2">
        <v>15.767992146875001</v>
      </c>
      <c r="F8" s="2">
        <v>532.80694999999992</v>
      </c>
      <c r="G8" s="2">
        <v>150.16849999999999</v>
      </c>
      <c r="H8" s="3">
        <v>57.914912225000002</v>
      </c>
      <c r="I8" s="3">
        <v>16.970186099999999</v>
      </c>
      <c r="J8" s="3">
        <v>17.143149050000002</v>
      </c>
      <c r="L8" s="2">
        <v>1557.6090938602047</v>
      </c>
      <c r="M8" s="2">
        <v>38.621339981532842</v>
      </c>
      <c r="N8" s="2">
        <v>1165.51</v>
      </c>
      <c r="O8" s="3">
        <v>14.54</v>
      </c>
      <c r="Q8" t="s">
        <v>183</v>
      </c>
      <c r="R8" s="3">
        <v>603.15354999999988</v>
      </c>
      <c r="S8" s="3">
        <v>93.609164010709364</v>
      </c>
      <c r="T8" s="3">
        <v>6.2462969465569662</v>
      </c>
      <c r="U8">
        <v>1976</v>
      </c>
      <c r="V8" s="3">
        <v>-101.89602229183497</v>
      </c>
      <c r="W8" t="str">
        <f t="shared" si="0"/>
        <v/>
      </c>
      <c r="X8" s="68"/>
      <c r="Y8" s="68"/>
      <c r="AC8" s="2"/>
      <c r="AD8" s="2"/>
      <c r="AE8" s="2"/>
      <c r="AF8" s="2"/>
      <c r="AG8" s="2"/>
      <c r="AH8" s="2"/>
    </row>
    <row r="9" spans="1:34">
      <c r="A9">
        <v>1978</v>
      </c>
      <c r="B9" s="2">
        <v>1003.2998172499999</v>
      </c>
      <c r="C9" s="3">
        <v>9.5027712700000002</v>
      </c>
      <c r="D9" s="3">
        <v>5.3392234199999997</v>
      </c>
      <c r="E9" s="2">
        <v>18.254060394124998</v>
      </c>
      <c r="F9" s="2">
        <v>567.83635000000004</v>
      </c>
      <c r="G9" s="2">
        <v>135.99950000000001</v>
      </c>
      <c r="H9" s="3">
        <v>58.294428350000004</v>
      </c>
      <c r="I9" s="3">
        <v>17.069895787500002</v>
      </c>
      <c r="J9" s="3">
        <v>16.165159012499998</v>
      </c>
      <c r="L9" s="2">
        <v>1334.2825472893596</v>
      </c>
      <c r="M9" s="2">
        <v>30.795647431441196</v>
      </c>
      <c r="N9" s="2">
        <v>1308</v>
      </c>
      <c r="O9" s="3">
        <v>14.389999999999999</v>
      </c>
      <c r="Q9" t="s">
        <v>426</v>
      </c>
      <c r="R9" s="3">
        <v>145.4241630434783</v>
      </c>
      <c r="S9" s="3">
        <v>11.105666126929355</v>
      </c>
      <c r="T9" s="3">
        <v>5.0062090117698483</v>
      </c>
      <c r="U9">
        <v>1977</v>
      </c>
      <c r="V9" s="3">
        <v>-9.2998010157006785</v>
      </c>
      <c r="W9" t="str">
        <f t="shared" si="0"/>
        <v/>
      </c>
      <c r="X9" s="68"/>
      <c r="Y9" s="68"/>
      <c r="AC9" s="2"/>
      <c r="AD9" s="2"/>
      <c r="AE9" s="2"/>
      <c r="AF9" s="2"/>
      <c r="AG9" s="2"/>
      <c r="AH9" s="2"/>
    </row>
    <row r="10" spans="1:34">
      <c r="A10">
        <v>1979</v>
      </c>
      <c r="B10" s="2">
        <v>1373.8277800000001</v>
      </c>
      <c r="C10" s="3">
        <v>13.572744415000001</v>
      </c>
      <c r="D10" s="3">
        <v>6.0210179412500002</v>
      </c>
      <c r="E10" s="2">
        <v>32.867000176250002</v>
      </c>
      <c r="F10" s="2">
        <v>501.38929999999999</v>
      </c>
      <c r="G10" s="2">
        <v>154.333</v>
      </c>
      <c r="H10" s="3">
        <v>55.996115500000002</v>
      </c>
      <c r="I10" s="3">
        <v>17.347066712500002</v>
      </c>
      <c r="J10" s="3">
        <v>17.826700000000002</v>
      </c>
      <c r="L10" s="2">
        <v>1224.4572468118272</v>
      </c>
      <c r="M10" s="2">
        <v>26.790090685582939</v>
      </c>
      <c r="N10" s="2">
        <v>1407.49</v>
      </c>
      <c r="O10" s="3">
        <v>14.84</v>
      </c>
      <c r="Q10" t="s">
        <v>252</v>
      </c>
      <c r="R10" s="3">
        <v>56.010998724184795</v>
      </c>
      <c r="S10" s="3">
        <v>2.289447531254829</v>
      </c>
      <c r="T10" s="3">
        <v>18.365510781919525</v>
      </c>
      <c r="U10">
        <v>1995</v>
      </c>
      <c r="V10" s="3">
        <v>-2.9186361873268378</v>
      </c>
      <c r="W10" t="str">
        <f t="shared" si="0"/>
        <v>p&lt;0.01</v>
      </c>
      <c r="X10" s="68"/>
      <c r="Y10" s="68"/>
      <c r="AC10" s="2"/>
      <c r="AD10" s="2"/>
      <c r="AE10" s="2"/>
      <c r="AF10" s="2"/>
      <c r="AG10" s="2"/>
      <c r="AH10" s="2"/>
    </row>
    <row r="11" spans="1:34">
      <c r="A11">
        <v>1980</v>
      </c>
      <c r="B11" s="2">
        <v>1188.5506909999999</v>
      </c>
      <c r="C11" s="3">
        <v>11.21115065375</v>
      </c>
      <c r="D11" s="3">
        <v>5.6912367975000002</v>
      </c>
      <c r="E11" s="2">
        <v>28.917470461250002</v>
      </c>
      <c r="F11" s="2">
        <v>574.25940000000003</v>
      </c>
      <c r="G11" s="2">
        <v>154.49350000000001</v>
      </c>
      <c r="H11" s="3">
        <v>57.7097572375</v>
      </c>
      <c r="I11" s="3">
        <v>17.782921512500003</v>
      </c>
      <c r="J11" s="3">
        <v>17.561676675000001</v>
      </c>
      <c r="L11" s="2">
        <v>1620.0412072547033</v>
      </c>
      <c r="M11" s="2">
        <v>38.616737704495407</v>
      </c>
      <c r="N11" s="2">
        <v>1432.56</v>
      </c>
      <c r="O11" s="3">
        <v>14.979999999999999</v>
      </c>
      <c r="Q11" t="s">
        <v>128</v>
      </c>
      <c r="R11" s="3">
        <v>17.347529596195656</v>
      </c>
      <c r="S11" s="3">
        <v>0.53045073893466022</v>
      </c>
      <c r="T11" s="3">
        <v>18.95584274314497</v>
      </c>
      <c r="U11">
        <v>2005</v>
      </c>
      <c r="V11" s="3">
        <v>0.8037861153531467</v>
      </c>
      <c r="W11" t="str">
        <f t="shared" si="0"/>
        <v>p&lt;0.01</v>
      </c>
      <c r="X11" s="68"/>
      <c r="Y11" s="68"/>
      <c r="AC11" s="2"/>
      <c r="AD11" s="2"/>
      <c r="AE11" s="2"/>
      <c r="AF11" s="2"/>
      <c r="AG11" s="2"/>
      <c r="AH11" s="2"/>
    </row>
    <row r="12" spans="1:34">
      <c r="A12">
        <v>1981</v>
      </c>
      <c r="B12" s="2">
        <v>1335.38773975</v>
      </c>
      <c r="C12" s="3">
        <v>11.62742264375</v>
      </c>
      <c r="D12" s="3">
        <v>5.6557149787499998</v>
      </c>
      <c r="E12" s="2">
        <v>28.131027756250003</v>
      </c>
      <c r="F12" s="2">
        <v>550.89599999999996</v>
      </c>
      <c r="G12" s="2">
        <v>146.84100000000001</v>
      </c>
      <c r="H12" s="3">
        <v>55.757140487499996</v>
      </c>
      <c r="I12" s="3">
        <v>17.489257787500001</v>
      </c>
      <c r="J12" s="3">
        <v>18.213761187500001</v>
      </c>
      <c r="L12" s="2">
        <v>1544.2053532571567</v>
      </c>
      <c r="M12" s="2">
        <v>37.156836516907148</v>
      </c>
      <c r="N12" s="2">
        <v>1333.15</v>
      </c>
      <c r="O12" s="3">
        <v>15.219999999999999</v>
      </c>
      <c r="Q12" t="s">
        <v>342</v>
      </c>
      <c r="R12" s="3">
        <v>14.926521739130433</v>
      </c>
      <c r="S12" s="3">
        <v>0.46543273719221945</v>
      </c>
      <c r="T12" s="3">
        <v>11.220877332420194</v>
      </c>
      <c r="U12">
        <v>1997</v>
      </c>
      <c r="V12" s="3">
        <v>0.46892697456817706</v>
      </c>
      <c r="W12" t="str">
        <f t="shared" si="0"/>
        <v>p&lt;0.05</v>
      </c>
      <c r="X12" s="68"/>
      <c r="Y12" s="68"/>
      <c r="AC12" s="2"/>
      <c r="AD12" s="2"/>
      <c r="AE12" s="2"/>
      <c r="AF12" s="2"/>
      <c r="AG12" s="2"/>
      <c r="AH12" s="2"/>
    </row>
    <row r="13" spans="1:34">
      <c r="A13">
        <v>1982</v>
      </c>
      <c r="B13" s="2">
        <v>1383.09462125</v>
      </c>
      <c r="C13" s="3">
        <v>12.53667617875</v>
      </c>
      <c r="D13" s="3">
        <v>5.9374924462500003</v>
      </c>
      <c r="E13" s="2">
        <v>27.320814501249998</v>
      </c>
      <c r="F13" s="2">
        <v>434.85339999999997</v>
      </c>
      <c r="G13" s="2">
        <v>125.16800000000001</v>
      </c>
      <c r="H13" s="3">
        <v>55.722734600000003</v>
      </c>
      <c r="I13" s="3">
        <v>17.240454712499997</v>
      </c>
      <c r="J13" s="3">
        <v>17.965926812500001</v>
      </c>
      <c r="L13" s="2">
        <v>1889.834676768663</v>
      </c>
      <c r="M13" s="2">
        <v>49.144721671023774</v>
      </c>
      <c r="N13" s="2">
        <v>1132.57</v>
      </c>
      <c r="O13" s="3">
        <v>15.04</v>
      </c>
      <c r="Q13" t="s">
        <v>362</v>
      </c>
      <c r="R13" s="3">
        <v>18.761567569293476</v>
      </c>
      <c r="S13" s="3">
        <v>1.9516951911980718</v>
      </c>
      <c r="T13" s="3">
        <v>30.791888366526983</v>
      </c>
      <c r="U13">
        <v>1992</v>
      </c>
      <c r="V13" s="3">
        <v>3.1966762257307191</v>
      </c>
      <c r="W13" t="str">
        <f t="shared" si="0"/>
        <v>p&lt;0.01</v>
      </c>
      <c r="X13" s="68"/>
      <c r="Y13" s="68"/>
      <c r="AC13" s="2"/>
      <c r="AD13" s="2"/>
      <c r="AE13" s="2"/>
      <c r="AF13" s="2"/>
      <c r="AG13" s="2"/>
      <c r="AH13" s="2"/>
    </row>
    <row r="14" spans="1:34">
      <c r="A14">
        <v>1983</v>
      </c>
      <c r="B14" s="2">
        <v>1253.13381875</v>
      </c>
      <c r="C14" s="3">
        <v>10.058538188750001</v>
      </c>
      <c r="D14" s="3">
        <v>5.6955635887499998</v>
      </c>
      <c r="E14" s="2">
        <v>26.553648765749998</v>
      </c>
      <c r="F14" s="2">
        <v>523.44690000000003</v>
      </c>
      <c r="G14" s="2">
        <v>133.1635</v>
      </c>
      <c r="H14" s="3">
        <v>56.434477087499999</v>
      </c>
      <c r="I14" s="3">
        <v>16.866620062500001</v>
      </c>
      <c r="J14" s="3">
        <v>17.374354212500002</v>
      </c>
      <c r="L14" s="2">
        <v>1722.5115765604887</v>
      </c>
      <c r="M14" s="2">
        <v>43.777397661507592</v>
      </c>
      <c r="N14" s="2">
        <v>1160.3900000000001</v>
      </c>
      <c r="O14" s="3">
        <v>14.6</v>
      </c>
      <c r="R14" s="3"/>
      <c r="S14" s="3"/>
      <c r="T14" s="3"/>
      <c r="U14" s="3"/>
      <c r="V14" s="3"/>
      <c r="X14" s="68"/>
      <c r="Y14" s="68"/>
      <c r="AC14" s="2"/>
      <c r="AD14" s="2"/>
      <c r="AE14" s="2"/>
      <c r="AF14" s="2"/>
      <c r="AG14" s="2"/>
      <c r="AH14" s="2"/>
    </row>
    <row r="15" spans="1:34">
      <c r="A15">
        <v>1984</v>
      </c>
      <c r="B15" s="2">
        <v>981.78568300000006</v>
      </c>
      <c r="C15" s="3">
        <v>8.1290204137500002</v>
      </c>
      <c r="D15" s="3">
        <v>4.8961290750000002</v>
      </c>
      <c r="E15" s="2">
        <v>14.495063070500001</v>
      </c>
      <c r="F15" s="2">
        <v>684.5095</v>
      </c>
      <c r="G15" s="2">
        <v>152.83499999999998</v>
      </c>
      <c r="H15" s="3">
        <v>58.286550312500005</v>
      </c>
      <c r="I15" s="3">
        <v>16.642250949999998</v>
      </c>
      <c r="J15" s="3">
        <v>16.974891312499999</v>
      </c>
      <c r="L15" s="2">
        <v>1057.0704654012156</v>
      </c>
      <c r="M15" s="2">
        <v>21.080850249806772</v>
      </c>
      <c r="N15" s="2">
        <v>1489.98</v>
      </c>
      <c r="O15" s="3">
        <v>14.41</v>
      </c>
      <c r="R15" t="s">
        <v>67</v>
      </c>
      <c r="S15" t="s">
        <v>68</v>
      </c>
      <c r="T15" t="s">
        <v>69</v>
      </c>
      <c r="U15" t="s">
        <v>145</v>
      </c>
      <c r="V15" t="s">
        <v>70</v>
      </c>
      <c r="X15" s="68"/>
      <c r="Y15" s="68"/>
      <c r="AC15" s="2"/>
      <c r="AD15" s="2"/>
      <c r="AE15" s="2"/>
      <c r="AF15" s="2"/>
      <c r="AG15" s="2"/>
      <c r="AH15" s="2"/>
    </row>
    <row r="16" spans="1:34">
      <c r="A16">
        <v>1985</v>
      </c>
      <c r="B16" s="2">
        <v>864.23204125000007</v>
      </c>
      <c r="C16" s="3">
        <v>8.1125337662499994</v>
      </c>
      <c r="D16" s="3">
        <v>4.8800268537499996</v>
      </c>
      <c r="E16" s="2">
        <v>14.445692356249999</v>
      </c>
      <c r="F16" s="2">
        <v>719.0951</v>
      </c>
      <c r="G16" s="2">
        <v>152.99900000000002</v>
      </c>
      <c r="H16" s="3">
        <v>59.928259737499999</v>
      </c>
      <c r="I16" s="3">
        <v>16.542978712500002</v>
      </c>
      <c r="J16" s="3">
        <v>16.998971637499999</v>
      </c>
      <c r="L16" s="2">
        <v>1316.6042576105342</v>
      </c>
      <c r="M16" s="2">
        <v>29.957835276037812</v>
      </c>
      <c r="N16" s="2">
        <v>1357.53</v>
      </c>
      <c r="O16" s="3">
        <v>14.76</v>
      </c>
      <c r="Q16" t="s">
        <v>255</v>
      </c>
      <c r="R16" s="2">
        <v>1496.6549732836065</v>
      </c>
      <c r="S16" s="2">
        <v>423.19755284280939</v>
      </c>
      <c r="T16" s="1">
        <v>2.6831580929005314</v>
      </c>
      <c r="U16">
        <v>1994</v>
      </c>
      <c r="V16" s="2">
        <v>142.76107083774488</v>
      </c>
      <c r="W16" t="str">
        <f>IF(T16&gt;11.8,"p&lt;0.01",IF(T16&gt;8.8,"p&lt;0.05",IF(T16&gt;7.4,"p&lt;0.10","")))</f>
        <v/>
      </c>
      <c r="X16" s="68"/>
      <c r="Y16" s="68"/>
      <c r="AC16" s="2"/>
      <c r="AD16" s="2"/>
      <c r="AE16" s="2"/>
      <c r="AF16" s="2"/>
      <c r="AG16" s="2"/>
      <c r="AH16" s="2"/>
    </row>
    <row r="17" spans="1:34">
      <c r="A17">
        <v>1986</v>
      </c>
      <c r="B17" s="2">
        <v>1148.7994250000002</v>
      </c>
      <c r="C17" s="3">
        <v>9.9257402812500004</v>
      </c>
      <c r="D17" s="3">
        <v>5.3363235450000008</v>
      </c>
      <c r="E17" s="2">
        <v>18.997221578750001</v>
      </c>
      <c r="F17" s="2">
        <v>568.08709999999996</v>
      </c>
      <c r="G17" s="2">
        <v>146.16900000000001</v>
      </c>
      <c r="H17" s="3">
        <v>57.659571650000004</v>
      </c>
      <c r="I17" s="3">
        <v>16.750363725</v>
      </c>
      <c r="J17" s="3">
        <v>19.337640487499996</v>
      </c>
      <c r="L17" s="2">
        <v>1178.6413223824088</v>
      </c>
      <c r="M17" s="2">
        <v>25.360134450000075</v>
      </c>
      <c r="N17" s="2">
        <v>1410.27</v>
      </c>
      <c r="O17" s="3">
        <v>14.229999999999999</v>
      </c>
      <c r="Q17" t="s">
        <v>258</v>
      </c>
      <c r="R17" s="2">
        <v>1496.6549732836065</v>
      </c>
      <c r="S17" s="2">
        <v>423.19755284280939</v>
      </c>
      <c r="T17" s="1">
        <v>2.0188326748559122</v>
      </c>
      <c r="U17">
        <v>1981</v>
      </c>
      <c r="V17" s="2">
        <v>163.11478830298279</v>
      </c>
      <c r="W17" t="str">
        <f t="shared" ref="W17:W22" si="1">IF(T17&gt;11.8,"p&lt;0.01",IF(T17&gt;8.8,"p&lt;0.05",IF(T17&gt;7.4,"p&lt;0.10","")))</f>
        <v/>
      </c>
      <c r="X17" s="68"/>
      <c r="Y17" s="68"/>
      <c r="AC17" s="2"/>
      <c r="AD17" s="2"/>
      <c r="AE17" s="2"/>
      <c r="AF17" s="2"/>
      <c r="AG17" s="2"/>
      <c r="AH17" s="2"/>
    </row>
    <row r="18" spans="1:34">
      <c r="A18">
        <v>1987</v>
      </c>
      <c r="B18" s="2">
        <v>1410.2041409999999</v>
      </c>
      <c r="C18" s="3">
        <v>12.734120316250001</v>
      </c>
      <c r="D18" s="3">
        <v>5.8426502937500002</v>
      </c>
      <c r="E18" s="2">
        <v>29.088974176250002</v>
      </c>
      <c r="F18" s="2">
        <v>491.1703</v>
      </c>
      <c r="G18" s="2">
        <v>122.99799999999999</v>
      </c>
      <c r="H18" s="3">
        <v>56.309857337499999</v>
      </c>
      <c r="I18" s="3">
        <v>17.852344474999999</v>
      </c>
      <c r="J18" s="3">
        <v>17.879150762499997</v>
      </c>
      <c r="L18" s="2">
        <v>2441.3317544573661</v>
      </c>
      <c r="M18" s="2">
        <v>66.291545542774145</v>
      </c>
      <c r="N18" s="2">
        <v>1068.28</v>
      </c>
      <c r="O18" s="3">
        <v>14.67</v>
      </c>
      <c r="Q18" t="s">
        <v>223</v>
      </c>
      <c r="R18" s="2">
        <v>1496.6549732836065</v>
      </c>
      <c r="S18" s="2">
        <v>423.19755284280939</v>
      </c>
      <c r="T18" s="1">
        <v>9.6363247748646881</v>
      </c>
      <c r="U18">
        <v>1997</v>
      </c>
      <c r="V18" s="2">
        <v>268.40814716591893</v>
      </c>
      <c r="W18" t="str">
        <f t="shared" si="1"/>
        <v>p&lt;0.05</v>
      </c>
      <c r="X18" s="68"/>
      <c r="Y18" s="68"/>
      <c r="AC18" s="2"/>
      <c r="AD18" s="2"/>
      <c r="AE18" s="2"/>
      <c r="AF18" s="2"/>
      <c r="AG18" s="2"/>
      <c r="AH18" s="2"/>
    </row>
    <row r="19" spans="1:34">
      <c r="A19">
        <v>1988</v>
      </c>
      <c r="B19" s="2">
        <v>959.1658037499999</v>
      </c>
      <c r="C19" s="3">
        <v>9.621771785</v>
      </c>
      <c r="D19" s="3">
        <v>5.0926114512500007</v>
      </c>
      <c r="E19" s="2">
        <v>16.230672798000001</v>
      </c>
      <c r="F19" s="2">
        <v>637.81529999999998</v>
      </c>
      <c r="G19" s="2">
        <v>151.16750000000002</v>
      </c>
      <c r="H19" s="3">
        <v>59.140701087500005</v>
      </c>
      <c r="I19" s="3">
        <v>17.693865625000001</v>
      </c>
      <c r="J19" s="3">
        <v>17.903369349999998</v>
      </c>
      <c r="L19" s="2">
        <v>1477.8087793665595</v>
      </c>
      <c r="M19" s="2">
        <v>34.020613859502021</v>
      </c>
      <c r="N19" s="2">
        <v>1482.78</v>
      </c>
      <c r="O19" s="3">
        <v>15.709999999999999</v>
      </c>
      <c r="Q19" t="s">
        <v>425</v>
      </c>
      <c r="R19" s="2">
        <v>1496.6549732836065</v>
      </c>
      <c r="S19" s="2">
        <v>423.19755284280939</v>
      </c>
      <c r="T19" s="1">
        <v>11.195144392690736</v>
      </c>
      <c r="U19">
        <v>2005</v>
      </c>
      <c r="V19" s="2">
        <v>407.78479510459641</v>
      </c>
      <c r="W19" t="str">
        <f t="shared" si="1"/>
        <v>p&lt;0.05</v>
      </c>
      <c r="X19" s="68"/>
      <c r="Y19" s="68"/>
      <c r="AC19" s="2"/>
      <c r="AD19" s="2"/>
      <c r="AE19" s="2"/>
      <c r="AF19" s="2"/>
      <c r="AG19" s="2"/>
      <c r="AH19" s="2"/>
    </row>
    <row r="20" spans="1:34">
      <c r="A20">
        <v>1989</v>
      </c>
      <c r="B20" s="2">
        <v>1260.1885862500001</v>
      </c>
      <c r="C20" s="3">
        <v>11.172764851250001</v>
      </c>
      <c r="D20" s="3">
        <v>5.6934462612499992</v>
      </c>
      <c r="E20" s="2">
        <v>25.553649580749997</v>
      </c>
      <c r="F20" s="2">
        <v>529.13790000000006</v>
      </c>
      <c r="G20" s="2">
        <v>134.66499999999999</v>
      </c>
      <c r="H20" s="3">
        <v>55.943183062499998</v>
      </c>
      <c r="I20" s="3">
        <v>17.480011412499998</v>
      </c>
      <c r="J20" s="3">
        <v>16.783894700000001</v>
      </c>
      <c r="L20" s="2">
        <v>1742.3358817706567</v>
      </c>
      <c r="M20" s="2">
        <v>43.964298188143147</v>
      </c>
      <c r="N20" s="2">
        <v>1226.0999999999999</v>
      </c>
      <c r="O20" s="3">
        <v>15.42</v>
      </c>
      <c r="Q20" t="s">
        <v>263</v>
      </c>
      <c r="R20" s="2">
        <v>1496.6549732836065</v>
      </c>
      <c r="S20" s="2">
        <v>423.19755284280939</v>
      </c>
      <c r="T20" s="1">
        <v>4.4089808498979615</v>
      </c>
      <c r="U20">
        <v>1989</v>
      </c>
      <c r="V20" s="2">
        <v>-281.11778695307987</v>
      </c>
      <c r="W20" t="str">
        <f t="shared" si="1"/>
        <v/>
      </c>
      <c r="X20" s="68"/>
      <c r="Y20" s="68"/>
      <c r="AC20" s="2"/>
      <c r="AD20" s="2"/>
      <c r="AE20" s="2"/>
      <c r="AF20" s="2"/>
      <c r="AG20" s="2"/>
      <c r="AH20" s="2"/>
    </row>
    <row r="21" spans="1:34">
      <c r="A21">
        <v>1990</v>
      </c>
      <c r="B21" s="2">
        <v>1187.6151275</v>
      </c>
      <c r="C21" s="3">
        <v>10.877172343749999</v>
      </c>
      <c r="D21" s="3">
        <v>5.4451651337499998</v>
      </c>
      <c r="E21" s="2">
        <v>20.557535237499998</v>
      </c>
      <c r="F21" s="2">
        <v>564.30439999999999</v>
      </c>
      <c r="G21" s="2">
        <v>133.5</v>
      </c>
      <c r="H21" s="3">
        <v>54.415293474999999</v>
      </c>
      <c r="I21" s="3">
        <v>17.167271512500001</v>
      </c>
      <c r="J21" s="3">
        <v>17.701596962499998</v>
      </c>
      <c r="L21" s="2">
        <v>1404.86262742195</v>
      </c>
      <c r="M21" s="2">
        <v>33.137622094521731</v>
      </c>
      <c r="N21" s="2">
        <v>1285.58</v>
      </c>
      <c r="O21" s="3">
        <v>15.03</v>
      </c>
      <c r="Q21" t="s">
        <v>226</v>
      </c>
      <c r="R21" s="2">
        <v>1496.6549732836065</v>
      </c>
      <c r="S21" s="2">
        <v>423.19755284280939</v>
      </c>
      <c r="T21" s="1">
        <v>8.3857949331071069</v>
      </c>
      <c r="U21">
        <v>2008</v>
      </c>
      <c r="V21" s="2">
        <v>-484.86151617279899</v>
      </c>
      <c r="W21" t="str">
        <f t="shared" si="1"/>
        <v>p&lt;0.10</v>
      </c>
      <c r="X21" s="68"/>
      <c r="Y21" s="68"/>
      <c r="AC21" s="2"/>
      <c r="AD21" s="2"/>
      <c r="AE21" s="2"/>
      <c r="AF21" s="2"/>
      <c r="AG21" s="2"/>
      <c r="AH21" s="2"/>
    </row>
    <row r="22" spans="1:34">
      <c r="A22">
        <v>1991</v>
      </c>
      <c r="B22" s="2">
        <v>1052.2096725000001</v>
      </c>
      <c r="C22" s="3">
        <v>10.865299561250001</v>
      </c>
      <c r="D22" s="3">
        <v>5.0758510187499999</v>
      </c>
      <c r="E22" s="2">
        <v>17.542838453249999</v>
      </c>
      <c r="F22" s="2">
        <v>644.40710000000013</v>
      </c>
      <c r="G22" s="2">
        <v>144.166</v>
      </c>
      <c r="H22" s="3">
        <v>56.557467937499993</v>
      </c>
      <c r="I22" s="3">
        <v>16.948111412500001</v>
      </c>
      <c r="J22" s="3">
        <v>18.217977175000001</v>
      </c>
      <c r="L22" s="2">
        <v>1097.7501830887049</v>
      </c>
      <c r="M22" s="2">
        <v>22.624694434419965</v>
      </c>
      <c r="N22" s="2">
        <v>1444.07</v>
      </c>
      <c r="O22" s="3">
        <v>14.569999999999999</v>
      </c>
      <c r="Q22" t="s">
        <v>370</v>
      </c>
      <c r="R22" s="2">
        <v>1496.6549732836065</v>
      </c>
      <c r="S22" s="2">
        <v>423.19755284280939</v>
      </c>
      <c r="T22" s="1">
        <v>4.3796355623139309</v>
      </c>
      <c r="U22">
        <v>1996</v>
      </c>
      <c r="V22" s="2">
        <v>365.26778327610879</v>
      </c>
      <c r="W22" t="str">
        <f t="shared" si="1"/>
        <v/>
      </c>
      <c r="X22" s="68"/>
      <c r="Y22" s="68"/>
      <c r="AC22" s="2"/>
      <c r="AD22" s="2"/>
      <c r="AE22" s="2"/>
      <c r="AF22" s="2"/>
      <c r="AG22" s="2"/>
      <c r="AH22" s="2"/>
    </row>
    <row r="23" spans="1:34">
      <c r="A23">
        <v>1992</v>
      </c>
      <c r="B23" s="2">
        <v>1080.3860252499999</v>
      </c>
      <c r="C23" s="3">
        <v>8.7022945974999999</v>
      </c>
      <c r="D23" s="3">
        <v>5.4161894237499997</v>
      </c>
      <c r="E23" s="2">
        <v>21.380017171749998</v>
      </c>
      <c r="F23" s="2">
        <v>569.74879999999996</v>
      </c>
      <c r="G23" s="2">
        <v>153.83350000000002</v>
      </c>
      <c r="H23" s="3">
        <v>57.709609150000006</v>
      </c>
      <c r="I23" s="3">
        <v>16.9552587875</v>
      </c>
      <c r="J23" s="3">
        <v>18.618498237499999</v>
      </c>
      <c r="L23" s="2">
        <v>1181.5817355846798</v>
      </c>
      <c r="M23" s="2">
        <v>25.185825940095427</v>
      </c>
      <c r="N23" s="2">
        <v>1448.6</v>
      </c>
      <c r="O23" s="3">
        <v>14.239999999999998</v>
      </c>
      <c r="R23" t="s">
        <v>67</v>
      </c>
      <c r="S23" t="s">
        <v>68</v>
      </c>
      <c r="T23" t="s">
        <v>69</v>
      </c>
      <c r="U23" t="s">
        <v>145</v>
      </c>
      <c r="V23" t="s">
        <v>70</v>
      </c>
      <c r="X23" s="68"/>
      <c r="Y23" s="68"/>
      <c r="AC23" s="2"/>
      <c r="AD23" s="2"/>
      <c r="AE23" s="2"/>
      <c r="AF23" s="2"/>
      <c r="AG23" s="2"/>
      <c r="AH23" s="2"/>
    </row>
    <row r="24" spans="1:34">
      <c r="A24">
        <v>1993</v>
      </c>
      <c r="B24" s="2">
        <v>1155.244645</v>
      </c>
      <c r="C24" s="3">
        <v>8.3187729775000001</v>
      </c>
      <c r="D24" s="3">
        <v>5.1621857162500007</v>
      </c>
      <c r="E24" s="2">
        <v>18.228769172875001</v>
      </c>
      <c r="F24" s="2">
        <v>662.87740000000008</v>
      </c>
      <c r="G24" s="2">
        <v>142.8365</v>
      </c>
      <c r="H24" s="3">
        <v>55.820840937500002</v>
      </c>
      <c r="I24" s="3">
        <v>17.169723550000001</v>
      </c>
      <c r="J24" s="3">
        <v>20.771717800000001</v>
      </c>
      <c r="L24" s="2">
        <v>1057.822639645035</v>
      </c>
      <c r="M24" s="2">
        <v>21.157429150783003</v>
      </c>
      <c r="N24" s="2">
        <v>1481.21</v>
      </c>
      <c r="O24" s="3">
        <v>15.049999999999999</v>
      </c>
      <c r="Q24" t="s">
        <v>446</v>
      </c>
      <c r="R24" s="3">
        <v>2.9753922887181767</v>
      </c>
      <c r="S24" s="3">
        <v>4.76084343515629</v>
      </c>
      <c r="T24" s="1">
        <v>3.4682995565213908</v>
      </c>
      <c r="U24">
        <v>2005</v>
      </c>
      <c r="V24" s="3">
        <v>2.4168423558147105</v>
      </c>
      <c r="W24" t="str">
        <f>IF(T24&gt;11.8,"p&lt;0.01",IF(T24&gt;8.8,"p&lt;0.05",IF(T24&gt;7.4,"p&lt;0.10","")))</f>
        <v/>
      </c>
      <c r="X24" s="68"/>
      <c r="Y24" s="68"/>
      <c r="AC24" s="2"/>
      <c r="AD24" s="2"/>
      <c r="AE24" s="2"/>
      <c r="AF24" s="2"/>
      <c r="AG24" s="2"/>
      <c r="AH24" s="2"/>
    </row>
    <row r="25" spans="1:34">
      <c r="A25">
        <v>1994</v>
      </c>
      <c r="B25" s="2">
        <v>1250.46758125</v>
      </c>
      <c r="C25" s="3">
        <v>13.679023167499999</v>
      </c>
      <c r="D25" s="3">
        <v>5.5738794425</v>
      </c>
      <c r="E25" s="2">
        <v>22.033449754125002</v>
      </c>
      <c r="F25" s="2">
        <v>518.81499999999994</v>
      </c>
      <c r="G25" s="2">
        <v>128.99600000000001</v>
      </c>
      <c r="H25" s="3">
        <v>54.5462914875</v>
      </c>
      <c r="I25" s="3">
        <v>17.122183787499999</v>
      </c>
      <c r="J25" s="3">
        <v>20.464193612499997</v>
      </c>
      <c r="L25" s="2">
        <v>1456.3624407386806</v>
      </c>
      <c r="M25" s="2">
        <v>34.425287117517243</v>
      </c>
      <c r="N25" s="2">
        <v>1335.59</v>
      </c>
      <c r="O25" s="3">
        <v>14.739999999999998</v>
      </c>
      <c r="Q25" t="s">
        <v>448</v>
      </c>
      <c r="R25" s="3">
        <v>2.9753922887181767</v>
      </c>
      <c r="S25" s="3">
        <v>4.76084343515629</v>
      </c>
      <c r="T25" s="1">
        <v>2.6961455409457304</v>
      </c>
      <c r="U25">
        <v>2005</v>
      </c>
      <c r="V25" s="3">
        <v>2.2700980017042554</v>
      </c>
      <c r="W25" t="str">
        <f t="shared" ref="W25:W30" si="2">IF(T25&gt;11.8,"p&lt;0.01",IF(T25&gt;8.8,"p&lt;0.05",IF(T25&gt;7.4,"p&lt;0.10","")))</f>
        <v/>
      </c>
      <c r="X25" s="68"/>
      <c r="Y25" s="68"/>
      <c r="AC25" s="2"/>
      <c r="AD25" s="2"/>
      <c r="AE25" s="2"/>
      <c r="AF25" s="2"/>
      <c r="AG25" s="2"/>
      <c r="AH25" s="2"/>
    </row>
    <row r="26" spans="1:34">
      <c r="A26">
        <v>1995</v>
      </c>
      <c r="B26" s="2">
        <v>813.08116000000007</v>
      </c>
      <c r="C26" s="3">
        <v>8.1412026574999992</v>
      </c>
      <c r="D26" s="3">
        <v>4.5439058875000002</v>
      </c>
      <c r="E26" s="2">
        <v>6.6387795098749995</v>
      </c>
      <c r="F26" s="2">
        <v>786.43650000000002</v>
      </c>
      <c r="G26" s="2">
        <v>159.66800000000001</v>
      </c>
      <c r="H26" s="3">
        <v>58.379714312499999</v>
      </c>
      <c r="I26" s="3">
        <v>16.143390037499998</v>
      </c>
      <c r="J26" s="3">
        <v>19.349820925</v>
      </c>
      <c r="L26" s="2">
        <v>982.89524352055696</v>
      </c>
      <c r="M26" s="2">
        <v>18.953172993523907</v>
      </c>
      <c r="N26" s="2">
        <v>1464.45</v>
      </c>
      <c r="O26" s="3">
        <v>14.149999999999999</v>
      </c>
      <c r="Q26" t="s">
        <v>450</v>
      </c>
      <c r="R26" s="3">
        <v>2.9753922887181767</v>
      </c>
      <c r="S26" s="3">
        <v>4.76084343515629</v>
      </c>
      <c r="T26" s="1">
        <v>8.0826008216773975</v>
      </c>
      <c r="U26">
        <v>1998</v>
      </c>
      <c r="V26" s="3">
        <v>3.2883838357914947</v>
      </c>
      <c r="W26" t="str">
        <f t="shared" si="2"/>
        <v>p&lt;0.10</v>
      </c>
      <c r="X26" s="68"/>
      <c r="Y26" s="68"/>
      <c r="AC26" s="2"/>
      <c r="AD26" s="2"/>
      <c r="AE26" s="2"/>
      <c r="AF26" s="2"/>
      <c r="AG26" s="2"/>
      <c r="AH26" s="2"/>
    </row>
    <row r="27" spans="1:34">
      <c r="A27">
        <v>1996</v>
      </c>
      <c r="B27" s="2">
        <v>1071.2643512499999</v>
      </c>
      <c r="C27" s="3">
        <v>10.032421750000001</v>
      </c>
      <c r="D27" s="3">
        <v>5.0087270437499996</v>
      </c>
      <c r="E27" s="2">
        <v>12.385629333624999</v>
      </c>
      <c r="F27" s="2">
        <v>638.65200000000004</v>
      </c>
      <c r="G27" s="2">
        <v>148.66849999999999</v>
      </c>
      <c r="H27" s="3">
        <v>55.411910325000001</v>
      </c>
      <c r="I27" s="3">
        <v>16.803896375000001</v>
      </c>
      <c r="J27" s="3">
        <v>19.668880025</v>
      </c>
      <c r="L27" s="2">
        <v>1185.9205762329816</v>
      </c>
      <c r="M27" s="2">
        <v>25.539284586877741</v>
      </c>
      <c r="N27" s="2">
        <v>1415.68</v>
      </c>
      <c r="O27" s="3">
        <v>14.04</v>
      </c>
      <c r="Q27" t="s">
        <v>462</v>
      </c>
      <c r="R27" s="3">
        <v>2.9753922887181767</v>
      </c>
      <c r="S27" s="3">
        <v>4.76084343515629</v>
      </c>
      <c r="T27" s="1">
        <v>10.598914994966835</v>
      </c>
      <c r="U27">
        <v>2005</v>
      </c>
      <c r="V27" s="3">
        <v>4.7415678971172834</v>
      </c>
      <c r="W27" t="str">
        <f t="shared" si="2"/>
        <v>p&lt;0.05</v>
      </c>
      <c r="X27" s="68"/>
      <c r="Y27" s="68"/>
      <c r="AC27" s="2"/>
      <c r="AD27" s="2"/>
      <c r="AE27" s="2"/>
      <c r="AF27" s="2"/>
      <c r="AG27" s="2"/>
      <c r="AH27" s="2"/>
    </row>
    <row r="28" spans="1:34">
      <c r="A28">
        <v>1997</v>
      </c>
      <c r="B28" s="2">
        <v>1441.4658562499999</v>
      </c>
      <c r="C28" s="3">
        <v>13.95445594125</v>
      </c>
      <c r="D28" s="3">
        <v>5.7133577012500005</v>
      </c>
      <c r="E28" s="2">
        <v>24.799205392000001</v>
      </c>
      <c r="F28" s="2">
        <v>455.22139999999996</v>
      </c>
      <c r="G28" s="2">
        <v>121.33250000000001</v>
      </c>
      <c r="H28" s="3">
        <v>52.645748099999999</v>
      </c>
      <c r="I28" s="3">
        <v>17.342062500000001</v>
      </c>
      <c r="J28" s="3">
        <v>20.541507787499999</v>
      </c>
      <c r="L28" s="2">
        <v>1764.8937143391522</v>
      </c>
      <c r="M28" s="2">
        <v>45.030572986680127</v>
      </c>
      <c r="N28" s="2">
        <v>1168.8699999999999</v>
      </c>
      <c r="O28" s="3">
        <v>14.91</v>
      </c>
      <c r="Q28" t="s">
        <v>454</v>
      </c>
      <c r="R28" s="3">
        <v>2.9753922887181767</v>
      </c>
      <c r="S28" s="3">
        <v>4.76084343515629</v>
      </c>
      <c r="T28" s="1">
        <v>1.8847950071516704</v>
      </c>
      <c r="U28">
        <v>1989</v>
      </c>
      <c r="V28" s="3">
        <v>-2.1633977235081145</v>
      </c>
      <c r="W28" t="str">
        <f t="shared" si="2"/>
        <v/>
      </c>
      <c r="X28" s="68"/>
      <c r="Y28" s="68"/>
      <c r="AC28" s="2"/>
      <c r="AD28" s="2"/>
      <c r="AE28" s="2"/>
      <c r="AF28" s="2"/>
      <c r="AG28" s="2"/>
      <c r="AH28" s="2"/>
    </row>
    <row r="29" spans="1:34">
      <c r="A29">
        <v>1998</v>
      </c>
      <c r="B29" s="2">
        <v>983.92963875000009</v>
      </c>
      <c r="C29" s="3">
        <v>8.66197859625</v>
      </c>
      <c r="D29" s="3">
        <v>4.8151203912499998</v>
      </c>
      <c r="E29" s="2">
        <v>9.6273944267500013</v>
      </c>
      <c r="F29" s="2">
        <v>688.84129999999993</v>
      </c>
      <c r="G29" s="2">
        <v>151</v>
      </c>
      <c r="H29" s="3">
        <v>56.550440850000001</v>
      </c>
      <c r="I29" s="3">
        <v>17.384361275</v>
      </c>
      <c r="J29" s="3">
        <v>19.263402612499998</v>
      </c>
      <c r="L29" s="2">
        <v>1400.1967200517506</v>
      </c>
      <c r="M29" s="2">
        <v>32.789809002309141</v>
      </c>
      <c r="N29" s="2">
        <v>1316.28</v>
      </c>
      <c r="O29" s="3">
        <v>14.95</v>
      </c>
      <c r="Q29" t="s">
        <v>456</v>
      </c>
      <c r="R29" s="3">
        <v>2.9753922887181767</v>
      </c>
      <c r="S29" s="3">
        <v>4.76084343515629</v>
      </c>
      <c r="T29" s="1">
        <v>5.6982990248879792</v>
      </c>
      <c r="U29">
        <v>2007</v>
      </c>
      <c r="V29" s="3">
        <v>-4.3790785757826276</v>
      </c>
      <c r="W29" t="str">
        <f t="shared" si="2"/>
        <v/>
      </c>
      <c r="X29" s="68"/>
      <c r="Y29" s="68"/>
      <c r="AC29" s="2"/>
      <c r="AD29" s="2"/>
      <c r="AE29" s="2"/>
      <c r="AF29" s="2"/>
      <c r="AG29" s="2"/>
      <c r="AH29" s="2"/>
    </row>
    <row r="30" spans="1:34">
      <c r="A30">
        <v>1999</v>
      </c>
      <c r="B30" s="2">
        <v>1559.9570237499997</v>
      </c>
      <c r="C30" s="3">
        <v>13.4025830625</v>
      </c>
      <c r="D30" s="3">
        <v>6.0071078299999998</v>
      </c>
      <c r="E30" s="2">
        <v>30.061971833249999</v>
      </c>
      <c r="F30" s="2">
        <v>454.94749999999999</v>
      </c>
      <c r="G30" s="2">
        <v>135.50049999999999</v>
      </c>
      <c r="H30" s="3">
        <v>52.990242387500004</v>
      </c>
      <c r="I30" s="3">
        <v>17.775034012500001</v>
      </c>
      <c r="J30" s="3">
        <v>19.982605312499999</v>
      </c>
      <c r="L30" s="2">
        <v>2194.1315497393193</v>
      </c>
      <c r="M30" s="2">
        <v>58.094077968208993</v>
      </c>
      <c r="N30" s="2">
        <v>1148.68</v>
      </c>
      <c r="O30" s="3">
        <v>15.5</v>
      </c>
      <c r="Q30" t="s">
        <v>463</v>
      </c>
      <c r="R30" s="3">
        <v>2.9753922887181767</v>
      </c>
      <c r="S30" s="3">
        <v>4.76084343515629</v>
      </c>
      <c r="T30" s="1">
        <v>3.814357463786775</v>
      </c>
      <c r="U30">
        <v>1998</v>
      </c>
      <c r="V30" s="3">
        <v>3.6517365941479647</v>
      </c>
      <c r="W30" t="str">
        <f t="shared" si="2"/>
        <v/>
      </c>
      <c r="X30" s="68"/>
      <c r="Y30" s="68"/>
      <c r="AC30" s="2"/>
      <c r="AD30" s="2"/>
      <c r="AE30" s="2"/>
      <c r="AF30" s="2"/>
      <c r="AG30" s="2"/>
      <c r="AH30" s="2"/>
    </row>
    <row r="31" spans="1:34">
      <c r="A31">
        <v>2000</v>
      </c>
      <c r="B31" s="2">
        <v>1465.4272262499999</v>
      </c>
      <c r="C31" s="3">
        <v>12.681061708750001</v>
      </c>
      <c r="D31" s="3">
        <v>5.93483187</v>
      </c>
      <c r="E31" s="2">
        <v>35.062465243750005</v>
      </c>
      <c r="F31" s="2">
        <v>553.46820000000002</v>
      </c>
      <c r="G31" s="2">
        <v>142.49850000000001</v>
      </c>
      <c r="H31" s="3">
        <v>55.216814674999995</v>
      </c>
      <c r="I31" s="3">
        <v>17.745928487500002</v>
      </c>
      <c r="J31" s="3">
        <v>19.665473237500002</v>
      </c>
      <c r="L31" s="2">
        <v>2120.3358868460441</v>
      </c>
      <c r="M31" s="2">
        <v>55.077273198743256</v>
      </c>
      <c r="N31" s="2">
        <v>1270.1199999999999</v>
      </c>
      <c r="O31" s="3">
        <v>15.53</v>
      </c>
      <c r="R31" t="s">
        <v>67</v>
      </c>
      <c r="S31" t="s">
        <v>68</v>
      </c>
      <c r="T31" t="s">
        <v>69</v>
      </c>
      <c r="U31" t="s">
        <v>145</v>
      </c>
      <c r="V31" t="s">
        <v>70</v>
      </c>
      <c r="X31" s="68"/>
      <c r="Y31" s="68"/>
      <c r="AC31" s="2"/>
      <c r="AD31" s="2"/>
      <c r="AE31" s="2"/>
      <c r="AF31" s="2"/>
      <c r="AG31" s="2"/>
      <c r="AH31" s="2"/>
    </row>
    <row r="32" spans="1:34">
      <c r="A32">
        <v>2001</v>
      </c>
      <c r="B32" s="2">
        <v>1060.72572625</v>
      </c>
      <c r="C32" s="3">
        <v>8.1100668149999997</v>
      </c>
      <c r="D32" s="3">
        <v>5.2271850025000006</v>
      </c>
      <c r="E32" s="2">
        <v>21.884203621249998</v>
      </c>
      <c r="F32" s="2">
        <v>642.40160000000014</v>
      </c>
      <c r="G32" s="2">
        <v>145.66550000000001</v>
      </c>
      <c r="H32" s="3">
        <v>56.614656612499999</v>
      </c>
      <c r="I32" s="3">
        <v>17.138275637500001</v>
      </c>
      <c r="J32" s="3">
        <v>18.805069562500002</v>
      </c>
      <c r="L32" s="2">
        <v>1257.0377022287121</v>
      </c>
      <c r="M32" s="2">
        <v>28.209786324251425</v>
      </c>
      <c r="N32" s="2">
        <v>1340.56</v>
      </c>
      <c r="O32" s="3">
        <v>15.319999999999999</v>
      </c>
      <c r="Q32" t="s">
        <v>257</v>
      </c>
      <c r="R32" s="3">
        <v>5.3804343447554341</v>
      </c>
      <c r="S32" s="3">
        <v>0.41907455658595216</v>
      </c>
      <c r="T32" s="3">
        <v>3.7335434952743354</v>
      </c>
      <c r="U32">
        <v>1974</v>
      </c>
      <c r="V32" s="3">
        <v>0.29823599901521519</v>
      </c>
      <c r="W32" t="str">
        <f>IF(T32&gt;11.8,"p&lt;0.01",IF(T32&gt;8.8,"p&lt;0.05",IF(T32&gt;7.4,"p&lt;0.10","")))</f>
        <v/>
      </c>
      <c r="X32" s="68"/>
      <c r="Y32" s="68"/>
      <c r="AC32" s="2"/>
      <c r="AD32" s="2"/>
      <c r="AE32" s="2"/>
      <c r="AF32" s="2"/>
      <c r="AG32" s="2"/>
      <c r="AH32" s="2"/>
    </row>
    <row r="33" spans="1:34">
      <c r="A33">
        <v>2002</v>
      </c>
      <c r="B33" s="2">
        <v>1363.5741224999999</v>
      </c>
      <c r="C33" s="3">
        <v>13.1571598425</v>
      </c>
      <c r="D33" s="3">
        <v>5.4551662512500005</v>
      </c>
      <c r="E33" s="2">
        <v>27.250077442249999</v>
      </c>
      <c r="F33" s="2">
        <v>636.7654</v>
      </c>
      <c r="G33" s="2">
        <v>148.66649999999998</v>
      </c>
      <c r="H33" s="3">
        <v>54.056687412500004</v>
      </c>
      <c r="I33" s="3">
        <v>17.730375362500002</v>
      </c>
      <c r="J33" s="3">
        <v>20.472001675000001</v>
      </c>
      <c r="L33" s="2">
        <v>1382.423100121156</v>
      </c>
      <c r="M33" s="2">
        <v>31.607907868579048</v>
      </c>
      <c r="N33" s="2">
        <v>1404.85</v>
      </c>
      <c r="O33" s="3">
        <v>15.09</v>
      </c>
      <c r="Q33" t="s">
        <v>259</v>
      </c>
      <c r="R33" s="3">
        <v>21.590098488396741</v>
      </c>
      <c r="S33" s="3">
        <v>7.2181624311031438</v>
      </c>
      <c r="T33" s="3">
        <v>3.4878632913038787</v>
      </c>
      <c r="U33">
        <v>2011</v>
      </c>
      <c r="V33" s="3">
        <v>5.0195092910286201</v>
      </c>
      <c r="W33" t="str">
        <f t="shared" ref="W33:W38" si="3">IF(T33&gt;11.8,"p&lt;0.01",IF(T33&gt;8.8,"p&lt;0.05",IF(T33&gt;7.4,"p&lt;0.10","")))</f>
        <v/>
      </c>
      <c r="X33" s="68"/>
      <c r="Y33" s="68"/>
      <c r="AC33" s="2"/>
      <c r="AD33" s="2"/>
      <c r="AE33" s="2"/>
      <c r="AF33" s="2"/>
      <c r="AG33" s="2"/>
      <c r="AH33" s="2"/>
    </row>
    <row r="34" spans="1:34">
      <c r="A34">
        <v>2003</v>
      </c>
      <c r="B34" s="2">
        <v>1254.8542480000001</v>
      </c>
      <c r="C34" s="3">
        <v>11.378184867500002</v>
      </c>
      <c r="D34" s="3">
        <v>5.0961603874999994</v>
      </c>
      <c r="E34" s="2">
        <v>16.680366266500002</v>
      </c>
      <c r="F34" s="2">
        <v>692.31840000000011</v>
      </c>
      <c r="G34" s="2">
        <v>141.667</v>
      </c>
      <c r="H34" s="3">
        <v>54.771765487500005</v>
      </c>
      <c r="I34" s="3">
        <v>16.802843475000003</v>
      </c>
      <c r="J34" s="3">
        <v>20.081445112499999</v>
      </c>
      <c r="L34" s="2">
        <v>1058.2025303833889</v>
      </c>
      <c r="M34" s="2">
        <v>20.771359178168851</v>
      </c>
      <c r="N34" s="2">
        <v>1547.27</v>
      </c>
      <c r="O34" s="3">
        <v>15.11</v>
      </c>
      <c r="Q34" t="s">
        <v>225</v>
      </c>
      <c r="R34" s="3">
        <v>603.15354999999988</v>
      </c>
      <c r="S34" s="3">
        <v>93.609164010709364</v>
      </c>
      <c r="T34" s="3">
        <v>5.4898655170917126</v>
      </c>
      <c r="U34">
        <v>1997</v>
      </c>
      <c r="V34" s="3">
        <v>47.298134185226893</v>
      </c>
      <c r="W34" t="str">
        <f t="shared" si="3"/>
        <v/>
      </c>
      <c r="X34" s="68"/>
      <c r="Y34" s="68"/>
      <c r="AC34" s="2"/>
      <c r="AD34" s="2"/>
      <c r="AE34" s="2"/>
      <c r="AF34" s="2"/>
      <c r="AG34" s="2"/>
      <c r="AH34" s="2"/>
    </row>
    <row r="35" spans="1:34">
      <c r="A35">
        <v>2004</v>
      </c>
      <c r="B35" s="2">
        <v>1410.0315150000001</v>
      </c>
      <c r="C35" s="3">
        <v>11.707724662499999</v>
      </c>
      <c r="D35" s="3">
        <v>5.6999797249999995</v>
      </c>
      <c r="E35" s="2">
        <v>23.0397958225</v>
      </c>
      <c r="F35" s="2">
        <v>542.86225000000002</v>
      </c>
      <c r="G35" s="2">
        <v>129.6705</v>
      </c>
      <c r="H35" s="3">
        <v>53.546124750000004</v>
      </c>
      <c r="I35" s="3">
        <v>17.294550725000001</v>
      </c>
      <c r="J35" s="3">
        <v>19.7843520375</v>
      </c>
      <c r="L35" s="2">
        <v>1759.9605252276251</v>
      </c>
      <c r="M35" s="2">
        <v>45.126804856362838</v>
      </c>
      <c r="N35" s="2">
        <v>1127.8599999999999</v>
      </c>
      <c r="O35" s="3">
        <v>14.44</v>
      </c>
      <c r="Q35" t="s">
        <v>349</v>
      </c>
      <c r="R35" s="3">
        <v>145.4241630434783</v>
      </c>
      <c r="S35" s="3">
        <v>11.105666126929355</v>
      </c>
      <c r="T35" s="3">
        <v>8.3086305136938119</v>
      </c>
      <c r="U35">
        <v>2006</v>
      </c>
      <c r="V35" s="3">
        <v>9.7083947603111369</v>
      </c>
      <c r="W35" t="str">
        <f t="shared" si="3"/>
        <v>p&lt;0.10</v>
      </c>
      <c r="X35" s="68"/>
      <c r="Y35" s="68"/>
      <c r="AC35" s="2"/>
      <c r="AD35" s="2"/>
      <c r="AE35" s="2"/>
      <c r="AF35" s="2"/>
      <c r="AG35" s="2"/>
      <c r="AH35" s="2"/>
    </row>
    <row r="36" spans="1:34">
      <c r="A36">
        <v>2005</v>
      </c>
      <c r="B36" s="2">
        <v>1051.3298399999999</v>
      </c>
      <c r="C36" s="3">
        <v>9.5601234687499996</v>
      </c>
      <c r="D36" s="3">
        <v>5.0217810787500001</v>
      </c>
      <c r="E36" s="2">
        <v>18.773894417499999</v>
      </c>
      <c r="F36" s="2">
        <v>720.17124999999999</v>
      </c>
      <c r="G36" s="2">
        <v>144.16750000000002</v>
      </c>
      <c r="H36" s="3">
        <v>56.350884762500002</v>
      </c>
      <c r="I36" s="3">
        <v>17.233322875000002</v>
      </c>
      <c r="J36" s="3">
        <v>19.721875725</v>
      </c>
      <c r="L36" s="2">
        <v>1144.530872035888</v>
      </c>
      <c r="M36" s="2">
        <v>23.895367421094136</v>
      </c>
      <c r="N36" s="2">
        <v>1471.84</v>
      </c>
      <c r="O36" s="3">
        <v>15.18</v>
      </c>
      <c r="Q36" t="s">
        <v>266</v>
      </c>
      <c r="R36" s="3">
        <v>56.010998724184795</v>
      </c>
      <c r="S36" s="3">
        <v>2.289447531254829</v>
      </c>
      <c r="T36" s="3">
        <v>19.441535685448091</v>
      </c>
      <c r="U36">
        <v>1989</v>
      </c>
      <c r="V36" s="3">
        <v>-2.5519593255374318</v>
      </c>
      <c r="W36" t="str">
        <f t="shared" si="3"/>
        <v>p&lt;0.01</v>
      </c>
      <c r="X36" s="68"/>
      <c r="Y36" s="68"/>
      <c r="AC36" s="2"/>
      <c r="AD36" s="2"/>
      <c r="AE36" s="2"/>
      <c r="AF36" s="2"/>
      <c r="AG36" s="2"/>
      <c r="AH36" s="2"/>
    </row>
    <row r="37" spans="1:34">
      <c r="A37">
        <v>2006</v>
      </c>
      <c r="B37" s="2">
        <v>1651.59686375</v>
      </c>
      <c r="C37" s="3">
        <v>13.376765944999999</v>
      </c>
      <c r="D37" s="3">
        <v>6.2010514299999997</v>
      </c>
      <c r="E37" s="2">
        <v>34.38333485375</v>
      </c>
      <c r="F37" s="2">
        <v>451.03289999999998</v>
      </c>
      <c r="G37" s="2">
        <v>129.999</v>
      </c>
      <c r="H37" s="3">
        <v>52.191921937499998</v>
      </c>
      <c r="I37" s="3">
        <v>17.760749000000004</v>
      </c>
      <c r="J37" s="3">
        <v>20.179492450000001</v>
      </c>
      <c r="L37" s="2">
        <v>2373.5427526377771</v>
      </c>
      <c r="M37" s="2">
        <v>64.338424172730555</v>
      </c>
      <c r="N37" s="2">
        <v>1060.6400000000001</v>
      </c>
      <c r="O37" s="3">
        <v>14.719999999999999</v>
      </c>
      <c r="Q37" t="s">
        <v>229</v>
      </c>
      <c r="R37" s="3">
        <v>17.347529596195656</v>
      </c>
      <c r="S37" s="3">
        <v>0.53045073893466022</v>
      </c>
      <c r="T37" s="3">
        <v>22.860359916512543</v>
      </c>
      <c r="U37">
        <v>2008</v>
      </c>
      <c r="V37" s="3">
        <v>0.78703019542823716</v>
      </c>
      <c r="W37" t="str">
        <f t="shared" si="3"/>
        <v>p&lt;0.01</v>
      </c>
      <c r="X37" s="68"/>
      <c r="Y37" s="68"/>
      <c r="AC37" s="2"/>
      <c r="AD37" s="2"/>
      <c r="AE37" s="2"/>
      <c r="AF37" s="2"/>
      <c r="AG37" s="2"/>
      <c r="AH37" s="2"/>
    </row>
    <row r="38" spans="1:34">
      <c r="A38">
        <v>2007</v>
      </c>
      <c r="B38" s="2">
        <v>1476.6618425000001</v>
      </c>
      <c r="C38" s="3">
        <v>13.17855768375</v>
      </c>
      <c r="D38" s="3">
        <v>5.9199867487500004</v>
      </c>
      <c r="E38" s="2">
        <v>27.220979006250005</v>
      </c>
      <c r="F38" s="2">
        <v>448.47190000000001</v>
      </c>
      <c r="G38" s="2">
        <v>139.33199999999999</v>
      </c>
      <c r="H38" s="3">
        <v>52.774731537500003</v>
      </c>
      <c r="I38" s="3">
        <v>17.778881525000003</v>
      </c>
      <c r="J38" s="3">
        <v>19.445112074999997</v>
      </c>
      <c r="L38" s="2">
        <v>2374.0474694843647</v>
      </c>
      <c r="M38" s="2">
        <v>63.7269780589466</v>
      </c>
      <c r="N38" s="2">
        <v>1142.22</v>
      </c>
      <c r="O38" s="3">
        <v>15.69</v>
      </c>
      <c r="Q38" t="s">
        <v>270</v>
      </c>
      <c r="R38" s="3">
        <v>18.761567569293476</v>
      </c>
      <c r="S38" s="3">
        <v>1.9516951911980718</v>
      </c>
      <c r="T38" s="3">
        <v>30.123302061826038</v>
      </c>
      <c r="U38">
        <v>1991</v>
      </c>
      <c r="V38" s="3">
        <v>3.1658085360392847</v>
      </c>
      <c r="W38" t="str">
        <f t="shared" si="3"/>
        <v>p&lt;0.01</v>
      </c>
      <c r="X38" s="68"/>
      <c r="Y38" s="68"/>
      <c r="AC38" s="2"/>
      <c r="AD38" s="2"/>
      <c r="AE38" s="2"/>
      <c r="AF38" s="2"/>
      <c r="AG38" s="2"/>
      <c r="AH38" s="2"/>
    </row>
    <row r="39" spans="1:34">
      <c r="A39">
        <v>2008</v>
      </c>
      <c r="B39" s="2">
        <v>1308.5477237499999</v>
      </c>
      <c r="C39" s="3">
        <v>11.95260588875</v>
      </c>
      <c r="D39" s="3">
        <v>5.2320182612500004</v>
      </c>
      <c r="E39" s="2">
        <v>16.4652108975</v>
      </c>
      <c r="F39" s="2">
        <v>611.80439999999999</v>
      </c>
      <c r="G39" s="2">
        <v>160.32749999999999</v>
      </c>
      <c r="H39" s="3">
        <v>54.354532487500002</v>
      </c>
      <c r="I39" s="3">
        <v>17.371005074999999</v>
      </c>
      <c r="J39" s="3">
        <v>20.351993099999998</v>
      </c>
      <c r="L39" s="2">
        <v>1583.6157529382454</v>
      </c>
      <c r="M39" s="2">
        <v>38.80230690446929</v>
      </c>
      <c r="N39" s="2">
        <v>1267.58</v>
      </c>
      <c r="O39" s="3">
        <v>14.979999999999999</v>
      </c>
      <c r="R39" t="s">
        <v>67</v>
      </c>
      <c r="S39" t="s">
        <v>68</v>
      </c>
      <c r="T39" s="3" t="s">
        <v>69</v>
      </c>
      <c r="U39" t="s">
        <v>145</v>
      </c>
      <c r="V39" t="s">
        <v>70</v>
      </c>
      <c r="X39" s="68"/>
      <c r="Y39" s="68"/>
      <c r="AC39" s="2"/>
      <c r="AD39" s="2"/>
      <c r="AE39" s="2"/>
      <c r="AF39" s="2"/>
      <c r="AG39" s="2"/>
      <c r="AH39" s="2"/>
    </row>
    <row r="40" spans="1:34">
      <c r="A40">
        <v>2009</v>
      </c>
      <c r="B40" s="2">
        <v>1289.0362930000001</v>
      </c>
      <c r="C40" s="3">
        <v>12.567466272500001</v>
      </c>
      <c r="D40" s="3">
        <v>5.3126969062500002</v>
      </c>
      <c r="E40" s="2">
        <v>24.7077032925</v>
      </c>
      <c r="F40" s="2">
        <v>710.74240000000009</v>
      </c>
      <c r="G40" s="2">
        <v>156.50600000000003</v>
      </c>
      <c r="H40" s="3">
        <v>55.942007787500003</v>
      </c>
      <c r="I40" s="3">
        <v>18.2864836</v>
      </c>
      <c r="J40" s="3">
        <v>20.833329862500001</v>
      </c>
      <c r="L40" s="2">
        <v>1743.6735036194473</v>
      </c>
      <c r="M40" s="2">
        <v>42.299816263833875</v>
      </c>
      <c r="N40" s="2">
        <v>1440.48</v>
      </c>
      <c r="O40" s="3">
        <v>15.1</v>
      </c>
      <c r="Q40" t="s">
        <v>447</v>
      </c>
      <c r="R40" s="3">
        <v>5.3804343447554341</v>
      </c>
      <c r="S40" s="3">
        <v>0.41907455658595216</v>
      </c>
      <c r="T40" s="3">
        <v>4.993014044793318</v>
      </c>
      <c r="U40">
        <v>1976</v>
      </c>
      <c r="V40" s="3">
        <v>0.32066406496143829</v>
      </c>
      <c r="W40" t="str">
        <f>IF(T40&gt;11.8,"p&lt;0.01",IF(T40&gt;8.8,"p&lt;0.05",IF(T40&gt;7.4,"p&lt;0.10","")))</f>
        <v/>
      </c>
      <c r="X40" s="68"/>
      <c r="Y40" s="68"/>
      <c r="AC40" s="2"/>
      <c r="AD40" s="2"/>
      <c r="AE40" s="2"/>
      <c r="AF40" s="2"/>
      <c r="AG40" s="2"/>
      <c r="AH40" s="2"/>
    </row>
    <row r="41" spans="1:34">
      <c r="A41">
        <v>2010</v>
      </c>
      <c r="B41" s="2">
        <v>947.61673399999995</v>
      </c>
      <c r="C41" s="3">
        <v>8.2144732087500003</v>
      </c>
      <c r="D41" s="3">
        <v>4.7819959387500006</v>
      </c>
      <c r="E41" s="2">
        <v>13.093772767500001</v>
      </c>
      <c r="F41" s="2">
        <v>727.79169999999999</v>
      </c>
      <c r="G41" s="2">
        <v>155.4975</v>
      </c>
      <c r="H41" s="3">
        <v>57.394785687499997</v>
      </c>
      <c r="I41" s="3">
        <v>17.407371650000002</v>
      </c>
      <c r="J41" s="3">
        <v>20.244093987500001</v>
      </c>
      <c r="L41" s="2">
        <v>1153.4890967139149</v>
      </c>
      <c r="M41" s="2">
        <v>23.982705105921497</v>
      </c>
      <c r="N41" s="2">
        <v>1505.67</v>
      </c>
      <c r="O41" s="3">
        <v>15.239999999999998</v>
      </c>
      <c r="Q41" t="s">
        <v>449</v>
      </c>
      <c r="R41" s="3">
        <v>21.590098488396741</v>
      </c>
      <c r="S41" s="3">
        <v>7.2181624311031438</v>
      </c>
      <c r="T41" s="3">
        <v>3.6841554317142355</v>
      </c>
      <c r="U41">
        <v>1977</v>
      </c>
      <c r="V41" s="3">
        <v>4.699596859340855</v>
      </c>
      <c r="W41" t="str">
        <f t="shared" ref="W41:W46" si="4">IF(T41&gt;11.8,"p&lt;0.01",IF(T41&gt;8.8,"p&lt;0.05",IF(T41&gt;7.4,"p&lt;0.10","")))</f>
        <v/>
      </c>
      <c r="X41" s="68"/>
      <c r="Y41" s="68"/>
      <c r="AC41" s="2"/>
      <c r="AD41" s="2"/>
      <c r="AE41" s="2"/>
      <c r="AF41" s="2"/>
      <c r="AG41" s="2"/>
      <c r="AH41" s="2"/>
    </row>
    <row r="42" spans="1:34">
      <c r="A42">
        <v>2011</v>
      </c>
      <c r="B42" s="2">
        <v>1274.9395024999999</v>
      </c>
      <c r="C42" s="3">
        <v>12.08533549625</v>
      </c>
      <c r="D42" s="3">
        <v>5.3229520600000004</v>
      </c>
      <c r="E42" s="2">
        <v>21.519947698750002</v>
      </c>
      <c r="F42" s="2">
        <v>613.75490000000002</v>
      </c>
      <c r="G42" s="2">
        <v>159.50099999999998</v>
      </c>
      <c r="H42" s="3">
        <v>55.149432250000004</v>
      </c>
      <c r="I42" s="3">
        <v>18.130147012499997</v>
      </c>
      <c r="J42" s="3">
        <v>21.200426812499998</v>
      </c>
      <c r="L42" s="2">
        <v>1551.0619830773549</v>
      </c>
      <c r="M42" s="2">
        <v>36.977784479839798</v>
      </c>
      <c r="N42" s="2">
        <v>1380.49</v>
      </c>
      <c r="O42" s="3">
        <v>14.92</v>
      </c>
      <c r="Q42" t="s">
        <v>451</v>
      </c>
      <c r="R42" s="3">
        <v>603.15354999999988</v>
      </c>
      <c r="S42" s="3">
        <v>93.609164010709364</v>
      </c>
      <c r="T42" s="3">
        <v>4.7134674520829352</v>
      </c>
      <c r="U42">
        <v>1976</v>
      </c>
      <c r="V42" s="3">
        <v>-72.837528020793087</v>
      </c>
      <c r="W42" t="str">
        <f t="shared" si="4"/>
        <v/>
      </c>
      <c r="X42" s="68"/>
      <c r="Y42" s="68"/>
      <c r="AC42" s="2"/>
      <c r="AD42" s="2"/>
      <c r="AE42" s="2"/>
      <c r="AF42" s="2"/>
      <c r="AG42" s="2"/>
      <c r="AH42" s="2"/>
    </row>
    <row r="43" spans="1:34">
      <c r="A43">
        <v>2012</v>
      </c>
      <c r="B43" s="2">
        <v>1603.2832412500002</v>
      </c>
      <c r="C43" s="3">
        <v>17.129963092499999</v>
      </c>
      <c r="D43" s="3">
        <v>6.0183315000000004</v>
      </c>
      <c r="E43" s="2">
        <v>33.870570372499998</v>
      </c>
      <c r="F43" s="2">
        <v>500.61970000000008</v>
      </c>
      <c r="G43" s="2">
        <v>141.33199999999999</v>
      </c>
      <c r="H43" s="3">
        <v>53.056568475000006</v>
      </c>
      <c r="I43" s="3">
        <v>18.422410825</v>
      </c>
      <c r="J43" s="3">
        <v>21.427109187500001</v>
      </c>
      <c r="L43" s="2">
        <v>2166.1749390090181</v>
      </c>
      <c r="M43" s="2">
        <v>57.438056989652793</v>
      </c>
      <c r="N43" s="2">
        <v>1121.22</v>
      </c>
      <c r="O43" s="3">
        <v>15.229999999999999</v>
      </c>
      <c r="Q43" t="s">
        <v>464</v>
      </c>
      <c r="R43" s="3">
        <v>145.4241630434783</v>
      </c>
      <c r="S43" s="3">
        <v>11.105666126929355</v>
      </c>
      <c r="T43" s="3">
        <v>6.712979812818693</v>
      </c>
      <c r="U43">
        <v>2006</v>
      </c>
      <c r="V43" s="3">
        <v>9.2856696556799001</v>
      </c>
      <c r="W43" t="str">
        <f t="shared" si="4"/>
        <v/>
      </c>
      <c r="X43" s="68"/>
      <c r="Y43" s="68"/>
      <c r="AC43" s="2"/>
      <c r="AD43" s="2"/>
      <c r="AE43" s="2"/>
      <c r="AF43" s="2"/>
      <c r="AG43" s="2"/>
      <c r="AH43" s="2"/>
    </row>
    <row r="44" spans="1:34">
      <c r="A44">
        <v>2013</v>
      </c>
      <c r="B44" s="2">
        <v>1401.3227802500001</v>
      </c>
      <c r="C44" s="3">
        <v>12.2033924825</v>
      </c>
      <c r="D44" s="3">
        <v>5.6268721637500008</v>
      </c>
      <c r="E44" s="2">
        <v>32.348004799999998</v>
      </c>
      <c r="F44" s="2">
        <v>684.23490000000015</v>
      </c>
      <c r="G44" s="2">
        <v>154.83699999999999</v>
      </c>
      <c r="H44" s="3">
        <v>54.790838950000001</v>
      </c>
      <c r="I44" s="3">
        <v>18.117658824999999</v>
      </c>
      <c r="J44" s="3">
        <v>21.400907549999999</v>
      </c>
      <c r="L44" s="2">
        <v>1099.1469663015164</v>
      </c>
      <c r="M44" s="2">
        <v>21.688372065298523</v>
      </c>
      <c r="N44" s="2">
        <v>1585.04</v>
      </c>
      <c r="O44" s="3">
        <v>15.35</v>
      </c>
      <c r="Q44" t="s">
        <v>455</v>
      </c>
      <c r="R44" s="3">
        <v>56.010998724184795</v>
      </c>
      <c r="S44" s="3">
        <v>2.289447531254829</v>
      </c>
      <c r="T44" s="3">
        <v>17.738486646009832</v>
      </c>
      <c r="U44">
        <v>1988</v>
      </c>
      <c r="V44" s="3">
        <v>-2.5879060463120185</v>
      </c>
      <c r="W44" t="str">
        <f t="shared" si="4"/>
        <v>p&lt;0.01</v>
      </c>
      <c r="X44" s="68"/>
      <c r="Y44" s="68"/>
      <c r="AC44" s="2"/>
      <c r="AD44" s="2"/>
      <c r="AE44" s="2"/>
      <c r="AF44" s="2"/>
      <c r="AG44" s="2"/>
      <c r="AH44" s="2"/>
    </row>
    <row r="45" spans="1:34">
      <c r="A45">
        <v>2014</v>
      </c>
      <c r="B45" s="2">
        <v>1304.9262612500002</v>
      </c>
      <c r="C45" s="3">
        <v>10.7323054475</v>
      </c>
      <c r="D45" s="3">
        <v>5.4683242212499996</v>
      </c>
      <c r="E45" s="2">
        <v>21.856923762500003</v>
      </c>
      <c r="F45" s="2">
        <v>596.64459999999997</v>
      </c>
      <c r="G45" s="2">
        <v>152.9975</v>
      </c>
      <c r="H45" s="3">
        <v>53.827530800000005</v>
      </c>
      <c r="I45" s="3">
        <v>17.775332249999998</v>
      </c>
      <c r="J45" s="3">
        <v>20.792099799999999</v>
      </c>
      <c r="L45" s="2">
        <v>1648.4671744689103</v>
      </c>
      <c r="M45" s="2">
        <v>41.036164044092487</v>
      </c>
      <c r="N45" s="2">
        <v>1230.3800000000001</v>
      </c>
      <c r="O45" s="3">
        <v>15.76</v>
      </c>
      <c r="Q45" t="s">
        <v>457</v>
      </c>
      <c r="R45" s="3">
        <v>17.347529596195656</v>
      </c>
      <c r="S45" s="3">
        <v>0.53045073893466022</v>
      </c>
      <c r="T45" s="3">
        <v>21.156611162066373</v>
      </c>
      <c r="U45">
        <v>2008</v>
      </c>
      <c r="V45" s="3">
        <v>0.7920344465451693</v>
      </c>
      <c r="W45" t="str">
        <f t="shared" si="4"/>
        <v>p&lt;0.01</v>
      </c>
      <c r="X45" s="68"/>
      <c r="Y45" s="68"/>
      <c r="AC45" s="2"/>
      <c r="AD45" s="2"/>
      <c r="AE45" s="2"/>
      <c r="AF45" s="2"/>
      <c r="AG45" s="2"/>
      <c r="AH45" s="2"/>
    </row>
    <row r="46" spans="1:34">
      <c r="A46">
        <v>2015</v>
      </c>
      <c r="B46" s="2">
        <v>1593.9867750000001</v>
      </c>
      <c r="C46" s="3">
        <v>15.757424193750001</v>
      </c>
      <c r="D46" s="3">
        <v>5.6703648750000006</v>
      </c>
      <c r="E46" s="2">
        <v>26.159835042249995</v>
      </c>
      <c r="F46" s="2">
        <v>537.39830000000006</v>
      </c>
      <c r="G46" s="2">
        <v>135.499</v>
      </c>
      <c r="H46" s="3">
        <v>51.610030612499997</v>
      </c>
      <c r="I46" s="3">
        <v>18.519083287500003</v>
      </c>
      <c r="J46" s="3">
        <v>21.5961438625</v>
      </c>
      <c r="L46" s="2">
        <v>2168.4223070552985</v>
      </c>
      <c r="M46" s="2">
        <v>56.399825666435561</v>
      </c>
      <c r="N46" s="2">
        <v>1291.47</v>
      </c>
      <c r="O46" s="3">
        <v>15.11</v>
      </c>
      <c r="Q46" t="s">
        <v>459</v>
      </c>
      <c r="R46" s="3">
        <v>18.761567569293476</v>
      </c>
      <c r="S46" s="3">
        <v>1.9516951911980718</v>
      </c>
      <c r="T46" s="3">
        <v>29.912149582879614</v>
      </c>
      <c r="U46">
        <v>1991</v>
      </c>
      <c r="V46" s="3">
        <v>3.1366131507510859</v>
      </c>
      <c r="W46" t="str">
        <f t="shared" si="4"/>
        <v>p&lt;0.01</v>
      </c>
      <c r="X46" s="68"/>
      <c r="Y46" s="68"/>
      <c r="AC46" s="2"/>
      <c r="AD46" s="2"/>
      <c r="AE46" s="2"/>
      <c r="AF46" s="2"/>
      <c r="AG46" s="2"/>
      <c r="AH46" s="2"/>
    </row>
    <row r="47" spans="1:34">
      <c r="A47">
        <v>2016</v>
      </c>
      <c r="B47" s="2">
        <v>1397.7548954999997</v>
      </c>
      <c r="C47" s="3">
        <v>10.678441639999999</v>
      </c>
      <c r="D47" s="3">
        <v>5.5264117949999996</v>
      </c>
      <c r="E47" s="2">
        <v>25.498908457750002</v>
      </c>
      <c r="F47" s="2">
        <v>622.904</v>
      </c>
      <c r="G47" s="2">
        <v>143.012</v>
      </c>
      <c r="H47" s="3">
        <v>53.997075462500007</v>
      </c>
      <c r="I47" s="3">
        <v>17.924415637500001</v>
      </c>
      <c r="J47" s="3">
        <v>20.844577062500001</v>
      </c>
      <c r="L47" s="2">
        <v>1244.4105388365997</v>
      </c>
      <c r="M47" s="2">
        <v>27.445956756835486</v>
      </c>
      <c r="N47" s="2">
        <v>1398.08</v>
      </c>
      <c r="O47" s="3">
        <v>15.33</v>
      </c>
      <c r="X47" s="68"/>
      <c r="Y47" s="68"/>
      <c r="AC47" s="2"/>
      <c r="AD47" s="2"/>
      <c r="AE47" s="2"/>
      <c r="AF47" s="2"/>
      <c r="AG47" s="2"/>
      <c r="AH47" s="2"/>
    </row>
    <row r="48" spans="1:34">
      <c r="X48" s="68"/>
      <c r="Y48" s="68"/>
    </row>
    <row r="49" spans="1:34">
      <c r="A49" t="s">
        <v>308</v>
      </c>
      <c r="B49" s="2">
        <f>AVERAGE(B2:B47)</f>
        <v>1206.0542304293479</v>
      </c>
      <c r="C49" s="3">
        <f t="shared" ref="C49:J49" si="5">AVERAGE(C2:C47)</f>
        <v>10.955422478396741</v>
      </c>
      <c r="D49" s="3">
        <f t="shared" si="5"/>
        <v>5.3804343447554341</v>
      </c>
      <c r="E49" s="3">
        <f t="shared" si="5"/>
        <v>21.590098488396741</v>
      </c>
      <c r="F49" s="2">
        <f t="shared" si="5"/>
        <v>603.15354999999988</v>
      </c>
      <c r="G49" s="2">
        <f t="shared" si="5"/>
        <v>145.4241630434783</v>
      </c>
      <c r="H49" s="3">
        <f t="shared" si="5"/>
        <v>56.010998724184795</v>
      </c>
      <c r="I49" s="3">
        <f>AVERAGE(I2:I47)</f>
        <v>17.347529596195656</v>
      </c>
      <c r="J49" s="3">
        <f t="shared" si="5"/>
        <v>18.761567569293476</v>
      </c>
      <c r="K49" s="2"/>
      <c r="L49" s="2">
        <f>AVERAGE(L2:L47)</f>
        <v>1494.8782162396672</v>
      </c>
      <c r="M49" s="3">
        <f t="shared" ref="M49:O49" si="6">AVERAGE(M2:M47)</f>
        <v>35.493281676566561</v>
      </c>
      <c r="N49" s="3">
        <f t="shared" si="6"/>
        <v>1343.0302173913042</v>
      </c>
      <c r="O49" s="3">
        <f t="shared" si="6"/>
        <v>14.930434782608698</v>
      </c>
      <c r="X49" s="68"/>
      <c r="Y49" s="68"/>
      <c r="AG49" s="2"/>
      <c r="AH49" s="2"/>
    </row>
    <row r="50" spans="1:34">
      <c r="A50" t="s">
        <v>366</v>
      </c>
      <c r="B50" s="2">
        <f>STDEV(B2:B47)</f>
        <v>224.2519125329093</v>
      </c>
      <c r="C50" s="3">
        <f t="shared" ref="C50:J50" si="7">STDEV(C2:C47)</f>
        <v>2.2011220098755815</v>
      </c>
      <c r="D50" s="3">
        <f t="shared" si="7"/>
        <v>0.41907455658595216</v>
      </c>
      <c r="E50" s="3">
        <f t="shared" si="7"/>
        <v>7.2181624311031438</v>
      </c>
      <c r="F50" s="2">
        <f t="shared" si="7"/>
        <v>93.609164010709364</v>
      </c>
      <c r="G50" s="3">
        <f t="shared" si="7"/>
        <v>11.105666126929355</v>
      </c>
      <c r="H50" s="3">
        <f t="shared" si="7"/>
        <v>2.289447531254829</v>
      </c>
      <c r="I50" s="3">
        <f t="shared" si="7"/>
        <v>0.53045073893466022</v>
      </c>
      <c r="J50" s="3">
        <f t="shared" si="7"/>
        <v>1.9516951911980718</v>
      </c>
      <c r="K50" s="2"/>
      <c r="L50" s="2">
        <f>STDEV(L2:L47)</f>
        <v>423.90929904146242</v>
      </c>
      <c r="M50" s="3">
        <f t="shared" ref="M50:O50" si="8">STDEV(M2:M47)</f>
        <v>13.854565418110008</v>
      </c>
      <c r="N50" s="3">
        <f t="shared" si="8"/>
        <v>149.3114825306742</v>
      </c>
      <c r="O50" s="3">
        <f t="shared" si="8"/>
        <v>0.42667685676237299</v>
      </c>
      <c r="X50" s="68"/>
      <c r="Y50" s="68"/>
    </row>
    <row r="51" spans="1:34">
      <c r="B51" s="2"/>
      <c r="D51" s="1"/>
      <c r="X51" s="68"/>
      <c r="Y51" s="68"/>
    </row>
    <row r="52" spans="1:34">
      <c r="D52" s="1"/>
      <c r="K52" t="s">
        <v>147</v>
      </c>
      <c r="L52" s="1">
        <f>CORREL(B2:B47,L2:L47)</f>
        <v>0.72511540636870997</v>
      </c>
      <c r="M52" s="1">
        <f>CORREL(C2:C47,M2:M47)</f>
        <v>0.66602963687896266</v>
      </c>
      <c r="N52" s="1">
        <f>CORREL(F2:F47,N2:N47)</f>
        <v>0.77414620850534033</v>
      </c>
      <c r="O52" s="1">
        <f>CORREL(I2:I47,O2:O47)</f>
        <v>0.63059047556377468</v>
      </c>
      <c r="X52" s="68"/>
      <c r="Y52" s="68"/>
    </row>
    <row r="53" spans="1:34">
      <c r="D53" s="1"/>
      <c r="K53" t="s">
        <v>332</v>
      </c>
      <c r="L53" s="1">
        <f>CORREL(A2:A47,L2:L47)^2</f>
        <v>8.1516488592908512E-2</v>
      </c>
      <c r="M53" s="1">
        <f>CORREL(B2:B47,M2:M47)^2</f>
        <v>0.51939659552476003</v>
      </c>
      <c r="N53" s="1">
        <f>CORREL(G2:G47,N2:N47)^2</f>
        <v>0.40708312522562207</v>
      </c>
      <c r="O53" s="1">
        <f>CORREL(I2:I47,O2:O47)^2</f>
        <v>0.39764434787174752</v>
      </c>
      <c r="X53" s="68"/>
      <c r="Y53" s="68"/>
    </row>
    <row r="54" spans="1:34">
      <c r="C54" s="1"/>
      <c r="D54" s="1"/>
      <c r="N54" s="1"/>
      <c r="O54" s="1"/>
      <c r="X54" s="68"/>
      <c r="Y54" s="68"/>
    </row>
    <row r="55" spans="1:34">
      <c r="X55" s="68"/>
      <c r="Y55" s="68"/>
    </row>
    <row r="56" spans="1:34">
      <c r="N56" s="2"/>
      <c r="O56" s="3"/>
      <c r="X56" s="68"/>
      <c r="Y56" s="68"/>
    </row>
    <row r="57" spans="1:34">
      <c r="X57" s="68"/>
      <c r="Y57" s="68"/>
    </row>
    <row r="58" spans="1:34">
      <c r="X58" s="68"/>
      <c r="Y58" s="68"/>
    </row>
    <row r="59" spans="1:34">
      <c r="X59" s="68"/>
      <c r="Y59" s="68"/>
    </row>
    <row r="60" spans="1:34">
      <c r="A60" t="s">
        <v>0</v>
      </c>
      <c r="B60" t="s">
        <v>478</v>
      </c>
      <c r="C60" t="s">
        <v>479</v>
      </c>
      <c r="D60" t="s">
        <v>245</v>
      </c>
      <c r="E60" t="s">
        <v>247</v>
      </c>
      <c r="F60" t="s">
        <v>183</v>
      </c>
      <c r="G60" t="s">
        <v>369</v>
      </c>
      <c r="H60" t="s">
        <v>252</v>
      </c>
      <c r="I60" t="s">
        <v>128</v>
      </c>
      <c r="J60" t="s">
        <v>362</v>
      </c>
      <c r="K60" t="s">
        <v>353</v>
      </c>
      <c r="L60" t="s">
        <v>336</v>
      </c>
      <c r="M60" t="s">
        <v>562</v>
      </c>
      <c r="N60" t="s">
        <v>367</v>
      </c>
      <c r="O60" t="s">
        <v>368</v>
      </c>
      <c r="P60" t="s">
        <v>488</v>
      </c>
      <c r="X60" s="68"/>
      <c r="Y60" s="68"/>
    </row>
    <row r="61" spans="1:34">
      <c r="A61">
        <v>1971</v>
      </c>
      <c r="B61" s="1">
        <f>(B2-B$49)/B$50</f>
        <v>-0.28077838208005407</v>
      </c>
      <c r="C61" s="1">
        <f>(C2-C$49)/C$50</f>
        <v>-0.79638798327941196</v>
      </c>
      <c r="D61" s="1">
        <f t="shared" ref="D61:D106" si="9">D2-D$49</f>
        <v>-0.3101861310054348</v>
      </c>
      <c r="E61" s="1">
        <f>(E2-E$49)/E$50</f>
        <v>-0.57726573236866519</v>
      </c>
      <c r="F61" s="1">
        <f>(F2-F$49)/F$50</f>
        <v>0.64283770329490164</v>
      </c>
      <c r="G61" s="1">
        <f>(G2-G$49)/G$50</f>
        <v>0.75721139645378843</v>
      </c>
      <c r="H61" s="1">
        <f t="shared" ref="H61:J76" si="10">H2-H$49</f>
        <v>-2.2404019866847946</v>
      </c>
      <c r="I61" s="1">
        <f t="shared" si="10"/>
        <v>-0.39101483369565671</v>
      </c>
      <c r="J61" s="1">
        <f t="shared" si="10"/>
        <v>-5.8349422067934764</v>
      </c>
      <c r="K61" t="s">
        <v>304</v>
      </c>
      <c r="L61" s="1">
        <f>(L2-L$49)/L$50</f>
        <v>6.8139730196133966E-2</v>
      </c>
      <c r="M61" s="1">
        <f>(M2-M$49)/M$50</f>
        <v>9.3332887192938335E-2</v>
      </c>
      <c r="N61" s="1">
        <f>(N2-N$49)/N$50</f>
        <v>-0.34371246284264195</v>
      </c>
      <c r="O61" s="1">
        <f t="shared" ref="O61:O106" si="11">O2-O$49</f>
        <v>-0.20043478260869918</v>
      </c>
      <c r="P61" s="1">
        <f>('Tas model'!H63-AVERAGE('Tas model'!$H$63:$H$108))/STDEV('Tas model'!$H$63:$H$108)</f>
        <v>-0.47514083146404001</v>
      </c>
      <c r="Q61" s="1"/>
      <c r="R61" s="1"/>
      <c r="S61" s="1"/>
      <c r="X61" s="68"/>
      <c r="Y61" s="68"/>
    </row>
    <row r="62" spans="1:34">
      <c r="A62">
        <v>1972</v>
      </c>
      <c r="B62" s="1">
        <f t="shared" ref="B62:C77" si="12">(B3-B$49)/B$50</f>
        <v>-0.26688135455952938</v>
      </c>
      <c r="C62" s="1">
        <f t="shared" si="12"/>
        <v>6.7901530870479065E-2</v>
      </c>
      <c r="D62" s="1">
        <f t="shared" si="9"/>
        <v>6.2250127744565731E-2</v>
      </c>
      <c r="E62" s="1">
        <f t="shared" ref="E62:G77" si="13">(E3-E$49)/E$50</f>
        <v>0.1090917307201569</v>
      </c>
      <c r="F62" s="1">
        <f t="shared" si="13"/>
        <v>-0.19883202885852583</v>
      </c>
      <c r="G62" s="1">
        <f t="shared" si="13"/>
        <v>-0.35312272119985105</v>
      </c>
      <c r="H62" s="1">
        <f t="shared" si="10"/>
        <v>0.73539602581520569</v>
      </c>
      <c r="I62" s="1">
        <f t="shared" si="10"/>
        <v>0.17781125380434304</v>
      </c>
      <c r="J62" s="1">
        <f t="shared" si="10"/>
        <v>-2.2802979230434772</v>
      </c>
      <c r="K62" t="s">
        <v>13</v>
      </c>
      <c r="L62" s="1">
        <f t="shared" ref="L62:N77" si="14">(L3-L$49)/L$50</f>
        <v>-0.56138353177050804</v>
      </c>
      <c r="M62" s="1">
        <f t="shared" si="14"/>
        <v>-0.59610197407159249</v>
      </c>
      <c r="N62" s="1">
        <f t="shared" si="14"/>
        <v>1.036958310134573</v>
      </c>
      <c r="O62" s="1">
        <f t="shared" si="11"/>
        <v>0.44956521739130118</v>
      </c>
      <c r="P62" s="1">
        <f>('Tas model'!H64-AVERAGE('Tas model'!$H$63:$H$108))/STDEV('Tas model'!$H$63:$H$108)</f>
        <v>-0.6249716734531725</v>
      </c>
      <c r="Q62" s="1"/>
      <c r="R62" s="1"/>
      <c r="S62" s="1"/>
      <c r="X62" s="68"/>
      <c r="Y62" s="68"/>
    </row>
    <row r="63" spans="1:34">
      <c r="A63">
        <v>1973</v>
      </c>
      <c r="B63" s="1">
        <f t="shared" si="12"/>
        <v>-1.8389820080969355</v>
      </c>
      <c r="C63" s="1">
        <f t="shared" si="12"/>
        <v>-1.4503971992798332</v>
      </c>
      <c r="D63" s="1">
        <f t="shared" si="9"/>
        <v>-0.65571927100543359</v>
      </c>
      <c r="E63" s="1">
        <f t="shared" si="13"/>
        <v>-1.404259805839897</v>
      </c>
      <c r="F63" s="1">
        <f t="shared" si="13"/>
        <v>1.1383495529113921</v>
      </c>
      <c r="G63" s="1">
        <f t="shared" si="13"/>
        <v>0.14153468495781996</v>
      </c>
      <c r="H63" s="1">
        <f t="shared" si="10"/>
        <v>5.6384348758152072</v>
      </c>
      <c r="I63" s="1">
        <f t="shared" si="10"/>
        <v>-0.10403928369565563</v>
      </c>
      <c r="J63" s="1">
        <f t="shared" si="10"/>
        <v>-4.607630903043475</v>
      </c>
      <c r="K63" t="s">
        <v>14</v>
      </c>
      <c r="L63" s="1">
        <f t="shared" si="14"/>
        <v>0.38432797716062334</v>
      </c>
      <c r="M63" s="1">
        <f t="shared" si="14"/>
        <v>0.39540811672250537</v>
      </c>
      <c r="N63" s="1">
        <f t="shared" si="14"/>
        <v>-0.51737626659379066</v>
      </c>
      <c r="O63" s="1">
        <f t="shared" si="11"/>
        <v>-0.11043478260869932</v>
      </c>
      <c r="P63" s="1">
        <f>('Tas model'!H65-AVERAGE('Tas model'!$H$63:$H$108))/STDEV('Tas model'!$H$63:$H$108)</f>
        <v>-2.729429148527791E-2</v>
      </c>
      <c r="Q63" s="1"/>
      <c r="R63" s="1"/>
      <c r="S63" s="1"/>
      <c r="X63" s="68"/>
      <c r="Y63" s="68"/>
    </row>
    <row r="64" spans="1:34">
      <c r="A64">
        <v>1974</v>
      </c>
      <c r="B64" s="1">
        <f t="shared" si="12"/>
        <v>-1.5905247747976501</v>
      </c>
      <c r="C64" s="1">
        <f t="shared" si="12"/>
        <v>-1.0743339267596568</v>
      </c>
      <c r="D64" s="1">
        <f t="shared" si="9"/>
        <v>-0.86694587600543471</v>
      </c>
      <c r="E64" s="1">
        <f t="shared" si="13"/>
        <v>-1.8112591647890726</v>
      </c>
      <c r="F64" s="1">
        <f t="shared" si="13"/>
        <v>2.0787670956845412</v>
      </c>
      <c r="G64" s="1">
        <f t="shared" si="13"/>
        <v>1.3874302342980651</v>
      </c>
      <c r="H64" s="1">
        <f t="shared" si="10"/>
        <v>3.5427501008152049</v>
      </c>
      <c r="I64" s="1">
        <f t="shared" si="10"/>
        <v>-0.71859608369565464</v>
      </c>
      <c r="J64" s="1">
        <f t="shared" si="10"/>
        <v>-1.3541794817934765</v>
      </c>
      <c r="K64" t="s">
        <v>15</v>
      </c>
      <c r="L64" s="1">
        <f t="shared" si="14"/>
        <v>-2.2431944496703511</v>
      </c>
      <c r="M64" s="1">
        <f t="shared" si="14"/>
        <v>-2.29423449665294</v>
      </c>
      <c r="N64" s="1">
        <f t="shared" si="14"/>
        <v>2.5612884965503602</v>
      </c>
      <c r="O64" s="1">
        <f t="shared" si="11"/>
        <v>-0.12043478260869911</v>
      </c>
      <c r="P64" s="1">
        <f>('Tas model'!H66-AVERAGE('Tas model'!$H$63:$H$108))/STDEV('Tas model'!$H$63:$H$108)</f>
        <v>-0.6249716734531725</v>
      </c>
      <c r="Q64" s="1"/>
      <c r="R64" s="1"/>
      <c r="S64" s="1"/>
      <c r="X64" s="68"/>
      <c r="Y64" s="68"/>
    </row>
    <row r="65" spans="1:25">
      <c r="A65">
        <v>1975</v>
      </c>
      <c r="B65" s="1">
        <f t="shared" si="12"/>
        <v>-0.81888116741211314</v>
      </c>
      <c r="C65" s="1">
        <f t="shared" si="12"/>
        <v>-1.1224376476233557</v>
      </c>
      <c r="D65" s="1">
        <f t="shared" si="9"/>
        <v>-9.9182113505434266E-2</v>
      </c>
      <c r="E65" s="1">
        <f t="shared" si="13"/>
        <v>7.7256637309148515E-2</v>
      </c>
      <c r="F65" s="1">
        <f t="shared" si="13"/>
        <v>1.0368632283575991</v>
      </c>
      <c r="G65" s="1">
        <f t="shared" si="13"/>
        <v>0.69742209679260914</v>
      </c>
      <c r="H65" s="1">
        <f t="shared" si="10"/>
        <v>3.1066637758152069</v>
      </c>
      <c r="I65" s="1">
        <f t="shared" si="10"/>
        <v>-0.11375074619565595</v>
      </c>
      <c r="J65" s="1">
        <f t="shared" si="10"/>
        <v>-2.5783310192934756</v>
      </c>
      <c r="K65" t="s">
        <v>16</v>
      </c>
      <c r="L65" s="1">
        <f t="shared" si="14"/>
        <v>-1.0203610165189545</v>
      </c>
      <c r="M65" s="1">
        <f t="shared" si="14"/>
        <v>-1.0310093619998093</v>
      </c>
      <c r="N65" s="1">
        <f t="shared" si="14"/>
        <v>0.99858215913210313</v>
      </c>
      <c r="O65" s="1">
        <f t="shared" si="11"/>
        <v>-0.43043478260869783</v>
      </c>
      <c r="P65" s="1">
        <f>('Tas model'!H67-AVERAGE('Tas model'!$H$63:$H$108))/STDEV('Tas model'!$H$63:$H$108)</f>
        <v>-0.6249716734531725</v>
      </c>
      <c r="Q65" s="1"/>
      <c r="R65" s="1"/>
      <c r="S65" s="1"/>
      <c r="X65" s="68"/>
      <c r="Y65" s="68"/>
    </row>
    <row r="66" spans="1:25">
      <c r="A66">
        <v>1976</v>
      </c>
      <c r="B66" s="1">
        <f t="shared" si="12"/>
        <v>-1.5777106600035198</v>
      </c>
      <c r="C66" s="1">
        <f t="shared" si="12"/>
        <v>-1.0112902395504024</v>
      </c>
      <c r="D66" s="1">
        <f t="shared" si="9"/>
        <v>-0.54720753475543482</v>
      </c>
      <c r="E66" s="1">
        <f t="shared" si="13"/>
        <v>-1.3935803065059902</v>
      </c>
      <c r="F66" s="1">
        <f t="shared" si="13"/>
        <v>0.99804117457252184</v>
      </c>
      <c r="G66" s="1">
        <f t="shared" si="13"/>
        <v>2.3479309262947714</v>
      </c>
      <c r="H66" s="1">
        <f t="shared" si="10"/>
        <v>3.885468850815208</v>
      </c>
      <c r="I66" s="1">
        <f t="shared" si="10"/>
        <v>-0.92757253369565618</v>
      </c>
      <c r="J66" s="1">
        <f t="shared" si="10"/>
        <v>-2.4362644442934744</v>
      </c>
      <c r="K66" t="s">
        <v>17</v>
      </c>
      <c r="L66" s="1">
        <f t="shared" si="14"/>
        <v>-1.0307490416076179</v>
      </c>
      <c r="M66" s="1">
        <f t="shared" si="14"/>
        <v>-1.0142649160734212</v>
      </c>
      <c r="N66" s="1">
        <f t="shared" si="14"/>
        <v>0.62975587017815937</v>
      </c>
      <c r="O66" s="1">
        <f t="shared" si="11"/>
        <v>-0.46043478260869897</v>
      </c>
      <c r="P66" s="1">
        <f>('Tas model'!H68-AVERAGE('Tas model'!$H$63:$H$108))/STDEV('Tas model'!$H$63:$H$108)</f>
        <v>-0.6249716734531725</v>
      </c>
      <c r="Q66" s="1"/>
      <c r="R66" s="1"/>
      <c r="S66" s="1"/>
      <c r="X66" s="68"/>
      <c r="Y66" s="68"/>
    </row>
    <row r="67" spans="1:25">
      <c r="A67">
        <v>1977</v>
      </c>
      <c r="B67" s="1">
        <f t="shared" si="12"/>
        <v>-0.65758339700985735</v>
      </c>
      <c r="C67" s="1">
        <f t="shared" si="12"/>
        <v>-8.7551369838709037E-2</v>
      </c>
      <c r="D67" s="1">
        <f t="shared" si="9"/>
        <v>-0.10510621225543382</v>
      </c>
      <c r="E67" s="1">
        <f t="shared" si="13"/>
        <v>-0.80659120615438329</v>
      </c>
      <c r="F67" s="1">
        <f t="shared" si="13"/>
        <v>-0.75149266360237932</v>
      </c>
      <c r="G67" s="1">
        <f t="shared" si="13"/>
        <v>0.42719967467934955</v>
      </c>
      <c r="H67" s="1">
        <f t="shared" si="10"/>
        <v>1.9039135008152073</v>
      </c>
      <c r="I67" s="1">
        <f t="shared" si="10"/>
        <v>-0.37734349619565677</v>
      </c>
      <c r="J67" s="1">
        <f t="shared" si="10"/>
        <v>-1.6184185192934741</v>
      </c>
      <c r="K67" t="s">
        <v>18</v>
      </c>
      <c r="L67" s="1">
        <f t="shared" si="14"/>
        <v>0.14798183895088801</v>
      </c>
      <c r="M67" s="1">
        <f t="shared" si="14"/>
        <v>0.22577816124621539</v>
      </c>
      <c r="N67" s="1">
        <f t="shared" si="14"/>
        <v>-1.1889254220942778</v>
      </c>
      <c r="O67" s="1">
        <f t="shared" si="11"/>
        <v>-0.39043478260869868</v>
      </c>
      <c r="P67" s="1">
        <f>('Tas model'!H69-AVERAGE('Tas model'!$H$63:$H$108))/STDEV('Tas model'!$H$63:$H$108)</f>
        <v>-0.59326945611530824</v>
      </c>
      <c r="Q67" s="1"/>
      <c r="R67" s="1"/>
      <c r="S67" s="1"/>
      <c r="X67" s="68"/>
      <c r="Y67" s="68"/>
    </row>
    <row r="68" spans="1:25">
      <c r="A68">
        <v>1978</v>
      </c>
      <c r="B68" s="1">
        <f t="shared" si="12"/>
        <v>-0.90413682937751272</v>
      </c>
      <c r="C68" s="1">
        <f t="shared" si="12"/>
        <v>-0.65995942154921816</v>
      </c>
      <c r="D68" s="1">
        <f t="shared" si="9"/>
        <v>-4.1210924755434419E-2</v>
      </c>
      <c r="E68" s="1">
        <f t="shared" si="13"/>
        <v>-0.4621727657300585</v>
      </c>
      <c r="F68" s="1">
        <f t="shared" si="13"/>
        <v>-0.37728357445815214</v>
      </c>
      <c r="G68" s="1">
        <f t="shared" si="13"/>
        <v>-0.84863554655448192</v>
      </c>
      <c r="H68" s="1">
        <f t="shared" si="10"/>
        <v>2.2834296258152094</v>
      </c>
      <c r="I68" s="1">
        <f t="shared" si="10"/>
        <v>-0.27763380869565424</v>
      </c>
      <c r="J68" s="1">
        <f t="shared" si="10"/>
        <v>-2.5964085567934774</v>
      </c>
      <c r="K68" t="s">
        <v>19</v>
      </c>
      <c r="L68" s="1">
        <f t="shared" si="14"/>
        <v>-0.37884441156031284</v>
      </c>
      <c r="M68" s="1">
        <f t="shared" si="14"/>
        <v>-0.33906759998295199</v>
      </c>
      <c r="N68" s="1">
        <f t="shared" si="14"/>
        <v>-0.23461167753195172</v>
      </c>
      <c r="O68" s="1">
        <f t="shared" si="11"/>
        <v>-0.54043478260869904</v>
      </c>
      <c r="P68" s="1">
        <f>('Tas model'!H70-AVERAGE('Tas model'!$H$63:$H$108))/STDEV('Tas model'!$H$63:$H$108)</f>
        <v>-0.6249716734531725</v>
      </c>
      <c r="Q68" s="1"/>
      <c r="R68" s="1"/>
      <c r="S68" s="1"/>
      <c r="X68" s="68"/>
      <c r="Y68" s="68"/>
    </row>
    <row r="69" spans="1:25">
      <c r="A69">
        <v>1979</v>
      </c>
      <c r="B69" s="1">
        <f t="shared" si="12"/>
        <v>0.74814768657115116</v>
      </c>
      <c r="C69" s="1">
        <f t="shared" si="12"/>
        <v>1.1890853504986776</v>
      </c>
      <c r="D69" s="1">
        <f t="shared" si="9"/>
        <v>0.64058359649456609</v>
      </c>
      <c r="E69" s="1">
        <f t="shared" si="13"/>
        <v>1.5622953619415607</v>
      </c>
      <c r="F69" s="1">
        <f t="shared" si="13"/>
        <v>-1.0871184576368778</v>
      </c>
      <c r="G69" s="1">
        <f t="shared" si="13"/>
        <v>0.80218843738866585</v>
      </c>
      <c r="H69" s="1">
        <f t="shared" si="10"/>
        <v>-1.4883224184792709E-2</v>
      </c>
      <c r="I69" s="1">
        <f t="shared" si="10"/>
        <v>-4.6288369565417042E-4</v>
      </c>
      <c r="J69" s="1">
        <f t="shared" si="10"/>
        <v>-0.93486756929347337</v>
      </c>
      <c r="K69" t="s">
        <v>20</v>
      </c>
      <c r="L69" s="1">
        <f t="shared" si="14"/>
        <v>-0.6379217677916289</v>
      </c>
      <c r="M69" s="1">
        <f t="shared" si="14"/>
        <v>-0.62818217160440393</v>
      </c>
      <c r="N69" s="1">
        <f t="shared" si="14"/>
        <v>0.43171349929804204</v>
      </c>
      <c r="O69" s="1">
        <f t="shared" si="11"/>
        <v>-9.0434782608697972E-2</v>
      </c>
      <c r="P69" s="1">
        <f>('Tas model'!H71-AVERAGE('Tas model'!$H$63:$H$108))/STDEV('Tas model'!$H$63:$H$108)</f>
        <v>-0.6249716734531725</v>
      </c>
      <c r="Q69" s="1"/>
      <c r="R69" s="1"/>
      <c r="S69" s="1"/>
      <c r="X69" s="68"/>
      <c r="Y69" s="68"/>
    </row>
    <row r="70" spans="1:25">
      <c r="A70">
        <v>1980</v>
      </c>
      <c r="B70" s="1">
        <f t="shared" si="12"/>
        <v>-7.8053021852285284E-2</v>
      </c>
      <c r="C70" s="1">
        <f t="shared" si="12"/>
        <v>0.11618082696275141</v>
      </c>
      <c r="D70" s="1">
        <f t="shared" si="9"/>
        <v>0.31080245274456608</v>
      </c>
      <c r="E70" s="1">
        <f t="shared" si="13"/>
        <v>1.0151298260177037</v>
      </c>
      <c r="F70" s="1">
        <f t="shared" si="13"/>
        <v>-0.30866796328502855</v>
      </c>
      <c r="G70" s="1">
        <f t="shared" si="13"/>
        <v>0.81664051961098549</v>
      </c>
      <c r="H70" s="1">
        <f t="shared" si="10"/>
        <v>1.6987585133152052</v>
      </c>
      <c r="I70" s="1">
        <f t="shared" si="10"/>
        <v>0.43539191630434715</v>
      </c>
      <c r="J70" s="1">
        <f t="shared" si="10"/>
        <v>-1.1998908942934747</v>
      </c>
      <c r="K70" t="s">
        <v>21</v>
      </c>
      <c r="L70" s="1">
        <f t="shared" si="14"/>
        <v>0.29525889452779847</v>
      </c>
      <c r="M70" s="1">
        <f t="shared" si="14"/>
        <v>0.22544597637440272</v>
      </c>
      <c r="N70" s="1">
        <f t="shared" si="14"/>
        <v>0.59961753169454324</v>
      </c>
      <c r="O70" s="1">
        <f t="shared" si="11"/>
        <v>4.956521739130082E-2</v>
      </c>
      <c r="P70" s="1">
        <f>('Tas model'!H72-AVERAGE('Tas model'!$H$63:$H$108))/STDEV('Tas model'!$H$63:$H$108)</f>
        <v>0.14958774480675799</v>
      </c>
      <c r="Q70" s="1"/>
      <c r="R70" s="1"/>
      <c r="S70" s="1"/>
      <c r="X70" s="68"/>
      <c r="Y70" s="68"/>
    </row>
    <row r="71" spans="1:25">
      <c r="A71">
        <v>1981</v>
      </c>
      <c r="B71" s="1">
        <f t="shared" si="12"/>
        <v>0.57673313845950946</v>
      </c>
      <c r="C71" s="1">
        <f t="shared" si="12"/>
        <v>0.30529891679709459</v>
      </c>
      <c r="D71" s="1">
        <f t="shared" si="9"/>
        <v>0.2752806339945657</v>
      </c>
      <c r="E71" s="1">
        <f t="shared" si="13"/>
        <v>0.90617651379918007</v>
      </c>
      <c r="F71" s="1">
        <f t="shared" si="13"/>
        <v>-0.55825250179588604</v>
      </c>
      <c r="G71" s="1">
        <f t="shared" si="13"/>
        <v>0.12757784542848061</v>
      </c>
      <c r="H71" s="1">
        <f t="shared" si="10"/>
        <v>-0.25385823668479901</v>
      </c>
      <c r="I71" s="1">
        <f t="shared" si="10"/>
        <v>0.14172819130434533</v>
      </c>
      <c r="J71" s="1">
        <f t="shared" si="10"/>
        <v>-0.54780638179347463</v>
      </c>
      <c r="K71" t="s">
        <v>22</v>
      </c>
      <c r="L71" s="1">
        <f t="shared" si="14"/>
        <v>0.11636247925918913</v>
      </c>
      <c r="M71" s="1">
        <f t="shared" si="14"/>
        <v>0.12007268291259937</v>
      </c>
      <c r="N71" s="1">
        <f t="shared" si="14"/>
        <v>-6.6171852451296351E-2</v>
      </c>
      <c r="O71" s="1">
        <f t="shared" si="11"/>
        <v>0.28956521739130103</v>
      </c>
      <c r="P71" s="1">
        <f>('Tas model'!H73-AVERAGE('Tas model'!$H$63:$H$108))/STDEV('Tas model'!$H$63:$H$108)</f>
        <v>-0.3175183841887379</v>
      </c>
      <c r="Q71" s="1"/>
      <c r="R71" s="1"/>
      <c r="S71" s="1"/>
      <c r="X71" s="68"/>
      <c r="Y71" s="68"/>
    </row>
    <row r="72" spans="1:25">
      <c r="A72">
        <v>1982</v>
      </c>
      <c r="B72" s="1">
        <f t="shared" si="12"/>
        <v>0.78947104094227627</v>
      </c>
      <c r="C72" s="1">
        <f t="shared" si="12"/>
        <v>0.71838530224984609</v>
      </c>
      <c r="D72" s="1">
        <f t="shared" si="9"/>
        <v>0.55705810149456614</v>
      </c>
      <c r="E72" s="1">
        <f t="shared" si="13"/>
        <v>0.79393004349133744</v>
      </c>
      <c r="F72" s="1">
        <f t="shared" si="13"/>
        <v>-1.7979025000238815</v>
      </c>
      <c r="G72" s="1">
        <f t="shared" si="13"/>
        <v>-1.8239484972774878</v>
      </c>
      <c r="H72" s="1">
        <f t="shared" si="10"/>
        <v>-0.28826412418479208</v>
      </c>
      <c r="I72" s="1">
        <f t="shared" si="10"/>
        <v>-0.10707488369565965</v>
      </c>
      <c r="J72" s="1">
        <f t="shared" si="10"/>
        <v>-0.79564075679347468</v>
      </c>
      <c r="K72" t="s">
        <v>23</v>
      </c>
      <c r="L72" s="1">
        <f t="shared" si="14"/>
        <v>0.93170039303706176</v>
      </c>
      <c r="M72" s="1">
        <f t="shared" si="14"/>
        <v>0.98533873726654186</v>
      </c>
      <c r="N72" s="1">
        <f t="shared" si="14"/>
        <v>-1.4095380597943483</v>
      </c>
      <c r="O72" s="1">
        <f t="shared" si="11"/>
        <v>0.10956521739130132</v>
      </c>
      <c r="P72" s="1">
        <f>('Tas model'!H74-AVERAGE('Tas model'!$H$63:$H$108))/STDEV('Tas model'!$H$63:$H$108)</f>
        <v>0.6809962330802487</v>
      </c>
      <c r="Q72" s="1"/>
      <c r="R72" s="1"/>
      <c r="S72" s="1"/>
      <c r="X72" s="68"/>
      <c r="Y72" s="68"/>
    </row>
    <row r="73" spans="1:25">
      <c r="A73">
        <v>1983</v>
      </c>
      <c r="B73" s="1">
        <f t="shared" si="12"/>
        <v>0.20994063234017321</v>
      </c>
      <c r="C73" s="1">
        <f t="shared" si="12"/>
        <v>-0.40746686718081421</v>
      </c>
      <c r="D73" s="1">
        <f t="shared" si="9"/>
        <v>0.31512924399456566</v>
      </c>
      <c r="E73" s="1">
        <f t="shared" si="13"/>
        <v>0.68764735134876742</v>
      </c>
      <c r="F73" s="1">
        <f t="shared" si="13"/>
        <v>-0.85148340808685152</v>
      </c>
      <c r="G73" s="1">
        <f t="shared" si="13"/>
        <v>-1.1040006878784403</v>
      </c>
      <c r="H73" s="1">
        <f t="shared" si="10"/>
        <v>0.42347836331520483</v>
      </c>
      <c r="I73" s="1">
        <f t="shared" si="10"/>
        <v>-0.48090953369565526</v>
      </c>
      <c r="J73" s="1">
        <f t="shared" si="10"/>
        <v>-1.3872133567934739</v>
      </c>
      <c r="K73" t="s">
        <v>24</v>
      </c>
      <c r="L73" s="1">
        <f t="shared" si="14"/>
        <v>0.53698600345768033</v>
      </c>
      <c r="M73" s="1">
        <f t="shared" si="14"/>
        <v>0.5979340192159649</v>
      </c>
      <c r="N73" s="1">
        <f t="shared" si="14"/>
        <v>-1.2232161538800803</v>
      </c>
      <c r="O73" s="1">
        <f t="shared" si="11"/>
        <v>-0.33043478260869819</v>
      </c>
      <c r="P73" s="1">
        <f>('Tas model'!H75-AVERAGE('Tas model'!$H$63:$H$108))/STDEV('Tas model'!$H$63:$H$108)</f>
        <v>6.4818652053567266E-2</v>
      </c>
      <c r="Q73" s="1"/>
      <c r="R73" s="1"/>
      <c r="S73" s="1"/>
      <c r="X73" s="68"/>
      <c r="Y73" s="68"/>
    </row>
    <row r="74" spans="1:25">
      <c r="A74">
        <v>1984</v>
      </c>
      <c r="B74" s="1">
        <f t="shared" si="12"/>
        <v>-1.0000741795075485</v>
      </c>
      <c r="C74" s="1">
        <f t="shared" si="12"/>
        <v>-1.2840733280416852</v>
      </c>
      <c r="D74" s="1">
        <f t="shared" si="9"/>
        <v>-0.48430526975543398</v>
      </c>
      <c r="E74" s="1">
        <f t="shared" si="13"/>
        <v>-0.98294205562958137</v>
      </c>
      <c r="F74" s="1">
        <f t="shared" si="13"/>
        <v>0.86910240957490648</v>
      </c>
      <c r="G74" s="1">
        <f t="shared" si="13"/>
        <v>0.66730233664702521</v>
      </c>
      <c r="H74" s="1">
        <f t="shared" si="10"/>
        <v>2.27555158831521</v>
      </c>
      <c r="I74" s="1">
        <f t="shared" si="10"/>
        <v>-0.70527864619565861</v>
      </c>
      <c r="J74" s="1">
        <f t="shared" si="10"/>
        <v>-1.7866762567934771</v>
      </c>
      <c r="K74" t="s">
        <v>25</v>
      </c>
      <c r="L74" s="1">
        <f t="shared" si="14"/>
        <v>-1.0327863810216384</v>
      </c>
      <c r="M74" s="1">
        <f t="shared" si="14"/>
        <v>-1.0402658612388207</v>
      </c>
      <c r="N74" s="1">
        <f t="shared" si="14"/>
        <v>0.9841827307454859</v>
      </c>
      <c r="O74" s="1">
        <f t="shared" si="11"/>
        <v>-0.52043478260869769</v>
      </c>
      <c r="P74" s="1">
        <f>('Tas model'!H76-AVERAGE('Tas model'!$H$63:$H$108))/STDEV('Tas model'!$H$63:$H$108)</f>
        <v>-0.6249716734531725</v>
      </c>
      <c r="Q74" s="1"/>
      <c r="R74" s="1"/>
      <c r="S74" s="1"/>
      <c r="X74" s="68"/>
      <c r="Y74" s="68"/>
    </row>
    <row r="75" spans="1:25">
      <c r="A75">
        <v>1985</v>
      </c>
      <c r="B75" s="1">
        <f t="shared" si="12"/>
        <v>-1.524277698765155</v>
      </c>
      <c r="C75" s="1">
        <f t="shared" si="12"/>
        <v>-1.2915634387334287</v>
      </c>
      <c r="D75" s="1">
        <f t="shared" si="9"/>
        <v>-0.50040749100543458</v>
      </c>
      <c r="E75" s="1">
        <f t="shared" si="13"/>
        <v>-0.9897818454959415</v>
      </c>
      <c r="F75" s="1">
        <f t="shared" si="13"/>
        <v>1.238570509899392</v>
      </c>
      <c r="G75" s="1">
        <f t="shared" si="13"/>
        <v>0.6820695733103328</v>
      </c>
      <c r="H75" s="1">
        <f t="shared" si="10"/>
        <v>3.9172610133152048</v>
      </c>
      <c r="I75" s="1">
        <f t="shared" si="10"/>
        <v>-0.80455088369565431</v>
      </c>
      <c r="J75" s="1">
        <f t="shared" si="10"/>
        <v>-1.7625959317934772</v>
      </c>
      <c r="K75" t="s">
        <v>26</v>
      </c>
      <c r="L75" s="1">
        <f t="shared" si="14"/>
        <v>-0.42054741198705348</v>
      </c>
      <c r="M75" s="1">
        <f t="shared" si="14"/>
        <v>-0.39953951881399935</v>
      </c>
      <c r="N75" s="1">
        <f t="shared" si="14"/>
        <v>9.7110968044383295E-2</v>
      </c>
      <c r="O75" s="1">
        <f t="shared" si="11"/>
        <v>-0.17043478260869804</v>
      </c>
      <c r="P75" s="1">
        <f>('Tas model'!H77-AVERAGE('Tas model'!$H$63:$H$108))/STDEV('Tas model'!$H$63:$H$108)</f>
        <v>-0.6249716734531725</v>
      </c>
      <c r="Q75" s="1"/>
      <c r="R75" s="1"/>
      <c r="S75" s="1"/>
      <c r="X75" s="68"/>
      <c r="Y75" s="68"/>
    </row>
    <row r="76" spans="1:25">
      <c r="A76">
        <v>1986</v>
      </c>
      <c r="B76" s="1">
        <f t="shared" si="12"/>
        <v>-0.2553146806315218</v>
      </c>
      <c r="C76" s="1">
        <f t="shared" si="12"/>
        <v>-0.46779878286026666</v>
      </c>
      <c r="D76" s="1">
        <f t="shared" si="9"/>
        <v>-4.4110799755433305E-2</v>
      </c>
      <c r="E76" s="1">
        <f t="shared" si="13"/>
        <v>-0.3592156500211196</v>
      </c>
      <c r="F76" s="1">
        <f t="shared" si="13"/>
        <v>-0.37460488372685541</v>
      </c>
      <c r="G76" s="1">
        <f t="shared" si="13"/>
        <v>6.7068192759334441E-2</v>
      </c>
      <c r="H76" s="1">
        <f t="shared" si="10"/>
        <v>1.6485729258152091</v>
      </c>
      <c r="I76" s="1">
        <f t="shared" si="10"/>
        <v>-0.59716587119565645</v>
      </c>
      <c r="J76" s="1">
        <f t="shared" si="10"/>
        <v>0.57607291820652051</v>
      </c>
      <c r="K76" t="s">
        <v>27</v>
      </c>
      <c r="L76" s="1">
        <f t="shared" si="14"/>
        <v>-0.7460013134232456</v>
      </c>
      <c r="M76" s="1">
        <f t="shared" si="14"/>
        <v>-0.73139408713036447</v>
      </c>
      <c r="N76" s="1">
        <f t="shared" si="14"/>
        <v>0.45033229507236472</v>
      </c>
      <c r="O76" s="1">
        <f t="shared" si="11"/>
        <v>-0.70043478260869918</v>
      </c>
      <c r="P76" s="1">
        <f>('Tas model'!H78-AVERAGE('Tas model'!$H$63:$H$108))/STDEV('Tas model'!$H$63:$H$108)</f>
        <v>-0.6249716734531725</v>
      </c>
      <c r="Q76" s="1"/>
      <c r="R76" s="1"/>
      <c r="S76" s="1"/>
      <c r="X76" s="68"/>
      <c r="Y76" s="68"/>
    </row>
    <row r="77" spans="1:25">
      <c r="A77">
        <v>1987</v>
      </c>
      <c r="B77" s="1">
        <f t="shared" si="12"/>
        <v>0.91035973011241444</v>
      </c>
      <c r="C77" s="1">
        <f t="shared" si="12"/>
        <v>0.80808688926508021</v>
      </c>
      <c r="D77" s="1">
        <f t="shared" si="9"/>
        <v>0.46221594899456608</v>
      </c>
      <c r="E77" s="1">
        <f t="shared" si="13"/>
        <v>1.0388898503503496</v>
      </c>
      <c r="F77" s="1">
        <f t="shared" si="13"/>
        <v>-1.1962851199823601</v>
      </c>
      <c r="G77" s="1">
        <f t="shared" si="13"/>
        <v>-2.0193442506882744</v>
      </c>
      <c r="H77" s="1">
        <f t="shared" ref="H77:J92" si="15">H18-H$49</f>
        <v>0.29885861331520402</v>
      </c>
      <c r="I77" s="1">
        <f t="shared" si="15"/>
        <v>0.50481487880434273</v>
      </c>
      <c r="J77" s="1">
        <f t="shared" si="15"/>
        <v>-0.88241680679347922</v>
      </c>
      <c r="K77" t="s">
        <v>28</v>
      </c>
      <c r="L77" s="1">
        <f t="shared" si="14"/>
        <v>2.2326793499406734</v>
      </c>
      <c r="M77" s="1">
        <f t="shared" si="14"/>
        <v>2.222968598202987</v>
      </c>
      <c r="N77" s="1">
        <f t="shared" si="14"/>
        <v>-1.8401144555969442</v>
      </c>
      <c r="O77" s="1">
        <f t="shared" si="11"/>
        <v>-0.2604347826086979</v>
      </c>
      <c r="P77" s="1">
        <f>('Tas model'!H79-AVERAGE('Tas model'!$H$63:$H$108))/STDEV('Tas model'!$H$63:$H$108)</f>
        <v>2.706243434470168</v>
      </c>
      <c r="Q77" s="1"/>
      <c r="R77" s="1"/>
      <c r="S77" s="1"/>
      <c r="X77" s="68"/>
      <c r="Y77" s="68"/>
    </row>
    <row r="78" spans="1:25">
      <c r="A78">
        <v>1988</v>
      </c>
      <c r="B78" s="1">
        <f t="shared" ref="B78:C93" si="16">(B19-B$49)/B$50</f>
        <v>-1.1009423460016945</v>
      </c>
      <c r="C78" s="1">
        <f t="shared" si="16"/>
        <v>-0.60589585103105026</v>
      </c>
      <c r="D78" s="1">
        <f t="shared" si="9"/>
        <v>-0.28782289350543344</v>
      </c>
      <c r="E78" s="1">
        <f t="shared" ref="E78:G93" si="17">(E19-E$49)/E$50</f>
        <v>-0.74249169945288496</v>
      </c>
      <c r="F78" s="1">
        <f t="shared" si="17"/>
        <v>0.37028158905504827</v>
      </c>
      <c r="G78" s="1">
        <f t="shared" si="17"/>
        <v>0.51715375654910956</v>
      </c>
      <c r="H78" s="1">
        <f t="shared" si="15"/>
        <v>3.1297023633152108</v>
      </c>
      <c r="I78" s="1">
        <f t="shared" si="15"/>
        <v>0.34633602880434466</v>
      </c>
      <c r="J78" s="1">
        <f t="shared" si="15"/>
        <v>-0.85819821929347739</v>
      </c>
      <c r="K78" t="s">
        <v>29</v>
      </c>
      <c r="L78" s="1">
        <f t="shared" ref="L78:N93" si="18">(L19-L$49)/L$50</f>
        <v>-4.0266719582950403E-2</v>
      </c>
      <c r="M78" s="1">
        <f t="shared" si="18"/>
        <v>-0.10629476801484808</v>
      </c>
      <c r="N78" s="1">
        <f t="shared" si="18"/>
        <v>0.93596138917169969</v>
      </c>
      <c r="O78" s="1">
        <f t="shared" si="11"/>
        <v>0.77956521739130125</v>
      </c>
      <c r="P78" s="1">
        <f>('Tas model'!H80-AVERAGE('Tas model'!$H$63:$H$108))/STDEV('Tas model'!$H$63:$H$108)</f>
        <v>-0.29463694118820261</v>
      </c>
      <c r="Q78" s="1"/>
      <c r="R78" s="1"/>
      <c r="S78" s="1"/>
      <c r="X78" s="68"/>
      <c r="Y78" s="68"/>
    </row>
    <row r="79" spans="1:25">
      <c r="A79">
        <v>1989</v>
      </c>
      <c r="B79" s="1">
        <f t="shared" si="16"/>
        <v>0.24139975088376525</v>
      </c>
      <c r="C79" s="1">
        <f t="shared" si="16"/>
        <v>9.8741628986548105E-2</v>
      </c>
      <c r="D79" s="1">
        <f t="shared" si="9"/>
        <v>0.31301191649456506</v>
      </c>
      <c r="E79" s="1">
        <f t="shared" si="17"/>
        <v>0.54910804933874446</v>
      </c>
      <c r="F79" s="1">
        <f t="shared" si="17"/>
        <v>-0.79068807826904697</v>
      </c>
      <c r="G79" s="1">
        <f t="shared" si="17"/>
        <v>-0.96879943269581692</v>
      </c>
      <c r="H79" s="1">
        <f t="shared" si="15"/>
        <v>-6.7815661684797135E-2</v>
      </c>
      <c r="I79" s="1">
        <f t="shared" si="15"/>
        <v>0.13248181630434175</v>
      </c>
      <c r="J79" s="1">
        <f t="shared" si="15"/>
        <v>-1.9776728692934746</v>
      </c>
      <c r="K79" t="s">
        <v>30</v>
      </c>
      <c r="L79" s="1">
        <f t="shared" si="18"/>
        <v>0.583751444213508</v>
      </c>
      <c r="M79" s="1">
        <f t="shared" si="18"/>
        <v>0.6114241952695022</v>
      </c>
      <c r="N79" s="1">
        <f t="shared" si="18"/>
        <v>-0.78312943793376644</v>
      </c>
      <c r="O79" s="1">
        <f t="shared" si="11"/>
        <v>0.4895652173913021</v>
      </c>
      <c r="P79" s="1">
        <f>('Tas model'!H81-AVERAGE('Tas model'!$H$63:$H$108))/STDEV('Tas model'!$H$63:$H$108)</f>
        <v>0.25255980454126842</v>
      </c>
      <c r="Q79" s="1"/>
      <c r="R79" s="1"/>
      <c r="S79" s="1"/>
      <c r="X79" s="68"/>
      <c r="Y79" s="68"/>
    </row>
    <row r="80" spans="1:25">
      <c r="A80">
        <v>1990</v>
      </c>
      <c r="B80" s="1">
        <f t="shared" si="16"/>
        <v>-8.2224952826843417E-2</v>
      </c>
      <c r="C80" s="1">
        <f t="shared" si="16"/>
        <v>-3.5550112304390362E-2</v>
      </c>
      <c r="D80" s="1">
        <f t="shared" si="9"/>
        <v>6.4730788994565636E-2</v>
      </c>
      <c r="E80" s="1">
        <f t="shared" si="17"/>
        <v>-0.14305070864676256</v>
      </c>
      <c r="F80" s="1">
        <f t="shared" si="17"/>
        <v>-0.41501438892836767</v>
      </c>
      <c r="G80" s="1">
        <f t="shared" si="17"/>
        <v>-1.0737008394808691</v>
      </c>
      <c r="H80" s="1">
        <f t="shared" si="15"/>
        <v>-1.5957052491847961</v>
      </c>
      <c r="I80" s="1">
        <f t="shared" si="15"/>
        <v>-0.1802580836956551</v>
      </c>
      <c r="J80" s="1">
        <f t="shared" si="15"/>
        <v>-1.0599706067934775</v>
      </c>
      <c r="K80" t="s">
        <v>31</v>
      </c>
      <c r="L80" s="1">
        <f t="shared" si="18"/>
        <v>-0.21234634159066354</v>
      </c>
      <c r="M80" s="1">
        <f t="shared" si="18"/>
        <v>-0.17002767758890702</v>
      </c>
      <c r="N80" s="1">
        <f t="shared" si="18"/>
        <v>-0.38476757726587985</v>
      </c>
      <c r="O80" s="1">
        <f t="shared" si="11"/>
        <v>9.956521739130153E-2</v>
      </c>
      <c r="P80" s="1">
        <f>('Tas model'!H82-AVERAGE('Tas model'!$H$63:$H$108))/STDEV('Tas model'!$H$63:$H$108)</f>
        <v>-0.6249716734531725</v>
      </c>
      <c r="Q80" s="1"/>
      <c r="R80" s="1"/>
      <c r="S80" s="1"/>
      <c r="X80" s="68"/>
      <c r="Y80" s="68"/>
    </row>
    <row r="81" spans="1:25">
      <c r="A81">
        <v>1991</v>
      </c>
      <c r="B81" s="1">
        <f t="shared" si="16"/>
        <v>-0.68603454120718288</v>
      </c>
      <c r="C81" s="1">
        <f t="shared" si="16"/>
        <v>-4.0944080674489333E-2</v>
      </c>
      <c r="D81" s="1">
        <f t="shared" si="9"/>
        <v>-0.30458332600543425</v>
      </c>
      <c r="E81" s="1">
        <f t="shared" si="17"/>
        <v>-0.56070503729689603</v>
      </c>
      <c r="F81" s="1">
        <f t="shared" si="17"/>
        <v>0.4406999083474416</v>
      </c>
      <c r="G81" s="1">
        <f t="shared" si="17"/>
        <v>-0.11329019161016135</v>
      </c>
      <c r="H81" s="1">
        <f t="shared" si="15"/>
        <v>0.54646921331519849</v>
      </c>
      <c r="I81" s="1">
        <f t="shared" si="15"/>
        <v>-0.39941818369565496</v>
      </c>
      <c r="J81" s="1">
        <f t="shared" si="15"/>
        <v>-0.54359039429347433</v>
      </c>
      <c r="K81" t="s">
        <v>32</v>
      </c>
      <c r="L81" s="1">
        <f t="shared" si="18"/>
        <v>-0.93682312242015542</v>
      </c>
      <c r="M81" s="1">
        <f t="shared" si="18"/>
        <v>-0.92883369876946198</v>
      </c>
      <c r="N81" s="1">
        <f t="shared" si="18"/>
        <v>0.67670470412708139</v>
      </c>
      <c r="O81" s="1">
        <f t="shared" si="11"/>
        <v>-0.36043478260869932</v>
      </c>
      <c r="P81" s="1">
        <f>('Tas model'!H83-AVERAGE('Tas model'!$H$63:$H$108))/STDEV('Tas model'!$H$63:$H$108)</f>
        <v>-0.6249716734531725</v>
      </c>
      <c r="Q81" s="1"/>
      <c r="R81" s="1"/>
      <c r="S81" s="1"/>
      <c r="X81" s="68"/>
      <c r="Y81" s="68"/>
    </row>
    <row r="82" spans="1:25">
      <c r="A82">
        <v>1992</v>
      </c>
      <c r="B82" s="1">
        <f t="shared" si="16"/>
        <v>-0.56038855481736849</v>
      </c>
      <c r="C82" s="1">
        <f t="shared" si="16"/>
        <v>-1.0236269824152544</v>
      </c>
      <c r="D82" s="1">
        <f t="shared" si="9"/>
        <v>3.5755078994565537E-2</v>
      </c>
      <c r="E82" s="1">
        <f t="shared" si="17"/>
        <v>-2.9104542693788722E-2</v>
      </c>
      <c r="F82" s="1">
        <f t="shared" si="17"/>
        <v>-0.35685341657552083</v>
      </c>
      <c r="G82" s="1">
        <f t="shared" si="17"/>
        <v>0.75721139645378843</v>
      </c>
      <c r="H82" s="1">
        <f t="shared" si="15"/>
        <v>1.698610425815211</v>
      </c>
      <c r="I82" s="1">
        <f t="shared" si="15"/>
        <v>-0.39227080869565611</v>
      </c>
      <c r="J82" s="1">
        <f t="shared" si="15"/>
        <v>-0.14306933179347681</v>
      </c>
      <c r="K82" t="s">
        <v>33</v>
      </c>
      <c r="L82" s="1">
        <f t="shared" si="18"/>
        <v>-0.73906489280468446</v>
      </c>
      <c r="M82" s="1">
        <f t="shared" si="18"/>
        <v>-0.74397539189484307</v>
      </c>
      <c r="N82" s="1">
        <f t="shared" si="18"/>
        <v>0.70704396486725474</v>
      </c>
      <c r="O82" s="1">
        <f t="shared" si="11"/>
        <v>-0.69043478260869939</v>
      </c>
      <c r="P82" s="1">
        <f>('Tas model'!H84-AVERAGE('Tas model'!$H$63:$H$108))/STDEV('Tas model'!$H$63:$H$108)</f>
        <v>-0.6249716734531725</v>
      </c>
      <c r="Q82" s="1"/>
      <c r="R82" s="1"/>
      <c r="S82" s="1"/>
      <c r="X82" s="68"/>
      <c r="Y82" s="68"/>
    </row>
    <row r="83" spans="1:25">
      <c r="A83">
        <v>1993</v>
      </c>
      <c r="B83" s="1">
        <f t="shared" si="16"/>
        <v>-0.22657369944120981</v>
      </c>
      <c r="C83" s="1">
        <f t="shared" si="16"/>
        <v>-1.1978661287593857</v>
      </c>
      <c r="D83" s="1">
        <f t="shared" si="9"/>
        <v>-0.21824862850543347</v>
      </c>
      <c r="E83" s="1">
        <f t="shared" si="17"/>
        <v>-0.4656765967246364</v>
      </c>
      <c r="F83" s="1">
        <f t="shared" si="17"/>
        <v>0.63801285516413209</v>
      </c>
      <c r="G83" s="1">
        <f t="shared" si="17"/>
        <v>-0.23300385712151542</v>
      </c>
      <c r="H83" s="1">
        <f t="shared" si="15"/>
        <v>-0.190157786684793</v>
      </c>
      <c r="I83" s="1">
        <f t="shared" si="15"/>
        <v>-0.17780604619565565</v>
      </c>
      <c r="J83" s="1">
        <f t="shared" si="15"/>
        <v>2.0101502307065253</v>
      </c>
      <c r="K83" t="s">
        <v>34</v>
      </c>
      <c r="L83" s="1">
        <f t="shared" si="18"/>
        <v>-1.0310120055938756</v>
      </c>
      <c r="M83" s="1">
        <f t="shared" si="18"/>
        <v>-1.0347385207077253</v>
      </c>
      <c r="N83" s="1">
        <f t="shared" si="18"/>
        <v>0.92544645774519407</v>
      </c>
      <c r="O83" s="1">
        <f t="shared" si="11"/>
        <v>0.1195652173913011</v>
      </c>
      <c r="P83" s="1">
        <f>('Tas model'!H85-AVERAGE('Tas model'!$H$63:$H$108))/STDEV('Tas model'!$H$63:$H$108)</f>
        <v>-0.6249716734531725</v>
      </c>
      <c r="Q83" s="1"/>
      <c r="R83" s="1"/>
      <c r="S83" s="1"/>
      <c r="X83" s="68"/>
      <c r="Y83" s="68"/>
    </row>
    <row r="84" spans="1:25">
      <c r="A84">
        <v>1994</v>
      </c>
      <c r="B84" s="1">
        <f t="shared" si="16"/>
        <v>0.19805115737478665</v>
      </c>
      <c r="C84" s="1">
        <f t="shared" si="16"/>
        <v>1.2373692493571535</v>
      </c>
      <c r="D84" s="1">
        <f t="shared" si="9"/>
        <v>0.19344509774456586</v>
      </c>
      <c r="E84" s="1">
        <f t="shared" si="17"/>
        <v>6.1421624957877771E-2</v>
      </c>
      <c r="F84" s="1">
        <f t="shared" si="17"/>
        <v>-0.90096467468026087</v>
      </c>
      <c r="G84" s="1">
        <f t="shared" si="17"/>
        <v>-1.4792595829657427</v>
      </c>
      <c r="H84" s="1">
        <f t="shared" si="15"/>
        <v>-1.4647072366847951</v>
      </c>
      <c r="I84" s="1">
        <f t="shared" si="15"/>
        <v>-0.22534580869565701</v>
      </c>
      <c r="J84" s="1">
        <f t="shared" si="15"/>
        <v>1.7026260432065214</v>
      </c>
      <c r="K84" t="s">
        <v>35</v>
      </c>
      <c r="L84" s="1">
        <f t="shared" si="18"/>
        <v>-9.0858529378991942E-2</v>
      </c>
      <c r="M84" s="1">
        <f t="shared" si="18"/>
        <v>-7.7086110377254241E-2</v>
      </c>
      <c r="N84" s="1">
        <f t="shared" si="18"/>
        <v>-4.9830175584625637E-2</v>
      </c>
      <c r="O84" s="1">
        <f t="shared" si="11"/>
        <v>-0.19043478260869939</v>
      </c>
      <c r="P84" s="1">
        <f>('Tas model'!H86-AVERAGE('Tas model'!$H$63:$H$108))/STDEV('Tas model'!$H$63:$H$108)</f>
        <v>-0.6249716734531725</v>
      </c>
      <c r="Q84" s="1"/>
      <c r="R84" s="1"/>
      <c r="S84" s="1"/>
      <c r="X84" s="68"/>
      <c r="Y84" s="68"/>
    </row>
    <row r="85" spans="1:25">
      <c r="A85">
        <v>1995</v>
      </c>
      <c r="B85" s="1">
        <f t="shared" si="16"/>
        <v>-1.7523733286853391</v>
      </c>
      <c r="C85" s="1">
        <f t="shared" si="16"/>
        <v>-1.2785387671698472</v>
      </c>
      <c r="D85" s="1">
        <f t="shared" si="9"/>
        <v>-0.8365284572554339</v>
      </c>
      <c r="E85" s="1">
        <f t="shared" si="17"/>
        <v>-2.0713469835614031</v>
      </c>
      <c r="F85" s="1">
        <f t="shared" si="17"/>
        <v>1.9579594790423687</v>
      </c>
      <c r="G85" s="1">
        <f t="shared" si="17"/>
        <v>1.2825738495760122</v>
      </c>
      <c r="H85" s="1">
        <f t="shared" si="15"/>
        <v>2.3687155883152045</v>
      </c>
      <c r="I85" s="1">
        <f t="shared" si="15"/>
        <v>-1.2041395586956583</v>
      </c>
      <c r="J85" s="1">
        <f t="shared" si="15"/>
        <v>0.58825335570652371</v>
      </c>
      <c r="K85" t="s">
        <v>36</v>
      </c>
      <c r="L85" s="1">
        <f t="shared" si="18"/>
        <v>-1.207765373104102</v>
      </c>
      <c r="M85" s="1">
        <f t="shared" si="18"/>
        <v>-1.1938381453251674</v>
      </c>
      <c r="N85" s="1">
        <f t="shared" si="18"/>
        <v>0.81319789041510371</v>
      </c>
      <c r="O85" s="1">
        <f t="shared" si="11"/>
        <v>-0.78043478260869925</v>
      </c>
      <c r="P85" s="1">
        <f>('Tas model'!H87-AVERAGE('Tas model'!$H$63:$H$108))/STDEV('Tas model'!$H$63:$H$108)</f>
        <v>-0.6249716734531725</v>
      </c>
      <c r="Q85" s="1"/>
      <c r="R85" s="1"/>
      <c r="S85" s="1"/>
      <c r="X85" s="68"/>
      <c r="Y85" s="68"/>
    </row>
    <row r="86" spans="1:25">
      <c r="A86">
        <v>1996</v>
      </c>
      <c r="B86" s="1">
        <f t="shared" si="16"/>
        <v>-0.60106456911294948</v>
      </c>
      <c r="C86" s="1">
        <f t="shared" si="16"/>
        <v>-0.41933192447106238</v>
      </c>
      <c r="D86" s="1">
        <f t="shared" si="9"/>
        <v>-0.37170730100543459</v>
      </c>
      <c r="E86" s="1">
        <f t="shared" si="17"/>
        <v>-1.2751817713480067</v>
      </c>
      <c r="F86" s="1">
        <f t="shared" si="17"/>
        <v>0.37921981651218423</v>
      </c>
      <c r="G86" s="1">
        <f t="shared" si="17"/>
        <v>0.29213348568571912</v>
      </c>
      <c r="H86" s="1">
        <f t="shared" si="15"/>
        <v>-0.59908839918479373</v>
      </c>
      <c r="I86" s="1">
        <f t="shared" si="15"/>
        <v>-0.54363322119565538</v>
      </c>
      <c r="J86" s="1">
        <f t="shared" si="15"/>
        <v>0.90731245570652419</v>
      </c>
      <c r="K86" t="s">
        <v>37</v>
      </c>
      <c r="L86" s="1">
        <f t="shared" si="18"/>
        <v>-0.72882958855891133</v>
      </c>
      <c r="M86" s="1">
        <f t="shared" si="18"/>
        <v>-0.71846332160498105</v>
      </c>
      <c r="N86" s="1">
        <f t="shared" si="18"/>
        <v>0.4865652753382238</v>
      </c>
      <c r="O86" s="1">
        <f t="shared" si="11"/>
        <v>-0.89043478260869868</v>
      </c>
      <c r="P86" s="1">
        <f>('Tas model'!H88-AVERAGE('Tas model'!$H$63:$H$108))/STDEV('Tas model'!$H$63:$H$108)</f>
        <v>-0.6249716734531725</v>
      </c>
      <c r="Q86" s="1"/>
      <c r="R86" s="1"/>
      <c r="S86" s="1"/>
      <c r="X86" s="68"/>
      <c r="Y86" s="68"/>
    </row>
    <row r="87" spans="1:25">
      <c r="A87">
        <v>1997</v>
      </c>
      <c r="B87" s="1">
        <f t="shared" si="16"/>
        <v>1.0497641833315692</v>
      </c>
      <c r="C87" s="1">
        <f t="shared" si="16"/>
        <v>1.3625021463588831</v>
      </c>
      <c r="D87" s="1">
        <f t="shared" si="9"/>
        <v>0.33292335649456639</v>
      </c>
      <c r="E87" s="1">
        <f t="shared" si="17"/>
        <v>0.44458779283979283</v>
      </c>
      <c r="F87" s="1">
        <f t="shared" si="17"/>
        <v>-1.5803169653675759</v>
      </c>
      <c r="G87" s="1">
        <f t="shared" si="17"/>
        <v>-2.1693127425342005</v>
      </c>
      <c r="H87" s="1">
        <f t="shared" si="15"/>
        <v>-3.3652506241847959</v>
      </c>
      <c r="I87" s="1">
        <f t="shared" si="15"/>
        <v>-5.4670961956553299E-3</v>
      </c>
      <c r="J87" s="1">
        <f t="shared" si="15"/>
        <v>1.7799402182065229</v>
      </c>
      <c r="K87" t="s">
        <v>38</v>
      </c>
      <c r="L87" s="1">
        <f t="shared" si="18"/>
        <v>0.63696526287590338</v>
      </c>
      <c r="M87" s="1">
        <f t="shared" si="18"/>
        <v>0.6883861761298472</v>
      </c>
      <c r="N87" s="1">
        <f t="shared" si="18"/>
        <v>-1.1664221293598449</v>
      </c>
      <c r="O87" s="1">
        <f t="shared" si="11"/>
        <v>-2.0434782608697688E-2</v>
      </c>
      <c r="P87" s="1">
        <f>('Tas model'!H89-AVERAGE('Tas model'!$H$63:$H$108))/STDEV('Tas model'!$H$63:$H$108)</f>
        <v>0.24034171715449823</v>
      </c>
      <c r="Q87" s="1"/>
      <c r="R87" s="1"/>
      <c r="S87" s="1"/>
      <c r="X87" s="68"/>
      <c r="Y87" s="68"/>
    </row>
    <row r="88" spans="1:25">
      <c r="A88">
        <v>1998</v>
      </c>
      <c r="B88" s="1">
        <f t="shared" si="16"/>
        <v>-0.99051370028672836</v>
      </c>
      <c r="C88" s="1">
        <f t="shared" si="16"/>
        <v>-1.0419430962286267</v>
      </c>
      <c r="D88" s="1">
        <f t="shared" si="9"/>
        <v>-0.56531395350543434</v>
      </c>
      <c r="E88" s="1">
        <f t="shared" si="17"/>
        <v>-1.6573060215574136</v>
      </c>
      <c r="F88" s="1">
        <f t="shared" si="17"/>
        <v>0.91537779346258163</v>
      </c>
      <c r="G88" s="1">
        <f t="shared" si="17"/>
        <v>0.50207136544481923</v>
      </c>
      <c r="H88" s="1">
        <f t="shared" si="15"/>
        <v>0.53944212581520645</v>
      </c>
      <c r="I88" s="1">
        <f t="shared" si="15"/>
        <v>3.6831678804343682E-2</v>
      </c>
      <c r="J88" s="1">
        <f t="shared" si="15"/>
        <v>0.50183504320652261</v>
      </c>
      <c r="K88" t="s">
        <v>39</v>
      </c>
      <c r="L88" s="1">
        <f t="shared" si="18"/>
        <v>-0.2233531946621812</v>
      </c>
      <c r="M88" s="1">
        <f t="shared" si="18"/>
        <v>-0.19513226093137304</v>
      </c>
      <c r="N88" s="1">
        <f t="shared" si="18"/>
        <v>-0.17915713472209815</v>
      </c>
      <c r="O88" s="1">
        <f t="shared" si="11"/>
        <v>1.9565217391301459E-2</v>
      </c>
      <c r="P88" s="1">
        <f>('Tas model'!H90-AVERAGE('Tas model'!$H$63:$H$108))/STDEV('Tas model'!$H$63:$H$108)</f>
        <v>-0.6249716734531725</v>
      </c>
      <c r="Q88" s="1"/>
      <c r="R88" s="1"/>
      <c r="S88" s="1"/>
      <c r="X88" s="68"/>
      <c r="Y88" s="68"/>
    </row>
    <row r="89" spans="1:25">
      <c r="A89">
        <v>1999</v>
      </c>
      <c r="B89" s="1">
        <f t="shared" si="16"/>
        <v>1.5781483837678134</v>
      </c>
      <c r="C89" s="1">
        <f t="shared" si="16"/>
        <v>1.1117787079152346</v>
      </c>
      <c r="D89" s="1">
        <f t="shared" si="9"/>
        <v>0.62667348524456568</v>
      </c>
      <c r="E89" s="1">
        <f t="shared" si="17"/>
        <v>1.1736883764693156</v>
      </c>
      <c r="F89" s="1">
        <f t="shared" si="17"/>
        <v>-1.5832429609460497</v>
      </c>
      <c r="G89" s="1">
        <f t="shared" si="17"/>
        <v>-0.89356756542636517</v>
      </c>
      <c r="H89" s="1">
        <f t="shared" si="15"/>
        <v>-3.0207563366847907</v>
      </c>
      <c r="I89" s="1">
        <f t="shared" si="15"/>
        <v>0.42750441630434466</v>
      </c>
      <c r="J89" s="1">
        <f t="shared" si="15"/>
        <v>1.2210377432065229</v>
      </c>
      <c r="K89" t="s">
        <v>40</v>
      </c>
      <c r="L89" s="1">
        <f t="shared" si="18"/>
        <v>1.6495352545480688</v>
      </c>
      <c r="M89" s="1">
        <f t="shared" si="18"/>
        <v>1.6312887203303958</v>
      </c>
      <c r="N89" s="1">
        <f t="shared" si="18"/>
        <v>-1.3016428080230016</v>
      </c>
      <c r="O89" s="1">
        <f t="shared" si="11"/>
        <v>0.56956521739130217</v>
      </c>
      <c r="P89" s="1">
        <f>('Tas model'!H91-AVERAGE('Tas model'!$H$63:$H$108))/STDEV('Tas model'!$H$63:$H$108)</f>
        <v>1.8644893780381335</v>
      </c>
      <c r="Q89" s="1"/>
      <c r="R89" s="1"/>
      <c r="S89" s="1"/>
      <c r="X89" s="68"/>
      <c r="Y89" s="68"/>
    </row>
    <row r="90" spans="1:25">
      <c r="A90">
        <v>2000</v>
      </c>
      <c r="B90" s="1">
        <f t="shared" si="16"/>
        <v>1.1566144203233435</v>
      </c>
      <c r="C90" s="1">
        <f t="shared" si="16"/>
        <v>0.7839816341897381</v>
      </c>
      <c r="D90" s="1">
        <f t="shared" si="9"/>
        <v>0.55439752524456587</v>
      </c>
      <c r="E90" s="1">
        <f t="shared" si="17"/>
        <v>1.8664538078695323</v>
      </c>
      <c r="F90" s="1">
        <f t="shared" si="17"/>
        <v>-0.53077442283658893</v>
      </c>
      <c r="G90" s="1">
        <f t="shared" si="17"/>
        <v>-0.26343877170807961</v>
      </c>
      <c r="H90" s="1">
        <f t="shared" si="15"/>
        <v>-0.79418404918479979</v>
      </c>
      <c r="I90" s="1">
        <f t="shared" si="15"/>
        <v>0.39839889130434614</v>
      </c>
      <c r="J90" s="1">
        <f t="shared" si="15"/>
        <v>0.90390566820652651</v>
      </c>
      <c r="K90" t="s">
        <v>41</v>
      </c>
      <c r="L90" s="1">
        <f t="shared" si="18"/>
        <v>1.475451640293461</v>
      </c>
      <c r="M90" s="1">
        <f t="shared" si="18"/>
        <v>1.4135406583433836</v>
      </c>
      <c r="N90" s="1">
        <f t="shared" si="18"/>
        <v>-0.48830951347848134</v>
      </c>
      <c r="O90" s="1">
        <f t="shared" si="11"/>
        <v>0.59956521739130153</v>
      </c>
      <c r="P90" s="1">
        <f>('Tas model'!H92-AVERAGE('Tas model'!$H$63:$H$108))/STDEV('Tas model'!$H$63:$H$108)</f>
        <v>1.8175228168334738</v>
      </c>
      <c r="Q90" s="1"/>
      <c r="R90" s="1"/>
      <c r="S90" s="1"/>
      <c r="X90" s="68"/>
      <c r="Y90" s="68"/>
    </row>
    <row r="91" spans="1:25">
      <c r="A91">
        <v>2001</v>
      </c>
      <c r="B91" s="1">
        <f t="shared" si="16"/>
        <v>-0.64805915159372696</v>
      </c>
      <c r="C91" s="1">
        <f t="shared" si="16"/>
        <v>-1.2926842086130317</v>
      </c>
      <c r="D91" s="1">
        <f t="shared" si="9"/>
        <v>-0.15324934225543352</v>
      </c>
      <c r="E91" s="1">
        <f t="shared" si="17"/>
        <v>4.0745153030355065E-2</v>
      </c>
      <c r="F91" s="1">
        <f t="shared" si="17"/>
        <v>0.41927572385445172</v>
      </c>
      <c r="G91" s="1">
        <f t="shared" si="17"/>
        <v>2.1730975320472273E-2</v>
      </c>
      <c r="H91" s="1">
        <f t="shared" si="15"/>
        <v>0.60365788831520462</v>
      </c>
      <c r="I91" s="1">
        <f t="shared" si="15"/>
        <v>-0.20925395869565477</v>
      </c>
      <c r="J91" s="1">
        <f t="shared" si="15"/>
        <v>4.3501993206525924E-2</v>
      </c>
      <c r="K91" t="s">
        <v>42</v>
      </c>
      <c r="L91" s="1">
        <f t="shared" si="18"/>
        <v>-0.56106462997805573</v>
      </c>
      <c r="M91" s="1">
        <f t="shared" si="18"/>
        <v>-0.52571084927676681</v>
      </c>
      <c r="N91" s="1">
        <f t="shared" si="18"/>
        <v>-1.6544055081609388E-2</v>
      </c>
      <c r="O91" s="1">
        <f t="shared" si="11"/>
        <v>0.38956521739130068</v>
      </c>
      <c r="P91" s="1">
        <f>('Tas model'!H93-AVERAGE('Tas model'!$H$63:$H$108))/STDEV('Tas model'!$H$63:$H$108)</f>
        <v>-0.6249716734531725</v>
      </c>
      <c r="Q91" s="1"/>
      <c r="R91" s="1"/>
      <c r="S91" s="1"/>
      <c r="X91" s="68"/>
      <c r="Y91" s="68"/>
    </row>
    <row r="92" spans="1:25">
      <c r="A92">
        <v>2002</v>
      </c>
      <c r="B92" s="1">
        <f t="shared" si="16"/>
        <v>0.70242385133520679</v>
      </c>
      <c r="C92" s="1">
        <f t="shared" si="16"/>
        <v>1.0002795638882882</v>
      </c>
      <c r="D92" s="1">
        <f t="shared" si="9"/>
        <v>7.4731906494566402E-2</v>
      </c>
      <c r="E92" s="1">
        <f t="shared" si="17"/>
        <v>0.78413017272434116</v>
      </c>
      <c r="F92" s="1">
        <f t="shared" si="17"/>
        <v>0.35906580680663647</v>
      </c>
      <c r="G92" s="1">
        <f t="shared" si="17"/>
        <v>0.29195339743372678</v>
      </c>
      <c r="H92" s="1">
        <f t="shared" si="15"/>
        <v>-1.9543113116847906</v>
      </c>
      <c r="I92" s="1">
        <f t="shared" si="15"/>
        <v>0.38284576630434586</v>
      </c>
      <c r="J92" s="1">
        <f t="shared" si="15"/>
        <v>1.7104341057065255</v>
      </c>
      <c r="K92" t="s">
        <v>43</v>
      </c>
      <c r="L92" s="1">
        <f t="shared" si="18"/>
        <v>-0.26528107869488354</v>
      </c>
      <c r="M92" s="1">
        <f t="shared" si="18"/>
        <v>-0.28043996262118354</v>
      </c>
      <c r="N92" s="1">
        <f t="shared" si="18"/>
        <v>0.41403234072098655</v>
      </c>
      <c r="O92" s="1">
        <f t="shared" si="11"/>
        <v>0.15956521739130203</v>
      </c>
      <c r="P92" s="1">
        <f>('Tas model'!H94-AVERAGE('Tas model'!$H$63:$H$108))/STDEV('Tas model'!$H$63:$H$108)</f>
        <v>-0.6249716734531725</v>
      </c>
      <c r="Q92" s="1"/>
      <c r="R92" s="1"/>
      <c r="S92" s="1"/>
      <c r="X92" s="68"/>
      <c r="Y92" s="68"/>
    </row>
    <row r="93" spans="1:25">
      <c r="A93">
        <v>2003</v>
      </c>
      <c r="B93" s="1">
        <f t="shared" si="16"/>
        <v>0.21761249221671974</v>
      </c>
      <c r="C93" s="1">
        <f t="shared" si="16"/>
        <v>0.19206676740611803</v>
      </c>
      <c r="D93" s="1">
        <f t="shared" si="9"/>
        <v>-0.28427395725543469</v>
      </c>
      <c r="E93" s="1">
        <f t="shared" si="17"/>
        <v>-0.68019142943370836</v>
      </c>
      <c r="F93" s="1">
        <f t="shared" si="17"/>
        <v>0.95252266102706906</v>
      </c>
      <c r="G93" s="1">
        <f t="shared" si="17"/>
        <v>-0.33831046247354923</v>
      </c>
      <c r="H93" s="1">
        <f t="shared" ref="H93:J106" si="19">H34-H$49</f>
        <v>-1.2392332366847896</v>
      </c>
      <c r="I93" s="1">
        <f t="shared" si="19"/>
        <v>-0.54468612119565307</v>
      </c>
      <c r="J93" s="1">
        <f t="shared" si="19"/>
        <v>1.3198775432065233</v>
      </c>
      <c r="K93" t="s">
        <v>44</v>
      </c>
      <c r="L93" s="1">
        <f t="shared" si="18"/>
        <v>-1.0301158451670747</v>
      </c>
      <c r="M93" s="1">
        <f t="shared" si="18"/>
        <v>-1.0626044234598608</v>
      </c>
      <c r="N93" s="1">
        <f t="shared" si="18"/>
        <v>1.3678772666846788</v>
      </c>
      <c r="O93" s="1">
        <f t="shared" si="11"/>
        <v>0.1795652173913016</v>
      </c>
      <c r="P93" s="1">
        <f>('Tas model'!H95-AVERAGE('Tas model'!$H$63:$H$108))/STDEV('Tas model'!$H$63:$H$108)</f>
        <v>-0.6249716734531725</v>
      </c>
      <c r="Q93" s="1"/>
      <c r="R93" s="1"/>
      <c r="S93" s="1"/>
      <c r="X93" s="68"/>
      <c r="Y93" s="68"/>
    </row>
    <row r="94" spans="1:25">
      <c r="A94">
        <v>2004</v>
      </c>
      <c r="B94" s="1">
        <f t="shared" ref="B94:C106" si="20">(B35-B$49)/B$50</f>
        <v>0.90958994403545301</v>
      </c>
      <c r="C94" s="1">
        <f t="shared" si="20"/>
        <v>0.34178122826811463</v>
      </c>
      <c r="D94" s="1">
        <f t="shared" si="9"/>
        <v>0.31954538024456536</v>
      </c>
      <c r="E94" s="1">
        <f t="shared" ref="E94:G106" si="21">(E35-E$49)/E$50</f>
        <v>0.20084022047723629</v>
      </c>
      <c r="F94" s="1">
        <f t="shared" si="21"/>
        <v>-0.64407476166652056</v>
      </c>
      <c r="G94" s="1">
        <f t="shared" si="21"/>
        <v>-1.4185248199816074</v>
      </c>
      <c r="H94" s="1">
        <f t="shared" si="19"/>
        <v>-2.4648739741847905</v>
      </c>
      <c r="I94" s="1">
        <f t="shared" si="19"/>
        <v>-5.2978871195655586E-2</v>
      </c>
      <c r="J94" s="1">
        <f t="shared" si="19"/>
        <v>1.0227844682065239</v>
      </c>
      <c r="K94" t="s">
        <v>45</v>
      </c>
      <c r="L94" s="1">
        <f t="shared" ref="L94:N106" si="22">(L35-L$49)/L$50</f>
        <v>0.62532789346060169</v>
      </c>
      <c r="M94" s="1">
        <f t="shared" si="22"/>
        <v>0.69533203598027038</v>
      </c>
      <c r="N94" s="1">
        <f t="shared" si="22"/>
        <v>-1.4410828540738667</v>
      </c>
      <c r="O94" s="1">
        <f t="shared" si="11"/>
        <v>-0.49043478260869833</v>
      </c>
      <c r="P94" s="1">
        <f>('Tas model'!H96-AVERAGE('Tas model'!$H$63:$H$108))/STDEV('Tas model'!$H$63:$H$108)</f>
        <v>0.13139307092284838</v>
      </c>
      <c r="Q94" s="1"/>
      <c r="R94" s="1"/>
      <c r="S94" s="1"/>
      <c r="X94" s="68"/>
      <c r="Y94" s="68"/>
    </row>
    <row r="95" spans="1:25">
      <c r="A95">
        <v>2005</v>
      </c>
      <c r="B95" s="1">
        <f t="shared" si="20"/>
        <v>-0.68995795256213011</v>
      </c>
      <c r="C95" s="1">
        <f t="shared" si="20"/>
        <v>-0.63390352892142088</v>
      </c>
      <c r="D95" s="1">
        <f t="shared" si="9"/>
        <v>-0.35865326600543401</v>
      </c>
      <c r="E95" s="1">
        <f t="shared" si="21"/>
        <v>-0.39015526427636021</v>
      </c>
      <c r="F95" s="1">
        <f t="shared" si="21"/>
        <v>1.2500667134108012</v>
      </c>
      <c r="G95" s="1">
        <f t="shared" si="21"/>
        <v>-0.11315512542116579</v>
      </c>
      <c r="H95" s="1">
        <f t="shared" si="19"/>
        <v>0.33988603831520692</v>
      </c>
      <c r="I95" s="1">
        <f t="shared" si="19"/>
        <v>-0.11420672119565367</v>
      </c>
      <c r="J95" s="1">
        <f t="shared" si="19"/>
        <v>0.9603081557065245</v>
      </c>
      <c r="K95" t="s">
        <v>46</v>
      </c>
      <c r="L95" s="1">
        <f t="shared" si="22"/>
        <v>-0.82646770192581165</v>
      </c>
      <c r="M95" s="1">
        <f t="shared" si="22"/>
        <v>-0.83711858910509029</v>
      </c>
      <c r="N95" s="1">
        <f t="shared" si="22"/>
        <v>0.86269173961375256</v>
      </c>
      <c r="O95" s="1">
        <f t="shared" si="11"/>
        <v>0.24956521739130189</v>
      </c>
      <c r="P95" s="1">
        <f>('Tas model'!H97-AVERAGE('Tas model'!$H$63:$H$108))/STDEV('Tas model'!$H$63:$H$108)</f>
        <v>-0.6249716734531725</v>
      </c>
      <c r="Q95" s="1"/>
      <c r="R95" s="1"/>
      <c r="S95" s="1"/>
      <c r="X95" s="68"/>
      <c r="Y95" s="68"/>
    </row>
    <row r="96" spans="1:25">
      <c r="A96">
        <v>2006</v>
      </c>
      <c r="B96" s="1">
        <f t="shared" si="20"/>
        <v>1.9867952441889123</v>
      </c>
      <c r="C96" s="1">
        <f t="shared" si="20"/>
        <v>1.1000496363852743</v>
      </c>
      <c r="D96" s="1">
        <f t="shared" si="9"/>
        <v>0.82061708524456556</v>
      </c>
      <c r="E96" s="1">
        <f t="shared" si="21"/>
        <v>1.7723674809847807</v>
      </c>
      <c r="F96" s="1">
        <f t="shared" si="21"/>
        <v>-1.6250615162271562</v>
      </c>
      <c r="G96" s="1">
        <f t="shared" si="21"/>
        <v>-1.3889453245920031</v>
      </c>
      <c r="H96" s="1">
        <f t="shared" si="19"/>
        <v>-3.8190767866847963</v>
      </c>
      <c r="I96" s="1">
        <f t="shared" si="19"/>
        <v>0.41321940380434796</v>
      </c>
      <c r="J96" s="1">
        <f t="shared" si="19"/>
        <v>1.4179248807065257</v>
      </c>
      <c r="K96" t="s">
        <v>47</v>
      </c>
      <c r="L96" s="1">
        <f t="shared" si="22"/>
        <v>2.0727654203031958</v>
      </c>
      <c r="M96" s="1">
        <f t="shared" si="22"/>
        <v>2.0819954741026407</v>
      </c>
      <c r="N96" s="1">
        <f t="shared" si="22"/>
        <v>-1.8912826569335717</v>
      </c>
      <c r="O96" s="1">
        <f t="shared" si="11"/>
        <v>-0.21043478260869897</v>
      </c>
      <c r="P96" s="1">
        <f>('Tas model'!H98-AVERAGE('Tas model'!$H$63:$H$108))/STDEV('Tas model'!$H$63:$H$108)</f>
        <v>2.4276772733111858</v>
      </c>
      <c r="Q96" s="1"/>
      <c r="R96" s="1"/>
      <c r="S96" s="1"/>
      <c r="X96" s="68"/>
      <c r="Y96" s="68"/>
    </row>
    <row r="97" spans="1:25">
      <c r="A97">
        <v>2007</v>
      </c>
      <c r="B97" s="1">
        <f t="shared" si="20"/>
        <v>1.2067126162455368</v>
      </c>
      <c r="C97" s="1">
        <f t="shared" si="20"/>
        <v>1.0100008974418104</v>
      </c>
      <c r="D97" s="1">
        <f t="shared" si="9"/>
        <v>0.53955240399456628</v>
      </c>
      <c r="E97" s="1">
        <f t="shared" si="21"/>
        <v>0.78009889242582509</v>
      </c>
      <c r="F97" s="1">
        <f t="shared" si="21"/>
        <v>-1.6524199487809068</v>
      </c>
      <c r="G97" s="1">
        <f t="shared" si="21"/>
        <v>-0.54856349667363469</v>
      </c>
      <c r="H97" s="1">
        <f t="shared" si="19"/>
        <v>-3.2362671866847919</v>
      </c>
      <c r="I97" s="1">
        <f t="shared" si="19"/>
        <v>0.43135192880434658</v>
      </c>
      <c r="J97" s="1">
        <f t="shared" si="19"/>
        <v>0.68354450570652148</v>
      </c>
      <c r="K97" t="s">
        <v>48</v>
      </c>
      <c r="L97" s="1">
        <f t="shared" si="22"/>
        <v>2.0739560449196617</v>
      </c>
      <c r="M97" s="1">
        <f t="shared" si="22"/>
        <v>2.0378622880133315</v>
      </c>
      <c r="N97" s="1">
        <f t="shared" si="22"/>
        <v>-1.3449080672683709</v>
      </c>
      <c r="O97" s="1">
        <f t="shared" si="11"/>
        <v>0.75956521739130167</v>
      </c>
      <c r="P97" s="1">
        <f>('Tas model'!H99-AVERAGE('Tas model'!$H$63:$H$108))/STDEV('Tas model'!$H$63:$H$108)</f>
        <v>2.5831096120241508</v>
      </c>
      <c r="Q97" s="1"/>
      <c r="R97" s="1"/>
      <c r="S97" s="1"/>
      <c r="X97" s="68"/>
      <c r="Y97" s="68"/>
    </row>
    <row r="98" spans="1:25">
      <c r="A98">
        <v>2008</v>
      </c>
      <c r="B98" s="1">
        <f t="shared" si="20"/>
        <v>0.45704623948574352</v>
      </c>
      <c r="C98" s="1">
        <f t="shared" si="20"/>
        <v>0.45303413708067208</v>
      </c>
      <c r="D98" s="1">
        <f t="shared" si="9"/>
        <v>-0.14841608350543378</v>
      </c>
      <c r="E98" s="1">
        <f t="shared" si="21"/>
        <v>-0.70999892837178913</v>
      </c>
      <c r="F98" s="1">
        <f t="shared" si="21"/>
        <v>9.2414563161897306E-2</v>
      </c>
      <c r="G98" s="1">
        <f t="shared" si="21"/>
        <v>1.34195795067021</v>
      </c>
      <c r="H98" s="1">
        <f t="shared" si="19"/>
        <v>-1.6564662366847926</v>
      </c>
      <c r="I98" s="1">
        <f t="shared" si="19"/>
        <v>2.3475478804343197E-2</v>
      </c>
      <c r="J98" s="1">
        <f t="shared" si="19"/>
        <v>1.590425530706522</v>
      </c>
      <c r="K98" t="s">
        <v>49</v>
      </c>
      <c r="L98" s="1">
        <f t="shared" si="22"/>
        <v>0.2093314227813125</v>
      </c>
      <c r="M98" s="1">
        <f t="shared" si="22"/>
        <v>0.23884005943465642</v>
      </c>
      <c r="N98" s="1">
        <f t="shared" si="22"/>
        <v>-0.50532093120034449</v>
      </c>
      <c r="O98" s="1">
        <f t="shared" si="11"/>
        <v>4.956521739130082E-2</v>
      </c>
      <c r="P98" s="1">
        <f>('Tas model'!H100-AVERAGE('Tas model'!$H$63:$H$108))/STDEV('Tas model'!$H$63:$H$108)</f>
        <v>-0.27380229867313954</v>
      </c>
      <c r="Q98" s="1"/>
      <c r="R98" s="1"/>
      <c r="S98" s="1"/>
      <c r="X98" s="68"/>
      <c r="Y98" s="68"/>
    </row>
    <row r="99" spans="1:25">
      <c r="A99">
        <v>2009</v>
      </c>
      <c r="B99" s="1">
        <f t="shared" si="20"/>
        <v>0.37003948654607133</v>
      </c>
      <c r="C99" s="1">
        <f t="shared" si="20"/>
        <v>0.73237366528099923</v>
      </c>
      <c r="D99" s="1">
        <f t="shared" si="9"/>
        <v>-6.77374385054339E-2</v>
      </c>
      <c r="E99" s="1">
        <f t="shared" si="21"/>
        <v>0.4319111455111434</v>
      </c>
      <c r="F99" s="1">
        <f t="shared" si="21"/>
        <v>1.1493409981494065</v>
      </c>
      <c r="G99" s="1">
        <f t="shared" si="21"/>
        <v>0.99785432317744116</v>
      </c>
      <c r="H99" s="1">
        <f t="shared" si="19"/>
        <v>-6.8990936684791393E-2</v>
      </c>
      <c r="I99" s="1">
        <f t="shared" si="19"/>
        <v>0.93895400380434424</v>
      </c>
      <c r="J99" s="1">
        <f t="shared" si="19"/>
        <v>2.0717622932065254</v>
      </c>
      <c r="K99" t="s">
        <v>50</v>
      </c>
      <c r="L99" s="1">
        <f t="shared" si="22"/>
        <v>0.5869068877289374</v>
      </c>
      <c r="M99" s="1">
        <f t="shared" si="22"/>
        <v>0.49128459694377324</v>
      </c>
      <c r="N99" s="1">
        <f t="shared" si="22"/>
        <v>0.6526610074257081</v>
      </c>
      <c r="O99" s="1">
        <f t="shared" si="11"/>
        <v>0.16956521739130181</v>
      </c>
      <c r="P99" s="1">
        <f>('Tas model'!H101-AVERAGE('Tas model'!$H$63:$H$108))/STDEV('Tas model'!$H$63:$H$108)</f>
        <v>0.64629982391463492</v>
      </c>
      <c r="Q99" s="1"/>
      <c r="R99" s="1"/>
      <c r="S99" s="1"/>
      <c r="X99" s="68"/>
      <c r="Y99" s="68"/>
    </row>
    <row r="100" spans="1:25">
      <c r="A100">
        <v>2010</v>
      </c>
      <c r="B100" s="1">
        <f t="shared" si="20"/>
        <v>-1.1524427752268191</v>
      </c>
      <c r="C100" s="1">
        <f t="shared" si="20"/>
        <v>-1.2452509480842788</v>
      </c>
      <c r="D100" s="1">
        <f t="shared" si="9"/>
        <v>-0.59843840600543352</v>
      </c>
      <c r="E100" s="1">
        <f t="shared" si="21"/>
        <v>-1.1770759943397748</v>
      </c>
      <c r="F100" s="1">
        <f t="shared" si="21"/>
        <v>1.3314738072625119</v>
      </c>
      <c r="G100" s="1">
        <f t="shared" si="21"/>
        <v>0.90704482211072135</v>
      </c>
      <c r="H100" s="1">
        <f t="shared" si="19"/>
        <v>1.3837869633152025</v>
      </c>
      <c r="I100" s="1">
        <f t="shared" si="19"/>
        <v>5.9842053804345596E-2</v>
      </c>
      <c r="J100" s="1">
        <f t="shared" si="19"/>
        <v>1.4825264182065254</v>
      </c>
      <c r="K100" t="s">
        <v>51</v>
      </c>
      <c r="L100" s="1">
        <f t="shared" si="22"/>
        <v>-0.80533529294520401</v>
      </c>
      <c r="M100" s="1">
        <f t="shared" si="22"/>
        <v>-0.83081469705278543</v>
      </c>
      <c r="N100" s="1">
        <f t="shared" si="22"/>
        <v>1.089265070925028</v>
      </c>
      <c r="O100" s="1">
        <f t="shared" si="11"/>
        <v>0.30956521739130061</v>
      </c>
      <c r="P100" s="1">
        <f>('Tas model'!H102-AVERAGE('Tas model'!$H$63:$H$108))/STDEV('Tas model'!$H$63:$H$108)</f>
        <v>-0.6249716734531725</v>
      </c>
      <c r="Q100" s="1"/>
      <c r="R100" s="1"/>
      <c r="S100" s="1"/>
      <c r="X100" s="68"/>
      <c r="Y100" s="68"/>
    </row>
    <row r="101" spans="1:25">
      <c r="A101">
        <v>2011</v>
      </c>
      <c r="B101" s="1">
        <f t="shared" si="20"/>
        <v>0.30717808063529012</v>
      </c>
      <c r="C101" s="1">
        <f t="shared" si="20"/>
        <v>0.51333502313082902</v>
      </c>
      <c r="D101" s="1">
        <f t="shared" si="9"/>
        <v>-5.748228475543371E-2</v>
      </c>
      <c r="E101" s="1">
        <f t="shared" si="21"/>
        <v>-9.7186493538103953E-3</v>
      </c>
      <c r="F101" s="1">
        <f t="shared" si="21"/>
        <v>0.11325119834194107</v>
      </c>
      <c r="G101" s="1">
        <f t="shared" si="21"/>
        <v>1.2675364805347187</v>
      </c>
      <c r="H101" s="1">
        <f t="shared" si="19"/>
        <v>-0.86156647418479082</v>
      </c>
      <c r="I101" s="1">
        <f t="shared" si="19"/>
        <v>0.78261741630434045</v>
      </c>
      <c r="J101" s="1">
        <f t="shared" si="19"/>
        <v>2.4388592432065224</v>
      </c>
      <c r="K101" t="s">
        <v>52</v>
      </c>
      <c r="L101" s="1">
        <f t="shared" si="22"/>
        <v>0.13253723606613402</v>
      </c>
      <c r="M101" s="1">
        <f t="shared" si="22"/>
        <v>0.10714899807198341</v>
      </c>
      <c r="N101" s="1">
        <f t="shared" si="22"/>
        <v>0.25088346839634507</v>
      </c>
      <c r="O101" s="1">
        <f t="shared" si="11"/>
        <v>-1.0434782608697901E-2</v>
      </c>
      <c r="P101" s="1">
        <f>('Tas model'!H103-AVERAGE('Tas model'!$H$63:$H$108))/STDEV('Tas model'!$H$63:$H$108)</f>
        <v>-0.21222706819507206</v>
      </c>
      <c r="Q101" s="1"/>
      <c r="R101" s="1"/>
      <c r="S101" s="1"/>
      <c r="X101" s="68"/>
      <c r="Y101" s="68"/>
    </row>
    <row r="102" spans="1:25">
      <c r="A102">
        <v>2012</v>
      </c>
      <c r="B102" s="1">
        <f t="shared" si="20"/>
        <v>1.7713517192962998</v>
      </c>
      <c r="C102" s="1">
        <f t="shared" si="20"/>
        <v>2.8051787163094488</v>
      </c>
      <c r="D102" s="1">
        <f t="shared" si="9"/>
        <v>0.63789715524456625</v>
      </c>
      <c r="E102" s="1">
        <f t="shared" si="21"/>
        <v>1.7013293897608295</v>
      </c>
      <c r="F102" s="1">
        <f t="shared" si="21"/>
        <v>-1.0953398749322172</v>
      </c>
      <c r="G102" s="1">
        <f t="shared" si="21"/>
        <v>-0.36847524468212739</v>
      </c>
      <c r="H102" s="1">
        <f t="shared" si="19"/>
        <v>-2.9544302491847887</v>
      </c>
      <c r="I102" s="1">
        <f t="shared" si="19"/>
        <v>1.0748812288043439</v>
      </c>
      <c r="J102" s="1">
        <f t="shared" si="19"/>
        <v>2.6655416182065252</v>
      </c>
      <c r="K102" t="s">
        <v>53</v>
      </c>
      <c r="L102" s="1">
        <f t="shared" si="22"/>
        <v>1.5835857441374308</v>
      </c>
      <c r="M102" s="1">
        <f t="shared" si="22"/>
        <v>1.5839381929945706</v>
      </c>
      <c r="N102" s="1">
        <f t="shared" si="22"/>
        <v>-1.4855536468585795</v>
      </c>
      <c r="O102" s="1">
        <f t="shared" si="11"/>
        <v>0.29956521739130082</v>
      </c>
      <c r="P102" s="1">
        <f>('Tas model'!H104-AVERAGE('Tas model'!$H$63:$H$108))/STDEV('Tas model'!$H$63:$H$108)</f>
        <v>1.6908545641331256</v>
      </c>
      <c r="Q102" s="1"/>
      <c r="R102" s="1"/>
      <c r="S102" s="1"/>
      <c r="X102" s="68"/>
      <c r="Y102" s="68"/>
    </row>
    <row r="103" spans="1:25">
      <c r="A103">
        <v>2013</v>
      </c>
      <c r="B103" s="1">
        <f t="shared" si="20"/>
        <v>0.87075533766962299</v>
      </c>
      <c r="C103" s="1">
        <f t="shared" si="20"/>
        <v>0.56696993556200015</v>
      </c>
      <c r="D103" s="1">
        <f t="shared" si="9"/>
        <v>0.24643781899456663</v>
      </c>
      <c r="E103" s="1">
        <f t="shared" si="21"/>
        <v>1.4903940461698835</v>
      </c>
      <c r="F103" s="1">
        <f t="shared" si="21"/>
        <v>0.86616893609608725</v>
      </c>
      <c r="G103" s="1">
        <f t="shared" si="21"/>
        <v>0.8475706768905249</v>
      </c>
      <c r="H103" s="1">
        <f t="shared" si="19"/>
        <v>-1.2201597741847934</v>
      </c>
      <c r="I103" s="1">
        <f t="shared" si="19"/>
        <v>0.77012922880434331</v>
      </c>
      <c r="J103" s="1">
        <f t="shared" si="19"/>
        <v>2.6393399807065236</v>
      </c>
      <c r="K103" t="s">
        <v>54</v>
      </c>
      <c r="L103" s="1">
        <f t="shared" si="22"/>
        <v>-0.93352811753120901</v>
      </c>
      <c r="M103" s="1">
        <f t="shared" si="22"/>
        <v>-0.99641592461810002</v>
      </c>
      <c r="N103" s="1">
        <f t="shared" si="22"/>
        <v>1.620838387690497</v>
      </c>
      <c r="O103" s="1">
        <f t="shared" si="11"/>
        <v>0.41956521739130181</v>
      </c>
      <c r="P103" s="1">
        <f>('Tas model'!H105-AVERAGE('Tas model'!$H$63:$H$108))/STDEV('Tas model'!$H$63:$H$108)</f>
        <v>-0.6249716734531725</v>
      </c>
      <c r="Q103" s="1"/>
      <c r="R103" s="1"/>
      <c r="S103" s="1"/>
      <c r="X103" s="68"/>
      <c r="Y103" s="68"/>
    </row>
    <row r="104" spans="1:25">
      <c r="A104">
        <v>2014</v>
      </c>
      <c r="B104" s="1">
        <f t="shared" si="20"/>
        <v>0.44089715759343939</v>
      </c>
      <c r="C104" s="1">
        <f t="shared" si="20"/>
        <v>-0.10136513555164219</v>
      </c>
      <c r="D104" s="1">
        <f t="shared" si="9"/>
        <v>8.7889876494565478E-2</v>
      </c>
      <c r="E104" s="1">
        <f t="shared" si="21"/>
        <v>3.6965817360040086E-2</v>
      </c>
      <c r="F104" s="1">
        <f t="shared" si="21"/>
        <v>-6.9533256372797614E-2</v>
      </c>
      <c r="G104" s="1">
        <f t="shared" si="21"/>
        <v>0.6819345071213373</v>
      </c>
      <c r="H104" s="1">
        <f t="shared" si="19"/>
        <v>-2.1834679241847894</v>
      </c>
      <c r="I104" s="1">
        <f t="shared" si="19"/>
        <v>0.42780265380434201</v>
      </c>
      <c r="J104" s="1">
        <f t="shared" si="19"/>
        <v>2.0305322307065232</v>
      </c>
      <c r="K104" t="s">
        <v>55</v>
      </c>
      <c r="L104" s="1">
        <f t="shared" si="22"/>
        <v>0.36231561462920564</v>
      </c>
      <c r="M104" s="1">
        <f t="shared" si="22"/>
        <v>0.40007623481863552</v>
      </c>
      <c r="N104" s="1">
        <f t="shared" si="22"/>
        <v>-0.75446452933157016</v>
      </c>
      <c r="O104" s="1">
        <f t="shared" si="11"/>
        <v>0.82956521739130196</v>
      </c>
      <c r="P104" s="1">
        <f>('Tas model'!H106-AVERAGE('Tas model'!$H$63:$H$108))/STDEV('Tas model'!$H$63:$H$108)</f>
        <v>-0.10086757121532045</v>
      </c>
      <c r="Q104" s="1"/>
      <c r="R104" s="1"/>
      <c r="S104" s="1"/>
      <c r="X104" s="68"/>
      <c r="Y104" s="68"/>
    </row>
    <row r="105" spans="1:25">
      <c r="A105">
        <v>2015</v>
      </c>
      <c r="B105" s="1">
        <f t="shared" si="20"/>
        <v>1.7298962590284377</v>
      </c>
      <c r="C105" s="1">
        <f t="shared" si="20"/>
        <v>2.1816154187766688</v>
      </c>
      <c r="D105" s="1">
        <f t="shared" si="9"/>
        <v>0.2899305302445665</v>
      </c>
      <c r="E105" s="1">
        <f t="shared" si="21"/>
        <v>0.63308862850774972</v>
      </c>
      <c r="F105" s="1">
        <f t="shared" si="21"/>
        <v>-0.70244458109333274</v>
      </c>
      <c r="G105" s="1">
        <f t="shared" si="21"/>
        <v>-0.89370263161535812</v>
      </c>
      <c r="H105" s="1">
        <f t="shared" si="19"/>
        <v>-4.4009681116847972</v>
      </c>
      <c r="I105" s="1">
        <f t="shared" si="19"/>
        <v>1.1715536913043465</v>
      </c>
      <c r="J105" s="1">
        <f t="shared" si="19"/>
        <v>2.8345762932065242</v>
      </c>
      <c r="K105" t="s">
        <v>56</v>
      </c>
      <c r="L105" s="1">
        <f t="shared" si="22"/>
        <v>1.5888872745623639</v>
      </c>
      <c r="M105" s="1">
        <f t="shared" si="22"/>
        <v>1.5090003445752973</v>
      </c>
      <c r="N105" s="1">
        <f t="shared" si="22"/>
        <v>-0.34531984089510154</v>
      </c>
      <c r="O105" s="1">
        <f t="shared" si="11"/>
        <v>0.1795652173913016</v>
      </c>
      <c r="P105" s="1">
        <f>('Tas model'!H107-AVERAGE('Tas model'!$H$63:$H$108))/STDEV('Tas model'!$H$63:$H$108)</f>
        <v>2.0381828801171777</v>
      </c>
      <c r="Q105" s="1"/>
      <c r="R105" s="1"/>
      <c r="S105" s="1"/>
      <c r="X105" s="68"/>
      <c r="Y105" s="68"/>
    </row>
    <row r="106" spans="1:25">
      <c r="A106">
        <v>2016</v>
      </c>
      <c r="B106" s="1">
        <f t="shared" si="20"/>
        <v>0.85484517347213052</v>
      </c>
      <c r="C106" s="1">
        <f t="shared" si="20"/>
        <v>-0.12583620406049123</v>
      </c>
      <c r="D106" s="1">
        <f t="shared" si="9"/>
        <v>0.14597745024456543</v>
      </c>
      <c r="E106" s="1">
        <f t="shared" si="21"/>
        <v>0.54152424618628059</v>
      </c>
      <c r="F106" s="1">
        <f t="shared" si="21"/>
        <v>0.21098842414339436</v>
      </c>
      <c r="G106" s="1">
        <f t="shared" si="21"/>
        <v>-0.2172011130092607</v>
      </c>
      <c r="H106" s="1">
        <f t="shared" si="19"/>
        <v>-2.0139232616847877</v>
      </c>
      <c r="I106" s="1">
        <f t="shared" si="19"/>
        <v>0.57688604130434484</v>
      </c>
      <c r="J106" s="1">
        <f t="shared" si="19"/>
        <v>2.0830094932065251</v>
      </c>
      <c r="K106" t="s">
        <v>57</v>
      </c>
      <c r="L106" s="1">
        <f t="shared" si="22"/>
        <v>-0.59085204775979516</v>
      </c>
      <c r="M106" s="1">
        <f t="shared" si="22"/>
        <v>-0.5808428252258282</v>
      </c>
      <c r="N106" s="1">
        <f t="shared" si="22"/>
        <v>0.36869088482452417</v>
      </c>
      <c r="O106" s="1">
        <f t="shared" si="11"/>
        <v>0.39956521739130224</v>
      </c>
      <c r="P106" s="1">
        <f>('Tas model'!H108-AVERAGE('Tas model'!$H$63:$H$108))/STDEV('Tas model'!$H$63:$H$108)</f>
        <v>-0.6249716734531725</v>
      </c>
      <c r="Q106" s="1"/>
      <c r="R106" s="1"/>
      <c r="S106" s="1"/>
      <c r="X106" s="68"/>
      <c r="Y106" s="68"/>
    </row>
    <row r="107" spans="1:25">
      <c r="X107" s="68"/>
      <c r="Y107" s="68"/>
    </row>
    <row r="108" spans="1:25">
      <c r="K108" t="s">
        <v>332</v>
      </c>
      <c r="L108" s="1">
        <f>CORREL(L61:L106,B61:B106)^2</f>
        <v>0.52579235255325873</v>
      </c>
      <c r="M108" s="1">
        <f>CORREL(M61:M106,C61:C106)^2</f>
        <v>0.44359547720112269</v>
      </c>
      <c r="N108" s="1">
        <f>CORREL(N61:N106,F61:F106)^2</f>
        <v>0.5993023521431935</v>
      </c>
      <c r="O108" s="1">
        <f>CORREL(O61:O106,I61:I106)^2</f>
        <v>0.39764434787174779</v>
      </c>
      <c r="P108" s="1">
        <f>CORREL(P61:P106,C61:C106)^2</f>
        <v>0.40687177365830463</v>
      </c>
      <c r="X108" s="68"/>
      <c r="Y108" s="68"/>
    </row>
    <row r="109" spans="1:25">
      <c r="K109" t="s">
        <v>354</v>
      </c>
      <c r="L109" s="1">
        <f>1 - SUMPRODUCT((B61:B106 - L61:L106)^2) / SUMPRODUCT((B61:B106 - AVERAGE(B61:B106))^2)</f>
        <v>0.45023081273741594</v>
      </c>
      <c r="M109" s="1">
        <f>1 - SUMPRODUCT((C61:C106 - M61:M106)^2) / SUMPRODUCT((C61:C106 - AVERAGE(C61:C106))^2)</f>
        <v>0.33205927375792865</v>
      </c>
      <c r="N109" s="1">
        <f>1 - SUMPRODUCT((F61:F106 - N61:N106)^2) / SUMPRODUCT((F61:F106 - AVERAGE(F61:F106))^2)</f>
        <v>0.54829241701068077</v>
      </c>
      <c r="O109" s="1">
        <f>1 - SUMPRODUCT((I61:I106 - O61:O106)^2) / SUMPRODUCT((I61:I106 - AVERAGE(I61:I106))^2)</f>
        <v>0.36744620682899209</v>
      </c>
      <c r="P109" s="1">
        <f>1 - SUMPRODUCT((C61:C106 - P61:P106)^2) / SUMPRODUCT((C61:C106 - AVERAGE(C61:C106))^2)</f>
        <v>0.27573002419525594</v>
      </c>
      <c r="X109" s="68"/>
      <c r="Y109" s="68"/>
    </row>
    <row r="110" spans="1:25">
      <c r="L110" s="1"/>
      <c r="M110" s="1"/>
      <c r="Y110" s="68"/>
    </row>
    <row r="111" spans="1:25">
      <c r="L111" s="1"/>
      <c r="M111" s="1"/>
      <c r="Y111" s="68"/>
    </row>
    <row r="112" spans="1:25">
      <c r="B112" s="1"/>
      <c r="C112" s="1"/>
      <c r="L112" t="s">
        <v>355</v>
      </c>
      <c r="M112" t="s">
        <v>6</v>
      </c>
      <c r="N112" t="s">
        <v>96</v>
      </c>
      <c r="Y112" s="68"/>
    </row>
    <row r="113" spans="2:25">
      <c r="B113" s="1"/>
      <c r="C113" s="1"/>
      <c r="L113" s="1">
        <f>1 - SUMPRODUCT((B61:B106 - L61:L106)^2) / SUMPRODUCT((B61:B106 - AVERAGE(B61:B106))^2)</f>
        <v>0.45023081273741594</v>
      </c>
      <c r="M113" s="1">
        <f>1 - SUMPRODUCT((C61:C106 - M61:M106)^2) / SUMPRODUCT((C61:C106 - AVERAGE(C61:C106))^2)</f>
        <v>0.33205927375792865</v>
      </c>
      <c r="N113" s="1">
        <f>1 - SUMPRODUCT((C61:C106 - P61:P106)^2) / SUMPRODUCT((C61:C106 - AVERAGE(C61:C106))^2)</f>
        <v>0.27573002419525594</v>
      </c>
      <c r="Y113" s="68"/>
    </row>
    <row r="114" spans="2:25">
      <c r="L114" s="1"/>
      <c r="M114" s="1"/>
    </row>
    <row r="115" spans="2:25">
      <c r="C115" s="16"/>
    </row>
    <row r="116" spans="2:25">
      <c r="M116" s="16"/>
    </row>
  </sheetData>
  <pageMargins left="0.7" right="0.7" top="0.75" bottom="0.75" header="0.3" footer="0.3"/>
  <pageSetup paperSize="9" orientation="portrait" horizontalDpi="1200" verticalDpi="12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27D185-454C-475E-9332-9E506C668883}">
  <sheetPr codeName="Sheet22"/>
  <dimension ref="A1:BD318"/>
  <sheetViews>
    <sheetView topLeftCell="A119" zoomScale="75" zoomScaleNormal="75" workbookViewId="0">
      <selection activeCell="AB110" sqref="AB110"/>
    </sheetView>
  </sheetViews>
  <sheetFormatPr defaultRowHeight="14.25"/>
  <sheetData>
    <row r="1" spans="1:52">
      <c r="A1" t="s">
        <v>0</v>
      </c>
      <c r="B1" t="s">
        <v>174</v>
      </c>
      <c r="C1" t="s">
        <v>377</v>
      </c>
      <c r="D1" t="s">
        <v>133</v>
      </c>
      <c r="E1" t="s">
        <v>170</v>
      </c>
      <c r="F1" t="s">
        <v>373</v>
      </c>
      <c r="G1" t="s">
        <v>7</v>
      </c>
      <c r="H1" t="s">
        <v>8</v>
      </c>
      <c r="I1" t="s">
        <v>10</v>
      </c>
      <c r="J1" t="s">
        <v>162</v>
      </c>
      <c r="K1" t="s">
        <v>163</v>
      </c>
      <c r="L1" t="s">
        <v>156</v>
      </c>
      <c r="M1" t="s">
        <v>157</v>
      </c>
      <c r="N1" t="s">
        <v>158</v>
      </c>
      <c r="O1" t="s">
        <v>159</v>
      </c>
      <c r="P1" t="s">
        <v>160</v>
      </c>
      <c r="Q1" t="s">
        <v>161</v>
      </c>
      <c r="S1" t="s">
        <v>364</v>
      </c>
      <c r="V1" t="s">
        <v>289</v>
      </c>
      <c r="W1" t="s">
        <v>0</v>
      </c>
      <c r="X1" t="s">
        <v>132</v>
      </c>
      <c r="Y1" t="s">
        <v>127</v>
      </c>
      <c r="Z1" t="s">
        <v>428</v>
      </c>
      <c r="AA1" t="s">
        <v>377</v>
      </c>
      <c r="AB1" s="68" t="s">
        <v>170</v>
      </c>
      <c r="AC1" t="s">
        <v>176</v>
      </c>
      <c r="AD1" s="3" t="s">
        <v>378</v>
      </c>
      <c r="AE1" s="68" t="s">
        <v>429</v>
      </c>
      <c r="AF1" t="s">
        <v>430</v>
      </c>
      <c r="AG1" s="11" t="s">
        <v>155</v>
      </c>
      <c r="AH1" t="s">
        <v>432</v>
      </c>
      <c r="AI1" t="s">
        <v>379</v>
      </c>
    </row>
    <row r="2" spans="1:52">
      <c r="A2">
        <v>1910</v>
      </c>
      <c r="B2" s="1">
        <v>1.5040681366332231</v>
      </c>
      <c r="C2" s="1">
        <v>23.119999999999997</v>
      </c>
      <c r="D2">
        <v>0</v>
      </c>
      <c r="F2" s="2"/>
      <c r="G2" s="2"/>
      <c r="H2" s="2"/>
      <c r="I2" s="2"/>
      <c r="N2" s="2"/>
      <c r="O2" s="2"/>
      <c r="W2">
        <v>1910</v>
      </c>
      <c r="X2">
        <v>760.98</v>
      </c>
      <c r="Y2" s="1">
        <f t="shared" ref="Y2:Y65" si="0">(X2-X$116)/X$117</f>
        <v>1.0915468256509537</v>
      </c>
      <c r="Z2" s="1">
        <v>-1.58</v>
      </c>
      <c r="AA2" s="1">
        <f t="shared" ref="AA2:AA65" si="1">Z2+Z$116</f>
        <v>-1.58</v>
      </c>
      <c r="AB2" s="11"/>
      <c r="AD2" s="101">
        <v>666.99</v>
      </c>
      <c r="AE2" s="11"/>
      <c r="AF2" s="11">
        <v>-0.17</v>
      </c>
      <c r="AG2" s="1">
        <f>AF2+AF$115</f>
        <v>20.43</v>
      </c>
      <c r="AH2">
        <v>-1.0900000000000001</v>
      </c>
      <c r="AI2" s="1">
        <f>AH2+AH$115</f>
        <v>19.510000000000002</v>
      </c>
      <c r="AN2" s="1"/>
      <c r="AO2" s="1"/>
      <c r="AP2" s="1"/>
      <c r="AS2" s="68"/>
      <c r="AV2" s="1"/>
      <c r="AW2" s="1"/>
      <c r="AX2" s="1"/>
      <c r="AY2" s="1"/>
      <c r="AZ2" s="68"/>
    </row>
    <row r="3" spans="1:52">
      <c r="A3">
        <v>1911</v>
      </c>
      <c r="B3" s="1">
        <v>-2.0463577795946351</v>
      </c>
      <c r="C3" s="1">
        <v>25.14</v>
      </c>
      <c r="D3">
        <v>0</v>
      </c>
      <c r="F3" s="2"/>
      <c r="G3" s="2"/>
      <c r="H3" s="2"/>
      <c r="I3" s="2"/>
      <c r="N3" s="2"/>
      <c r="O3" s="2"/>
      <c r="T3" t="s">
        <v>382</v>
      </c>
      <c r="W3">
        <v>1911</v>
      </c>
      <c r="X3">
        <v>479.28</v>
      </c>
      <c r="Y3" s="1">
        <f t="shared" si="0"/>
        <v>0.64044373502629992</v>
      </c>
      <c r="Z3" s="1">
        <v>0.44</v>
      </c>
      <c r="AA3" s="1">
        <f t="shared" si="1"/>
        <v>0.44</v>
      </c>
      <c r="AB3" s="11"/>
      <c r="AD3" s="101">
        <v>671.39</v>
      </c>
      <c r="AE3" s="11"/>
      <c r="AF3" s="11">
        <v>-0.54</v>
      </c>
      <c r="AG3" s="1">
        <f t="shared" ref="AG3:AI66" si="2">AF3+AF$115</f>
        <v>20.060000000000002</v>
      </c>
      <c r="AH3">
        <v>0.39</v>
      </c>
      <c r="AI3" s="1">
        <f t="shared" si="2"/>
        <v>20.990000000000002</v>
      </c>
      <c r="AN3" s="1"/>
      <c r="AO3" s="1"/>
      <c r="AP3" s="1"/>
      <c r="AS3" s="68"/>
      <c r="AV3" s="1"/>
      <c r="AW3" s="1"/>
      <c r="AX3" s="1"/>
      <c r="AY3" s="1"/>
      <c r="AZ3" s="68"/>
    </row>
    <row r="4" spans="1:52">
      <c r="A4">
        <v>1912</v>
      </c>
      <c r="B4" s="1">
        <v>0.56611039192013324</v>
      </c>
      <c r="C4" s="1">
        <v>24.34</v>
      </c>
      <c r="D4">
        <v>0</v>
      </c>
      <c r="F4" s="2"/>
      <c r="G4" s="2"/>
      <c r="H4" s="2"/>
      <c r="I4" s="2"/>
      <c r="N4" s="2"/>
      <c r="O4" s="2"/>
      <c r="S4" t="s">
        <v>125</v>
      </c>
      <c r="T4" s="3">
        <v>1694.3759192275006</v>
      </c>
      <c r="W4">
        <v>1912</v>
      </c>
      <c r="X4">
        <v>686.56</v>
      </c>
      <c r="Y4" s="1">
        <f t="shared" si="0"/>
        <v>0.97237362009793005</v>
      </c>
      <c r="Z4" s="1">
        <v>-0.36</v>
      </c>
      <c r="AA4" s="1">
        <f t="shared" si="1"/>
        <v>-0.36</v>
      </c>
      <c r="AB4" s="11"/>
      <c r="AD4" s="101">
        <v>580.41</v>
      </c>
      <c r="AE4" s="11"/>
      <c r="AF4" s="11">
        <v>-0.05</v>
      </c>
      <c r="AG4" s="1">
        <f t="shared" si="2"/>
        <v>20.55</v>
      </c>
      <c r="AH4">
        <v>-0.56999999999999995</v>
      </c>
      <c r="AI4" s="1">
        <f t="shared" si="2"/>
        <v>20.03</v>
      </c>
      <c r="AN4" s="1"/>
      <c r="AO4" s="1"/>
      <c r="AP4" s="1"/>
      <c r="AS4" s="68"/>
      <c r="AV4" s="1"/>
      <c r="AW4" s="1"/>
      <c r="AX4" s="1"/>
      <c r="AY4" s="1"/>
      <c r="AZ4" s="68"/>
    </row>
    <row r="5" spans="1:52">
      <c r="A5">
        <v>1913</v>
      </c>
      <c r="B5" s="1">
        <v>-1.8187372895446701</v>
      </c>
      <c r="C5" s="1">
        <v>25.46</v>
      </c>
      <c r="D5">
        <v>0.8</v>
      </c>
      <c r="F5" s="2"/>
      <c r="G5" s="2"/>
      <c r="H5" s="2"/>
      <c r="I5" s="2"/>
      <c r="N5" s="2"/>
      <c r="O5" s="2"/>
      <c r="S5" t="s">
        <v>132</v>
      </c>
      <c r="T5" s="3">
        <v>-324.58994303348777</v>
      </c>
      <c r="W5">
        <v>1913</v>
      </c>
      <c r="X5">
        <v>497.34</v>
      </c>
      <c r="Y5" s="1">
        <f t="shared" si="0"/>
        <v>0.66936429525591035</v>
      </c>
      <c r="Z5" s="1">
        <v>0.76</v>
      </c>
      <c r="AA5" s="1">
        <f t="shared" si="1"/>
        <v>0.76</v>
      </c>
      <c r="AB5" s="11"/>
      <c r="AD5" s="101">
        <v>582.94000000000005</v>
      </c>
      <c r="AE5" s="11"/>
      <c r="AF5" s="11">
        <v>-0.19</v>
      </c>
      <c r="AG5" s="1">
        <f t="shared" si="2"/>
        <v>20.41</v>
      </c>
      <c r="AH5">
        <v>0.5</v>
      </c>
      <c r="AI5" s="1">
        <f t="shared" si="2"/>
        <v>21.1</v>
      </c>
      <c r="AN5" s="1"/>
      <c r="AO5" s="1"/>
      <c r="AP5" s="1"/>
      <c r="AS5" s="68"/>
      <c r="AV5" s="1"/>
      <c r="AW5" s="1"/>
      <c r="AX5" s="1"/>
      <c r="AY5" s="1"/>
      <c r="AZ5" s="68"/>
    </row>
    <row r="6" spans="1:52">
      <c r="A6">
        <v>1914</v>
      </c>
      <c r="B6" s="1">
        <v>-2.1659656672233258</v>
      </c>
      <c r="C6" s="1">
        <v>26.07</v>
      </c>
      <c r="D6">
        <v>33.5</v>
      </c>
      <c r="F6" s="2"/>
      <c r="G6" s="2"/>
      <c r="H6" s="2"/>
      <c r="I6" s="2"/>
      <c r="N6" s="2"/>
      <c r="O6" s="2"/>
      <c r="S6" t="s">
        <v>379</v>
      </c>
      <c r="T6" s="3">
        <v>127.25364346234596</v>
      </c>
      <c r="W6">
        <v>1914</v>
      </c>
      <c r="X6">
        <v>469.79</v>
      </c>
      <c r="Y6" s="1">
        <f t="shared" si="0"/>
        <v>0.62524682934639952</v>
      </c>
      <c r="Z6" s="1">
        <v>1.37</v>
      </c>
      <c r="AA6" s="1">
        <f t="shared" si="1"/>
        <v>1.37</v>
      </c>
      <c r="AB6" s="11"/>
      <c r="AD6" s="101">
        <v>435.68</v>
      </c>
      <c r="AE6" s="11"/>
      <c r="AF6" s="11">
        <v>1.35</v>
      </c>
      <c r="AG6" s="1">
        <f t="shared" si="2"/>
        <v>21.950000000000003</v>
      </c>
      <c r="AH6">
        <v>0.92</v>
      </c>
      <c r="AI6" s="1">
        <f t="shared" si="2"/>
        <v>21.520000000000003</v>
      </c>
      <c r="AN6" s="1"/>
      <c r="AO6" s="1"/>
      <c r="AP6" s="1"/>
      <c r="AS6" s="68"/>
      <c r="AV6" s="1"/>
      <c r="AW6" s="1"/>
      <c r="AX6" s="1"/>
      <c r="AY6" s="1"/>
      <c r="AZ6" s="68"/>
    </row>
    <row r="7" spans="1:52">
      <c r="A7">
        <v>1915</v>
      </c>
      <c r="B7" s="1">
        <v>-0.58648616483896265</v>
      </c>
      <c r="C7" s="1">
        <v>24.31</v>
      </c>
      <c r="D7">
        <v>0</v>
      </c>
      <c r="F7" s="2"/>
      <c r="G7" s="2"/>
      <c r="H7" s="2"/>
      <c r="I7" s="2"/>
      <c r="N7" s="2"/>
      <c r="O7" s="2"/>
      <c r="S7" t="s">
        <v>171</v>
      </c>
      <c r="T7" s="3">
        <v>4.02141668166231</v>
      </c>
      <c r="W7">
        <v>1915</v>
      </c>
      <c r="X7">
        <v>595.11</v>
      </c>
      <c r="Y7" s="1">
        <f t="shared" si="0"/>
        <v>0.82592925503713999</v>
      </c>
      <c r="Z7" s="1">
        <v>-0.39</v>
      </c>
      <c r="AA7" s="1">
        <f t="shared" si="1"/>
        <v>-0.39</v>
      </c>
      <c r="AB7" s="11"/>
      <c r="AD7" s="101">
        <v>578.03</v>
      </c>
      <c r="AE7" s="11"/>
      <c r="AF7" s="11">
        <v>-0.25</v>
      </c>
      <c r="AG7" s="1">
        <f t="shared" si="2"/>
        <v>20.350000000000001</v>
      </c>
      <c r="AH7">
        <v>-0.31</v>
      </c>
      <c r="AI7" s="1">
        <f t="shared" si="2"/>
        <v>20.290000000000003</v>
      </c>
      <c r="AN7" s="1"/>
      <c r="AO7" s="1"/>
      <c r="AP7" s="1"/>
      <c r="AS7" s="68"/>
      <c r="AV7" s="1"/>
      <c r="AW7" s="1"/>
      <c r="AX7" s="1"/>
      <c r="AY7" s="1"/>
      <c r="AZ7" s="68"/>
    </row>
    <row r="8" spans="1:52">
      <c r="A8">
        <v>1916</v>
      </c>
      <c r="B8" s="1">
        <v>2.4779460583475523</v>
      </c>
      <c r="C8" s="1">
        <v>22.72</v>
      </c>
      <c r="D8">
        <v>0</v>
      </c>
      <c r="F8" s="2"/>
      <c r="G8" s="2"/>
      <c r="H8" s="2"/>
      <c r="I8" s="2"/>
      <c r="N8" s="2"/>
      <c r="O8" s="2"/>
      <c r="S8" t="s">
        <v>170</v>
      </c>
      <c r="T8" s="3">
        <v>-476.88146305389938</v>
      </c>
      <c r="W8">
        <v>1916</v>
      </c>
      <c r="X8">
        <v>838.25</v>
      </c>
      <c r="Y8" s="1">
        <f t="shared" si="0"/>
        <v>1.2152839069877197</v>
      </c>
      <c r="Z8" s="1">
        <v>-1.98</v>
      </c>
      <c r="AA8" s="1">
        <f t="shared" si="1"/>
        <v>-1.98</v>
      </c>
      <c r="AB8" s="11"/>
      <c r="AD8" s="101">
        <v>782.3</v>
      </c>
      <c r="AE8" s="11"/>
      <c r="AF8" s="11">
        <v>-0.81</v>
      </c>
      <c r="AG8" s="1">
        <f t="shared" si="2"/>
        <v>19.790000000000003</v>
      </c>
      <c r="AH8">
        <v>-1.49</v>
      </c>
      <c r="AI8" s="1">
        <f t="shared" si="2"/>
        <v>19.110000000000003</v>
      </c>
      <c r="AN8" s="1"/>
      <c r="AO8" s="1"/>
      <c r="AP8" s="1"/>
      <c r="AS8" s="68"/>
      <c r="AV8" s="1"/>
      <c r="AW8" s="1"/>
      <c r="AX8" s="1"/>
      <c r="AY8" s="1"/>
      <c r="AZ8" s="68"/>
    </row>
    <row r="9" spans="1:52">
      <c r="A9">
        <v>1917</v>
      </c>
      <c r="B9" s="1">
        <v>1.8570941569155883</v>
      </c>
      <c r="C9" s="1">
        <v>24.04</v>
      </c>
      <c r="D9">
        <v>0.2</v>
      </c>
      <c r="F9" s="2"/>
      <c r="G9" s="2"/>
      <c r="H9" s="2"/>
      <c r="I9" s="2"/>
      <c r="N9" s="2"/>
      <c r="O9" s="2"/>
      <c r="T9" t="s">
        <v>380</v>
      </c>
      <c r="W9">
        <v>1917</v>
      </c>
      <c r="X9">
        <v>788.99</v>
      </c>
      <c r="Y9" s="1">
        <f t="shared" si="0"/>
        <v>1.1364009171255598</v>
      </c>
      <c r="Z9" s="1">
        <v>-0.66</v>
      </c>
      <c r="AA9" s="1">
        <f t="shared" si="1"/>
        <v>-0.66</v>
      </c>
      <c r="AB9" s="11"/>
      <c r="AD9" s="101">
        <v>791.73</v>
      </c>
      <c r="AE9" s="11"/>
      <c r="AF9" s="11">
        <v>-1.0900000000000001</v>
      </c>
      <c r="AG9" s="1">
        <f t="shared" si="2"/>
        <v>19.510000000000002</v>
      </c>
      <c r="AH9">
        <v>-0.43</v>
      </c>
      <c r="AI9" s="1">
        <f t="shared" si="2"/>
        <v>20.170000000000002</v>
      </c>
      <c r="AN9" s="1"/>
      <c r="AO9" s="1"/>
      <c r="AP9" s="1"/>
      <c r="AS9" s="68"/>
      <c r="AV9" s="1"/>
      <c r="AW9" s="1"/>
      <c r="AX9" s="1"/>
      <c r="AY9" s="1"/>
      <c r="AZ9" s="68"/>
    </row>
    <row r="10" spans="1:52">
      <c r="A10">
        <v>1918</v>
      </c>
      <c r="B10" s="1">
        <v>-1.6582938322724632</v>
      </c>
      <c r="C10" s="1">
        <v>25.13</v>
      </c>
      <c r="D10">
        <v>0</v>
      </c>
      <c r="F10" s="2"/>
      <c r="G10" s="2"/>
      <c r="H10" s="2"/>
      <c r="I10" s="2"/>
      <c r="N10" s="2"/>
      <c r="O10" s="2"/>
      <c r="S10" t="s">
        <v>125</v>
      </c>
      <c r="T10" s="16">
        <v>42.277391378439688</v>
      </c>
      <c r="W10">
        <v>1918</v>
      </c>
      <c r="X10">
        <v>510.07</v>
      </c>
      <c r="Y10" s="1">
        <f t="shared" si="0"/>
        <v>0.68974960708996014</v>
      </c>
      <c r="Z10" s="1">
        <v>0.43</v>
      </c>
      <c r="AA10" s="1">
        <f t="shared" si="1"/>
        <v>0.43</v>
      </c>
      <c r="AB10" s="11"/>
      <c r="AD10" s="101">
        <v>569.08000000000004</v>
      </c>
      <c r="AE10" s="11"/>
      <c r="AF10" s="11">
        <v>-7.0000000000000007E-2</v>
      </c>
      <c r="AG10" s="1">
        <f t="shared" si="2"/>
        <v>20.53</v>
      </c>
      <c r="AH10">
        <v>0.34</v>
      </c>
      <c r="AI10" s="1">
        <f t="shared" si="2"/>
        <v>20.94</v>
      </c>
      <c r="AN10" s="1"/>
      <c r="AO10" s="1"/>
      <c r="AP10" s="1"/>
      <c r="AS10" s="68"/>
      <c r="AV10" s="1"/>
      <c r="AW10" s="1"/>
      <c r="AX10" s="1"/>
      <c r="AY10" s="1"/>
      <c r="AZ10" s="68"/>
    </row>
    <row r="11" spans="1:52">
      <c r="A11">
        <v>1919</v>
      </c>
      <c r="B11" s="1">
        <v>-1.9214563921973395</v>
      </c>
      <c r="C11" s="1">
        <v>25.3</v>
      </c>
      <c r="D11">
        <v>0</v>
      </c>
      <c r="F11" s="2"/>
      <c r="G11" s="2"/>
      <c r="H11" s="2"/>
      <c r="I11" s="2"/>
      <c r="N11" s="2"/>
      <c r="O11" s="2"/>
      <c r="S11" t="s">
        <v>132</v>
      </c>
      <c r="T11" s="16">
        <v>-11.243537151567617</v>
      </c>
      <c r="W11">
        <v>1919</v>
      </c>
      <c r="X11">
        <v>489.19</v>
      </c>
      <c r="Y11" s="1">
        <f t="shared" si="0"/>
        <v>0.65631321187433089</v>
      </c>
      <c r="Z11" s="1">
        <v>0.6</v>
      </c>
      <c r="AA11" s="1">
        <f t="shared" si="1"/>
        <v>0.6</v>
      </c>
      <c r="AB11" s="11"/>
      <c r="AD11" s="101">
        <v>522.35</v>
      </c>
      <c r="AE11" s="11"/>
      <c r="AF11" s="11">
        <v>0.9</v>
      </c>
      <c r="AG11" s="1">
        <f t="shared" si="2"/>
        <v>21.5</v>
      </c>
      <c r="AH11">
        <v>0.4</v>
      </c>
      <c r="AI11" s="1">
        <f t="shared" si="2"/>
        <v>21</v>
      </c>
      <c r="AN11" s="1"/>
      <c r="AO11" s="1"/>
      <c r="AP11" s="1"/>
      <c r="AS11" s="68"/>
      <c r="AV11" s="1"/>
      <c r="AW11" s="1"/>
      <c r="AX11" s="1"/>
      <c r="AY11" s="1"/>
      <c r="AZ11" s="68"/>
    </row>
    <row r="12" spans="1:52">
      <c r="A12">
        <v>1920</v>
      </c>
      <c r="B12" s="1">
        <v>1.316527001974116</v>
      </c>
      <c r="C12" s="1">
        <v>24.97</v>
      </c>
      <c r="D12">
        <v>3.8</v>
      </c>
      <c r="F12" s="2"/>
      <c r="G12" s="2"/>
      <c r="H12" s="2"/>
      <c r="I12" s="2"/>
      <c r="N12" s="2"/>
      <c r="O12" s="2"/>
      <c r="S12" t="s">
        <v>379</v>
      </c>
      <c r="T12" s="16">
        <v>3.9248751603937677</v>
      </c>
      <c r="W12">
        <v>1920</v>
      </c>
      <c r="X12">
        <v>746.1</v>
      </c>
      <c r="Y12" s="1">
        <f t="shared" si="0"/>
        <v>1.0677185899800454</v>
      </c>
      <c r="Z12" s="1">
        <v>0.27</v>
      </c>
      <c r="AA12" s="1">
        <f t="shared" si="1"/>
        <v>0.27</v>
      </c>
      <c r="AB12" s="11"/>
      <c r="AD12" s="101">
        <v>649.12</v>
      </c>
      <c r="AE12" s="11"/>
      <c r="AF12" s="11">
        <v>-0.35</v>
      </c>
      <c r="AG12" s="1">
        <f t="shared" si="2"/>
        <v>20.25</v>
      </c>
      <c r="AH12">
        <v>0.14000000000000001</v>
      </c>
      <c r="AI12" s="1">
        <f t="shared" si="2"/>
        <v>20.740000000000002</v>
      </c>
      <c r="AN12" s="1"/>
      <c r="AO12" s="1"/>
      <c r="AP12" s="1"/>
      <c r="AS12" s="68"/>
      <c r="AV12" s="1"/>
      <c r="AW12" s="1"/>
      <c r="AX12" s="1"/>
      <c r="AY12" s="1"/>
      <c r="AZ12" s="68"/>
    </row>
    <row r="13" spans="1:52">
      <c r="A13">
        <v>1921</v>
      </c>
      <c r="B13" s="1">
        <v>-0.84990079618139136</v>
      </c>
      <c r="C13" s="1">
        <v>24.86</v>
      </c>
      <c r="D13">
        <v>0</v>
      </c>
      <c r="F13" s="2"/>
      <c r="G13" s="2"/>
      <c r="H13" s="2"/>
      <c r="I13" s="2"/>
      <c r="N13" s="2"/>
      <c r="O13" s="2"/>
      <c r="S13" t="s">
        <v>171</v>
      </c>
      <c r="T13" s="16">
        <v>0.12121419334982352</v>
      </c>
      <c r="W13">
        <v>1921</v>
      </c>
      <c r="X13">
        <v>574.21</v>
      </c>
      <c r="Y13" s="1">
        <f t="shared" si="0"/>
        <v>0.79246083262302836</v>
      </c>
      <c r="Z13" s="1">
        <v>0.16</v>
      </c>
      <c r="AA13" s="1">
        <f t="shared" si="1"/>
        <v>0.16</v>
      </c>
      <c r="AB13" s="11"/>
      <c r="AD13" s="101">
        <v>667.76</v>
      </c>
      <c r="AE13" s="11"/>
      <c r="AF13" s="11">
        <v>0.4</v>
      </c>
      <c r="AG13" s="1">
        <f t="shared" si="2"/>
        <v>21</v>
      </c>
      <c r="AH13">
        <v>0.21</v>
      </c>
      <c r="AI13" s="1">
        <f t="shared" si="2"/>
        <v>20.810000000000002</v>
      </c>
      <c r="AN13" s="1"/>
      <c r="AO13" s="1"/>
      <c r="AP13" s="1"/>
      <c r="AS13" s="68"/>
      <c r="AV13" s="1"/>
      <c r="AW13" s="1"/>
      <c r="AX13" s="1"/>
      <c r="AY13" s="1"/>
      <c r="AZ13" s="68"/>
    </row>
    <row r="14" spans="1:52">
      <c r="A14">
        <v>1922</v>
      </c>
      <c r="B14" s="1">
        <v>-0.70546387392377341</v>
      </c>
      <c r="C14" s="1">
        <v>25.63</v>
      </c>
      <c r="D14">
        <v>0</v>
      </c>
      <c r="F14" s="2"/>
      <c r="G14" s="2"/>
      <c r="H14" s="2"/>
      <c r="I14" s="2"/>
      <c r="N14" s="2"/>
      <c r="O14" s="2"/>
      <c r="S14" t="s">
        <v>170</v>
      </c>
      <c r="T14" s="16">
        <v>-14.834654662185768</v>
      </c>
      <c r="W14">
        <v>1922</v>
      </c>
      <c r="X14">
        <v>585.66999999999996</v>
      </c>
      <c r="Y14" s="1">
        <f t="shared" si="0"/>
        <v>0.81081241735344545</v>
      </c>
      <c r="Z14" s="1">
        <v>0.93</v>
      </c>
      <c r="AA14" s="1">
        <f t="shared" si="1"/>
        <v>0.93</v>
      </c>
      <c r="AB14" s="11"/>
      <c r="AD14" s="101">
        <v>553.51</v>
      </c>
      <c r="AE14" s="11"/>
      <c r="AF14" s="11">
        <v>0.19</v>
      </c>
      <c r="AG14" s="1">
        <f t="shared" si="2"/>
        <v>20.790000000000003</v>
      </c>
      <c r="AH14">
        <v>0.5</v>
      </c>
      <c r="AI14" s="1">
        <f t="shared" si="2"/>
        <v>21.1</v>
      </c>
      <c r="AN14" s="1"/>
      <c r="AO14" s="1"/>
      <c r="AP14" s="1"/>
      <c r="AS14" s="68"/>
      <c r="AV14" s="1"/>
      <c r="AW14" s="1"/>
      <c r="AX14" s="1"/>
      <c r="AY14" s="1"/>
      <c r="AZ14" s="68"/>
    </row>
    <row r="15" spans="1:52">
      <c r="A15">
        <v>1923</v>
      </c>
      <c r="B15" s="1">
        <v>0.77306102573078883</v>
      </c>
      <c r="C15" s="1">
        <v>23.05</v>
      </c>
      <c r="D15">
        <v>0</v>
      </c>
      <c r="F15" s="2"/>
      <c r="G15" s="2"/>
      <c r="H15" s="2"/>
      <c r="I15" s="2"/>
      <c r="N15" s="2"/>
      <c r="O15" s="2"/>
      <c r="T15" t="s">
        <v>381</v>
      </c>
      <c r="W15">
        <v>1923</v>
      </c>
      <c r="X15">
        <v>702.98</v>
      </c>
      <c r="Y15" s="1">
        <f t="shared" si="0"/>
        <v>0.99866795005198339</v>
      </c>
      <c r="Z15" s="1">
        <v>-1.65</v>
      </c>
      <c r="AA15" s="1">
        <f t="shared" si="1"/>
        <v>-1.65</v>
      </c>
      <c r="AB15" s="11"/>
      <c r="AD15" s="101">
        <v>657.18</v>
      </c>
      <c r="AE15" s="11"/>
      <c r="AF15" s="11">
        <v>0.03</v>
      </c>
      <c r="AG15" s="1">
        <f t="shared" si="2"/>
        <v>20.630000000000003</v>
      </c>
      <c r="AH15">
        <v>-1.21</v>
      </c>
      <c r="AI15" s="1">
        <f t="shared" si="2"/>
        <v>19.39</v>
      </c>
      <c r="AN15" s="1"/>
      <c r="AO15" s="1"/>
      <c r="AP15" s="1"/>
      <c r="AS15" s="68"/>
      <c r="AV15" s="1"/>
      <c r="AW15" s="1"/>
      <c r="AX15" s="1"/>
      <c r="AY15" s="1"/>
      <c r="AZ15" s="68"/>
    </row>
    <row r="16" spans="1:52">
      <c r="A16">
        <v>1924</v>
      </c>
      <c r="B16" s="1">
        <v>0.48229664558390617</v>
      </c>
      <c r="C16" s="1">
        <v>23.95</v>
      </c>
      <c r="D16">
        <v>0</v>
      </c>
      <c r="F16" s="2"/>
      <c r="G16" s="2"/>
      <c r="H16" s="2"/>
      <c r="I16" s="2"/>
      <c r="N16" s="2"/>
      <c r="O16" s="2"/>
      <c r="S16" t="s">
        <v>125</v>
      </c>
      <c r="T16" s="16">
        <v>8.1116681944050839</v>
      </c>
      <c r="W16">
        <v>1924</v>
      </c>
      <c r="X16">
        <v>679.91</v>
      </c>
      <c r="Y16" s="1">
        <f t="shared" si="0"/>
        <v>0.96172457660253086</v>
      </c>
      <c r="Z16" s="1">
        <v>-0.75</v>
      </c>
      <c r="AA16" s="1">
        <f t="shared" si="1"/>
        <v>-0.75</v>
      </c>
      <c r="AB16" s="11"/>
      <c r="AD16" s="101">
        <v>689.83</v>
      </c>
      <c r="AE16" s="11"/>
      <c r="AF16" s="11">
        <v>-1.1000000000000001</v>
      </c>
      <c r="AG16" s="1">
        <f t="shared" si="2"/>
        <v>19.5</v>
      </c>
      <c r="AH16">
        <v>-0.39</v>
      </c>
      <c r="AI16" s="1">
        <f t="shared" si="2"/>
        <v>20.21</v>
      </c>
      <c r="AN16" s="1"/>
      <c r="AO16" s="1"/>
      <c r="AP16" s="1"/>
      <c r="AS16" s="68"/>
      <c r="AV16" s="1"/>
      <c r="AW16" s="1"/>
      <c r="AX16" s="1"/>
      <c r="AY16" s="1"/>
      <c r="AZ16" s="68"/>
    </row>
    <row r="17" spans="1:52">
      <c r="A17">
        <v>1925</v>
      </c>
      <c r="B17" s="1">
        <v>-1.1825090316419988</v>
      </c>
      <c r="C17" s="1">
        <v>24.93</v>
      </c>
      <c r="D17">
        <v>0</v>
      </c>
      <c r="F17" s="2"/>
      <c r="G17" s="2"/>
      <c r="H17" s="2"/>
      <c r="I17" s="2"/>
      <c r="N17" s="2"/>
      <c r="O17" s="2"/>
      <c r="S17" t="s">
        <v>132</v>
      </c>
      <c r="T17" s="16">
        <v>-4.3508884271476154</v>
      </c>
      <c r="W17">
        <v>1925</v>
      </c>
      <c r="X17">
        <v>547.82000000000005</v>
      </c>
      <c r="Y17" s="1">
        <f t="shared" si="0"/>
        <v>0.75020094422549688</v>
      </c>
      <c r="Z17" s="1">
        <v>0.23</v>
      </c>
      <c r="AA17" s="1">
        <f t="shared" si="1"/>
        <v>0.23</v>
      </c>
      <c r="AB17" s="11"/>
      <c r="AD17" s="101">
        <v>548.02</v>
      </c>
      <c r="AE17" s="11"/>
      <c r="AF17" s="11">
        <v>-0.28000000000000003</v>
      </c>
      <c r="AG17" s="1">
        <f t="shared" si="2"/>
        <v>20.32</v>
      </c>
      <c r="AH17">
        <v>-0.28999999999999998</v>
      </c>
      <c r="AI17" s="1">
        <f t="shared" si="2"/>
        <v>20.310000000000002</v>
      </c>
      <c r="AN17" s="1"/>
      <c r="AO17" s="1"/>
      <c r="AP17" s="1"/>
      <c r="AS17" s="68"/>
      <c r="AV17" s="1"/>
      <c r="AW17" s="1"/>
      <c r="AX17" s="1"/>
      <c r="AY17" s="1"/>
      <c r="AZ17" s="68"/>
    </row>
    <row r="18" spans="1:52">
      <c r="A18">
        <v>1926</v>
      </c>
      <c r="B18" s="1">
        <v>-1.9838440680415987</v>
      </c>
      <c r="C18" s="1">
        <v>24.43</v>
      </c>
      <c r="D18">
        <v>0</v>
      </c>
      <c r="F18" s="2"/>
      <c r="G18" s="2"/>
      <c r="H18" s="2"/>
      <c r="I18" s="2"/>
      <c r="N18" s="2"/>
      <c r="O18" s="2"/>
      <c r="S18" t="s">
        <v>379</v>
      </c>
      <c r="T18" s="16">
        <v>2.2875200197546444</v>
      </c>
      <c r="W18">
        <v>1926</v>
      </c>
      <c r="X18">
        <v>484.24</v>
      </c>
      <c r="Y18" s="1">
        <f t="shared" si="0"/>
        <v>0.64838648024993606</v>
      </c>
      <c r="Z18" s="1">
        <v>-0.27</v>
      </c>
      <c r="AA18" s="1">
        <f t="shared" si="1"/>
        <v>-0.27</v>
      </c>
      <c r="AB18" s="11"/>
      <c r="AD18" s="101">
        <v>596.54999999999995</v>
      </c>
      <c r="AE18" s="11"/>
      <c r="AF18" s="11">
        <v>-0.03</v>
      </c>
      <c r="AG18" s="1">
        <f t="shared" si="2"/>
        <v>20.57</v>
      </c>
      <c r="AH18">
        <v>-0.14000000000000001</v>
      </c>
      <c r="AI18" s="1">
        <f t="shared" si="2"/>
        <v>20.46</v>
      </c>
      <c r="AN18" s="1"/>
      <c r="AO18" s="1"/>
      <c r="AP18" s="1"/>
      <c r="AS18" s="68"/>
      <c r="AV18" s="1"/>
      <c r="AW18" s="1"/>
      <c r="AX18" s="1"/>
      <c r="AY18" s="1"/>
      <c r="AZ18" s="68"/>
    </row>
    <row r="19" spans="1:52">
      <c r="A19">
        <v>1927</v>
      </c>
      <c r="B19" s="1">
        <v>0.2623643337692953</v>
      </c>
      <c r="C19" s="1">
        <v>24.86</v>
      </c>
      <c r="D19">
        <v>0</v>
      </c>
      <c r="F19" s="2"/>
      <c r="G19" s="2"/>
      <c r="H19" s="2"/>
      <c r="I19" s="2"/>
      <c r="N19" s="2"/>
      <c r="O19" s="2"/>
      <c r="S19" t="s">
        <v>171</v>
      </c>
      <c r="T19" s="16">
        <v>7.5478255944710165E-2</v>
      </c>
      <c r="W19">
        <v>1927</v>
      </c>
      <c r="X19">
        <v>662.46</v>
      </c>
      <c r="Y19" s="1">
        <f t="shared" si="0"/>
        <v>0.93378084592663391</v>
      </c>
      <c r="Z19" s="1">
        <v>0.16</v>
      </c>
      <c r="AA19" s="1">
        <f t="shared" si="1"/>
        <v>0.16</v>
      </c>
      <c r="AB19" s="11"/>
      <c r="AD19" s="101">
        <v>476.7</v>
      </c>
      <c r="AE19" s="11"/>
      <c r="AF19" s="11">
        <v>-0.04</v>
      </c>
      <c r="AG19" s="1">
        <f t="shared" si="2"/>
        <v>20.560000000000002</v>
      </c>
      <c r="AH19">
        <v>-0.05</v>
      </c>
      <c r="AI19" s="1">
        <f t="shared" si="2"/>
        <v>20.55</v>
      </c>
      <c r="AN19" s="1"/>
      <c r="AO19" s="1"/>
      <c r="AP19" s="1"/>
      <c r="AS19" s="68"/>
      <c r="AV19" s="1"/>
      <c r="AW19" s="1"/>
      <c r="AX19" s="1"/>
      <c r="AY19" s="1"/>
      <c r="AZ19" s="68"/>
    </row>
    <row r="20" spans="1:52">
      <c r="A20">
        <v>1928</v>
      </c>
      <c r="B20" s="1">
        <v>-1.61871861971671</v>
      </c>
      <c r="C20" s="1">
        <v>24.88</v>
      </c>
      <c r="D20">
        <v>3.2</v>
      </c>
      <c r="F20" s="2"/>
      <c r="G20" s="2"/>
      <c r="H20" s="2"/>
      <c r="I20" s="2"/>
      <c r="N20" s="2"/>
      <c r="O20" s="2"/>
      <c r="S20" t="s">
        <v>170</v>
      </c>
      <c r="T20" s="16">
        <v>-9.2929659177742288</v>
      </c>
      <c r="W20">
        <v>1928</v>
      </c>
      <c r="X20">
        <v>513.21</v>
      </c>
      <c r="Y20" s="1">
        <f t="shared" si="0"/>
        <v>0.6947778772516976</v>
      </c>
      <c r="Z20" s="1">
        <v>0.18</v>
      </c>
      <c r="AA20" s="1">
        <f t="shared" si="1"/>
        <v>0.18</v>
      </c>
      <c r="AB20" s="11"/>
      <c r="AD20" s="101">
        <v>628.09</v>
      </c>
      <c r="AE20" s="11"/>
      <c r="AF20" s="11">
        <v>0.17</v>
      </c>
      <c r="AG20" s="1">
        <f t="shared" si="2"/>
        <v>20.770000000000003</v>
      </c>
      <c r="AH20">
        <v>0.42</v>
      </c>
      <c r="AI20" s="1">
        <f t="shared" si="2"/>
        <v>21.020000000000003</v>
      </c>
      <c r="AN20" s="1"/>
      <c r="AO20" s="1"/>
      <c r="AP20" s="1"/>
      <c r="AS20" s="68"/>
      <c r="AV20" s="1"/>
      <c r="AW20" s="1"/>
      <c r="AX20" s="1"/>
      <c r="AY20" s="1"/>
      <c r="AZ20" s="68"/>
    </row>
    <row r="21" spans="1:52">
      <c r="A21">
        <v>1929</v>
      </c>
      <c r="B21" s="1">
        <v>-1.9101131784074743</v>
      </c>
      <c r="C21" s="1">
        <v>24.54</v>
      </c>
      <c r="D21">
        <v>0</v>
      </c>
      <c r="F21" s="2"/>
      <c r="G21" s="2"/>
      <c r="H21" s="2"/>
      <c r="I21" s="2"/>
      <c r="N21" s="2"/>
      <c r="O21" s="2"/>
      <c r="T21" t="s">
        <v>10</v>
      </c>
      <c r="W21">
        <v>1929</v>
      </c>
      <c r="X21">
        <v>490.09</v>
      </c>
      <c r="Y21" s="1">
        <f t="shared" si="0"/>
        <v>0.65775443580603898</v>
      </c>
      <c r="Z21" s="1">
        <v>-0.16</v>
      </c>
      <c r="AA21" s="1">
        <f t="shared" si="1"/>
        <v>-0.16</v>
      </c>
      <c r="AB21" s="11"/>
      <c r="AD21" s="101">
        <v>565.88</v>
      </c>
      <c r="AE21" s="11"/>
      <c r="AF21" s="11">
        <v>-0.52</v>
      </c>
      <c r="AG21" s="1">
        <f t="shared" si="2"/>
        <v>20.080000000000002</v>
      </c>
      <c r="AH21">
        <v>-0.15</v>
      </c>
      <c r="AI21" s="1">
        <f t="shared" si="2"/>
        <v>20.450000000000003</v>
      </c>
      <c r="AN21" s="1"/>
      <c r="AO21" s="1"/>
      <c r="AP21" s="1"/>
      <c r="AS21" s="68"/>
      <c r="AV21" s="1"/>
      <c r="AW21" s="1"/>
      <c r="AX21" s="1"/>
      <c r="AY21" s="1"/>
      <c r="AZ21" s="68"/>
    </row>
    <row r="22" spans="1:52">
      <c r="A22">
        <v>1930</v>
      </c>
      <c r="B22" s="1">
        <v>2.234192997574223</v>
      </c>
      <c r="C22" s="1">
        <v>24.04</v>
      </c>
      <c r="D22">
        <v>0</v>
      </c>
      <c r="F22" s="2"/>
      <c r="G22" s="2"/>
      <c r="H22" s="2"/>
      <c r="I22" s="2"/>
      <c r="N22" s="2"/>
      <c r="O22" s="2"/>
      <c r="S22" t="s">
        <v>125</v>
      </c>
      <c r="T22" s="16">
        <v>2.8079785608568582</v>
      </c>
      <c r="W22">
        <v>1930</v>
      </c>
      <c r="X22">
        <v>818.91</v>
      </c>
      <c r="Y22" s="1">
        <f t="shared" si="0"/>
        <v>1.1843136060552353</v>
      </c>
      <c r="Z22" s="1">
        <v>-0.66</v>
      </c>
      <c r="AA22" s="1">
        <f t="shared" si="1"/>
        <v>-0.66</v>
      </c>
      <c r="AB22" s="11"/>
      <c r="AD22" s="101">
        <v>592.96</v>
      </c>
      <c r="AE22" s="11"/>
      <c r="AF22" s="11">
        <v>0.44</v>
      </c>
      <c r="AG22" s="1">
        <f t="shared" si="2"/>
        <v>21.040000000000003</v>
      </c>
      <c r="AH22">
        <v>-0.5</v>
      </c>
      <c r="AI22" s="1">
        <f t="shared" si="2"/>
        <v>20.100000000000001</v>
      </c>
      <c r="AN22" s="1"/>
      <c r="AO22" s="1"/>
      <c r="AP22" s="1"/>
      <c r="AS22" s="68"/>
      <c r="AV22" s="1"/>
      <c r="AW22" s="1"/>
      <c r="AX22" s="1"/>
      <c r="AY22" s="1"/>
      <c r="AZ22" s="68"/>
    </row>
    <row r="23" spans="1:52">
      <c r="A23">
        <v>1931</v>
      </c>
      <c r="B23" s="1">
        <v>-0.44923327798159202</v>
      </c>
      <c r="C23" s="1">
        <v>24.439999999999998</v>
      </c>
      <c r="D23">
        <v>0</v>
      </c>
      <c r="F23" s="2"/>
      <c r="G23" s="2"/>
      <c r="H23" s="2"/>
      <c r="I23" s="2"/>
      <c r="N23" s="2"/>
      <c r="O23" s="2"/>
      <c r="S23" t="s">
        <v>132</v>
      </c>
      <c r="T23" s="16">
        <v>-0.6938793425252201</v>
      </c>
      <c r="W23">
        <v>1931</v>
      </c>
      <c r="X23">
        <v>606</v>
      </c>
      <c r="Y23" s="1">
        <f t="shared" si="0"/>
        <v>0.84336806461080871</v>
      </c>
      <c r="Z23" s="1">
        <v>-0.26</v>
      </c>
      <c r="AA23" s="1">
        <f t="shared" si="1"/>
        <v>-0.26</v>
      </c>
      <c r="AB23" s="11"/>
      <c r="AD23" s="101">
        <v>694.37</v>
      </c>
      <c r="AE23" s="11"/>
      <c r="AF23" s="11">
        <v>-0.76</v>
      </c>
      <c r="AG23" s="1">
        <f t="shared" si="2"/>
        <v>19.84</v>
      </c>
      <c r="AH23">
        <v>-0.33</v>
      </c>
      <c r="AI23" s="1">
        <f t="shared" si="2"/>
        <v>20.270000000000003</v>
      </c>
      <c r="AN23" s="1"/>
      <c r="AO23" s="1"/>
      <c r="AP23" s="1"/>
      <c r="AS23" s="68"/>
      <c r="AV23" s="1"/>
      <c r="AW23" s="1"/>
      <c r="AX23" s="1"/>
      <c r="AY23" s="1"/>
      <c r="AZ23" s="68"/>
    </row>
    <row r="24" spans="1:52">
      <c r="A24">
        <v>1932</v>
      </c>
      <c r="B24" s="1">
        <v>-1.3483720243915867</v>
      </c>
      <c r="C24" s="1">
        <v>24.13</v>
      </c>
      <c r="D24">
        <v>0</v>
      </c>
      <c r="F24" s="2"/>
      <c r="G24" s="2"/>
      <c r="H24" s="2"/>
      <c r="I24" s="2"/>
      <c r="N24" s="2"/>
      <c r="O24" s="2"/>
      <c r="S24" t="s">
        <v>379</v>
      </c>
      <c r="T24" s="16">
        <v>0.63083150176393443</v>
      </c>
      <c r="W24">
        <v>1932</v>
      </c>
      <c r="X24">
        <v>534.66</v>
      </c>
      <c r="Y24" s="1">
        <f t="shared" si="0"/>
        <v>0.72912704762407532</v>
      </c>
      <c r="Z24" s="1">
        <v>-0.56999999999999995</v>
      </c>
      <c r="AA24" s="1">
        <f t="shared" si="1"/>
        <v>-0.56999999999999995</v>
      </c>
      <c r="AB24" s="11"/>
      <c r="AD24" s="101">
        <v>630.04</v>
      </c>
      <c r="AE24" s="11"/>
      <c r="AF24" s="11">
        <v>-0.44</v>
      </c>
      <c r="AG24" s="1">
        <f t="shared" si="2"/>
        <v>20.16</v>
      </c>
      <c r="AH24">
        <v>-0.37</v>
      </c>
      <c r="AI24" s="1">
        <f t="shared" si="2"/>
        <v>20.23</v>
      </c>
      <c r="AN24" s="1"/>
      <c r="AO24" s="1"/>
      <c r="AP24" s="1"/>
      <c r="AS24" s="68"/>
      <c r="AV24" s="1"/>
      <c r="AW24" s="1"/>
      <c r="AX24" s="1"/>
      <c r="AY24" s="1"/>
      <c r="AZ24" s="68"/>
    </row>
    <row r="25" spans="1:52">
      <c r="A25">
        <v>1933</v>
      </c>
      <c r="B25" s="1">
        <v>-0.37903138819320242</v>
      </c>
      <c r="C25" s="1">
        <v>24.82</v>
      </c>
      <c r="D25">
        <v>0</v>
      </c>
      <c r="F25" s="2"/>
      <c r="G25" s="2"/>
      <c r="H25" s="2"/>
      <c r="I25" s="2"/>
      <c r="N25" s="2"/>
      <c r="O25" s="2"/>
      <c r="S25" t="s">
        <v>171</v>
      </c>
      <c r="T25" s="16">
        <v>9.7583939491677051E-3</v>
      </c>
      <c r="W25">
        <v>1933</v>
      </c>
      <c r="X25">
        <v>611.57000000000005</v>
      </c>
      <c r="Y25" s="1">
        <f t="shared" si="0"/>
        <v>0.8522876393881581</v>
      </c>
      <c r="Z25" s="1">
        <v>0.12</v>
      </c>
      <c r="AA25" s="1">
        <f t="shared" si="1"/>
        <v>0.12</v>
      </c>
      <c r="AB25" s="11"/>
      <c r="AD25" s="101">
        <v>578.59</v>
      </c>
      <c r="AE25" s="11"/>
      <c r="AF25" s="11">
        <v>-0.25</v>
      </c>
      <c r="AG25" s="1">
        <f t="shared" si="2"/>
        <v>20.350000000000001</v>
      </c>
      <c r="AH25">
        <v>0.13</v>
      </c>
      <c r="AI25" s="1">
        <f t="shared" si="2"/>
        <v>20.73</v>
      </c>
      <c r="AN25" s="1"/>
      <c r="AO25" s="1"/>
      <c r="AP25" s="1"/>
      <c r="AS25" s="68"/>
      <c r="AV25" s="1"/>
      <c r="AW25" s="1"/>
      <c r="AX25" s="1"/>
      <c r="AY25" s="1"/>
      <c r="AZ25" s="68"/>
    </row>
    <row r="26" spans="1:52">
      <c r="A26">
        <v>1934</v>
      </c>
      <c r="B26" s="1">
        <v>1.1238184032551801</v>
      </c>
      <c r="C26" s="1">
        <v>23.57</v>
      </c>
      <c r="D26">
        <v>0</v>
      </c>
      <c r="F26" s="2"/>
      <c r="G26" s="2"/>
      <c r="H26" s="2"/>
      <c r="I26" s="2"/>
      <c r="N26" s="2"/>
      <c r="O26" s="2"/>
      <c r="S26" t="s">
        <v>170</v>
      </c>
      <c r="T26" s="16">
        <v>-3.2456541530555714</v>
      </c>
      <c r="W26">
        <v>1934</v>
      </c>
      <c r="X26">
        <v>730.81</v>
      </c>
      <c r="Y26" s="1">
        <f t="shared" si="0"/>
        <v>1.0432337967402479</v>
      </c>
      <c r="Z26" s="1">
        <v>-1.1299999999999999</v>
      </c>
      <c r="AA26" s="1">
        <f t="shared" si="1"/>
        <v>-1.1299999999999999</v>
      </c>
      <c r="AB26" s="11"/>
      <c r="AD26" s="101">
        <v>688.19</v>
      </c>
      <c r="AE26" s="11"/>
      <c r="AF26" s="11">
        <v>0.15</v>
      </c>
      <c r="AG26" s="1">
        <f t="shared" si="2"/>
        <v>20.75</v>
      </c>
      <c r="AH26">
        <v>-0.68</v>
      </c>
      <c r="AI26" s="1">
        <f t="shared" si="2"/>
        <v>19.920000000000002</v>
      </c>
      <c r="AN26" s="1"/>
      <c r="AO26" s="1"/>
      <c r="AP26" s="1"/>
      <c r="AS26" s="68"/>
      <c r="AV26" s="1"/>
      <c r="AW26" s="1"/>
      <c r="AX26" s="1"/>
      <c r="AY26" s="1"/>
      <c r="AZ26" s="68"/>
    </row>
    <row r="27" spans="1:52">
      <c r="A27">
        <v>1935</v>
      </c>
      <c r="B27" s="1">
        <v>-0.66009101876431164</v>
      </c>
      <c r="C27" s="1">
        <v>24.46</v>
      </c>
      <c r="D27">
        <v>0</v>
      </c>
      <c r="F27" s="2"/>
      <c r="G27" s="2"/>
      <c r="H27" s="2"/>
      <c r="I27" s="2"/>
      <c r="N27" s="2"/>
      <c r="O27" s="2"/>
      <c r="W27">
        <v>1935</v>
      </c>
      <c r="X27">
        <v>589.27</v>
      </c>
      <c r="Y27" s="1">
        <f t="shared" si="0"/>
        <v>0.81657731308027814</v>
      </c>
      <c r="Z27" s="1">
        <v>-0.24</v>
      </c>
      <c r="AA27" s="1">
        <f t="shared" si="1"/>
        <v>-0.24</v>
      </c>
      <c r="AB27" s="11"/>
      <c r="AD27" s="101">
        <v>610.5</v>
      </c>
      <c r="AE27" s="11"/>
      <c r="AF27" s="11">
        <v>-0.46</v>
      </c>
      <c r="AG27" s="1">
        <f t="shared" si="2"/>
        <v>20.14</v>
      </c>
      <c r="AH27">
        <v>-0.05</v>
      </c>
      <c r="AI27" s="1">
        <f t="shared" si="2"/>
        <v>20.55</v>
      </c>
      <c r="AN27" s="1"/>
      <c r="AO27" s="1"/>
      <c r="AP27" s="1"/>
      <c r="AS27" s="68"/>
      <c r="AV27" s="1"/>
      <c r="AW27" s="1"/>
      <c r="AX27" s="1"/>
      <c r="AY27" s="1"/>
      <c r="AZ27" s="68"/>
    </row>
    <row r="28" spans="1:52">
      <c r="A28">
        <v>1936</v>
      </c>
      <c r="B28" s="1">
        <v>-0.45402263491509065</v>
      </c>
      <c r="C28" s="1">
        <v>24.08</v>
      </c>
      <c r="D28">
        <v>0</v>
      </c>
      <c r="F28" s="2"/>
      <c r="G28" s="2"/>
      <c r="H28" s="2"/>
      <c r="I28" s="2"/>
      <c r="N28" s="2"/>
      <c r="O28" s="2"/>
      <c r="W28">
        <v>1936</v>
      </c>
      <c r="X28">
        <v>605.62</v>
      </c>
      <c r="Y28" s="1">
        <f t="shared" si="0"/>
        <v>0.84275954783964302</v>
      </c>
      <c r="Z28" s="1">
        <v>-0.62</v>
      </c>
      <c r="AA28" s="1">
        <f t="shared" si="1"/>
        <v>-0.62</v>
      </c>
      <c r="AB28" s="11"/>
      <c r="AD28" s="101">
        <v>640.66</v>
      </c>
      <c r="AE28" s="11"/>
      <c r="AF28" s="11">
        <v>-0.27</v>
      </c>
      <c r="AG28" s="1">
        <f t="shared" si="2"/>
        <v>20.330000000000002</v>
      </c>
      <c r="AH28">
        <v>-0.47</v>
      </c>
      <c r="AI28" s="1">
        <f t="shared" si="2"/>
        <v>20.130000000000003</v>
      </c>
      <c r="AN28" s="1"/>
      <c r="AO28" s="1"/>
      <c r="AP28" s="1"/>
      <c r="AS28" s="68"/>
      <c r="AV28" s="1"/>
      <c r="AW28" s="1"/>
      <c r="AX28" s="1"/>
      <c r="AY28" s="1"/>
      <c r="AZ28" s="68"/>
    </row>
    <row r="29" spans="1:52">
      <c r="A29">
        <v>1937</v>
      </c>
      <c r="B29" s="1">
        <v>-1.1036106779480466</v>
      </c>
      <c r="C29" s="1">
        <v>25.2</v>
      </c>
      <c r="D29">
        <v>5.3</v>
      </c>
      <c r="F29" s="2"/>
      <c r="G29" s="2"/>
      <c r="H29" s="2"/>
      <c r="I29" s="2"/>
      <c r="N29" s="2"/>
      <c r="O29" s="2"/>
      <c r="W29">
        <v>1937</v>
      </c>
      <c r="X29">
        <v>554.08000000000004</v>
      </c>
      <c r="Y29" s="1">
        <f t="shared" si="0"/>
        <v>0.76022545735048919</v>
      </c>
      <c r="Z29" s="1">
        <v>0.5</v>
      </c>
      <c r="AA29" s="1">
        <f t="shared" si="1"/>
        <v>0.5</v>
      </c>
      <c r="AB29" s="11"/>
      <c r="AD29" s="101">
        <v>546.65</v>
      </c>
      <c r="AE29" s="11"/>
      <c r="AF29" s="11">
        <v>7.0000000000000007E-2</v>
      </c>
      <c r="AG29" s="1">
        <f t="shared" si="2"/>
        <v>20.67</v>
      </c>
      <c r="AH29">
        <v>0.6</v>
      </c>
      <c r="AI29" s="1">
        <f t="shared" si="2"/>
        <v>21.200000000000003</v>
      </c>
      <c r="AN29" s="1"/>
      <c r="AO29" s="1"/>
      <c r="AP29" s="1"/>
      <c r="AS29" s="68"/>
      <c r="AV29" s="1"/>
      <c r="AW29" s="1"/>
      <c r="AX29" s="1"/>
      <c r="AY29" s="1"/>
      <c r="AZ29" s="68"/>
    </row>
    <row r="30" spans="1:52">
      <c r="A30">
        <v>1938</v>
      </c>
      <c r="B30" s="1">
        <v>-0.62845605586146502</v>
      </c>
      <c r="C30" s="1">
        <v>26.03</v>
      </c>
      <c r="D30">
        <v>26.5</v>
      </c>
      <c r="F30" s="2"/>
      <c r="G30" s="2"/>
      <c r="H30" s="2"/>
      <c r="I30" s="2"/>
      <c r="N30" s="2"/>
      <c r="O30" s="2"/>
      <c r="W30">
        <v>1938</v>
      </c>
      <c r="X30">
        <v>591.78</v>
      </c>
      <c r="Y30" s="1">
        <f t="shared" si="0"/>
        <v>0.82059672648981974</v>
      </c>
      <c r="Z30" s="1">
        <v>1.33</v>
      </c>
      <c r="AA30" s="1">
        <f t="shared" si="1"/>
        <v>1.33</v>
      </c>
      <c r="AB30" s="11"/>
      <c r="AD30" s="101">
        <v>477.19</v>
      </c>
      <c r="AE30" s="11"/>
      <c r="AF30" s="11">
        <v>0.64</v>
      </c>
      <c r="AG30" s="1">
        <f t="shared" si="2"/>
        <v>21.240000000000002</v>
      </c>
      <c r="AH30">
        <v>0.88</v>
      </c>
      <c r="AI30" s="1">
        <f t="shared" si="2"/>
        <v>21.48</v>
      </c>
      <c r="AN30" s="1"/>
      <c r="AO30" s="1"/>
      <c r="AP30" s="1"/>
      <c r="AS30" s="68"/>
      <c r="AV30" s="1"/>
      <c r="AW30" s="1"/>
      <c r="AX30" s="1"/>
      <c r="AY30" s="1"/>
      <c r="AZ30" s="68"/>
    </row>
    <row r="31" spans="1:52">
      <c r="A31">
        <v>1939</v>
      </c>
      <c r="B31" s="1">
        <v>-1.1043668922007048</v>
      </c>
      <c r="C31" s="1">
        <v>24.439999999999998</v>
      </c>
      <c r="D31">
        <v>0</v>
      </c>
      <c r="F31" s="2"/>
      <c r="G31" s="2"/>
      <c r="H31" s="2"/>
      <c r="I31" s="2"/>
      <c r="N31" s="2"/>
      <c r="O31" s="2"/>
      <c r="W31">
        <v>1939</v>
      </c>
      <c r="X31">
        <v>554.02</v>
      </c>
      <c r="Y31" s="1">
        <f t="shared" si="0"/>
        <v>0.76012937575504191</v>
      </c>
      <c r="Z31" s="1">
        <v>-0.26</v>
      </c>
      <c r="AA31" s="1">
        <f t="shared" si="1"/>
        <v>-0.26</v>
      </c>
      <c r="AB31" s="11"/>
      <c r="AD31" s="101">
        <v>733.85</v>
      </c>
      <c r="AE31" s="11"/>
      <c r="AF31" s="11">
        <v>-0.12</v>
      </c>
      <c r="AG31" s="1">
        <f t="shared" si="2"/>
        <v>20.48</v>
      </c>
      <c r="AH31">
        <v>-0.44</v>
      </c>
      <c r="AI31" s="1">
        <f t="shared" si="2"/>
        <v>20.16</v>
      </c>
      <c r="AN31" s="1"/>
      <c r="AO31" s="1"/>
      <c r="AP31" s="1"/>
      <c r="AS31" s="68"/>
      <c r="AV31" s="1"/>
      <c r="AW31" s="1"/>
      <c r="AX31" s="1"/>
      <c r="AY31" s="1"/>
      <c r="AZ31" s="68"/>
    </row>
    <row r="32" spans="1:52">
      <c r="A32">
        <v>1940</v>
      </c>
      <c r="B32" s="1">
        <v>-1.3755957374872632</v>
      </c>
      <c r="C32" s="1">
        <v>24.419999999999998</v>
      </c>
      <c r="D32">
        <v>0</v>
      </c>
      <c r="F32" s="2"/>
      <c r="G32" s="2"/>
      <c r="H32" s="2"/>
      <c r="I32" s="2"/>
      <c r="N32" s="2"/>
      <c r="O32" s="2"/>
      <c r="W32">
        <v>1940</v>
      </c>
      <c r="X32">
        <v>532.5</v>
      </c>
      <c r="Y32" s="1">
        <f t="shared" si="0"/>
        <v>0.72566811018797572</v>
      </c>
      <c r="Z32" s="1">
        <v>-0.28000000000000003</v>
      </c>
      <c r="AA32" s="1">
        <f t="shared" si="1"/>
        <v>-0.28000000000000003</v>
      </c>
      <c r="AB32" s="11"/>
      <c r="AD32" s="101">
        <v>428.21</v>
      </c>
      <c r="AE32" s="11"/>
      <c r="AF32" s="11">
        <v>0.51</v>
      </c>
      <c r="AG32" s="1">
        <f t="shared" si="2"/>
        <v>21.110000000000003</v>
      </c>
      <c r="AH32">
        <v>0.02</v>
      </c>
      <c r="AI32" s="1">
        <f t="shared" si="2"/>
        <v>20.62</v>
      </c>
      <c r="AN32" s="1"/>
      <c r="AO32" s="1"/>
      <c r="AP32" s="1"/>
      <c r="AS32" s="68"/>
      <c r="AV32" s="1"/>
      <c r="AW32" s="1"/>
      <c r="AX32" s="1"/>
      <c r="AY32" s="1"/>
      <c r="AZ32" s="68"/>
    </row>
    <row r="33" spans="1:52">
      <c r="A33">
        <v>1941</v>
      </c>
      <c r="B33" s="1">
        <v>-0.65656201891857613</v>
      </c>
      <c r="C33" s="1">
        <v>24.82</v>
      </c>
      <c r="D33">
        <v>0</v>
      </c>
      <c r="F33" s="2"/>
      <c r="G33" s="2"/>
      <c r="H33" s="2"/>
      <c r="I33" s="2"/>
      <c r="N33" s="2"/>
      <c r="O33" s="2"/>
      <c r="W33">
        <v>1941</v>
      </c>
      <c r="X33">
        <v>589.54999999999995</v>
      </c>
      <c r="Y33" s="1">
        <f t="shared" si="0"/>
        <v>0.81702569385903168</v>
      </c>
      <c r="Z33" s="1">
        <v>0.12</v>
      </c>
      <c r="AA33" s="1">
        <f t="shared" si="1"/>
        <v>0.12</v>
      </c>
      <c r="AB33" s="11"/>
      <c r="AD33" s="101">
        <v>573.91999999999996</v>
      </c>
      <c r="AE33" s="11"/>
      <c r="AF33" s="11">
        <v>-0.37</v>
      </c>
      <c r="AG33" s="1">
        <f t="shared" si="2"/>
        <v>20.23</v>
      </c>
      <c r="AH33">
        <v>0</v>
      </c>
      <c r="AI33" s="1">
        <f t="shared" si="2"/>
        <v>20.6</v>
      </c>
      <c r="AN33" s="1"/>
      <c r="AO33" s="1"/>
      <c r="AP33" s="1"/>
      <c r="AS33" s="68"/>
      <c r="AV33" s="1"/>
      <c r="AW33" s="1"/>
      <c r="AX33" s="1"/>
      <c r="AY33" s="1"/>
      <c r="AZ33" s="68"/>
    </row>
    <row r="34" spans="1:52">
      <c r="A34">
        <v>1942</v>
      </c>
      <c r="B34" s="1">
        <v>-0.6022406284359979</v>
      </c>
      <c r="C34" s="1">
        <v>24.71</v>
      </c>
      <c r="D34">
        <v>0</v>
      </c>
      <c r="F34" s="2"/>
      <c r="G34" s="2"/>
      <c r="H34" s="2"/>
      <c r="I34" s="2"/>
      <c r="N34" s="2"/>
      <c r="O34" s="2"/>
      <c r="W34">
        <v>1942</v>
      </c>
      <c r="X34">
        <v>593.86</v>
      </c>
      <c r="Y34" s="1">
        <f t="shared" si="0"/>
        <v>0.82392755513198979</v>
      </c>
      <c r="Z34" s="1">
        <v>0.01</v>
      </c>
      <c r="AA34" s="1">
        <f t="shared" si="1"/>
        <v>0.01</v>
      </c>
      <c r="AB34" s="11"/>
      <c r="AD34" s="101">
        <v>658.24</v>
      </c>
      <c r="AE34" s="11"/>
      <c r="AF34" s="11">
        <v>0</v>
      </c>
      <c r="AG34" s="1">
        <f t="shared" si="2"/>
        <v>20.6</v>
      </c>
      <c r="AH34">
        <v>-0.2</v>
      </c>
      <c r="AI34" s="1">
        <f t="shared" si="2"/>
        <v>20.400000000000002</v>
      </c>
      <c r="AN34" s="1"/>
      <c r="AO34" s="1"/>
      <c r="AP34" s="1"/>
      <c r="AS34" s="68"/>
      <c r="AV34" s="1"/>
      <c r="AW34" s="1"/>
      <c r="AX34" s="1"/>
      <c r="AY34" s="1"/>
      <c r="AZ34" s="68"/>
    </row>
    <row r="35" spans="1:52">
      <c r="A35">
        <v>1943</v>
      </c>
      <c r="B35" s="1">
        <v>-1.6454381899772828</v>
      </c>
      <c r="C35" s="1">
        <v>23.95</v>
      </c>
      <c r="D35">
        <v>0</v>
      </c>
      <c r="F35" s="2"/>
      <c r="G35" s="2"/>
      <c r="H35" s="2"/>
      <c r="I35" s="2"/>
      <c r="N35" s="2"/>
      <c r="O35" s="2"/>
      <c r="W35">
        <v>1943</v>
      </c>
      <c r="X35">
        <v>511.09</v>
      </c>
      <c r="Y35" s="1">
        <f t="shared" si="0"/>
        <v>0.69138299421256277</v>
      </c>
      <c r="Z35" s="1">
        <v>-0.75</v>
      </c>
      <c r="AA35" s="1">
        <f t="shared" si="1"/>
        <v>-0.75</v>
      </c>
      <c r="AB35" s="11"/>
      <c r="AD35" s="101">
        <v>540.28</v>
      </c>
      <c r="AE35" s="11"/>
      <c r="AF35" s="11">
        <v>-0.8</v>
      </c>
      <c r="AG35" s="1">
        <f t="shared" si="2"/>
        <v>19.8</v>
      </c>
      <c r="AH35">
        <v>-0.96</v>
      </c>
      <c r="AI35" s="1">
        <f t="shared" si="2"/>
        <v>19.64</v>
      </c>
      <c r="AN35" s="1"/>
      <c r="AO35" s="1"/>
      <c r="AP35" s="1"/>
      <c r="AS35" s="68"/>
      <c r="AV35" s="1"/>
      <c r="AW35" s="1"/>
      <c r="AX35" s="1"/>
      <c r="AY35" s="1"/>
      <c r="AZ35" s="68"/>
    </row>
    <row r="36" spans="1:52">
      <c r="A36">
        <v>1944</v>
      </c>
      <c r="B36" s="1">
        <v>-2.2175142721128256</v>
      </c>
      <c r="C36" s="1">
        <v>24.21</v>
      </c>
      <c r="D36">
        <v>0</v>
      </c>
      <c r="F36" s="2"/>
      <c r="G36" s="2"/>
      <c r="H36" s="2"/>
      <c r="I36" s="2"/>
      <c r="N36" s="2"/>
      <c r="O36" s="2"/>
      <c r="W36">
        <v>1944</v>
      </c>
      <c r="X36">
        <v>465.7</v>
      </c>
      <c r="Y36" s="1">
        <f t="shared" si="0"/>
        <v>0.61869726725674801</v>
      </c>
      <c r="Z36" s="1">
        <v>-0.49</v>
      </c>
      <c r="AA36" s="1">
        <f t="shared" si="1"/>
        <v>-0.49</v>
      </c>
      <c r="AB36" s="11"/>
      <c r="AD36" s="101">
        <v>432.61</v>
      </c>
      <c r="AE36" s="11"/>
      <c r="AF36" s="11">
        <v>-0.03</v>
      </c>
      <c r="AG36" s="1">
        <f t="shared" si="2"/>
        <v>20.57</v>
      </c>
      <c r="AH36">
        <v>-0.04</v>
      </c>
      <c r="AI36" s="1">
        <f t="shared" si="2"/>
        <v>20.560000000000002</v>
      </c>
      <c r="AN36" s="1"/>
      <c r="AO36" s="1"/>
      <c r="AP36" s="1"/>
      <c r="AS36" s="68"/>
      <c r="AV36" s="1"/>
      <c r="AW36" s="1"/>
      <c r="AX36" s="1"/>
      <c r="AY36" s="1"/>
      <c r="AZ36" s="68"/>
    </row>
    <row r="37" spans="1:52">
      <c r="A37">
        <v>1945</v>
      </c>
      <c r="B37" s="1">
        <v>0.4137332200096096</v>
      </c>
      <c r="C37" s="1">
        <v>23.99</v>
      </c>
      <c r="D37">
        <v>0</v>
      </c>
      <c r="F37" s="2"/>
      <c r="G37" s="2"/>
      <c r="H37" s="2"/>
      <c r="I37" s="2"/>
      <c r="N37" s="2"/>
      <c r="O37" s="2"/>
      <c r="W37">
        <v>1945</v>
      </c>
      <c r="X37">
        <v>674.47</v>
      </c>
      <c r="Y37" s="1">
        <f t="shared" si="0"/>
        <v>0.9530131786153172</v>
      </c>
      <c r="Z37" s="1">
        <v>-0.71</v>
      </c>
      <c r="AA37" s="1">
        <f t="shared" si="1"/>
        <v>-0.71</v>
      </c>
      <c r="AB37" s="11"/>
      <c r="AD37" s="101">
        <v>542.57000000000005</v>
      </c>
      <c r="AE37" s="11"/>
      <c r="AF37" s="11">
        <v>-0.43</v>
      </c>
      <c r="AG37" s="1">
        <f t="shared" si="2"/>
        <v>20.170000000000002</v>
      </c>
      <c r="AH37">
        <v>-0.65</v>
      </c>
      <c r="AI37" s="1">
        <f t="shared" si="2"/>
        <v>19.950000000000003</v>
      </c>
      <c r="AN37" s="1"/>
      <c r="AO37" s="1"/>
      <c r="AP37" s="1"/>
      <c r="AS37" s="68"/>
      <c r="AV37" s="1"/>
      <c r="AW37" s="1"/>
      <c r="AX37" s="1"/>
      <c r="AY37" s="1"/>
      <c r="AZ37" s="68"/>
    </row>
    <row r="38" spans="1:52">
      <c r="A38">
        <v>1946</v>
      </c>
      <c r="B38" s="1">
        <v>-0.48931263337244901</v>
      </c>
      <c r="C38" s="1">
        <v>24.57</v>
      </c>
      <c r="D38">
        <v>0</v>
      </c>
      <c r="F38" s="2"/>
      <c r="G38" s="2"/>
      <c r="H38" s="2"/>
      <c r="I38" s="2"/>
      <c r="N38" s="2"/>
      <c r="O38" s="2"/>
      <c r="W38">
        <v>1946</v>
      </c>
      <c r="X38">
        <v>602.82000000000005</v>
      </c>
      <c r="Y38" s="1">
        <f t="shared" si="0"/>
        <v>0.83827574005210659</v>
      </c>
      <c r="Z38" s="1">
        <v>-0.13</v>
      </c>
      <c r="AA38" s="1">
        <f t="shared" si="1"/>
        <v>-0.13</v>
      </c>
      <c r="AB38" s="11"/>
      <c r="AD38" s="101">
        <v>695.15</v>
      </c>
      <c r="AE38" s="11"/>
      <c r="AF38" s="11">
        <v>-0.78</v>
      </c>
      <c r="AG38" s="1">
        <f t="shared" si="2"/>
        <v>19.82</v>
      </c>
      <c r="AH38">
        <v>0.11</v>
      </c>
      <c r="AI38" s="1">
        <f t="shared" si="2"/>
        <v>20.71</v>
      </c>
      <c r="AN38" s="1"/>
      <c r="AO38" s="1"/>
      <c r="AP38" s="1"/>
      <c r="AS38" s="68"/>
      <c r="AV38" s="1"/>
      <c r="AW38" s="1"/>
      <c r="AX38" s="1"/>
      <c r="AY38" s="1"/>
      <c r="AZ38" s="68"/>
    </row>
    <row r="39" spans="1:52">
      <c r="A39">
        <v>1947</v>
      </c>
      <c r="B39" s="1">
        <v>1.2143120421565512</v>
      </c>
      <c r="C39" s="1">
        <v>23.36</v>
      </c>
      <c r="D39">
        <v>0</v>
      </c>
      <c r="F39" s="2"/>
      <c r="G39" s="2"/>
      <c r="H39" s="2"/>
      <c r="I39" s="2"/>
      <c r="N39" s="2"/>
      <c r="O39" s="2"/>
      <c r="W39">
        <v>1947</v>
      </c>
      <c r="X39">
        <v>737.99</v>
      </c>
      <c r="Y39" s="1">
        <f t="shared" si="0"/>
        <v>1.0547315609954309</v>
      </c>
      <c r="Z39" s="1">
        <v>-1.34</v>
      </c>
      <c r="AA39" s="1">
        <f t="shared" si="1"/>
        <v>-1.34</v>
      </c>
      <c r="AB39" s="11"/>
      <c r="AD39" s="101">
        <v>726.54</v>
      </c>
      <c r="AE39" s="11"/>
      <c r="AF39" s="11">
        <v>-0.32</v>
      </c>
      <c r="AG39" s="1">
        <f t="shared" si="2"/>
        <v>20.28</v>
      </c>
      <c r="AH39">
        <v>-1.18</v>
      </c>
      <c r="AI39" s="1">
        <f t="shared" si="2"/>
        <v>19.420000000000002</v>
      </c>
      <c r="AN39" s="1"/>
      <c r="AO39" s="1"/>
      <c r="AP39" s="1"/>
      <c r="AS39" s="68"/>
      <c r="AV39" s="1"/>
      <c r="AW39" s="1"/>
      <c r="AX39" s="1"/>
      <c r="AY39" s="1"/>
      <c r="AZ39" s="68"/>
    </row>
    <row r="40" spans="1:52">
      <c r="A40">
        <v>1948</v>
      </c>
      <c r="B40" s="1">
        <v>-0.54653284515688194</v>
      </c>
      <c r="C40" s="1">
        <v>23.32</v>
      </c>
      <c r="D40">
        <v>0</v>
      </c>
      <c r="F40" s="2"/>
      <c r="G40" s="2"/>
      <c r="H40" s="2"/>
      <c r="I40" s="2"/>
      <c r="N40" s="2"/>
      <c r="O40" s="2"/>
      <c r="W40">
        <v>1948</v>
      </c>
      <c r="X40">
        <v>598.28</v>
      </c>
      <c r="Y40" s="1">
        <f t="shared" si="0"/>
        <v>0.83100556599660091</v>
      </c>
      <c r="Z40" s="1">
        <v>-1.38</v>
      </c>
      <c r="AA40" s="1">
        <f t="shared" si="1"/>
        <v>-1.38</v>
      </c>
      <c r="AB40" s="11"/>
      <c r="AD40" s="101">
        <v>604.63</v>
      </c>
      <c r="AE40" s="11"/>
      <c r="AF40" s="11">
        <v>-0.69</v>
      </c>
      <c r="AG40" s="1">
        <f t="shared" si="2"/>
        <v>19.91</v>
      </c>
      <c r="AH40">
        <v>-0.95</v>
      </c>
      <c r="AI40" s="1">
        <f t="shared" si="2"/>
        <v>19.650000000000002</v>
      </c>
      <c r="AN40" s="1"/>
      <c r="AO40" s="1"/>
      <c r="AP40" s="1"/>
      <c r="AS40" s="68"/>
      <c r="AV40" s="1"/>
      <c r="AW40" s="1"/>
      <c r="AX40" s="1"/>
      <c r="AY40" s="1"/>
      <c r="AZ40" s="68"/>
    </row>
    <row r="41" spans="1:52">
      <c r="A41">
        <v>1949</v>
      </c>
      <c r="B41" s="1">
        <v>1.3505566433437111</v>
      </c>
      <c r="C41" s="1">
        <v>23.34</v>
      </c>
      <c r="D41">
        <v>0</v>
      </c>
      <c r="F41" s="2"/>
      <c r="G41" s="2"/>
      <c r="H41" s="2"/>
      <c r="I41" s="2"/>
      <c r="N41" s="2"/>
      <c r="O41" s="2"/>
      <c r="W41">
        <v>1949</v>
      </c>
      <c r="X41">
        <v>748.8</v>
      </c>
      <c r="Y41" s="1">
        <f t="shared" si="0"/>
        <v>1.0720422617751697</v>
      </c>
      <c r="Z41" s="1">
        <v>-1.36</v>
      </c>
      <c r="AA41" s="1">
        <f t="shared" si="1"/>
        <v>-1.36</v>
      </c>
      <c r="AB41" s="11"/>
      <c r="AD41" s="101">
        <v>638.76</v>
      </c>
      <c r="AE41" s="11"/>
      <c r="AF41" s="11">
        <v>-1.1399999999999999</v>
      </c>
      <c r="AG41" s="1">
        <f t="shared" si="2"/>
        <v>19.46</v>
      </c>
      <c r="AH41">
        <v>-0.8</v>
      </c>
      <c r="AI41" s="1">
        <f t="shared" si="2"/>
        <v>19.8</v>
      </c>
      <c r="AN41" s="1"/>
      <c r="AO41" s="1"/>
      <c r="AP41" s="1"/>
      <c r="AS41" s="68"/>
      <c r="AV41" s="1"/>
      <c r="AW41" s="1"/>
      <c r="AX41" s="1"/>
      <c r="AY41" s="1"/>
      <c r="AZ41" s="68"/>
    </row>
    <row r="42" spans="1:52">
      <c r="A42">
        <v>1950</v>
      </c>
      <c r="B42" s="1">
        <v>0.40970007732876795</v>
      </c>
      <c r="C42" s="1">
        <v>24.9</v>
      </c>
      <c r="D42">
        <v>0</v>
      </c>
      <c r="F42" s="2"/>
      <c r="G42" s="2"/>
      <c r="H42" s="2"/>
      <c r="I42" s="2"/>
      <c r="N42" s="2"/>
      <c r="O42" s="2"/>
      <c r="W42">
        <v>1950</v>
      </c>
      <c r="X42">
        <v>674.15</v>
      </c>
      <c r="Y42" s="1">
        <f t="shared" si="0"/>
        <v>0.95250074343959867</v>
      </c>
      <c r="Z42" s="1">
        <v>0.2</v>
      </c>
      <c r="AA42" s="1">
        <f t="shared" si="1"/>
        <v>0.2</v>
      </c>
      <c r="AB42" s="11"/>
      <c r="AD42" s="101">
        <v>753.57</v>
      </c>
      <c r="AE42" s="11"/>
      <c r="AF42" s="11">
        <v>-0.3</v>
      </c>
      <c r="AG42" s="1">
        <f t="shared" si="2"/>
        <v>20.3</v>
      </c>
      <c r="AH42">
        <v>0.22</v>
      </c>
      <c r="AI42" s="1">
        <f t="shared" si="2"/>
        <v>20.82</v>
      </c>
      <c r="AN42" s="1"/>
      <c r="AO42" s="1"/>
      <c r="AP42" s="1"/>
      <c r="AS42" s="68"/>
      <c r="AV42" s="1"/>
      <c r="AW42" s="1"/>
      <c r="AX42" s="1"/>
      <c r="AY42" s="1"/>
      <c r="AZ42" s="68"/>
    </row>
    <row r="43" spans="1:52">
      <c r="A43">
        <v>1951</v>
      </c>
      <c r="B43" s="1">
        <v>1.4855408874431093</v>
      </c>
      <c r="C43" s="1">
        <v>24.22</v>
      </c>
      <c r="D43">
        <v>0</v>
      </c>
      <c r="F43" s="2"/>
      <c r="G43" s="2"/>
      <c r="H43" s="2"/>
      <c r="I43" s="2"/>
      <c r="N43" s="2"/>
      <c r="O43" s="2"/>
      <c r="W43">
        <v>1951</v>
      </c>
      <c r="X43">
        <v>759.51</v>
      </c>
      <c r="Y43" s="1">
        <f t="shared" si="0"/>
        <v>1.0891928265624968</v>
      </c>
      <c r="Z43" s="1">
        <v>-0.48</v>
      </c>
      <c r="AA43" s="1">
        <f t="shared" si="1"/>
        <v>-0.48</v>
      </c>
      <c r="AB43" s="11"/>
      <c r="AD43" s="101">
        <v>670.11</v>
      </c>
      <c r="AE43" s="11"/>
      <c r="AF43" s="11">
        <v>-0.19</v>
      </c>
      <c r="AG43" s="1">
        <f t="shared" si="2"/>
        <v>20.41</v>
      </c>
      <c r="AH43">
        <v>-0.57999999999999996</v>
      </c>
      <c r="AI43" s="1">
        <f t="shared" si="2"/>
        <v>20.020000000000003</v>
      </c>
      <c r="AN43" s="1"/>
      <c r="AO43" s="1"/>
      <c r="AP43" s="1"/>
      <c r="AS43" s="68"/>
      <c r="AV43" s="1"/>
      <c r="AW43" s="1"/>
      <c r="AX43" s="1"/>
      <c r="AY43" s="1"/>
      <c r="AZ43" s="68"/>
    </row>
    <row r="44" spans="1:52">
      <c r="A44">
        <v>1952</v>
      </c>
      <c r="B44" s="1">
        <v>9.5493055349498146E-2</v>
      </c>
      <c r="C44" s="1">
        <v>24.09</v>
      </c>
      <c r="D44">
        <v>0</v>
      </c>
      <c r="F44" s="2"/>
      <c r="G44" s="2"/>
      <c r="H44" s="2"/>
      <c r="I44" s="2"/>
      <c r="N44" s="2"/>
      <c r="O44" s="2"/>
      <c r="W44">
        <v>1952</v>
      </c>
      <c r="X44">
        <v>649.22</v>
      </c>
      <c r="Y44" s="1">
        <f t="shared" si="0"/>
        <v>0.9125788405312828</v>
      </c>
      <c r="Z44" s="1">
        <v>-0.61</v>
      </c>
      <c r="AA44" s="1">
        <f t="shared" si="1"/>
        <v>-0.61</v>
      </c>
      <c r="AB44" s="11"/>
      <c r="AD44" s="101">
        <v>822.37</v>
      </c>
      <c r="AE44" s="11"/>
      <c r="AF44" s="11">
        <v>-0.87</v>
      </c>
      <c r="AG44" s="1">
        <f t="shared" si="2"/>
        <v>19.73</v>
      </c>
      <c r="AH44">
        <v>-0.44</v>
      </c>
      <c r="AI44" s="1">
        <f t="shared" si="2"/>
        <v>20.16</v>
      </c>
      <c r="AN44" s="1"/>
      <c r="AO44" s="1"/>
      <c r="AP44" s="1"/>
      <c r="AS44" s="68"/>
      <c r="AV44" s="1"/>
      <c r="AW44" s="1"/>
      <c r="AX44" s="1"/>
      <c r="AY44" s="1"/>
      <c r="AZ44" s="68"/>
    </row>
    <row r="45" spans="1:52">
      <c r="A45">
        <v>1953</v>
      </c>
      <c r="B45" s="1">
        <v>4.6339128926748539E-2</v>
      </c>
      <c r="C45" s="1">
        <v>24</v>
      </c>
      <c r="D45">
        <v>0</v>
      </c>
      <c r="F45" s="2"/>
      <c r="G45" s="2"/>
      <c r="H45" s="2"/>
      <c r="I45" s="2"/>
      <c r="N45" s="2"/>
      <c r="O45" s="2"/>
      <c r="W45">
        <v>1953</v>
      </c>
      <c r="X45">
        <v>645.32000000000005</v>
      </c>
      <c r="Y45" s="1">
        <f t="shared" si="0"/>
        <v>0.90633353682721407</v>
      </c>
      <c r="Z45" s="1">
        <v>-0.7</v>
      </c>
      <c r="AA45" s="1">
        <f t="shared" si="1"/>
        <v>-0.7</v>
      </c>
      <c r="AB45" s="11"/>
      <c r="AD45" s="101">
        <v>615.52</v>
      </c>
      <c r="AE45" s="11"/>
      <c r="AF45" s="11">
        <v>-0.23</v>
      </c>
      <c r="AG45" s="1">
        <f t="shared" si="2"/>
        <v>20.37</v>
      </c>
      <c r="AH45">
        <v>-0.56999999999999995</v>
      </c>
      <c r="AI45" s="1">
        <f t="shared" si="2"/>
        <v>20.03</v>
      </c>
      <c r="AN45" s="1"/>
      <c r="AO45" s="1"/>
      <c r="AP45" s="1"/>
      <c r="AS45" s="68"/>
      <c r="AV45" s="1"/>
      <c r="AW45" s="1"/>
      <c r="AX45" s="1"/>
      <c r="AY45" s="1"/>
      <c r="AZ45" s="68"/>
    </row>
    <row r="46" spans="1:52">
      <c r="A46">
        <v>1954</v>
      </c>
      <c r="B46" s="1">
        <v>0.63416967465932661</v>
      </c>
      <c r="C46" s="1">
        <v>24.61</v>
      </c>
      <c r="D46">
        <v>0</v>
      </c>
      <c r="F46" s="2"/>
      <c r="G46" s="2"/>
      <c r="H46" s="2"/>
      <c r="I46" s="2"/>
      <c r="N46" s="2"/>
      <c r="O46" s="2"/>
      <c r="W46">
        <v>1954</v>
      </c>
      <c r="X46">
        <v>691.96</v>
      </c>
      <c r="Y46" s="1">
        <f t="shared" si="0"/>
        <v>0.98102096368817915</v>
      </c>
      <c r="Z46" s="1">
        <v>-0.09</v>
      </c>
      <c r="AA46" s="1">
        <f t="shared" si="1"/>
        <v>-0.09</v>
      </c>
      <c r="AB46" s="11"/>
      <c r="AD46" s="101">
        <v>607.44000000000005</v>
      </c>
      <c r="AE46" s="11"/>
      <c r="AF46" s="11">
        <v>-0.16</v>
      </c>
      <c r="AG46" s="1">
        <f t="shared" si="2"/>
        <v>20.440000000000001</v>
      </c>
      <c r="AH46">
        <v>-0.12</v>
      </c>
      <c r="AI46" s="1">
        <f t="shared" si="2"/>
        <v>20.48</v>
      </c>
      <c r="AN46" s="1"/>
      <c r="AO46" s="1"/>
      <c r="AP46" s="1"/>
      <c r="AS46" s="68"/>
      <c r="AV46" s="1"/>
      <c r="AW46" s="1"/>
      <c r="AX46" s="1"/>
      <c r="AY46" s="1"/>
      <c r="AZ46" s="68"/>
    </row>
    <row r="47" spans="1:52">
      <c r="A47">
        <v>1955</v>
      </c>
      <c r="B47" s="1">
        <v>3.762249930777863</v>
      </c>
      <c r="C47" s="1">
        <v>23.71</v>
      </c>
      <c r="D47">
        <v>0</v>
      </c>
      <c r="F47" s="2"/>
      <c r="G47" s="2"/>
      <c r="H47" s="2"/>
      <c r="I47" s="2"/>
      <c r="N47" s="2"/>
      <c r="O47" s="2"/>
      <c r="W47">
        <v>1955</v>
      </c>
      <c r="X47">
        <v>940.15</v>
      </c>
      <c r="Y47" s="1">
        <f t="shared" si="0"/>
        <v>1.3784624832555656</v>
      </c>
      <c r="Z47" s="1">
        <v>-0.99</v>
      </c>
      <c r="AA47" s="1">
        <f t="shared" si="1"/>
        <v>-0.99</v>
      </c>
      <c r="AB47" s="11"/>
      <c r="AD47" s="101">
        <v>753.9</v>
      </c>
      <c r="AE47" s="11"/>
      <c r="AF47" s="11">
        <v>-0.69</v>
      </c>
      <c r="AG47" s="1">
        <f t="shared" si="2"/>
        <v>19.91</v>
      </c>
      <c r="AH47">
        <v>-0.85</v>
      </c>
      <c r="AI47" s="1">
        <f t="shared" si="2"/>
        <v>19.75</v>
      </c>
      <c r="AN47" s="1"/>
      <c r="AO47" s="1"/>
      <c r="AP47" s="1"/>
      <c r="AS47" s="68"/>
      <c r="AV47" s="1"/>
      <c r="AW47" s="1"/>
      <c r="AX47" s="1"/>
      <c r="AY47" s="1"/>
      <c r="AZ47" s="68"/>
    </row>
    <row r="48" spans="1:52">
      <c r="A48">
        <v>1956</v>
      </c>
      <c r="B48" s="1">
        <v>-0.6027447712711026</v>
      </c>
      <c r="C48" s="1">
        <v>23.45</v>
      </c>
      <c r="D48">
        <v>0</v>
      </c>
      <c r="F48" s="2"/>
      <c r="G48" s="2"/>
      <c r="H48" s="2"/>
      <c r="I48" s="2"/>
      <c r="N48" s="2"/>
      <c r="O48" s="2"/>
      <c r="W48">
        <v>1956</v>
      </c>
      <c r="X48">
        <v>593.82000000000005</v>
      </c>
      <c r="Y48" s="1">
        <f t="shared" si="0"/>
        <v>0.82386350073502501</v>
      </c>
      <c r="Z48" s="1">
        <v>-1.25</v>
      </c>
      <c r="AA48" s="1">
        <f t="shared" si="1"/>
        <v>-1.25</v>
      </c>
      <c r="AB48" s="11"/>
      <c r="AD48" s="101">
        <v>916.91</v>
      </c>
      <c r="AE48" s="11"/>
      <c r="AF48" s="11">
        <v>-1.35</v>
      </c>
      <c r="AG48" s="1">
        <f t="shared" si="2"/>
        <v>19.25</v>
      </c>
      <c r="AH48">
        <v>-0.71</v>
      </c>
      <c r="AI48" s="1">
        <f t="shared" si="2"/>
        <v>19.89</v>
      </c>
      <c r="AN48" s="1"/>
      <c r="AO48" s="1"/>
      <c r="AP48" s="1"/>
      <c r="AS48" s="68"/>
      <c r="AV48" s="1"/>
      <c r="AW48" s="1"/>
      <c r="AX48" s="1"/>
      <c r="AY48" s="1"/>
      <c r="AZ48" s="68"/>
    </row>
    <row r="49" spans="1:52">
      <c r="A49">
        <v>1957</v>
      </c>
      <c r="B49" s="1">
        <v>-1.1458326403881012</v>
      </c>
      <c r="C49" s="1">
        <v>24.77</v>
      </c>
      <c r="D49">
        <v>0</v>
      </c>
      <c r="E49" s="1">
        <v>4.09</v>
      </c>
      <c r="F49" s="2">
        <f t="shared" ref="F49:F80" si="3">T$4+T$5*B49+T$6*C49+T$7*D49+T$8*E49</f>
        <v>3267.9292353688465</v>
      </c>
      <c r="G49" s="2">
        <f t="shared" ref="G49:G80" si="4">T$10+T$11*B49+T$12*C49+T$13*D49+T$14*E49</f>
        <v>91.706023394735951</v>
      </c>
      <c r="H49" s="2">
        <f t="shared" ref="H49:H80" si="5">IF(T$16+T$17*B49+T$18*C49+T$19*D49+T$20*E49&lt;0,0,T$16+T$17*B49+T$18*C49+T$19*D49+T$20*E49)</f>
        <v>31.750698454543617</v>
      </c>
      <c r="I49" s="2">
        <f t="shared" ref="I49:I80" si="6">IF(T$22+T$23*B49+T$24*C49+T$25*D49+T$26*E49&lt;0,0,T$22+T$23*B49+T$24*C49+T$25*D49+T$26*E49)</f>
        <v>5.9540189727086599</v>
      </c>
      <c r="J49" s="2">
        <f>AVERAGE(F$49:F$88)</f>
        <v>2722.7462383275238</v>
      </c>
      <c r="L49" s="2">
        <f>AVERAGE(G$49:G$88)</f>
        <v>73.426797295658062</v>
      </c>
      <c r="N49" s="2">
        <f t="shared" ref="N49:N93" si="7">AVERAGE(H$49:H$93)</f>
        <v>23.907990636658301</v>
      </c>
      <c r="O49" s="2"/>
      <c r="P49" s="3">
        <f t="shared" ref="P49:P93" si="8">AVERAGE(I$49:I$93)</f>
        <v>4.0539662240860173</v>
      </c>
      <c r="V49" t="s">
        <v>290</v>
      </c>
      <c r="W49">
        <v>1957</v>
      </c>
      <c r="X49">
        <v>550.73</v>
      </c>
      <c r="Y49" s="1">
        <f t="shared" si="0"/>
        <v>0.75486090160468655</v>
      </c>
      <c r="Z49" s="1">
        <v>7.0000000000000007E-2</v>
      </c>
      <c r="AA49" s="1">
        <f t="shared" si="1"/>
        <v>7.0000000000000007E-2</v>
      </c>
      <c r="AB49">
        <v>4.09</v>
      </c>
      <c r="AC49" s="1">
        <f>AB49-AB$115</f>
        <v>-0.35133333333333372</v>
      </c>
      <c r="AD49" s="11">
        <v>493.64</v>
      </c>
      <c r="AE49" s="1">
        <f>(AD49-AD$115)/AD$116</f>
        <v>-1.3014061293277266</v>
      </c>
      <c r="AF49">
        <v>0.31</v>
      </c>
      <c r="AG49" s="1">
        <f t="shared" si="2"/>
        <v>20.91</v>
      </c>
      <c r="AH49">
        <v>7.0000000000000007E-2</v>
      </c>
      <c r="AI49" s="1">
        <f t="shared" si="2"/>
        <v>20.67</v>
      </c>
      <c r="AN49" s="1"/>
      <c r="AO49" s="1"/>
      <c r="AP49" s="1"/>
      <c r="AS49" s="68"/>
      <c r="AV49" s="1"/>
      <c r="AW49" s="1"/>
      <c r="AX49" s="1"/>
      <c r="AY49" s="1"/>
      <c r="AZ49" s="68"/>
    </row>
    <row r="50" spans="1:52">
      <c r="A50">
        <v>1958</v>
      </c>
      <c r="B50" s="1">
        <v>0.27320340472405574</v>
      </c>
      <c r="C50" s="1">
        <v>24.57</v>
      </c>
      <c r="D50">
        <v>0</v>
      </c>
      <c r="E50" s="1">
        <v>4.5</v>
      </c>
      <c r="F50" s="2">
        <f t="shared" si="3"/>
        <v>2586.3522777788576</v>
      </c>
      <c r="G50" s="2">
        <f t="shared" si="4"/>
        <v>68.883855458528927</v>
      </c>
      <c r="H50" s="2">
        <f t="shared" si="5"/>
        <v>21.309010917921448</v>
      </c>
      <c r="I50" s="2">
        <f t="shared" si="6"/>
        <v>3.5124946716010754</v>
      </c>
      <c r="J50" s="2">
        <f t="shared" ref="J50:J88" si="9">AVERAGE(F$49:F$88)</f>
        <v>2722.7462383275238</v>
      </c>
      <c r="L50" s="2">
        <f t="shared" ref="L50:L88" si="10">AVERAGE(G$49:G$88)</f>
        <v>73.426797295658062</v>
      </c>
      <c r="N50" s="2">
        <f t="shared" si="7"/>
        <v>23.907990636658301</v>
      </c>
      <c r="O50" s="2"/>
      <c r="P50" s="3">
        <f t="shared" si="8"/>
        <v>4.0539662240860173</v>
      </c>
      <c r="V50" t="s">
        <v>291</v>
      </c>
      <c r="W50">
        <v>1958</v>
      </c>
      <c r="X50">
        <v>663.32</v>
      </c>
      <c r="Y50" s="1">
        <f t="shared" si="0"/>
        <v>0.93515801546137722</v>
      </c>
      <c r="Z50" s="1">
        <v>-0.13</v>
      </c>
      <c r="AA50" s="1">
        <f t="shared" si="1"/>
        <v>-0.13</v>
      </c>
      <c r="AB50">
        <v>4.5</v>
      </c>
      <c r="AC50" s="1">
        <f t="shared" ref="AC50:AC113" si="11">AB50-AB$115</f>
        <v>5.8666666666666423E-2</v>
      </c>
      <c r="AD50" s="11">
        <v>679.19</v>
      </c>
      <c r="AE50" s="1">
        <f t="shared" ref="AE50:AE113" si="12">(AD50-AD$115)/AD$116</f>
        <v>0.33737411170735127</v>
      </c>
      <c r="AF50">
        <v>-0.55000000000000004</v>
      </c>
      <c r="AG50" s="1">
        <f t="shared" si="2"/>
        <v>20.05</v>
      </c>
      <c r="AH50">
        <v>-0.22</v>
      </c>
      <c r="AI50" s="1">
        <f t="shared" si="2"/>
        <v>20.380000000000003</v>
      </c>
      <c r="AN50" s="1"/>
      <c r="AO50" s="1"/>
      <c r="AP50" s="1"/>
      <c r="AS50" s="68"/>
      <c r="AV50" s="1"/>
      <c r="AW50" s="1"/>
      <c r="AX50" s="1"/>
      <c r="AY50" s="1"/>
      <c r="AZ50" s="68"/>
    </row>
    <row r="51" spans="1:52">
      <c r="A51">
        <v>1959</v>
      </c>
      <c r="B51" s="1">
        <v>0.21875597853270137</v>
      </c>
      <c r="C51" s="1">
        <v>24.689999999999998</v>
      </c>
      <c r="D51">
        <v>0</v>
      </c>
      <c r="E51" s="1">
        <v>4.3</v>
      </c>
      <c r="F51" s="2">
        <f t="shared" si="3"/>
        <v>2714.6720945708903</v>
      </c>
      <c r="G51" s="2">
        <f t="shared" si="4"/>
        <v>72.933953069403032</v>
      </c>
      <c r="H51" s="2">
        <f t="shared" si="5"/>
        <v>23.679001180350781</v>
      </c>
      <c r="I51" s="2">
        <f t="shared" si="6"/>
        <v>4.2751052267117107</v>
      </c>
      <c r="J51" s="2">
        <f t="shared" si="9"/>
        <v>2722.7462383275238</v>
      </c>
      <c r="L51" s="2">
        <f t="shared" si="10"/>
        <v>73.426797295658062</v>
      </c>
      <c r="N51" s="2">
        <f t="shared" si="7"/>
        <v>23.907990636658301</v>
      </c>
      <c r="O51" s="2"/>
      <c r="P51" s="3">
        <f t="shared" si="8"/>
        <v>4.0539662240860173</v>
      </c>
      <c r="V51" t="s">
        <v>292</v>
      </c>
      <c r="W51">
        <v>1959</v>
      </c>
      <c r="X51">
        <v>659</v>
      </c>
      <c r="Y51" s="1">
        <f t="shared" si="0"/>
        <v>0.92824014058917803</v>
      </c>
      <c r="Z51" s="1">
        <v>-0.01</v>
      </c>
      <c r="AA51" s="1">
        <f t="shared" si="1"/>
        <v>-0.01</v>
      </c>
      <c r="AB51">
        <v>4.3</v>
      </c>
      <c r="AC51" s="1">
        <f t="shared" si="11"/>
        <v>-0.14133333333333375</v>
      </c>
      <c r="AD51" s="11">
        <v>579.51</v>
      </c>
      <c r="AE51" s="1">
        <f t="shared" si="12"/>
        <v>-0.54300106709284601</v>
      </c>
      <c r="AF51">
        <v>0.44</v>
      </c>
      <c r="AG51" s="1">
        <f t="shared" si="2"/>
        <v>21.040000000000003</v>
      </c>
      <c r="AH51">
        <v>-0.15</v>
      </c>
      <c r="AI51" s="1">
        <f t="shared" si="2"/>
        <v>20.450000000000003</v>
      </c>
      <c r="AN51" s="1"/>
      <c r="AO51" s="1"/>
      <c r="AP51" s="1"/>
      <c r="AS51" s="68"/>
      <c r="AV51" s="1"/>
      <c r="AW51" s="1"/>
      <c r="AX51" s="1"/>
      <c r="AY51" s="1"/>
      <c r="AZ51" s="68"/>
    </row>
    <row r="52" spans="1:52">
      <c r="A52">
        <v>1960</v>
      </c>
      <c r="B52" s="1">
        <v>4.8607771684720982E-2</v>
      </c>
      <c r="C52" s="1">
        <v>24.79</v>
      </c>
      <c r="D52">
        <v>0</v>
      </c>
      <c r="E52" s="1">
        <v>4.6399999999999997</v>
      </c>
      <c r="F52" s="2">
        <f t="shared" si="3"/>
        <v>2620.4861582468357</v>
      </c>
      <c r="G52" s="2">
        <f t="shared" si="4"/>
        <v>70.195725685267163</v>
      </c>
      <c r="H52" s="2">
        <f t="shared" si="5"/>
        <v>21.488440634357815</v>
      </c>
      <c r="I52" s="2">
        <f t="shared" si="6"/>
        <v>3.3527282907487326</v>
      </c>
      <c r="J52" s="2">
        <f t="shared" si="9"/>
        <v>2722.7462383275238</v>
      </c>
      <c r="L52" s="2">
        <f t="shared" si="10"/>
        <v>73.426797295658062</v>
      </c>
      <c r="N52" s="2">
        <f t="shared" si="7"/>
        <v>23.907990636658301</v>
      </c>
      <c r="O52" s="2"/>
      <c r="P52" s="3">
        <f t="shared" si="8"/>
        <v>4.0539662240860173</v>
      </c>
      <c r="V52" t="s">
        <v>293</v>
      </c>
      <c r="W52">
        <v>1960</v>
      </c>
      <c r="X52">
        <v>645.5</v>
      </c>
      <c r="Y52" s="1">
        <f t="shared" si="0"/>
        <v>0.90662178161355567</v>
      </c>
      <c r="Z52" s="1">
        <v>0.09</v>
      </c>
      <c r="AA52" s="1">
        <f t="shared" si="1"/>
        <v>0.09</v>
      </c>
      <c r="AB52">
        <v>4.6399999999999997</v>
      </c>
      <c r="AC52" s="1">
        <f t="shared" si="11"/>
        <v>0.1986666666666661</v>
      </c>
      <c r="AD52" s="11">
        <v>727.85</v>
      </c>
      <c r="AE52" s="1">
        <f t="shared" si="12"/>
        <v>0.76713992431186118</v>
      </c>
      <c r="AF52">
        <v>-0.69</v>
      </c>
      <c r="AG52" s="1">
        <f t="shared" si="2"/>
        <v>19.91</v>
      </c>
      <c r="AH52">
        <v>-0.14000000000000001</v>
      </c>
      <c r="AI52" s="1">
        <f t="shared" si="2"/>
        <v>20.46</v>
      </c>
      <c r="AN52" s="1"/>
      <c r="AO52" s="1"/>
      <c r="AP52" s="1"/>
      <c r="AS52" s="68"/>
      <c r="AV52" s="1"/>
      <c r="AW52" s="1"/>
      <c r="AX52" s="1"/>
      <c r="AY52" s="1"/>
      <c r="AZ52" s="68"/>
    </row>
    <row r="53" spans="1:52">
      <c r="A53">
        <v>1961</v>
      </c>
      <c r="B53" s="1">
        <v>0.17439140904345041</v>
      </c>
      <c r="C53" s="1">
        <v>25.06</v>
      </c>
      <c r="D53">
        <v>0.8</v>
      </c>
      <c r="E53" s="1">
        <v>4.28</v>
      </c>
      <c r="F53" s="2">
        <f t="shared" si="3"/>
        <v>2788.9109983415869</v>
      </c>
      <c r="G53" s="2">
        <f t="shared" si="4"/>
        <v>75.278636011938019</v>
      </c>
      <c r="H53" s="2">
        <f t="shared" si="5"/>
        <v>24.964650802737431</v>
      </c>
      <c r="I53" s="2">
        <f t="shared" si="6"/>
        <v>4.6120163388934223</v>
      </c>
      <c r="J53" s="2">
        <f t="shared" si="9"/>
        <v>2722.7462383275238</v>
      </c>
      <c r="L53" s="2">
        <f t="shared" si="10"/>
        <v>73.426797295658062</v>
      </c>
      <c r="N53" s="2">
        <f t="shared" si="7"/>
        <v>23.907990636658301</v>
      </c>
      <c r="O53" s="2"/>
      <c r="P53" s="3">
        <f t="shared" si="8"/>
        <v>4.0539662240860173</v>
      </c>
      <c r="V53" t="s">
        <v>294</v>
      </c>
      <c r="W53">
        <v>1961</v>
      </c>
      <c r="X53">
        <v>655.48</v>
      </c>
      <c r="Y53" s="1">
        <f t="shared" si="0"/>
        <v>0.92260335365627499</v>
      </c>
      <c r="Z53" s="1">
        <v>0.36</v>
      </c>
      <c r="AA53" s="1">
        <f t="shared" si="1"/>
        <v>0.36</v>
      </c>
      <c r="AB53">
        <v>4.28</v>
      </c>
      <c r="AC53" s="1">
        <f t="shared" si="11"/>
        <v>-0.16133333333333333</v>
      </c>
      <c r="AD53" s="11">
        <v>612.19000000000005</v>
      </c>
      <c r="AE53" s="1">
        <f t="shared" si="12"/>
        <v>-0.25437084194045351</v>
      </c>
      <c r="AF53">
        <v>0.54</v>
      </c>
      <c r="AG53" s="1">
        <f t="shared" si="2"/>
        <v>21.14</v>
      </c>
      <c r="AH53">
        <v>0.26</v>
      </c>
      <c r="AI53" s="1">
        <f t="shared" si="2"/>
        <v>20.860000000000003</v>
      </c>
      <c r="AN53" s="1"/>
      <c r="AO53" s="1"/>
      <c r="AP53" s="1"/>
      <c r="AS53" s="68"/>
      <c r="AV53" s="1"/>
      <c r="AW53" s="1"/>
      <c r="AX53" s="1"/>
      <c r="AY53" s="1"/>
      <c r="AZ53" s="68"/>
    </row>
    <row r="54" spans="1:52">
      <c r="A54">
        <v>1962</v>
      </c>
      <c r="B54" s="1">
        <v>0.49389193079132498</v>
      </c>
      <c r="C54" s="1">
        <v>24.05</v>
      </c>
      <c r="D54">
        <v>0</v>
      </c>
      <c r="E54" s="1">
        <v>4.42</v>
      </c>
      <c r="F54" s="2">
        <f t="shared" si="3"/>
        <v>2486.6976241184307</v>
      </c>
      <c r="G54" s="2">
        <f t="shared" si="4"/>
        <v>65.548373106336967</v>
      </c>
      <c r="H54" s="2">
        <f t="shared" si="5"/>
        <v>19.902746627000631</v>
      </c>
      <c r="I54" s="2">
        <f t="shared" si="6"/>
        <v>3.2909834135578606</v>
      </c>
      <c r="J54" s="2">
        <f t="shared" si="9"/>
        <v>2722.7462383275238</v>
      </c>
      <c r="L54" s="2">
        <f t="shared" si="10"/>
        <v>73.426797295658062</v>
      </c>
      <c r="N54" s="2">
        <f t="shared" si="7"/>
        <v>23.907990636658301</v>
      </c>
      <c r="O54" s="2"/>
      <c r="P54" s="3">
        <f t="shared" si="8"/>
        <v>4.0539662240860173</v>
      </c>
      <c r="V54" t="s">
        <v>295</v>
      </c>
      <c r="W54">
        <v>1962</v>
      </c>
      <c r="X54">
        <v>680.83</v>
      </c>
      <c r="Y54" s="1">
        <f t="shared" si="0"/>
        <v>0.96319782773272156</v>
      </c>
      <c r="Z54" s="1">
        <v>-0.65</v>
      </c>
      <c r="AA54" s="1">
        <f t="shared" si="1"/>
        <v>-0.65</v>
      </c>
      <c r="AB54">
        <v>4.42</v>
      </c>
      <c r="AC54" s="1">
        <f t="shared" si="11"/>
        <v>-2.1333333333333648E-2</v>
      </c>
      <c r="AD54" s="11">
        <v>633.42999999999995</v>
      </c>
      <c r="AE54" s="1">
        <f t="shared" si="12"/>
        <v>-6.6778859619866751E-2</v>
      </c>
      <c r="AF54">
        <v>-0.18</v>
      </c>
      <c r="AG54" s="1">
        <f t="shared" si="2"/>
        <v>20.420000000000002</v>
      </c>
      <c r="AH54">
        <v>-0.47</v>
      </c>
      <c r="AI54" s="1">
        <f t="shared" si="2"/>
        <v>20.130000000000003</v>
      </c>
      <c r="AN54" s="1"/>
      <c r="AO54" s="1"/>
      <c r="AP54" s="1"/>
      <c r="AS54" s="68"/>
      <c r="AV54" s="1"/>
      <c r="AW54" s="1"/>
      <c r="AX54" s="1"/>
      <c r="AY54" s="1"/>
      <c r="AZ54" s="68"/>
    </row>
    <row r="55" spans="1:52">
      <c r="A55">
        <v>1963</v>
      </c>
      <c r="B55" s="1">
        <v>-0.5096043824854305</v>
      </c>
      <c r="C55" s="1">
        <v>24.65</v>
      </c>
      <c r="D55">
        <v>0</v>
      </c>
      <c r="E55" s="1">
        <v>4.5199999999999996</v>
      </c>
      <c r="F55" s="2">
        <f t="shared" si="3"/>
        <v>2841.0864750512651</v>
      </c>
      <c r="G55" s="2">
        <f t="shared" si="4"/>
        <v>77.702680816143015</v>
      </c>
      <c r="H55" s="2">
        <f t="shared" si="5"/>
        <v>24.712062543197113</v>
      </c>
      <c r="I55" s="2">
        <f t="shared" si="6"/>
        <v>4.0412222613936208</v>
      </c>
      <c r="J55" s="2">
        <f t="shared" si="9"/>
        <v>2722.7462383275238</v>
      </c>
      <c r="L55" s="2">
        <f t="shared" si="10"/>
        <v>73.426797295658062</v>
      </c>
      <c r="N55" s="2">
        <f t="shared" si="7"/>
        <v>23.907990636658301</v>
      </c>
      <c r="O55" s="2"/>
      <c r="P55" s="3">
        <f t="shared" si="8"/>
        <v>4.0539662240860173</v>
      </c>
      <c r="V55" t="s">
        <v>296</v>
      </c>
      <c r="W55">
        <v>1963</v>
      </c>
      <c r="X55">
        <v>601.21</v>
      </c>
      <c r="Y55" s="1">
        <f t="shared" si="0"/>
        <v>0.83569755057427308</v>
      </c>
      <c r="Z55" s="1">
        <v>-0.05</v>
      </c>
      <c r="AA55" s="1">
        <f t="shared" si="1"/>
        <v>-0.05</v>
      </c>
      <c r="AB55">
        <v>4.5199999999999996</v>
      </c>
      <c r="AC55" s="1">
        <f t="shared" si="11"/>
        <v>7.8666666666665996E-2</v>
      </c>
      <c r="AD55" s="11">
        <v>664.65</v>
      </c>
      <c r="AE55" s="1">
        <f t="shared" si="12"/>
        <v>0.20895662475154339</v>
      </c>
      <c r="AF55">
        <v>-0.27</v>
      </c>
      <c r="AG55" s="1">
        <f t="shared" si="2"/>
        <v>20.330000000000002</v>
      </c>
      <c r="AH55">
        <v>-0.19</v>
      </c>
      <c r="AI55" s="1">
        <f t="shared" si="2"/>
        <v>20.41</v>
      </c>
      <c r="AN55" s="1"/>
      <c r="AO55" s="1"/>
      <c r="AP55" s="1"/>
      <c r="AS55" s="68"/>
      <c r="AV55" s="1"/>
      <c r="AW55" s="1"/>
      <c r="AX55" s="1"/>
      <c r="AY55" s="1"/>
      <c r="AZ55" s="68"/>
    </row>
    <row r="56" spans="1:52">
      <c r="A56">
        <v>1964</v>
      </c>
      <c r="B56" s="1">
        <v>-0.43398295721966146</v>
      </c>
      <c r="C56" s="1">
        <v>23.75</v>
      </c>
      <c r="D56">
        <v>0</v>
      </c>
      <c r="E56" s="1">
        <v>4.55</v>
      </c>
      <c r="F56" s="2">
        <f t="shared" si="3"/>
        <v>2687.7057979244096</v>
      </c>
      <c r="G56" s="2">
        <f t="shared" si="4"/>
        <v>72.875001227492859</v>
      </c>
      <c r="H56" s="2">
        <f t="shared" si="5"/>
        <v>22.045485163851467</v>
      </c>
      <c r="I56" s="2">
        <f t="shared" si="6"/>
        <v>3.3236321403701794</v>
      </c>
      <c r="J56" s="2">
        <f t="shared" si="9"/>
        <v>2722.7462383275238</v>
      </c>
      <c r="L56" s="2">
        <f t="shared" si="10"/>
        <v>73.426797295658062</v>
      </c>
      <c r="N56" s="2">
        <f t="shared" si="7"/>
        <v>23.907990636658301</v>
      </c>
      <c r="O56" s="2"/>
      <c r="P56" s="3">
        <f t="shared" si="8"/>
        <v>4.0539662240860173</v>
      </c>
      <c r="V56" t="s">
        <v>297</v>
      </c>
      <c r="W56">
        <v>1964</v>
      </c>
      <c r="X56">
        <v>607.21</v>
      </c>
      <c r="Y56" s="1">
        <f t="shared" si="0"/>
        <v>0.84530571011899414</v>
      </c>
      <c r="Z56" s="1">
        <v>-0.95</v>
      </c>
      <c r="AA56" s="1">
        <f t="shared" si="1"/>
        <v>-0.95</v>
      </c>
      <c r="AB56">
        <v>4.55</v>
      </c>
      <c r="AC56" s="1">
        <f t="shared" si="11"/>
        <v>0.10866666666666625</v>
      </c>
      <c r="AD56" s="11">
        <v>713.72</v>
      </c>
      <c r="AE56" s="1">
        <f t="shared" si="12"/>
        <v>0.64234356319180919</v>
      </c>
      <c r="AF56">
        <v>-0.82</v>
      </c>
      <c r="AG56" s="1">
        <f t="shared" si="2"/>
        <v>19.78</v>
      </c>
      <c r="AH56">
        <v>-0.6</v>
      </c>
      <c r="AI56" s="1">
        <f t="shared" si="2"/>
        <v>20</v>
      </c>
      <c r="AN56" s="1"/>
      <c r="AO56" s="1"/>
      <c r="AP56" s="1"/>
      <c r="AS56" s="68"/>
      <c r="AV56" s="1"/>
      <c r="AW56" s="1"/>
      <c r="AX56" s="1"/>
      <c r="AY56" s="1"/>
      <c r="AZ56" s="68"/>
    </row>
    <row r="57" spans="1:52">
      <c r="A57">
        <v>1965</v>
      </c>
      <c r="B57" s="1">
        <v>-1.0710934650837667</v>
      </c>
      <c r="C57" s="1">
        <v>25.04</v>
      </c>
      <c r="D57">
        <v>0</v>
      </c>
      <c r="E57" s="1">
        <v>4.16</v>
      </c>
      <c r="F57" s="2">
        <f t="shared" si="3"/>
        <v>3244.6464320355026</v>
      </c>
      <c r="G57" s="2">
        <f t="shared" si="4"/>
        <v>90.886981167477444</v>
      </c>
      <c r="H57" s="2">
        <f t="shared" si="5"/>
        <v>31.392639432746989</v>
      </c>
      <c r="I57" s="2">
        <f t="shared" si="6"/>
        <v>5.8452877176499829</v>
      </c>
      <c r="J57" s="2">
        <f t="shared" si="9"/>
        <v>2722.7462383275238</v>
      </c>
      <c r="L57" s="2">
        <f t="shared" si="10"/>
        <v>73.426797295658062</v>
      </c>
      <c r="N57" s="2">
        <f t="shared" si="7"/>
        <v>23.907990636658301</v>
      </c>
      <c r="O57" s="2"/>
      <c r="P57" s="3">
        <f t="shared" si="8"/>
        <v>4.0539662240860173</v>
      </c>
      <c r="V57" t="s">
        <v>298</v>
      </c>
      <c r="W57">
        <v>1965</v>
      </c>
      <c r="X57">
        <v>556.66</v>
      </c>
      <c r="Y57" s="1">
        <f t="shared" si="0"/>
        <v>0.76435696595471914</v>
      </c>
      <c r="Z57" s="1">
        <v>0.34</v>
      </c>
      <c r="AA57" s="1">
        <f t="shared" si="1"/>
        <v>0.34</v>
      </c>
      <c r="AB57">
        <v>4.16</v>
      </c>
      <c r="AC57" s="1">
        <f t="shared" si="11"/>
        <v>-0.28133333333333344</v>
      </c>
      <c r="AD57" s="11">
        <v>499.35</v>
      </c>
      <c r="AE57" s="1">
        <f t="shared" si="12"/>
        <v>-1.2509753280541596</v>
      </c>
      <c r="AF57">
        <v>0.28999999999999998</v>
      </c>
      <c r="AG57" s="1">
        <f t="shared" si="2"/>
        <v>20.89</v>
      </c>
      <c r="AH57">
        <v>0.19</v>
      </c>
      <c r="AI57" s="1">
        <f t="shared" si="2"/>
        <v>20.790000000000003</v>
      </c>
      <c r="AN57" s="1"/>
      <c r="AO57" s="1"/>
      <c r="AP57" s="1"/>
      <c r="AS57" s="68"/>
      <c r="AV57" s="1"/>
      <c r="AW57" s="1"/>
      <c r="AX57" s="1"/>
      <c r="AY57" s="1"/>
      <c r="AZ57" s="68"/>
    </row>
    <row r="58" spans="1:52">
      <c r="A58">
        <v>1966</v>
      </c>
      <c r="B58" s="1">
        <v>-1.0410969663950116</v>
      </c>
      <c r="C58" s="1">
        <v>24.52</v>
      </c>
      <c r="D58">
        <v>0.4</v>
      </c>
      <c r="E58" s="1">
        <v>4.53</v>
      </c>
      <c r="F58" s="2">
        <f t="shared" si="3"/>
        <v>2993.9004009772179</v>
      </c>
      <c r="G58" s="2">
        <f t="shared" si="4"/>
        <v>83.068442788979922</v>
      </c>
      <c r="H58" s="2">
        <f t="shared" si="5"/>
        <v>26.664411516276132</v>
      </c>
      <c r="I58" s="2">
        <f t="shared" si="6"/>
        <v>4.2994527068936286</v>
      </c>
      <c r="J58" s="2">
        <f t="shared" si="9"/>
        <v>2722.7462383275238</v>
      </c>
      <c r="L58" s="2">
        <f t="shared" si="10"/>
        <v>73.426797295658062</v>
      </c>
      <c r="N58" s="2">
        <f t="shared" si="7"/>
        <v>23.907990636658301</v>
      </c>
      <c r="O58" s="2"/>
      <c r="P58" s="3">
        <f t="shared" si="8"/>
        <v>4.0539662240860173</v>
      </c>
      <c r="V58" t="s">
        <v>299</v>
      </c>
      <c r="W58">
        <v>1966</v>
      </c>
      <c r="X58">
        <v>559.04</v>
      </c>
      <c r="Y58" s="1">
        <f t="shared" si="0"/>
        <v>0.76816820257412521</v>
      </c>
      <c r="Z58" s="1">
        <v>-0.18</v>
      </c>
      <c r="AA58" s="1">
        <f t="shared" si="1"/>
        <v>-0.18</v>
      </c>
      <c r="AB58">
        <v>4.53</v>
      </c>
      <c r="AC58" s="1">
        <f t="shared" si="11"/>
        <v>8.8666666666666671E-2</v>
      </c>
      <c r="AD58" s="11">
        <v>642.76</v>
      </c>
      <c r="AE58" s="1">
        <f t="shared" si="12"/>
        <v>1.5623833179148804E-2</v>
      </c>
      <c r="AF58">
        <v>-0.49</v>
      </c>
      <c r="AG58" s="1">
        <f t="shared" si="2"/>
        <v>20.110000000000003</v>
      </c>
      <c r="AH58">
        <v>-0.05</v>
      </c>
      <c r="AI58" s="1">
        <f t="shared" si="2"/>
        <v>20.55</v>
      </c>
      <c r="AN58" s="1"/>
      <c r="AO58" s="1"/>
      <c r="AP58" s="1"/>
      <c r="AS58" s="68"/>
      <c r="AV58" s="1"/>
      <c r="AW58" s="1"/>
      <c r="AX58" s="1"/>
      <c r="AY58" s="1"/>
      <c r="AZ58" s="68"/>
    </row>
    <row r="59" spans="1:52">
      <c r="A59">
        <v>1967</v>
      </c>
      <c r="B59" s="1">
        <v>-0.79646165566024774</v>
      </c>
      <c r="C59" s="1">
        <v>25.77</v>
      </c>
      <c r="D59">
        <v>0.7</v>
      </c>
      <c r="E59" s="1">
        <v>3.94</v>
      </c>
      <c r="F59" s="2">
        <f t="shared" si="3"/>
        <v>3356.1277819360735</v>
      </c>
      <c r="G59" s="2">
        <f t="shared" si="4"/>
        <v>94.012781043335067</v>
      </c>
      <c r="H59" s="2">
        <f t="shared" si="5"/>
        <v>33.964923966892108</v>
      </c>
      <c r="I59" s="2">
        <f t="shared" si="6"/>
        <v>6.8361081640149948</v>
      </c>
      <c r="J59" s="2">
        <f t="shared" si="9"/>
        <v>2722.7462383275238</v>
      </c>
      <c r="L59" s="2">
        <f t="shared" si="10"/>
        <v>73.426797295658062</v>
      </c>
      <c r="N59" s="2">
        <f t="shared" si="7"/>
        <v>23.907990636658301</v>
      </c>
      <c r="O59" s="2"/>
      <c r="P59" s="3">
        <f t="shared" si="8"/>
        <v>4.0539662240860173</v>
      </c>
      <c r="V59" t="s">
        <v>300</v>
      </c>
      <c r="W59">
        <v>1967</v>
      </c>
      <c r="X59">
        <v>578.45000000000005</v>
      </c>
      <c r="Y59" s="1">
        <f t="shared" si="0"/>
        <v>0.79925059870129789</v>
      </c>
      <c r="Z59" s="1">
        <v>1.07</v>
      </c>
      <c r="AA59" s="1">
        <f t="shared" si="1"/>
        <v>1.07</v>
      </c>
      <c r="AB59">
        <v>3.94</v>
      </c>
      <c r="AC59" s="1">
        <f t="shared" si="11"/>
        <v>-0.50133333333333363</v>
      </c>
      <c r="AD59" s="11">
        <v>389.66</v>
      </c>
      <c r="AE59" s="1">
        <f t="shared" si="12"/>
        <v>-2.2197589693321849</v>
      </c>
      <c r="AF59">
        <v>0.45</v>
      </c>
      <c r="AG59" s="1">
        <f t="shared" si="2"/>
        <v>21.05</v>
      </c>
      <c r="AH59">
        <v>0.32</v>
      </c>
      <c r="AI59" s="1">
        <f t="shared" si="2"/>
        <v>20.92</v>
      </c>
      <c r="AN59" s="1"/>
      <c r="AO59" s="1"/>
      <c r="AP59" s="1"/>
      <c r="AS59" s="68"/>
      <c r="AV59" s="1"/>
      <c r="AW59" s="1"/>
      <c r="AX59" s="1"/>
      <c r="AY59" s="1"/>
      <c r="AZ59" s="68"/>
    </row>
    <row r="60" spans="1:52">
      <c r="A60">
        <v>1968</v>
      </c>
      <c r="B60" s="1">
        <v>0.8665795216427894</v>
      </c>
      <c r="C60" s="1">
        <v>24.3</v>
      </c>
      <c r="D60">
        <v>0</v>
      </c>
      <c r="E60" s="1">
        <v>4.62</v>
      </c>
      <c r="F60" s="2">
        <f t="shared" si="3"/>
        <v>2302.1640984894721</v>
      </c>
      <c r="G60" s="2">
        <f t="shared" si="4"/>
        <v>59.3723341903316</v>
      </c>
      <c r="H60" s="2">
        <f t="shared" si="5"/>
        <v>16.99451132240727</v>
      </c>
      <c r="I60" s="2">
        <f t="shared" si="6"/>
        <v>2.540960237880407</v>
      </c>
      <c r="J60" s="2">
        <f t="shared" si="9"/>
        <v>2722.7462383275238</v>
      </c>
      <c r="L60" s="2">
        <f t="shared" si="10"/>
        <v>73.426797295658062</v>
      </c>
      <c r="N60" s="2">
        <f t="shared" si="7"/>
        <v>23.907990636658301</v>
      </c>
      <c r="O60" s="2"/>
      <c r="P60" s="3">
        <f t="shared" si="8"/>
        <v>4.0539662240860173</v>
      </c>
      <c r="V60" t="s">
        <v>301</v>
      </c>
      <c r="W60">
        <v>1968</v>
      </c>
      <c r="X60">
        <v>710.4</v>
      </c>
      <c r="Y60" s="1">
        <f t="shared" si="0"/>
        <v>1.0105500406889552</v>
      </c>
      <c r="Z60" s="1">
        <v>-0.4</v>
      </c>
      <c r="AA60" s="1">
        <f t="shared" si="1"/>
        <v>-0.4</v>
      </c>
      <c r="AB60">
        <v>4.62</v>
      </c>
      <c r="AC60" s="1">
        <f t="shared" si="11"/>
        <v>0.17866666666666653</v>
      </c>
      <c r="AD60" s="11">
        <v>686.38</v>
      </c>
      <c r="AE60" s="1">
        <f t="shared" si="12"/>
        <v>0.40087629404657038</v>
      </c>
      <c r="AF60">
        <v>-0.24</v>
      </c>
      <c r="AG60" s="1">
        <f t="shared" si="2"/>
        <v>20.360000000000003</v>
      </c>
      <c r="AH60">
        <v>-0.61</v>
      </c>
      <c r="AI60" s="1">
        <f t="shared" si="2"/>
        <v>19.990000000000002</v>
      </c>
      <c r="AN60" s="1"/>
      <c r="AO60" s="1"/>
      <c r="AP60" s="1"/>
      <c r="AS60" s="68"/>
      <c r="AV60" s="1"/>
      <c r="AW60" s="1"/>
      <c r="AX60" s="1"/>
      <c r="AY60" s="1"/>
      <c r="AZ60" s="68"/>
    </row>
    <row r="61" spans="1:52">
      <c r="A61">
        <v>1969</v>
      </c>
      <c r="B61" s="1">
        <v>-1.8065118257917291E-3</v>
      </c>
      <c r="C61" s="1">
        <v>24.12</v>
      </c>
      <c r="D61">
        <v>0</v>
      </c>
      <c r="E61" s="1">
        <v>4.47</v>
      </c>
      <c r="F61" s="2">
        <f t="shared" si="3"/>
        <v>2632.6600352589785</v>
      </c>
      <c r="G61" s="2">
        <f t="shared" si="4"/>
        <v>70.654785489995035</v>
      </c>
      <c r="H61" s="2">
        <f t="shared" si="5"/>
        <v>21.754953349832654</v>
      </c>
      <c r="I61" s="2">
        <f t="shared" si="6"/>
        <v>3.516813820482497</v>
      </c>
      <c r="J61" s="2">
        <f t="shared" si="9"/>
        <v>2722.7462383275238</v>
      </c>
      <c r="L61" s="2">
        <f t="shared" si="10"/>
        <v>73.426797295658062</v>
      </c>
      <c r="N61" s="2">
        <f t="shared" si="7"/>
        <v>23.907990636658301</v>
      </c>
      <c r="O61" s="2"/>
      <c r="P61" s="3">
        <f t="shared" si="8"/>
        <v>4.0539662240860173</v>
      </c>
      <c r="V61" t="s">
        <v>302</v>
      </c>
      <c r="W61">
        <v>1969</v>
      </c>
      <c r="X61">
        <v>641.5</v>
      </c>
      <c r="Y61" s="1">
        <f t="shared" si="0"/>
        <v>0.900216341917075</v>
      </c>
      <c r="Z61" s="1">
        <v>-0.57999999999999996</v>
      </c>
      <c r="AA61" s="1">
        <f t="shared" si="1"/>
        <v>-0.57999999999999996</v>
      </c>
      <c r="AB61">
        <v>4.47</v>
      </c>
      <c r="AC61" s="1">
        <f t="shared" si="11"/>
        <v>2.8666666666666174E-2</v>
      </c>
      <c r="AD61" s="11">
        <v>688.22</v>
      </c>
      <c r="AE61" s="1">
        <f t="shared" si="12"/>
        <v>0.41712720023630145</v>
      </c>
      <c r="AF61">
        <v>-0.42</v>
      </c>
      <c r="AG61" s="1">
        <f t="shared" si="2"/>
        <v>20.18</v>
      </c>
      <c r="AH61">
        <v>-0.52</v>
      </c>
      <c r="AI61" s="1">
        <f t="shared" si="2"/>
        <v>20.080000000000002</v>
      </c>
      <c r="AN61" s="1"/>
      <c r="AO61" s="1"/>
      <c r="AP61" s="1"/>
      <c r="AS61" s="68"/>
      <c r="AV61" s="1"/>
      <c r="AW61" s="1"/>
      <c r="AX61" s="1"/>
      <c r="AY61" s="1"/>
      <c r="AZ61" s="68"/>
    </row>
    <row r="62" spans="1:52">
      <c r="A62">
        <v>1970</v>
      </c>
      <c r="B62" s="1">
        <v>1.3232068945392585</v>
      </c>
      <c r="C62" s="1">
        <v>24.74</v>
      </c>
      <c r="D62">
        <v>0</v>
      </c>
      <c r="E62" s="1">
        <v>4.67</v>
      </c>
      <c r="F62" s="2">
        <f t="shared" si="3"/>
        <v>2186.0949755042134</v>
      </c>
      <c r="G62" s="2">
        <f t="shared" si="4"/>
        <v>55.223439696211386</v>
      </c>
      <c r="H62" s="2">
        <f t="shared" si="5"/>
        <v>15.549637082956536</v>
      </c>
      <c r="I62" s="2">
        <f t="shared" si="6"/>
        <v>2.3393990897193397</v>
      </c>
      <c r="J62" s="2">
        <f t="shared" si="9"/>
        <v>2722.7462383275238</v>
      </c>
      <c r="L62" s="2">
        <f t="shared" si="10"/>
        <v>73.426797295658062</v>
      </c>
      <c r="N62" s="2">
        <f t="shared" si="7"/>
        <v>23.907990636658301</v>
      </c>
      <c r="O62" s="2"/>
      <c r="P62" s="3">
        <f t="shared" si="8"/>
        <v>4.0539662240860173</v>
      </c>
      <c r="V62" t="s">
        <v>303</v>
      </c>
      <c r="W62">
        <v>1970</v>
      </c>
      <c r="X62">
        <v>746.63</v>
      </c>
      <c r="Y62" s="1">
        <f t="shared" si="0"/>
        <v>1.068567310739829</v>
      </c>
      <c r="Z62" s="1">
        <v>0.04</v>
      </c>
      <c r="AA62" s="1">
        <f t="shared" si="1"/>
        <v>0.04</v>
      </c>
      <c r="AB62">
        <v>4.67</v>
      </c>
      <c r="AC62" s="1">
        <f t="shared" si="11"/>
        <v>0.22866666666666635</v>
      </c>
      <c r="AD62" s="11">
        <v>721.28</v>
      </c>
      <c r="AE62" s="1">
        <f t="shared" si="12"/>
        <v>0.70911359079744163</v>
      </c>
      <c r="AF62">
        <v>-0.64</v>
      </c>
      <c r="AG62" s="1">
        <f t="shared" si="2"/>
        <v>19.96</v>
      </c>
      <c r="AH62">
        <v>-0.28999999999999998</v>
      </c>
      <c r="AI62" s="1">
        <f t="shared" si="2"/>
        <v>20.310000000000002</v>
      </c>
      <c r="AN62" s="1"/>
      <c r="AO62" s="1"/>
      <c r="AP62" s="1"/>
      <c r="AS62" s="68"/>
      <c r="AV62" s="1"/>
      <c r="AW62" s="1"/>
      <c r="AX62" s="1"/>
      <c r="AY62" s="1"/>
      <c r="AZ62" s="68"/>
    </row>
    <row r="63" spans="1:52">
      <c r="A63">
        <v>1971</v>
      </c>
      <c r="B63" s="1">
        <v>-0.40196988719048637</v>
      </c>
      <c r="C63" s="1">
        <v>23.75</v>
      </c>
      <c r="D63">
        <v>0</v>
      </c>
      <c r="E63" s="1">
        <v>4.6900000000000004</v>
      </c>
      <c r="F63" s="2">
        <f t="shared" si="3"/>
        <v>2610.5512725197668</v>
      </c>
      <c r="G63" s="2">
        <f t="shared" si="4"/>
        <v>70.438209432578091</v>
      </c>
      <c r="H63" s="2">
        <f t="shared" si="5"/>
        <v>20.605184639455672</v>
      </c>
      <c r="I63" s="2">
        <f t="shared" si="6"/>
        <v>2.8470273509583421</v>
      </c>
      <c r="J63" s="2">
        <f t="shared" si="9"/>
        <v>2722.7462383275238</v>
      </c>
      <c r="L63" s="2">
        <f t="shared" si="10"/>
        <v>73.426797295658062</v>
      </c>
      <c r="N63" s="2">
        <f t="shared" si="7"/>
        <v>23.907990636658301</v>
      </c>
      <c r="O63" s="2"/>
      <c r="P63" s="3">
        <f t="shared" si="8"/>
        <v>4.0539662240860173</v>
      </c>
      <c r="V63" t="s">
        <v>304</v>
      </c>
      <c r="W63">
        <v>1971</v>
      </c>
      <c r="X63">
        <v>609.75</v>
      </c>
      <c r="Y63" s="1">
        <f t="shared" si="0"/>
        <v>0.84937316432625931</v>
      </c>
      <c r="Z63" s="1">
        <v>-0.95</v>
      </c>
      <c r="AA63" s="1">
        <f t="shared" si="1"/>
        <v>-0.95</v>
      </c>
      <c r="AB63">
        <v>4.6900000000000004</v>
      </c>
      <c r="AC63" s="1">
        <f t="shared" si="11"/>
        <v>0.24866666666666681</v>
      </c>
      <c r="AD63" s="11">
        <v>707.01</v>
      </c>
      <c r="AE63" s="1">
        <f t="shared" si="12"/>
        <v>0.58308074768469287</v>
      </c>
      <c r="AF63">
        <v>-0.33</v>
      </c>
      <c r="AG63" s="1">
        <f t="shared" si="2"/>
        <v>20.270000000000003</v>
      </c>
      <c r="AH63">
        <v>-0.43</v>
      </c>
      <c r="AI63" s="1">
        <f t="shared" si="2"/>
        <v>20.170000000000002</v>
      </c>
      <c r="AN63" s="1"/>
      <c r="AO63" s="1"/>
      <c r="AP63" s="1"/>
      <c r="AS63" s="68"/>
      <c r="AV63" s="1"/>
      <c r="AW63" s="1"/>
      <c r="AX63" s="1"/>
      <c r="AY63" s="1"/>
      <c r="AZ63" s="68"/>
    </row>
    <row r="64" spans="1:52">
      <c r="A64">
        <v>1972</v>
      </c>
      <c r="B64" s="1">
        <v>0.24850040580390403</v>
      </c>
      <c r="C64" s="1">
        <v>25.09</v>
      </c>
      <c r="D64">
        <v>0.8</v>
      </c>
      <c r="E64" s="1">
        <v>3.9</v>
      </c>
      <c r="F64" s="2">
        <f t="shared" si="3"/>
        <v>2949.8885285691949</v>
      </c>
      <c r="G64" s="2">
        <f t="shared" si="4"/>
        <v>80.200303780038837</v>
      </c>
      <c r="H64" s="2">
        <f t="shared" si="5"/>
        <v>28.242163475731694</v>
      </c>
      <c r="I64" s="2">
        <f t="shared" si="6"/>
        <v>5.8128671601601152</v>
      </c>
      <c r="J64" s="2">
        <f t="shared" si="9"/>
        <v>2722.7462383275238</v>
      </c>
      <c r="L64" s="2">
        <f t="shared" si="10"/>
        <v>73.426797295658062</v>
      </c>
      <c r="N64" s="2">
        <f t="shared" si="7"/>
        <v>23.907990636658301</v>
      </c>
      <c r="O64" s="2"/>
      <c r="P64" s="3">
        <f t="shared" si="8"/>
        <v>4.0539662240860173</v>
      </c>
      <c r="V64" t="s">
        <v>13</v>
      </c>
      <c r="W64">
        <v>1972</v>
      </c>
      <c r="X64">
        <v>661.36</v>
      </c>
      <c r="Y64" s="1">
        <f t="shared" si="0"/>
        <v>0.93201935001010172</v>
      </c>
      <c r="Z64" s="1">
        <v>0.39</v>
      </c>
      <c r="AA64" s="1">
        <f t="shared" si="1"/>
        <v>0.39</v>
      </c>
      <c r="AB64">
        <v>3.9</v>
      </c>
      <c r="AC64" s="1">
        <f t="shared" si="11"/>
        <v>-0.54133333333333367</v>
      </c>
      <c r="AD64" s="11">
        <v>491.47</v>
      </c>
      <c r="AE64" s="1">
        <f t="shared" si="12"/>
        <v>-1.3205716002145282</v>
      </c>
      <c r="AF64">
        <v>0.47</v>
      </c>
      <c r="AG64" s="1">
        <f t="shared" si="2"/>
        <v>21.07</v>
      </c>
      <c r="AH64">
        <v>0.43</v>
      </c>
      <c r="AI64" s="1">
        <f t="shared" si="2"/>
        <v>21.03</v>
      </c>
      <c r="AN64" s="1"/>
      <c r="AO64" s="1"/>
      <c r="AP64" s="1"/>
      <c r="AS64" s="68"/>
      <c r="AV64" s="1"/>
      <c r="AW64" s="1"/>
      <c r="AX64" s="1"/>
      <c r="AY64" s="1"/>
      <c r="AZ64" s="68"/>
    </row>
    <row r="65" spans="1:54">
      <c r="A65">
        <v>1973</v>
      </c>
      <c r="B65" s="1">
        <v>3.1628240998378678</v>
      </c>
      <c r="C65" s="1">
        <v>24.31</v>
      </c>
      <c r="D65">
        <v>4.0999999999999996</v>
      </c>
      <c r="E65" s="1">
        <v>4.72</v>
      </c>
      <c r="F65" s="2">
        <f t="shared" si="3"/>
        <v>1526.8984001862254</v>
      </c>
      <c r="G65" s="2">
        <f t="shared" si="4"/>
        <v>32.607184444429151</v>
      </c>
      <c r="H65" s="2">
        <f t="shared" si="5"/>
        <v>6.4068468190312871</v>
      </c>
      <c r="I65" s="2">
        <f t="shared" si="6"/>
        <v>0.6693958745889752</v>
      </c>
      <c r="J65" s="2">
        <f t="shared" si="9"/>
        <v>2722.7462383275238</v>
      </c>
      <c r="L65" s="2">
        <f t="shared" si="10"/>
        <v>73.426797295658062</v>
      </c>
      <c r="N65" s="2">
        <f t="shared" si="7"/>
        <v>23.907990636658301</v>
      </c>
      <c r="O65" s="2"/>
      <c r="P65" s="3">
        <f t="shared" si="8"/>
        <v>4.0539662240860173</v>
      </c>
      <c r="V65" t="s">
        <v>14</v>
      </c>
      <c r="W65">
        <v>1973</v>
      </c>
      <c r="X65">
        <v>892.59</v>
      </c>
      <c r="Y65" s="1">
        <f t="shared" si="0"/>
        <v>1.30230180526441</v>
      </c>
      <c r="Z65" s="1">
        <v>-0.39</v>
      </c>
      <c r="AA65" s="1">
        <f t="shared" si="1"/>
        <v>-0.39</v>
      </c>
      <c r="AB65">
        <v>4.72</v>
      </c>
      <c r="AC65" s="1">
        <f t="shared" si="11"/>
        <v>0.27866666666666617</v>
      </c>
      <c r="AD65" s="11">
        <v>848.71</v>
      </c>
      <c r="AE65" s="1">
        <f t="shared" si="12"/>
        <v>1.8345771645786326</v>
      </c>
      <c r="AF65">
        <v>-0.03</v>
      </c>
      <c r="AG65" s="1">
        <f t="shared" si="2"/>
        <v>20.57</v>
      </c>
      <c r="AH65">
        <v>-7.0000000000000007E-2</v>
      </c>
      <c r="AI65" s="1">
        <f t="shared" si="2"/>
        <v>20.53</v>
      </c>
      <c r="AN65" s="1"/>
      <c r="AO65" s="1"/>
      <c r="AP65" s="1"/>
      <c r="AS65" s="68"/>
      <c r="AV65" s="1"/>
      <c r="AW65" s="1"/>
      <c r="AX65" s="1"/>
      <c r="AY65" s="1"/>
      <c r="AZ65" s="68"/>
    </row>
    <row r="66" spans="1:54">
      <c r="A66">
        <v>1974</v>
      </c>
      <c r="B66" s="1">
        <v>0.91447309097777729</v>
      </c>
      <c r="C66" s="1">
        <v>23.73</v>
      </c>
      <c r="D66">
        <v>0</v>
      </c>
      <c r="E66" s="1">
        <v>4.91</v>
      </c>
      <c r="F66" s="2">
        <f t="shared" si="3"/>
        <v>2075.7881264881898</v>
      </c>
      <c r="G66" s="2">
        <f t="shared" si="4"/>
        <v>52.294612370734171</v>
      </c>
      <c r="H66" s="2">
        <f t="shared" si="5"/>
        <v>12.787285218438214</v>
      </c>
      <c r="I66" s="2">
        <f t="shared" si="6"/>
        <v>1.2069142190875013</v>
      </c>
      <c r="J66" s="2">
        <f t="shared" si="9"/>
        <v>2722.7462383275238</v>
      </c>
      <c r="L66" s="2">
        <f t="shared" si="10"/>
        <v>73.426797295658062</v>
      </c>
      <c r="N66" s="2">
        <f t="shared" si="7"/>
        <v>23.907990636658301</v>
      </c>
      <c r="O66" s="2"/>
      <c r="P66" s="3">
        <f t="shared" si="8"/>
        <v>4.0539662240860173</v>
      </c>
      <c r="V66" t="s">
        <v>15</v>
      </c>
      <c r="W66">
        <v>1974</v>
      </c>
      <c r="X66">
        <v>714.2</v>
      </c>
      <c r="Y66" s="1">
        <f t="shared" ref="Y66:Y113" si="13">(X66-X$116)/X$117</f>
        <v>1.0166352084006118</v>
      </c>
      <c r="Z66" s="1">
        <v>-0.97</v>
      </c>
      <c r="AA66" s="1">
        <f t="shared" ref="AA66:AA113" si="14">Z66+Z$116</f>
        <v>-0.97</v>
      </c>
      <c r="AB66">
        <v>4.91</v>
      </c>
      <c r="AC66" s="1">
        <f t="shared" si="11"/>
        <v>0.46866666666666656</v>
      </c>
      <c r="AD66" s="11">
        <v>891.77</v>
      </c>
      <c r="AE66" s="1">
        <f t="shared" si="12"/>
        <v>2.2148836974752659</v>
      </c>
      <c r="AF66">
        <v>-0.68</v>
      </c>
      <c r="AG66" s="1">
        <f t="shared" si="2"/>
        <v>19.920000000000002</v>
      </c>
      <c r="AH66">
        <v>-0.63</v>
      </c>
      <c r="AI66" s="1">
        <f t="shared" si="2"/>
        <v>19.970000000000002</v>
      </c>
      <c r="AN66" s="1"/>
      <c r="AO66" s="1"/>
      <c r="AP66" s="1"/>
      <c r="AS66" s="68"/>
      <c r="AV66" s="1"/>
      <c r="AW66" s="1"/>
      <c r="AX66" s="1"/>
      <c r="AY66" s="1"/>
      <c r="AZ66" s="68"/>
    </row>
    <row r="67" spans="1:54">
      <c r="A67">
        <v>1975</v>
      </c>
      <c r="B67" s="1">
        <v>0.64576495986674398</v>
      </c>
      <c r="C67" s="1">
        <v>24.36</v>
      </c>
      <c r="D67">
        <v>0</v>
      </c>
      <c r="E67" s="1">
        <v>4.6399999999999997</v>
      </c>
      <c r="F67" s="2">
        <f t="shared" si="3"/>
        <v>2371.9358738639867</v>
      </c>
      <c r="G67" s="2">
        <f t="shared" si="4"/>
        <v>61.793870335647611</v>
      </c>
      <c r="H67" s="2">
        <f t="shared" si="5"/>
        <v>17.906642726614145</v>
      </c>
      <c r="I67" s="2">
        <f t="shared" si="6"/>
        <v>2.6671157078702876</v>
      </c>
      <c r="J67" s="2">
        <f t="shared" si="9"/>
        <v>2722.7462383275238</v>
      </c>
      <c r="L67" s="2">
        <f t="shared" si="10"/>
        <v>73.426797295658062</v>
      </c>
      <c r="N67" s="2">
        <f t="shared" si="7"/>
        <v>23.907990636658301</v>
      </c>
      <c r="O67" s="2"/>
      <c r="P67" s="3">
        <f t="shared" si="8"/>
        <v>4.0539662240860173</v>
      </c>
      <c r="V67" t="s">
        <v>16</v>
      </c>
      <c r="W67">
        <v>1975</v>
      </c>
      <c r="X67">
        <v>692.88</v>
      </c>
      <c r="Y67" s="1">
        <f t="shared" si="13"/>
        <v>0.98249421481836963</v>
      </c>
      <c r="Z67" s="1">
        <v>-0.34</v>
      </c>
      <c r="AA67" s="1">
        <f t="shared" si="14"/>
        <v>-0.34</v>
      </c>
      <c r="AB67">
        <v>4.6399999999999997</v>
      </c>
      <c r="AC67" s="1">
        <f t="shared" si="11"/>
        <v>0.1986666666666661</v>
      </c>
      <c r="AD67" s="11">
        <v>735.77</v>
      </c>
      <c r="AE67" s="1">
        <f t="shared" si="12"/>
        <v>0.83708947704157144</v>
      </c>
      <c r="AF67">
        <v>7.0000000000000007E-2</v>
      </c>
      <c r="AG67" s="1">
        <f t="shared" ref="AG67:AI113" si="15">AF67+AF$115</f>
        <v>20.67</v>
      </c>
      <c r="AH67">
        <v>0.06</v>
      </c>
      <c r="AI67" s="1">
        <f t="shared" si="15"/>
        <v>20.66</v>
      </c>
      <c r="AN67" s="1"/>
      <c r="AO67" s="1"/>
      <c r="AP67" s="1"/>
      <c r="AV67" s="1"/>
      <c r="AW67" s="1"/>
      <c r="AX67" s="1"/>
      <c r="AY67" s="1"/>
      <c r="AZ67" s="68"/>
    </row>
    <row r="68" spans="1:54">
      <c r="A68">
        <v>1976</v>
      </c>
      <c r="B68" s="1">
        <v>0.31126618877449258</v>
      </c>
      <c r="C68" s="1">
        <v>23.98</v>
      </c>
      <c r="D68">
        <v>0</v>
      </c>
      <c r="E68" s="1">
        <v>4.5</v>
      </c>
      <c r="F68" s="2">
        <f t="shared" si="3"/>
        <v>2498.9178312294462</v>
      </c>
      <c r="G68" s="2">
        <f t="shared" si="4"/>
        <v>66.140218787333424</v>
      </c>
      <c r="H68" s="2">
        <f t="shared" si="5"/>
        <v>19.793767179636149</v>
      </c>
      <c r="I68" s="2">
        <f t="shared" si="6"/>
        <v>3.1138931059887582</v>
      </c>
      <c r="J68" s="2">
        <f t="shared" si="9"/>
        <v>2722.7462383275238</v>
      </c>
      <c r="L68" s="2">
        <f t="shared" si="10"/>
        <v>73.426797295658062</v>
      </c>
      <c r="N68" s="2">
        <f t="shared" si="7"/>
        <v>23.907990636658301</v>
      </c>
      <c r="O68" s="2"/>
      <c r="P68" s="3">
        <f t="shared" si="8"/>
        <v>4.0539662240860173</v>
      </c>
      <c r="V68" t="s">
        <v>17</v>
      </c>
      <c r="W68">
        <v>1976</v>
      </c>
      <c r="X68">
        <v>666.34</v>
      </c>
      <c r="Y68" s="1">
        <f t="shared" si="13"/>
        <v>0.93999412243222014</v>
      </c>
      <c r="Z68" s="1">
        <v>-0.72</v>
      </c>
      <c r="AA68" s="1">
        <f t="shared" si="14"/>
        <v>-0.72</v>
      </c>
      <c r="AB68">
        <v>4.5</v>
      </c>
      <c r="AC68" s="1">
        <f t="shared" si="11"/>
        <v>5.8666666666666423E-2</v>
      </c>
      <c r="AD68" s="11">
        <v>594.65</v>
      </c>
      <c r="AE68" s="1">
        <f t="shared" si="12"/>
        <v>-0.40928437159690934</v>
      </c>
      <c r="AF68">
        <v>-0.39</v>
      </c>
      <c r="AG68" s="1">
        <f t="shared" si="15"/>
        <v>20.21</v>
      </c>
      <c r="AH68">
        <v>-0.5</v>
      </c>
      <c r="AI68" s="1">
        <f t="shared" si="15"/>
        <v>20.100000000000001</v>
      </c>
      <c r="AN68" s="1"/>
      <c r="AO68" s="1"/>
      <c r="AP68" s="1"/>
      <c r="AR68" s="3"/>
      <c r="AS68" s="71"/>
      <c r="AV68" s="1"/>
      <c r="AW68" s="1"/>
      <c r="AX68" s="1"/>
      <c r="AY68" s="1"/>
      <c r="AZ68" s="68"/>
      <c r="BB68" s="68"/>
    </row>
    <row r="69" spans="1:54">
      <c r="A69">
        <v>1977</v>
      </c>
      <c r="B69" s="1">
        <v>-0.87939315203504165</v>
      </c>
      <c r="C69" s="1">
        <v>25.13</v>
      </c>
      <c r="D69">
        <v>0</v>
      </c>
      <c r="E69" s="1">
        <v>4.21</v>
      </c>
      <c r="F69" s="2">
        <f t="shared" si="3"/>
        <v>3170.0311931024316</v>
      </c>
      <c r="G69" s="2">
        <f t="shared" si="4"/>
        <v>88.343097607073119</v>
      </c>
      <c r="H69" s="2">
        <f t="shared" si="5"/>
        <v>30.299801265111924</v>
      </c>
      <c r="I69" s="2">
        <f t="shared" si="6"/>
        <v>5.60676295797583</v>
      </c>
      <c r="J69" s="2">
        <f t="shared" si="9"/>
        <v>2722.7462383275238</v>
      </c>
      <c r="L69" s="2">
        <f t="shared" si="10"/>
        <v>73.426797295658062</v>
      </c>
      <c r="N69" s="2">
        <f t="shared" si="7"/>
        <v>23.907990636658301</v>
      </c>
      <c r="O69" s="2"/>
      <c r="P69" s="3">
        <f t="shared" si="8"/>
        <v>4.0539662240860173</v>
      </c>
      <c r="V69" t="s">
        <v>18</v>
      </c>
      <c r="W69">
        <v>1977</v>
      </c>
      <c r="X69">
        <v>571.87</v>
      </c>
      <c r="Y69" s="1">
        <f t="shared" si="13"/>
        <v>0.78871365040058705</v>
      </c>
      <c r="Z69" s="1">
        <v>0.43</v>
      </c>
      <c r="AA69" s="1">
        <f t="shared" si="14"/>
        <v>0.43</v>
      </c>
      <c r="AB69">
        <v>4.21</v>
      </c>
      <c r="AC69" s="1">
        <f t="shared" si="11"/>
        <v>-0.23133333333333361</v>
      </c>
      <c r="AD69" s="11">
        <v>517.57000000000005</v>
      </c>
      <c r="AE69" s="1">
        <f t="shared" si="12"/>
        <v>-1.0900560287188907</v>
      </c>
      <c r="AF69">
        <v>0.3</v>
      </c>
      <c r="AG69" s="1">
        <f t="shared" si="15"/>
        <v>20.900000000000002</v>
      </c>
      <c r="AH69">
        <v>0.41</v>
      </c>
      <c r="AI69" s="1">
        <f t="shared" si="15"/>
        <v>21.01</v>
      </c>
      <c r="AN69" s="1"/>
      <c r="AO69" s="1"/>
      <c r="AP69" s="1"/>
      <c r="AR69" s="3"/>
      <c r="AS69" s="71"/>
      <c r="AV69" s="1"/>
      <c r="AW69" s="1"/>
      <c r="AX69" s="1"/>
      <c r="AY69" s="1"/>
      <c r="AZ69" s="68"/>
      <c r="BB69" s="68"/>
    </row>
    <row r="70" spans="1:54">
      <c r="A70">
        <v>1978</v>
      </c>
      <c r="B70" s="1">
        <v>7.9990663170015255E-2</v>
      </c>
      <c r="C70" s="1">
        <v>24.88</v>
      </c>
      <c r="D70">
        <v>0</v>
      </c>
      <c r="E70" s="1">
        <v>4.66</v>
      </c>
      <c r="F70" s="2">
        <f t="shared" si="3"/>
        <v>2612.2147859379311</v>
      </c>
      <c r="G70" s="2">
        <f t="shared" si="4"/>
        <v>69.899416650120358</v>
      </c>
      <c r="H70" s="2">
        <f t="shared" si="5"/>
        <v>21.371914658406446</v>
      </c>
      <c r="I70" s="2">
        <f t="shared" si="6"/>
        <v>3.3228141027360145</v>
      </c>
      <c r="J70" s="2">
        <f t="shared" si="9"/>
        <v>2722.7462383275238</v>
      </c>
      <c r="L70" s="2">
        <f t="shared" si="10"/>
        <v>73.426797295658062</v>
      </c>
      <c r="N70" s="2">
        <f t="shared" si="7"/>
        <v>23.907990636658301</v>
      </c>
      <c r="O70" s="2"/>
      <c r="P70" s="3">
        <f t="shared" si="8"/>
        <v>4.0539662240860173</v>
      </c>
      <c r="V70" t="s">
        <v>19</v>
      </c>
      <c r="W70">
        <v>1978</v>
      </c>
      <c r="X70">
        <v>647.99</v>
      </c>
      <c r="Y70" s="1">
        <f t="shared" si="13"/>
        <v>0.91060916782461487</v>
      </c>
      <c r="Z70" s="1">
        <v>0.18</v>
      </c>
      <c r="AA70" s="1">
        <f t="shared" si="14"/>
        <v>0.18</v>
      </c>
      <c r="AB70">
        <v>4.66</v>
      </c>
      <c r="AC70" s="1">
        <f t="shared" si="11"/>
        <v>0.21866666666666656</v>
      </c>
      <c r="AD70" s="11">
        <v>764.67</v>
      </c>
      <c r="AE70" s="1">
        <f t="shared" si="12"/>
        <v>1.0923346883911467</v>
      </c>
      <c r="AF70">
        <v>-0.5</v>
      </c>
      <c r="AG70" s="1">
        <f t="shared" si="15"/>
        <v>20.100000000000001</v>
      </c>
      <c r="AH70">
        <v>-0.13</v>
      </c>
      <c r="AI70" s="1">
        <f t="shared" si="15"/>
        <v>20.470000000000002</v>
      </c>
      <c r="AN70" s="1"/>
      <c r="AO70" s="1"/>
      <c r="AP70" s="1"/>
      <c r="AR70" s="3"/>
      <c r="AS70" s="71"/>
      <c r="AV70" s="1"/>
      <c r="AW70" s="1"/>
      <c r="AX70" s="1"/>
      <c r="AY70" s="1"/>
      <c r="AZ70" s="68"/>
      <c r="BB70" s="68"/>
    </row>
    <row r="71" spans="1:54">
      <c r="A71">
        <v>1979</v>
      </c>
      <c r="B71" s="1">
        <v>-0.79709183420412999</v>
      </c>
      <c r="C71" s="1">
        <v>25.06</v>
      </c>
      <c r="D71">
        <v>0.2</v>
      </c>
      <c r="E71" s="1">
        <v>4.47</v>
      </c>
      <c r="F71" s="2">
        <f t="shared" si="3"/>
        <v>3011.2243609360694</v>
      </c>
      <c r="G71" s="2">
        <f t="shared" si="4"/>
        <v>83.310231047692426</v>
      </c>
      <c r="H71" s="2">
        <f t="shared" si="5"/>
        <v>27.380515525007219</v>
      </c>
      <c r="I71" s="2">
        <f t="shared" si="6"/>
        <v>4.6635791675422666</v>
      </c>
      <c r="J71" s="2">
        <f t="shared" si="9"/>
        <v>2722.7462383275238</v>
      </c>
      <c r="L71" s="2">
        <f t="shared" si="10"/>
        <v>73.426797295658062</v>
      </c>
      <c r="N71" s="2">
        <f t="shared" si="7"/>
        <v>23.907990636658301</v>
      </c>
      <c r="O71" s="2"/>
      <c r="P71" s="3">
        <f t="shared" si="8"/>
        <v>4.0539662240860173</v>
      </c>
      <c r="V71" t="s">
        <v>20</v>
      </c>
      <c r="W71">
        <v>1979</v>
      </c>
      <c r="X71">
        <v>578.4</v>
      </c>
      <c r="Y71" s="1">
        <f t="shared" si="13"/>
        <v>0.79917053070509181</v>
      </c>
      <c r="Z71" s="1">
        <v>0.36</v>
      </c>
      <c r="AA71" s="1">
        <f t="shared" si="14"/>
        <v>0.36</v>
      </c>
      <c r="AB71">
        <v>4.47</v>
      </c>
      <c r="AC71" s="1">
        <f t="shared" si="11"/>
        <v>2.8666666666666174E-2</v>
      </c>
      <c r="AD71" s="11">
        <v>570.92999999999995</v>
      </c>
      <c r="AE71" s="1">
        <f t="shared" si="12"/>
        <v>-0.61877974921669954</v>
      </c>
      <c r="AF71">
        <v>0.43</v>
      </c>
      <c r="AG71" s="1">
        <f t="shared" si="15"/>
        <v>21.03</v>
      </c>
      <c r="AH71">
        <v>0.28999999999999998</v>
      </c>
      <c r="AI71" s="1">
        <f t="shared" si="15"/>
        <v>20.89</v>
      </c>
      <c r="AN71" s="1"/>
      <c r="AO71" s="1"/>
      <c r="AP71" s="1"/>
      <c r="AR71" s="3"/>
      <c r="AS71" s="71"/>
      <c r="AV71" s="1"/>
      <c r="AW71" s="1"/>
      <c r="AX71" s="1"/>
      <c r="AY71" s="1"/>
      <c r="AZ71" s="68"/>
      <c r="BB71" s="68"/>
    </row>
    <row r="72" spans="1:54">
      <c r="A72">
        <v>1980</v>
      </c>
      <c r="B72" s="1">
        <v>-0.29698214177984311</v>
      </c>
      <c r="C72" s="1">
        <v>26.13</v>
      </c>
      <c r="D72">
        <v>63.7</v>
      </c>
      <c r="E72" s="1">
        <v>4.17</v>
      </c>
      <c r="F72" s="2">
        <f t="shared" si="3"/>
        <v>3383.4795810680125</v>
      </c>
      <c r="G72" s="2">
        <f t="shared" si="4"/>
        <v>94.034343239051736</v>
      </c>
      <c r="H72" s="2">
        <f t="shared" si="5"/>
        <v>35.232999500892873</v>
      </c>
      <c r="I72" s="2">
        <f t="shared" si="6"/>
        <v>6.5849073515486438</v>
      </c>
      <c r="J72" s="2">
        <f t="shared" si="9"/>
        <v>2722.7462383275238</v>
      </c>
      <c r="L72" s="2">
        <f t="shared" si="10"/>
        <v>73.426797295658062</v>
      </c>
      <c r="N72" s="2">
        <f t="shared" si="7"/>
        <v>23.907990636658301</v>
      </c>
      <c r="O72" s="2"/>
      <c r="P72" s="3">
        <f t="shared" si="8"/>
        <v>4.0539662240860173</v>
      </c>
      <c r="V72" t="s">
        <v>21</v>
      </c>
      <c r="W72">
        <v>1980</v>
      </c>
      <c r="X72">
        <v>618.08000000000004</v>
      </c>
      <c r="Y72" s="1">
        <f t="shared" si="13"/>
        <v>0.86271249249418047</v>
      </c>
      <c r="Z72" s="1">
        <v>1.43</v>
      </c>
      <c r="AA72" s="1">
        <f t="shared" si="14"/>
        <v>1.43</v>
      </c>
      <c r="AB72">
        <v>4.17</v>
      </c>
      <c r="AC72" s="1">
        <f t="shared" si="11"/>
        <v>-0.27133333333333365</v>
      </c>
      <c r="AD72" s="11">
        <v>562.76</v>
      </c>
      <c r="AE72" s="1">
        <f t="shared" si="12"/>
        <v>-0.69093730550479715</v>
      </c>
      <c r="AF72">
        <v>0.86</v>
      </c>
      <c r="AG72" s="1">
        <f t="shared" si="15"/>
        <v>21.46</v>
      </c>
      <c r="AH72">
        <v>1.07</v>
      </c>
      <c r="AI72" s="1">
        <f t="shared" si="15"/>
        <v>21.67</v>
      </c>
      <c r="AN72" s="1"/>
      <c r="AO72" s="1"/>
      <c r="AP72" s="1"/>
      <c r="AR72" s="3"/>
      <c r="AS72" s="71"/>
      <c r="AV72" s="1"/>
      <c r="AW72" s="1"/>
      <c r="AX72" s="1"/>
      <c r="AY72" s="1"/>
      <c r="AZ72" s="68"/>
      <c r="BB72" s="68"/>
    </row>
    <row r="73" spans="1:54">
      <c r="A73">
        <v>1981</v>
      </c>
      <c r="B73" s="1">
        <v>-0.80225929826395714</v>
      </c>
      <c r="C73" s="1">
        <v>25.24</v>
      </c>
      <c r="D73">
        <v>0</v>
      </c>
      <c r="E73" s="1">
        <v>4.37</v>
      </c>
      <c r="F73" s="2">
        <f t="shared" si="3"/>
        <v>3082.6911865931552</v>
      </c>
      <c r="G73" s="2">
        <f t="shared" si="4"/>
        <v>85.534031778247936</v>
      </c>
      <c r="H73" s="2">
        <f t="shared" si="5"/>
        <v>28.728953128727142</v>
      </c>
      <c r="I73" s="2">
        <f t="shared" si="6"/>
        <v>5.1033281709398537</v>
      </c>
      <c r="J73" s="2">
        <f t="shared" si="9"/>
        <v>2722.7462383275238</v>
      </c>
      <c r="L73" s="2">
        <f t="shared" si="10"/>
        <v>73.426797295658062</v>
      </c>
      <c r="N73" s="2">
        <f t="shared" si="7"/>
        <v>23.907990636658301</v>
      </c>
      <c r="O73" s="2"/>
      <c r="P73" s="3">
        <f t="shared" si="8"/>
        <v>4.0539662240860173</v>
      </c>
      <c r="V73" t="s">
        <v>22</v>
      </c>
      <c r="W73">
        <v>1981</v>
      </c>
      <c r="X73">
        <v>577.99</v>
      </c>
      <c r="Y73" s="1">
        <f t="shared" si="13"/>
        <v>0.79851397313620254</v>
      </c>
      <c r="Z73" s="1">
        <v>0.54</v>
      </c>
      <c r="AA73" s="1">
        <f t="shared" si="14"/>
        <v>0.54</v>
      </c>
      <c r="AB73">
        <v>4.37</v>
      </c>
      <c r="AC73" s="1">
        <f t="shared" si="11"/>
        <v>-7.1333333333333471E-2</v>
      </c>
      <c r="AD73" s="11">
        <v>662.8</v>
      </c>
      <c r="AE73" s="1">
        <f t="shared" si="12"/>
        <v>0.19261739841947695</v>
      </c>
      <c r="AF73">
        <v>0.44</v>
      </c>
      <c r="AG73" s="1">
        <f t="shared" si="15"/>
        <v>21.040000000000003</v>
      </c>
      <c r="AH73">
        <v>0.31</v>
      </c>
      <c r="AI73" s="1">
        <f t="shared" si="15"/>
        <v>20.91</v>
      </c>
      <c r="AN73" s="1"/>
      <c r="AO73" s="1"/>
      <c r="AP73" s="1"/>
      <c r="AR73" s="3"/>
      <c r="AS73" s="71"/>
      <c r="AV73" s="1"/>
      <c r="AW73" s="1"/>
      <c r="AX73" s="1"/>
      <c r="AY73" s="1"/>
      <c r="AZ73" s="68"/>
      <c r="BB73" s="68"/>
    </row>
    <row r="74" spans="1:54">
      <c r="A74">
        <v>1982</v>
      </c>
      <c r="B74" s="1">
        <v>-2.1962142373296341</v>
      </c>
      <c r="C74" s="1">
        <v>25.61</v>
      </c>
      <c r="D74">
        <v>10.8</v>
      </c>
      <c r="E74" s="1">
        <v>3.9</v>
      </c>
      <c r="F74" s="2">
        <f t="shared" si="3"/>
        <v>3849.8043767340869</v>
      </c>
      <c r="G74" s="2">
        <f t="shared" si="4"/>
        <v>110.94062071199514</v>
      </c>
      <c r="H74" s="2">
        <f t="shared" si="5"/>
        <v>40.823137093939231</v>
      </c>
      <c r="I74" s="2">
        <f t="shared" si="6"/>
        <v>7.9348204698083133</v>
      </c>
      <c r="J74" s="2">
        <f t="shared" si="9"/>
        <v>2722.7462383275238</v>
      </c>
      <c r="L74" s="2">
        <f t="shared" si="10"/>
        <v>73.426797295658062</v>
      </c>
      <c r="N74" s="2">
        <f t="shared" si="7"/>
        <v>23.907990636658301</v>
      </c>
      <c r="O74" s="2"/>
      <c r="P74" s="3">
        <f t="shared" si="8"/>
        <v>4.0539662240860173</v>
      </c>
      <c r="V74" t="s">
        <v>23</v>
      </c>
      <c r="W74">
        <v>1982</v>
      </c>
      <c r="X74">
        <v>467.39</v>
      </c>
      <c r="Y74" s="1">
        <f t="shared" si="13"/>
        <v>0.62140356552851106</v>
      </c>
      <c r="Z74" s="1">
        <v>0.91</v>
      </c>
      <c r="AA74" s="1">
        <f t="shared" si="14"/>
        <v>0.91</v>
      </c>
      <c r="AB74">
        <v>3.9</v>
      </c>
      <c r="AC74" s="1">
        <f t="shared" si="11"/>
        <v>-0.54133333333333367</v>
      </c>
      <c r="AD74" s="11">
        <v>375.8</v>
      </c>
      <c r="AE74" s="1">
        <f t="shared" si="12"/>
        <v>-2.3421706866091787</v>
      </c>
      <c r="AF74">
        <v>1.03</v>
      </c>
      <c r="AG74" s="1">
        <f t="shared" si="15"/>
        <v>21.630000000000003</v>
      </c>
      <c r="AH74">
        <v>0.81</v>
      </c>
      <c r="AI74" s="1">
        <f t="shared" si="15"/>
        <v>21.41</v>
      </c>
      <c r="AN74" s="1"/>
      <c r="AO74" s="1"/>
      <c r="AP74" s="1"/>
      <c r="AR74" s="3"/>
      <c r="AS74" s="71"/>
      <c r="AV74" s="1"/>
      <c r="AW74" s="1"/>
      <c r="AX74" s="1"/>
      <c r="AY74" s="1"/>
      <c r="AZ74" s="68"/>
      <c r="BB74" s="68"/>
    </row>
    <row r="75" spans="1:54">
      <c r="A75">
        <v>1983</v>
      </c>
      <c r="B75" s="1">
        <v>0.41272493433939883</v>
      </c>
      <c r="C75" s="1">
        <v>23.98</v>
      </c>
      <c r="D75">
        <v>0</v>
      </c>
      <c r="E75" s="1">
        <v>4.66</v>
      </c>
      <c r="F75" s="2">
        <f t="shared" si="3"/>
        <v>2389.6843086976605</v>
      </c>
      <c r="G75" s="2">
        <f t="shared" si="4"/>
        <v>62.625918866273238</v>
      </c>
      <c r="H75" s="2">
        <f t="shared" si="5"/>
        <v>17.865456950881004</v>
      </c>
      <c r="I75" s="2">
        <f t="shared" si="6"/>
        <v>2.5241883138338572</v>
      </c>
      <c r="J75" s="2">
        <f t="shared" si="9"/>
        <v>2722.7462383275238</v>
      </c>
      <c r="L75" s="2">
        <f t="shared" si="10"/>
        <v>73.426797295658062</v>
      </c>
      <c r="N75" s="2">
        <f t="shared" si="7"/>
        <v>23.907990636658301</v>
      </c>
      <c r="O75" s="2"/>
      <c r="P75" s="3">
        <f t="shared" si="8"/>
        <v>4.0539662240860173</v>
      </c>
      <c r="V75" t="s">
        <v>24</v>
      </c>
      <c r="W75">
        <v>1983</v>
      </c>
      <c r="X75">
        <v>674.39</v>
      </c>
      <c r="Y75" s="1">
        <f t="shared" si="13"/>
        <v>0.95288506982138754</v>
      </c>
      <c r="Z75" s="1">
        <v>-0.72</v>
      </c>
      <c r="AA75" s="1">
        <f t="shared" si="14"/>
        <v>-0.72</v>
      </c>
      <c r="AB75">
        <v>4.66</v>
      </c>
      <c r="AC75" s="1">
        <f t="shared" si="11"/>
        <v>0.21866666666666656</v>
      </c>
      <c r="AD75" s="11">
        <v>700.93</v>
      </c>
      <c r="AE75" s="1">
        <f t="shared" si="12"/>
        <v>0.52938210114471262</v>
      </c>
      <c r="AF75">
        <v>-0.03</v>
      </c>
      <c r="AG75" s="1">
        <f t="shared" si="15"/>
        <v>20.57</v>
      </c>
      <c r="AH75">
        <v>-0.25</v>
      </c>
      <c r="AI75" s="1">
        <f t="shared" si="15"/>
        <v>20.350000000000001</v>
      </c>
      <c r="AN75" s="1"/>
      <c r="AO75" s="1"/>
      <c r="AP75" s="1"/>
      <c r="AR75" s="3"/>
      <c r="AS75" s="71"/>
      <c r="AV75" s="1"/>
      <c r="AW75" s="1"/>
      <c r="AX75" s="1"/>
      <c r="AY75" s="1"/>
      <c r="AZ75" s="68"/>
      <c r="BB75" s="68"/>
    </row>
    <row r="76" spans="1:54">
      <c r="A76">
        <v>1984</v>
      </c>
      <c r="B76" s="1">
        <v>-0.37424203125970379</v>
      </c>
      <c r="C76" s="1">
        <v>24.87</v>
      </c>
      <c r="D76">
        <v>0</v>
      </c>
      <c r="E76" s="1">
        <v>4.46</v>
      </c>
      <c r="F76" s="2">
        <f t="shared" si="3"/>
        <v>2853.7579065229775</v>
      </c>
      <c r="G76" s="2">
        <f t="shared" si="4"/>
        <v>77.934281006230776</v>
      </c>
      <c r="H76" s="2">
        <f t="shared" si="5"/>
        <v>25.183948415190095</v>
      </c>
      <c r="I76" s="2">
        <f t="shared" si="6"/>
        <v>4.2808193016938478</v>
      </c>
      <c r="J76" s="2">
        <f t="shared" si="9"/>
        <v>2722.7462383275238</v>
      </c>
      <c r="L76" s="2">
        <f t="shared" si="10"/>
        <v>73.426797295658062</v>
      </c>
      <c r="N76" s="2">
        <f t="shared" si="7"/>
        <v>23.907990636658301</v>
      </c>
      <c r="O76" s="2"/>
      <c r="P76" s="3">
        <f t="shared" si="8"/>
        <v>4.0539662240860173</v>
      </c>
      <c r="V76" t="s">
        <v>25</v>
      </c>
      <c r="W76">
        <v>1984</v>
      </c>
      <c r="X76">
        <v>611.95000000000005</v>
      </c>
      <c r="Y76" s="1">
        <f t="shared" si="13"/>
        <v>0.85289615615932379</v>
      </c>
      <c r="Z76" s="1">
        <v>0.17</v>
      </c>
      <c r="AA76" s="1">
        <f t="shared" si="14"/>
        <v>0.17</v>
      </c>
      <c r="AB76">
        <v>4.46</v>
      </c>
      <c r="AC76" s="1">
        <f t="shared" si="11"/>
        <v>1.8666666666666387E-2</v>
      </c>
      <c r="AD76" s="11">
        <v>674.58</v>
      </c>
      <c r="AE76" s="1">
        <f t="shared" si="12"/>
        <v>0.29665852609068877</v>
      </c>
      <c r="AF76">
        <v>-0.45</v>
      </c>
      <c r="AG76" s="1">
        <f t="shared" si="15"/>
        <v>20.150000000000002</v>
      </c>
      <c r="AH76">
        <v>-0.08</v>
      </c>
      <c r="AI76" s="1">
        <f t="shared" si="15"/>
        <v>20.520000000000003</v>
      </c>
      <c r="AN76" s="1"/>
      <c r="AO76" s="1"/>
      <c r="AP76" s="1"/>
      <c r="AR76" s="3"/>
      <c r="AS76" s="71"/>
      <c r="AV76" s="1"/>
      <c r="AW76" s="1"/>
      <c r="AX76" s="1"/>
      <c r="AY76" s="1"/>
      <c r="AZ76" s="68"/>
      <c r="BB76" s="68"/>
    </row>
    <row r="77" spans="1:54">
      <c r="A77">
        <v>1985</v>
      </c>
      <c r="B77" s="1">
        <v>-0.50771384685378662</v>
      </c>
      <c r="C77" s="1">
        <v>24.54</v>
      </c>
      <c r="D77">
        <v>0</v>
      </c>
      <c r="E77" s="1">
        <v>4.53</v>
      </c>
      <c r="F77" s="2">
        <f t="shared" si="3"/>
        <v>2821.7061107868894</v>
      </c>
      <c r="G77" s="2">
        <f t="shared" si="4"/>
        <v>77.101341694267063</v>
      </c>
      <c r="H77" s="2">
        <f t="shared" si="5"/>
        <v>24.359280172245533</v>
      </c>
      <c r="I77" s="2">
        <f t="shared" si="6"/>
        <v>3.9380624510479265</v>
      </c>
      <c r="J77" s="2">
        <f t="shared" si="9"/>
        <v>2722.7462383275238</v>
      </c>
      <c r="L77" s="2">
        <f t="shared" si="10"/>
        <v>73.426797295658062</v>
      </c>
      <c r="N77" s="2">
        <f t="shared" si="7"/>
        <v>23.907990636658301</v>
      </c>
      <c r="O77" s="2"/>
      <c r="P77" s="3">
        <f t="shared" si="8"/>
        <v>4.0539662240860173</v>
      </c>
      <c r="V77" t="s">
        <v>26</v>
      </c>
      <c r="W77">
        <v>1985</v>
      </c>
      <c r="X77">
        <v>601.36</v>
      </c>
      <c r="Y77" s="1">
        <f t="shared" si="13"/>
        <v>0.8359377545628911</v>
      </c>
      <c r="Z77" s="1">
        <v>-0.16</v>
      </c>
      <c r="AA77" s="1">
        <f t="shared" si="14"/>
        <v>-0.16</v>
      </c>
      <c r="AB77">
        <v>4.53</v>
      </c>
      <c r="AC77" s="1">
        <f t="shared" si="11"/>
        <v>8.8666666666666671E-2</v>
      </c>
      <c r="AD77" s="11">
        <v>629.35</v>
      </c>
      <c r="AE77" s="1">
        <f t="shared" si="12"/>
        <v>-0.10281347769274736</v>
      </c>
      <c r="AF77">
        <v>-0.01</v>
      </c>
      <c r="AG77" s="1">
        <f t="shared" si="15"/>
        <v>20.59</v>
      </c>
      <c r="AH77">
        <v>-0.14000000000000001</v>
      </c>
      <c r="AI77" s="1">
        <f t="shared" si="15"/>
        <v>20.46</v>
      </c>
      <c r="AN77" s="1"/>
      <c r="AO77" s="1"/>
      <c r="AP77" s="1"/>
      <c r="AR77" s="3"/>
      <c r="AS77" s="71"/>
      <c r="AV77" s="1"/>
      <c r="AW77" s="1"/>
      <c r="AX77" s="1"/>
      <c r="AY77" s="1"/>
      <c r="AZ77" s="68"/>
      <c r="BB77" s="68"/>
    </row>
    <row r="78" spans="1:54">
      <c r="A78">
        <v>1986</v>
      </c>
      <c r="B78" s="1">
        <v>0.82851673759235256</v>
      </c>
      <c r="C78" s="1">
        <v>23.73</v>
      </c>
      <c r="D78">
        <v>0</v>
      </c>
      <c r="E78" s="1">
        <v>4.3899999999999997</v>
      </c>
      <c r="F78" s="2">
        <f t="shared" si="3"/>
        <v>2351.6670551249595</v>
      </c>
      <c r="G78" s="2">
        <f t="shared" si="4"/>
        <v>60.975086247773078</v>
      </c>
      <c r="H78" s="2">
        <f t="shared" si="5"/>
        <v>17.993613998865271</v>
      </c>
      <c r="I78" s="2">
        <f t="shared" si="6"/>
        <v>2.9542977166493429</v>
      </c>
      <c r="J78" s="2">
        <f t="shared" si="9"/>
        <v>2722.7462383275238</v>
      </c>
      <c r="L78" s="2">
        <f t="shared" si="10"/>
        <v>73.426797295658062</v>
      </c>
      <c r="N78" s="2">
        <f t="shared" si="7"/>
        <v>23.907990636658301</v>
      </c>
      <c r="O78" s="2"/>
      <c r="P78" s="3">
        <f t="shared" si="8"/>
        <v>4.0539662240860173</v>
      </c>
      <c r="V78" t="s">
        <v>27</v>
      </c>
      <c r="W78">
        <v>1986</v>
      </c>
      <c r="X78">
        <v>707.38</v>
      </c>
      <c r="Y78" s="1">
        <f t="shared" si="13"/>
        <v>1.0057139337181122</v>
      </c>
      <c r="Z78" s="1">
        <v>-0.97</v>
      </c>
      <c r="AA78" s="1">
        <f t="shared" si="14"/>
        <v>-0.97</v>
      </c>
      <c r="AB78">
        <v>4.3899999999999997</v>
      </c>
      <c r="AC78" s="1">
        <f t="shared" si="11"/>
        <v>-5.1333333333333897E-2</v>
      </c>
      <c r="AD78" s="11">
        <v>623.52</v>
      </c>
      <c r="AE78" s="1">
        <f t="shared" si="12"/>
        <v>-0.15430412067434029</v>
      </c>
      <c r="AF78">
        <v>-0.43</v>
      </c>
      <c r="AG78" s="1">
        <f t="shared" si="15"/>
        <v>20.170000000000002</v>
      </c>
      <c r="AH78">
        <v>-0.63</v>
      </c>
      <c r="AI78" s="1">
        <f t="shared" si="15"/>
        <v>19.970000000000002</v>
      </c>
      <c r="AN78" s="1"/>
      <c r="AO78" s="1"/>
      <c r="AP78" s="1"/>
      <c r="AR78" s="3"/>
      <c r="AS78" s="71"/>
      <c r="AV78" s="1"/>
      <c r="AW78" s="1"/>
      <c r="AX78" s="1"/>
      <c r="AY78" s="1"/>
      <c r="AZ78" s="68"/>
      <c r="BB78" s="68"/>
    </row>
    <row r="79" spans="1:54">
      <c r="A79">
        <v>1987</v>
      </c>
      <c r="B79" s="1">
        <v>-0.46725638433659966</v>
      </c>
      <c r="C79" s="1">
        <v>25.21</v>
      </c>
      <c r="D79">
        <v>8.4</v>
      </c>
      <c r="E79" s="1">
        <v>4.34</v>
      </c>
      <c r="F79" s="2">
        <f t="shared" si="3"/>
        <v>3018.2213445591333</v>
      </c>
      <c r="G79" s="2">
        <f t="shared" si="4"/>
        <v>83.112906678814582</v>
      </c>
      <c r="H79" s="2">
        <f t="shared" si="5"/>
        <v>28.115573554336031</v>
      </c>
      <c r="I79" s="2">
        <f t="shared" si="6"/>
        <v>5.0312917579916672</v>
      </c>
      <c r="J79" s="2">
        <f t="shared" si="9"/>
        <v>2722.7462383275238</v>
      </c>
      <c r="L79" s="2">
        <f t="shared" si="10"/>
        <v>73.426797295658062</v>
      </c>
      <c r="N79" s="2">
        <f t="shared" si="7"/>
        <v>23.907990636658301</v>
      </c>
      <c r="O79" s="2"/>
      <c r="P79" s="3">
        <f t="shared" si="8"/>
        <v>4.0539662240860173</v>
      </c>
      <c r="V79" t="s">
        <v>28</v>
      </c>
      <c r="W79">
        <v>1987</v>
      </c>
      <c r="X79">
        <v>604.57000000000005</v>
      </c>
      <c r="Y79" s="1">
        <f t="shared" si="13"/>
        <v>0.84107811991931691</v>
      </c>
      <c r="Z79" s="1">
        <v>0.51</v>
      </c>
      <c r="AA79" s="1">
        <f t="shared" si="14"/>
        <v>0.51</v>
      </c>
      <c r="AB79">
        <v>4.34</v>
      </c>
      <c r="AC79" s="1">
        <f t="shared" si="11"/>
        <v>-0.10133333333333372</v>
      </c>
      <c r="AD79" s="11">
        <v>582.51</v>
      </c>
      <c r="AE79" s="1">
        <f t="shared" si="12"/>
        <v>-0.51650502439219803</v>
      </c>
      <c r="AF79">
        <v>0.03</v>
      </c>
      <c r="AG79" s="1">
        <f t="shared" si="15"/>
        <v>20.630000000000003</v>
      </c>
      <c r="AH79">
        <v>0.55000000000000004</v>
      </c>
      <c r="AI79" s="1">
        <f t="shared" si="15"/>
        <v>21.150000000000002</v>
      </c>
      <c r="AN79" s="1"/>
      <c r="AO79" s="1"/>
      <c r="AP79" s="1"/>
      <c r="AR79" s="3"/>
      <c r="AS79" s="71"/>
      <c r="AV79" s="1"/>
      <c r="AW79" s="1"/>
      <c r="AX79" s="1"/>
      <c r="AY79" s="1"/>
      <c r="AZ79" s="68"/>
      <c r="BB79" s="68"/>
    </row>
    <row r="80" spans="1:54">
      <c r="A80">
        <v>1988</v>
      </c>
      <c r="B80" s="1">
        <v>1.6539245943682219</v>
      </c>
      <c r="C80" s="1">
        <v>24.86</v>
      </c>
      <c r="D80">
        <v>3.5</v>
      </c>
      <c r="E80" s="1">
        <v>4.4000000000000004</v>
      </c>
      <c r="F80" s="2">
        <f t="shared" si="3"/>
        <v>2236.8507267824161</v>
      </c>
      <c r="G80" s="2">
        <f t="shared" si="4"/>
        <v>56.405594406265251</v>
      </c>
      <c r="H80" s="2">
        <f t="shared" si="5"/>
        <v>17.158498366093902</v>
      </c>
      <c r="I80" s="2">
        <f t="shared" si="6"/>
        <v>3.0961016899593261</v>
      </c>
      <c r="J80" s="2">
        <f t="shared" si="9"/>
        <v>2722.7462383275238</v>
      </c>
      <c r="L80" s="2">
        <f t="shared" si="10"/>
        <v>73.426797295658062</v>
      </c>
      <c r="N80" s="2">
        <f t="shared" si="7"/>
        <v>23.907990636658301</v>
      </c>
      <c r="O80" s="2"/>
      <c r="P80" s="3">
        <f t="shared" si="8"/>
        <v>4.0539662240860173</v>
      </c>
      <c r="V80" t="s">
        <v>29</v>
      </c>
      <c r="W80">
        <v>1988</v>
      </c>
      <c r="X80">
        <v>772.87</v>
      </c>
      <c r="Y80" s="1">
        <f t="shared" si="13"/>
        <v>1.1105869951487426</v>
      </c>
      <c r="Z80" s="1">
        <v>0.16</v>
      </c>
      <c r="AA80" s="1">
        <f t="shared" si="14"/>
        <v>0.16</v>
      </c>
      <c r="AB80">
        <v>4.4000000000000004</v>
      </c>
      <c r="AC80" s="1">
        <f t="shared" si="11"/>
        <v>-4.1333333333333222E-2</v>
      </c>
      <c r="AD80" s="11">
        <v>701.95</v>
      </c>
      <c r="AE80" s="1">
        <f t="shared" si="12"/>
        <v>0.53839075566293382</v>
      </c>
      <c r="AF80">
        <v>0.73</v>
      </c>
      <c r="AG80" s="1">
        <f t="shared" si="15"/>
        <v>21.330000000000002</v>
      </c>
      <c r="AH80">
        <v>0.28000000000000003</v>
      </c>
      <c r="AI80" s="1">
        <f t="shared" si="15"/>
        <v>20.880000000000003</v>
      </c>
      <c r="AN80" s="1"/>
      <c r="AO80" s="1"/>
      <c r="AP80" s="1"/>
      <c r="AR80" s="3"/>
      <c r="AS80" s="71"/>
      <c r="AV80" s="1"/>
      <c r="AW80" s="1"/>
      <c r="AX80" s="1"/>
      <c r="AY80" s="1"/>
      <c r="AZ80" s="68"/>
      <c r="BB80" s="68"/>
    </row>
    <row r="81" spans="1:54">
      <c r="A81">
        <v>1989</v>
      </c>
      <c r="B81" s="1">
        <v>-0.20056482456598787</v>
      </c>
      <c r="C81" s="1">
        <v>25.009999999999998</v>
      </c>
      <c r="D81">
        <v>0</v>
      </c>
      <c r="E81" s="1">
        <v>4.63</v>
      </c>
      <c r="F81" s="2">
        <f t="shared" ref="F81:F112" si="16">T$4+T$5*B81+T$6*C81+T$7*D81+T$8*E81</f>
        <v>2734.1296932616142</v>
      </c>
      <c r="G81" s="2">
        <f t="shared" ref="G81:G113" si="17">T$10+T$11*B81+T$12*C81+T$13*D81+T$14*E81</f>
        <v>74.00912611027303</v>
      </c>
      <c r="H81" s="2">
        <f t="shared" ref="H81:H113" si="18">IF(T$16+T$17*B81+T$18*C81+T$19*D81+T$20*E81&lt;0,0,T$16+T$17*B81+T$18*C81+T$19*D81+T$20*E81)</f>
        <v>23.16874686327111</v>
      </c>
      <c r="I81" s="2">
        <f t="shared" ref="I81:I113" si="19">IF(T$22+T$23*B81+T$24*C81+T$25*D81+T$26*E81&lt;0,0,T$22+T$23*B81+T$24*C81+T$25*D81+T$26*E81)</f>
        <v>3.696863479929096</v>
      </c>
      <c r="J81" s="2">
        <f t="shared" si="9"/>
        <v>2722.7462383275238</v>
      </c>
      <c r="L81" s="2">
        <f t="shared" si="10"/>
        <v>73.426797295658062</v>
      </c>
      <c r="N81" s="2">
        <f t="shared" si="7"/>
        <v>23.907990636658301</v>
      </c>
      <c r="O81" s="2"/>
      <c r="P81" s="3">
        <f t="shared" si="8"/>
        <v>4.0539662240860173</v>
      </c>
      <c r="V81" t="s">
        <v>30</v>
      </c>
      <c r="W81">
        <v>1989</v>
      </c>
      <c r="X81">
        <v>625.73</v>
      </c>
      <c r="Y81" s="1">
        <f t="shared" si="13"/>
        <v>0.8749628959136998</v>
      </c>
      <c r="Z81" s="1">
        <v>0.31</v>
      </c>
      <c r="AA81" s="1">
        <f t="shared" si="14"/>
        <v>0.31</v>
      </c>
      <c r="AB81">
        <v>4.63</v>
      </c>
      <c r="AC81" s="1">
        <f t="shared" si="11"/>
        <v>0.18866666666666632</v>
      </c>
      <c r="AD81" s="11">
        <v>690.24</v>
      </c>
      <c r="AE81" s="1">
        <f t="shared" si="12"/>
        <v>0.43496786898807088</v>
      </c>
      <c r="AF81">
        <v>-0.13</v>
      </c>
      <c r="AG81" s="1">
        <f t="shared" si="15"/>
        <v>20.470000000000002</v>
      </c>
      <c r="AH81">
        <v>7.0000000000000007E-2</v>
      </c>
      <c r="AI81" s="1">
        <f t="shared" si="15"/>
        <v>20.67</v>
      </c>
      <c r="AN81" s="1"/>
      <c r="AO81" s="1"/>
      <c r="AP81" s="1"/>
      <c r="AR81" s="3"/>
      <c r="AS81" s="71"/>
      <c r="AV81" s="1"/>
      <c r="AW81" s="1"/>
      <c r="AX81" s="1"/>
      <c r="AY81" s="1"/>
      <c r="AZ81" s="68"/>
      <c r="BB81" s="68"/>
    </row>
    <row r="82" spans="1:54">
      <c r="A82">
        <v>1990</v>
      </c>
      <c r="B82" s="1">
        <v>-0.33832185425846462</v>
      </c>
      <c r="C82" s="1">
        <v>25.669999999999998</v>
      </c>
      <c r="D82">
        <v>5.9</v>
      </c>
      <c r="E82" s="1">
        <v>4.53</v>
      </c>
      <c r="F82" s="2">
        <f t="shared" si="16"/>
        <v>2934.2461490943033</v>
      </c>
      <c r="G82" s="2">
        <f t="shared" si="17"/>
        <v>80.34704920435243</v>
      </c>
      <c r="H82" s="2">
        <f t="shared" si="18"/>
        <v>26.652493844407601</v>
      </c>
      <c r="I82" s="2">
        <f t="shared" si="19"/>
        <v>4.5909389678901817</v>
      </c>
      <c r="J82" s="2">
        <f t="shared" si="9"/>
        <v>2722.7462383275238</v>
      </c>
      <c r="L82" s="2">
        <f t="shared" si="10"/>
        <v>73.426797295658062</v>
      </c>
      <c r="N82" s="2">
        <f t="shared" si="7"/>
        <v>23.907990636658301</v>
      </c>
      <c r="O82" s="2"/>
      <c r="P82" s="3">
        <f t="shared" si="8"/>
        <v>4.0539662240860173</v>
      </c>
      <c r="V82" t="s">
        <v>31</v>
      </c>
      <c r="W82">
        <v>1990</v>
      </c>
      <c r="X82">
        <v>614.79999999999995</v>
      </c>
      <c r="Y82" s="1">
        <f t="shared" si="13"/>
        <v>0.85746003194306619</v>
      </c>
      <c r="Z82" s="1">
        <v>0.97</v>
      </c>
      <c r="AA82" s="1">
        <f t="shared" si="14"/>
        <v>0.97</v>
      </c>
      <c r="AB82">
        <v>4.53</v>
      </c>
      <c r="AC82" s="1">
        <f t="shared" si="11"/>
        <v>8.8666666666666671E-2</v>
      </c>
      <c r="AD82" s="11">
        <v>651.1</v>
      </c>
      <c r="AE82" s="1">
        <f t="shared" si="12"/>
        <v>8.9282831886950451E-2</v>
      </c>
      <c r="AF82">
        <v>0.4</v>
      </c>
      <c r="AG82" s="1">
        <f t="shared" si="15"/>
        <v>21</v>
      </c>
      <c r="AH82">
        <v>0.74</v>
      </c>
      <c r="AI82" s="1">
        <f t="shared" si="15"/>
        <v>21.34</v>
      </c>
      <c r="AN82" s="1"/>
      <c r="AO82" s="1"/>
      <c r="AP82" s="1"/>
      <c r="AR82" s="3"/>
      <c r="AS82" s="71"/>
      <c r="AV82" s="1"/>
      <c r="AW82" s="1"/>
      <c r="AX82" s="1"/>
      <c r="AY82" s="1"/>
      <c r="AZ82" s="68"/>
      <c r="BB82" s="68"/>
    </row>
    <row r="83" spans="1:54">
      <c r="A83">
        <v>1991</v>
      </c>
      <c r="B83" s="1">
        <v>-0.14750379117117277</v>
      </c>
      <c r="C83" s="1">
        <v>24.49</v>
      </c>
      <c r="D83">
        <v>0</v>
      </c>
      <c r="E83" s="1">
        <v>4.3099999999999996</v>
      </c>
      <c r="F83" s="2">
        <f t="shared" si="16"/>
        <v>2803.3367890315212</v>
      </c>
      <c r="G83" s="2">
        <f t="shared" si="17"/>
        <v>76.118686818492549</v>
      </c>
      <c r="H83" s="2">
        <f t="shared" si="18"/>
        <v>24.722122910556443</v>
      </c>
      <c r="I83" s="2">
        <f t="shared" si="19"/>
        <v>4.370622473023932</v>
      </c>
      <c r="J83" s="2">
        <f t="shared" si="9"/>
        <v>2722.7462383275238</v>
      </c>
      <c r="L83" s="2">
        <f t="shared" si="10"/>
        <v>73.426797295658062</v>
      </c>
      <c r="N83" s="2">
        <f t="shared" si="7"/>
        <v>23.907990636658301</v>
      </c>
      <c r="O83" s="2"/>
      <c r="P83" s="3">
        <f t="shared" si="8"/>
        <v>4.0539662240860173</v>
      </c>
      <c r="V83" t="s">
        <v>32</v>
      </c>
      <c r="W83">
        <v>1991</v>
      </c>
      <c r="X83">
        <v>629.94000000000005</v>
      </c>
      <c r="Y83" s="1">
        <f t="shared" si="13"/>
        <v>0.88170462119424575</v>
      </c>
      <c r="Z83" s="1">
        <v>-0.21</v>
      </c>
      <c r="AA83" s="1">
        <f t="shared" si="14"/>
        <v>-0.21</v>
      </c>
      <c r="AB83">
        <v>4.3099999999999996</v>
      </c>
      <c r="AC83" s="1">
        <f t="shared" si="11"/>
        <v>-0.13133333333333397</v>
      </c>
      <c r="AD83" s="11">
        <v>612.65</v>
      </c>
      <c r="AE83" s="1">
        <f t="shared" si="12"/>
        <v>-0.2503081153930215</v>
      </c>
      <c r="AF83">
        <v>0.48</v>
      </c>
      <c r="AG83" s="1">
        <f t="shared" si="15"/>
        <v>21.080000000000002</v>
      </c>
      <c r="AH83">
        <v>-0.23</v>
      </c>
      <c r="AI83" s="1">
        <f t="shared" si="15"/>
        <v>20.37</v>
      </c>
      <c r="AN83" s="1"/>
      <c r="AO83" s="1"/>
      <c r="AP83" s="1"/>
      <c r="AR83" s="3"/>
      <c r="AS83" s="71"/>
      <c r="AV83" s="1"/>
      <c r="AW83" s="1"/>
      <c r="AX83" s="1"/>
      <c r="AY83" s="1"/>
      <c r="AZ83" s="68"/>
      <c r="BB83" s="68"/>
    </row>
    <row r="84" spans="1:54">
      <c r="A84">
        <v>1992</v>
      </c>
      <c r="B84" s="1">
        <v>1.608425703499984</v>
      </c>
      <c r="C84" s="1">
        <v>24.05</v>
      </c>
      <c r="D84">
        <v>0</v>
      </c>
      <c r="E84" s="1">
        <v>4.8</v>
      </c>
      <c r="F84" s="2">
        <f t="shared" si="16"/>
        <v>1943.716214365546</v>
      </c>
      <c r="G84" s="2">
        <f t="shared" si="17"/>
        <v>47.379902454579764</v>
      </c>
      <c r="H84" s="2">
        <f t="shared" si="18"/>
        <v>11.522207484903149</v>
      </c>
      <c r="I84" s="2">
        <f t="shared" si="19"/>
        <v>1.2842828739675056</v>
      </c>
      <c r="J84" s="2">
        <f t="shared" si="9"/>
        <v>2722.7462383275238</v>
      </c>
      <c r="L84" s="2">
        <f t="shared" si="10"/>
        <v>73.426797295658062</v>
      </c>
      <c r="N84" s="2">
        <f t="shared" si="7"/>
        <v>23.907990636658301</v>
      </c>
      <c r="O84" s="2"/>
      <c r="P84" s="3">
        <f t="shared" si="8"/>
        <v>4.0539662240860173</v>
      </c>
      <c r="V84" t="s">
        <v>33</v>
      </c>
      <c r="W84">
        <v>1992</v>
      </c>
      <c r="X84">
        <v>769.26</v>
      </c>
      <c r="Y84" s="1">
        <f t="shared" si="13"/>
        <v>1.1048060858226687</v>
      </c>
      <c r="Z84" s="1">
        <v>-0.65</v>
      </c>
      <c r="AA84" s="1">
        <f t="shared" si="14"/>
        <v>-0.65</v>
      </c>
      <c r="AB84">
        <v>4.8</v>
      </c>
      <c r="AC84" s="1">
        <f t="shared" si="11"/>
        <v>0.35866666666666625</v>
      </c>
      <c r="AD84" s="11">
        <v>815.86</v>
      </c>
      <c r="AE84" s="1">
        <f t="shared" si="12"/>
        <v>1.5444454970065371</v>
      </c>
      <c r="AF84">
        <v>-0.92</v>
      </c>
      <c r="AG84" s="1">
        <f t="shared" si="15"/>
        <v>19.68</v>
      </c>
      <c r="AH84">
        <v>-0.52</v>
      </c>
      <c r="AI84" s="1">
        <f t="shared" si="15"/>
        <v>20.080000000000002</v>
      </c>
      <c r="AN84" s="1"/>
      <c r="AO84" s="1"/>
      <c r="AP84" s="1"/>
      <c r="AR84" s="3"/>
      <c r="AS84" s="71"/>
      <c r="AV84" s="1"/>
      <c r="AW84" s="1"/>
      <c r="AX84" s="1"/>
      <c r="AY84" s="1"/>
      <c r="AZ84" s="68"/>
      <c r="BB84" s="68"/>
    </row>
    <row r="85" spans="1:54">
      <c r="A85">
        <v>1993</v>
      </c>
      <c r="B85" s="1">
        <v>0.80204923874933309</v>
      </c>
      <c r="C85" s="1">
        <v>24.04</v>
      </c>
      <c r="D85">
        <v>0</v>
      </c>
      <c r="E85" s="1">
        <v>4.46</v>
      </c>
      <c r="F85" s="2">
        <f t="shared" si="16"/>
        <v>2366.3250661262082</v>
      </c>
      <c r="G85" s="2">
        <f t="shared" si="17"/>
        <v>61.450960027692673</v>
      </c>
      <c r="H85" s="2">
        <f t="shared" si="18"/>
        <v>18.16739472515664</v>
      </c>
      <c r="I85" s="2">
        <f t="shared" si="19"/>
        <v>2.9410249421777532</v>
      </c>
      <c r="J85" s="2">
        <f t="shared" si="9"/>
        <v>2722.7462383275238</v>
      </c>
      <c r="L85" s="2">
        <f t="shared" si="10"/>
        <v>73.426797295658062</v>
      </c>
      <c r="N85" s="2">
        <f t="shared" si="7"/>
        <v>23.907990636658301</v>
      </c>
      <c r="O85" s="2"/>
      <c r="P85" s="3">
        <f t="shared" si="8"/>
        <v>4.0539662240860173</v>
      </c>
      <c r="V85" t="s">
        <v>34</v>
      </c>
      <c r="W85">
        <v>1993</v>
      </c>
      <c r="X85">
        <v>705.28</v>
      </c>
      <c r="Y85" s="1">
        <f t="shared" si="13"/>
        <v>1.0023510778774598</v>
      </c>
      <c r="Z85" s="1">
        <v>-0.66</v>
      </c>
      <c r="AA85" s="1">
        <f t="shared" si="14"/>
        <v>-0.66</v>
      </c>
      <c r="AB85">
        <v>4.46</v>
      </c>
      <c r="AC85" s="1">
        <f t="shared" si="11"/>
        <v>1.8666666666666387E-2</v>
      </c>
      <c r="AD85" s="11">
        <v>690.49</v>
      </c>
      <c r="AE85" s="1">
        <f t="shared" si="12"/>
        <v>0.43717587254645823</v>
      </c>
      <c r="AF85">
        <v>0.13</v>
      </c>
      <c r="AG85" s="1">
        <f t="shared" si="15"/>
        <v>20.73</v>
      </c>
      <c r="AH85">
        <v>0.02</v>
      </c>
      <c r="AI85" s="1">
        <f t="shared" si="15"/>
        <v>20.62</v>
      </c>
      <c r="AN85" s="1"/>
      <c r="AO85" s="1"/>
      <c r="AP85" s="1"/>
      <c r="AR85" s="3"/>
      <c r="AS85" s="71"/>
      <c r="AV85" s="1"/>
      <c r="AW85" s="1"/>
      <c r="AX85" s="1"/>
      <c r="AY85" s="1"/>
      <c r="AZ85" s="68"/>
      <c r="BB85" s="68"/>
    </row>
    <row r="86" spans="1:54">
      <c r="A86">
        <v>1994</v>
      </c>
      <c r="B86" s="1">
        <v>-0.98211225468771102</v>
      </c>
      <c r="C86" s="1">
        <v>24.65</v>
      </c>
      <c r="D86">
        <v>0</v>
      </c>
      <c r="E86" s="1">
        <v>4.13</v>
      </c>
      <c r="F86" s="2">
        <f t="shared" si="16"/>
        <v>3180.4415489632993</v>
      </c>
      <c r="G86" s="2">
        <f t="shared" si="17"/>
        <v>88.800855949909959</v>
      </c>
      <c r="H86" s="2">
        <f t="shared" si="18"/>
        <v>30.392148284030107</v>
      </c>
      <c r="I86" s="2">
        <f t="shared" si="19"/>
        <v>5.6348908327870024</v>
      </c>
      <c r="J86" s="2">
        <f t="shared" si="9"/>
        <v>2722.7462383275238</v>
      </c>
      <c r="L86" s="2">
        <f t="shared" si="10"/>
        <v>73.426797295658062</v>
      </c>
      <c r="N86" s="2">
        <f t="shared" si="7"/>
        <v>23.907990636658301</v>
      </c>
      <c r="O86" s="2"/>
      <c r="P86" s="3">
        <f t="shared" si="8"/>
        <v>4.0539662240860173</v>
      </c>
      <c r="V86" t="s">
        <v>35</v>
      </c>
      <c r="W86">
        <v>1994</v>
      </c>
      <c r="X86">
        <v>563.72</v>
      </c>
      <c r="Y86" s="1">
        <f t="shared" si="13"/>
        <v>0.77566256701900771</v>
      </c>
      <c r="Z86" s="1">
        <v>-0.05</v>
      </c>
      <c r="AA86" s="1">
        <f t="shared" si="14"/>
        <v>-0.05</v>
      </c>
      <c r="AB86">
        <v>4.13</v>
      </c>
      <c r="AC86" s="1">
        <f t="shared" si="11"/>
        <v>-0.31133333333333368</v>
      </c>
      <c r="AD86" s="11">
        <v>483.09</v>
      </c>
      <c r="AE86" s="1">
        <f t="shared" si="12"/>
        <v>-1.3945838794916721</v>
      </c>
      <c r="AF86">
        <v>0.44</v>
      </c>
      <c r="AG86" s="1">
        <f t="shared" si="15"/>
        <v>21.040000000000003</v>
      </c>
      <c r="AH86">
        <v>0.05</v>
      </c>
      <c r="AI86" s="1">
        <f t="shared" si="15"/>
        <v>20.650000000000002</v>
      </c>
      <c r="AN86" s="1"/>
      <c r="AO86" s="1"/>
      <c r="AP86" s="1"/>
      <c r="AR86" s="3"/>
      <c r="AS86" s="71"/>
      <c r="AV86" s="1"/>
      <c r="AW86" s="1"/>
      <c r="AX86" s="1"/>
      <c r="AY86" s="1"/>
      <c r="AZ86" s="68"/>
      <c r="BB86" s="68"/>
    </row>
    <row r="87" spans="1:54">
      <c r="A87">
        <v>1995</v>
      </c>
      <c r="B87" s="1">
        <v>-0.15683043362061774</v>
      </c>
      <c r="C87" s="1">
        <v>23.77</v>
      </c>
      <c r="D87">
        <v>0</v>
      </c>
      <c r="E87" s="1">
        <v>4.6500000000000004</v>
      </c>
      <c r="F87" s="2">
        <f t="shared" si="16"/>
        <v>2552.601802641665</v>
      </c>
      <c r="G87" s="2">
        <f t="shared" si="17"/>
        <v>68.353858568745594</v>
      </c>
      <c r="H87" s="2">
        <f t="shared" si="18"/>
        <v>19.956079264987302</v>
      </c>
      <c r="I87" s="2">
        <f t="shared" si="19"/>
        <v>2.8193729442457904</v>
      </c>
      <c r="J87" s="2">
        <f t="shared" si="9"/>
        <v>2722.7462383275238</v>
      </c>
      <c r="L87" s="2">
        <f t="shared" si="10"/>
        <v>73.426797295658062</v>
      </c>
      <c r="N87" s="2">
        <f t="shared" si="7"/>
        <v>23.907990636658301</v>
      </c>
      <c r="O87" s="2"/>
      <c r="P87" s="3">
        <f t="shared" si="8"/>
        <v>4.0539662240860173</v>
      </c>
      <c r="V87" t="s">
        <v>36</v>
      </c>
      <c r="W87">
        <v>1995</v>
      </c>
      <c r="X87">
        <v>629.20000000000005</v>
      </c>
      <c r="Y87" s="1">
        <f t="shared" si="13"/>
        <v>0.88051961485039687</v>
      </c>
      <c r="Z87" s="1">
        <v>-0.93</v>
      </c>
      <c r="AA87" s="1">
        <f t="shared" si="14"/>
        <v>-0.93</v>
      </c>
      <c r="AB87">
        <v>4.6500000000000004</v>
      </c>
      <c r="AC87" s="1">
        <f t="shared" si="11"/>
        <v>0.20866666666666678</v>
      </c>
      <c r="AD87" s="11">
        <v>677.1</v>
      </c>
      <c r="AE87" s="1">
        <f t="shared" si="12"/>
        <v>0.3189152019592329</v>
      </c>
      <c r="AF87">
        <v>-0.47</v>
      </c>
      <c r="AG87" s="1">
        <f t="shared" si="15"/>
        <v>20.130000000000003</v>
      </c>
      <c r="AH87">
        <v>-0.31</v>
      </c>
      <c r="AI87" s="1">
        <f t="shared" si="15"/>
        <v>20.290000000000003</v>
      </c>
      <c r="AN87" s="1"/>
      <c r="AO87" s="1"/>
      <c r="AP87" s="1"/>
      <c r="AR87" s="3"/>
      <c r="AS87" s="71"/>
      <c r="AV87" s="1"/>
      <c r="AW87" s="1"/>
      <c r="AX87" s="1"/>
      <c r="AY87" s="1"/>
      <c r="AZ87" s="68"/>
      <c r="BB87" s="68"/>
    </row>
    <row r="88" spans="1:54">
      <c r="A88">
        <v>1996</v>
      </c>
      <c r="B88" s="1">
        <v>-0.48691795490570039</v>
      </c>
      <c r="C88" s="1">
        <v>24.9</v>
      </c>
      <c r="D88">
        <v>0</v>
      </c>
      <c r="E88" s="1">
        <v>4.51</v>
      </c>
      <c r="F88" s="2">
        <f t="shared" si="16"/>
        <v>2870.3049143116527</v>
      </c>
      <c r="G88" s="2">
        <f t="shared" si="17"/>
        <v>78.577170461534266</v>
      </c>
      <c r="H88" s="2">
        <f t="shared" si="18"/>
        <v>25.278166092103554</v>
      </c>
      <c r="I88" s="2">
        <f t="shared" si="19"/>
        <v>4.2156450349118888</v>
      </c>
      <c r="J88" s="2">
        <f t="shared" si="9"/>
        <v>2722.7462383275238</v>
      </c>
      <c r="L88" s="2">
        <f t="shared" si="10"/>
        <v>73.426797295658062</v>
      </c>
      <c r="N88" s="2">
        <f t="shared" si="7"/>
        <v>23.907990636658301</v>
      </c>
      <c r="O88" s="2"/>
      <c r="P88" s="3">
        <f t="shared" si="8"/>
        <v>4.0539662240860173</v>
      </c>
      <c r="V88" t="s">
        <v>37</v>
      </c>
      <c r="W88">
        <v>1996</v>
      </c>
      <c r="X88">
        <v>603.01</v>
      </c>
      <c r="Y88" s="1">
        <f t="shared" si="13"/>
        <v>0.83857999843768938</v>
      </c>
      <c r="Z88" s="1">
        <v>0.2</v>
      </c>
      <c r="AA88" s="1">
        <f t="shared" si="14"/>
        <v>0.2</v>
      </c>
      <c r="AB88">
        <v>4.51</v>
      </c>
      <c r="AC88" s="1">
        <f t="shared" si="11"/>
        <v>6.866666666666621E-2</v>
      </c>
      <c r="AD88" s="11">
        <v>673.14</v>
      </c>
      <c r="AE88" s="1">
        <f t="shared" si="12"/>
        <v>0.28394042559437727</v>
      </c>
      <c r="AF88">
        <v>-0.4</v>
      </c>
      <c r="AG88" s="1">
        <f t="shared" si="15"/>
        <v>20.200000000000003</v>
      </c>
      <c r="AH88">
        <v>0.14000000000000001</v>
      </c>
      <c r="AI88" s="1">
        <f t="shared" si="15"/>
        <v>20.740000000000002</v>
      </c>
      <c r="AN88" s="1"/>
      <c r="AO88" s="1"/>
      <c r="AP88" s="1"/>
      <c r="AR88" s="3"/>
      <c r="AS88" s="71"/>
      <c r="AV88" s="1"/>
      <c r="AW88" s="1"/>
      <c r="AX88" s="1"/>
      <c r="AY88" s="1"/>
      <c r="AZ88" s="68"/>
      <c r="BB88" s="68"/>
    </row>
    <row r="89" spans="1:54">
      <c r="A89">
        <v>1997</v>
      </c>
      <c r="B89" s="1">
        <v>-1.4111378073621752</v>
      </c>
      <c r="C89" s="1">
        <v>25.669999999999998</v>
      </c>
      <c r="D89">
        <v>13.8</v>
      </c>
      <c r="E89" s="1">
        <v>4.2300000000000004</v>
      </c>
      <c r="F89" s="2">
        <f t="shared" si="16"/>
        <v>3457.3050488989547</v>
      </c>
      <c r="G89" s="2">
        <f t="shared" si="17"/>
        <v>97.817283755987745</v>
      </c>
      <c r="H89" s="2">
        <f t="shared" si="18"/>
        <v>34.70436435652136</v>
      </c>
      <c r="I89" s="2">
        <f t="shared" si="19"/>
        <v>6.3861313541954452</v>
      </c>
      <c r="J89" s="2"/>
      <c r="K89" s="2">
        <f t="shared" ref="K89:K112" si="20">AVERAGE(F$89:F$113)</f>
        <v>3234.6613284092227</v>
      </c>
      <c r="L89" s="2"/>
      <c r="M89" s="2">
        <f t="shared" ref="M89:M112" si="21">AVERAGE(G$89:G$113)</f>
        <v>89.814788550439232</v>
      </c>
      <c r="N89" s="2">
        <f t="shared" si="7"/>
        <v>23.907990636658301</v>
      </c>
      <c r="O89" s="2"/>
      <c r="P89" s="3">
        <f t="shared" si="8"/>
        <v>4.0539662240860173</v>
      </c>
      <c r="V89" t="s">
        <v>38</v>
      </c>
      <c r="W89">
        <v>1997</v>
      </c>
      <c r="X89">
        <v>529.67999999999995</v>
      </c>
      <c r="Y89" s="1">
        <f t="shared" si="13"/>
        <v>0.72115227520195679</v>
      </c>
      <c r="Z89" s="1">
        <v>0.97</v>
      </c>
      <c r="AA89" s="1">
        <f t="shared" si="14"/>
        <v>0.97</v>
      </c>
      <c r="AB89">
        <v>4.2300000000000004</v>
      </c>
      <c r="AC89" s="1">
        <f t="shared" si="11"/>
        <v>-0.21133333333333315</v>
      </c>
      <c r="AD89" s="11">
        <v>498.83</v>
      </c>
      <c r="AE89" s="1">
        <f t="shared" si="12"/>
        <v>-1.2555679754556055</v>
      </c>
      <c r="AF89">
        <v>0.71</v>
      </c>
      <c r="AG89" s="1">
        <f t="shared" si="15"/>
        <v>21.310000000000002</v>
      </c>
      <c r="AH89">
        <v>0.59</v>
      </c>
      <c r="AI89" s="1">
        <f t="shared" si="15"/>
        <v>21.19</v>
      </c>
      <c r="AN89" s="1"/>
      <c r="AO89" s="1"/>
      <c r="AP89" s="1"/>
      <c r="AR89" s="3"/>
      <c r="AS89" s="71"/>
      <c r="AV89" s="1"/>
      <c r="AW89" s="1"/>
      <c r="AX89" s="1"/>
      <c r="AY89" s="1"/>
      <c r="AZ89" s="68"/>
      <c r="BB89" s="68"/>
    </row>
    <row r="90" spans="1:54">
      <c r="A90">
        <v>1998</v>
      </c>
      <c r="B90" s="1">
        <v>-0.24908857244485663</v>
      </c>
      <c r="C90" s="1">
        <v>24.89</v>
      </c>
      <c r="D90">
        <v>0</v>
      </c>
      <c r="E90" s="1">
        <v>4.4400000000000004</v>
      </c>
      <c r="F90" s="2">
        <f t="shared" si="16"/>
        <v>2825.2170545861468</v>
      </c>
      <c r="G90" s="2">
        <f t="shared" si="17"/>
        <v>76.902304038850417</v>
      </c>
      <c r="H90" s="2">
        <f t="shared" si="18"/>
        <v>24.871029398365657</v>
      </c>
      <c r="I90" s="2">
        <f t="shared" si="19"/>
        <v>4.2715076150730322</v>
      </c>
      <c r="J90" s="2"/>
      <c r="K90" s="2">
        <f t="shared" si="20"/>
        <v>3234.6613284092227</v>
      </c>
      <c r="L90" s="2"/>
      <c r="M90" s="2">
        <f t="shared" si="21"/>
        <v>89.814788550439232</v>
      </c>
      <c r="N90" s="2">
        <f t="shared" si="7"/>
        <v>23.907990636658301</v>
      </c>
      <c r="O90" s="2"/>
      <c r="P90" s="3">
        <f t="shared" si="8"/>
        <v>4.0539662240860173</v>
      </c>
      <c r="V90" t="s">
        <v>39</v>
      </c>
      <c r="W90">
        <v>1998</v>
      </c>
      <c r="X90">
        <v>621.88</v>
      </c>
      <c r="Y90" s="1">
        <f t="shared" si="13"/>
        <v>0.86879766020583704</v>
      </c>
      <c r="Z90" s="1">
        <v>0.19</v>
      </c>
      <c r="AA90" s="1">
        <f t="shared" si="14"/>
        <v>0.19</v>
      </c>
      <c r="AB90">
        <v>4.4400000000000004</v>
      </c>
      <c r="AC90" s="1">
        <f t="shared" si="11"/>
        <v>-1.3333333333331865E-3</v>
      </c>
      <c r="AD90" s="11">
        <v>613.23</v>
      </c>
      <c r="AE90" s="1">
        <f t="shared" si="12"/>
        <v>-0.24518554713756252</v>
      </c>
      <c r="AF90">
        <v>0.33</v>
      </c>
      <c r="AG90" s="1">
        <f t="shared" si="15"/>
        <v>20.93</v>
      </c>
      <c r="AH90">
        <v>0.42</v>
      </c>
      <c r="AI90" s="1">
        <f t="shared" si="15"/>
        <v>21.020000000000003</v>
      </c>
      <c r="AN90" s="1"/>
      <c r="AO90" s="1"/>
      <c r="AP90" s="1"/>
      <c r="AR90" s="3"/>
      <c r="AS90" s="71"/>
      <c r="AV90" s="1"/>
      <c r="AW90" s="1"/>
      <c r="AX90" s="1"/>
      <c r="AY90" s="1"/>
      <c r="AZ90" s="68"/>
      <c r="BB90" s="68"/>
    </row>
    <row r="91" spans="1:54">
      <c r="A91">
        <v>1999</v>
      </c>
      <c r="B91" s="1">
        <v>6.8017270836267921E-2</v>
      </c>
      <c r="C91" s="1">
        <v>24.77</v>
      </c>
      <c r="D91">
        <v>17.399999999999999</v>
      </c>
      <c r="E91" s="1">
        <v>4.4400000000000004</v>
      </c>
      <c r="F91" s="2">
        <f t="shared" si="16"/>
        <v>2776.989900025384</v>
      </c>
      <c r="G91" s="2">
        <f t="shared" si="17"/>
        <v>74.975054653979612</v>
      </c>
      <c r="H91" s="2">
        <f t="shared" si="18"/>
        <v>24.530156505720321</v>
      </c>
      <c r="I91" s="2">
        <f t="shared" si="19"/>
        <v>4.1455706955300666</v>
      </c>
      <c r="J91" s="2"/>
      <c r="K91" s="2">
        <f t="shared" si="20"/>
        <v>3234.6613284092227</v>
      </c>
      <c r="L91" s="2"/>
      <c r="M91" s="2">
        <f t="shared" si="21"/>
        <v>89.814788550439232</v>
      </c>
      <c r="N91" s="2">
        <f t="shared" si="7"/>
        <v>23.907990636658301</v>
      </c>
      <c r="O91" s="2"/>
      <c r="P91" s="3">
        <f t="shared" si="8"/>
        <v>4.0539662240860173</v>
      </c>
      <c r="V91" t="s">
        <v>40</v>
      </c>
      <c r="W91">
        <v>1999</v>
      </c>
      <c r="X91">
        <v>647.04</v>
      </c>
      <c r="Y91" s="1">
        <f t="shared" si="13"/>
        <v>0.9090878758967007</v>
      </c>
      <c r="Z91" s="1">
        <v>7.0000000000000007E-2</v>
      </c>
      <c r="AA91" s="1">
        <f t="shared" si="14"/>
        <v>7.0000000000000007E-2</v>
      </c>
      <c r="AB91">
        <v>4.4400000000000004</v>
      </c>
      <c r="AC91" s="1">
        <f t="shared" si="11"/>
        <v>-1.3333333333331865E-3</v>
      </c>
      <c r="AD91" s="11">
        <v>620.1</v>
      </c>
      <c r="AE91" s="1">
        <f t="shared" si="12"/>
        <v>-0.18450960935307861</v>
      </c>
      <c r="AF91">
        <v>0.56999999999999995</v>
      </c>
      <c r="AG91" s="1">
        <f t="shared" si="15"/>
        <v>21.17</v>
      </c>
      <c r="AH91">
        <v>0.39</v>
      </c>
      <c r="AI91" s="1">
        <f t="shared" si="15"/>
        <v>20.990000000000002</v>
      </c>
      <c r="AN91" s="1"/>
      <c r="AO91" s="1"/>
      <c r="AP91" s="1"/>
      <c r="AR91" s="3"/>
      <c r="AS91" s="71"/>
      <c r="AV91" s="1"/>
      <c r="AW91" s="1"/>
      <c r="AX91" s="1"/>
      <c r="AY91" s="1"/>
      <c r="AZ91" s="68"/>
      <c r="BB91" s="68"/>
    </row>
    <row r="92" spans="1:54">
      <c r="A92">
        <v>2000</v>
      </c>
      <c r="B92" s="1">
        <v>-0.44545220671830416</v>
      </c>
      <c r="C92" s="1">
        <v>25.95</v>
      </c>
      <c r="D92">
        <v>54.5</v>
      </c>
      <c r="E92" s="1">
        <v>4.53</v>
      </c>
      <c r="F92" s="2">
        <f t="shared" si="16"/>
        <v>3200.0914549946456</v>
      </c>
      <c r="G92" s="2">
        <f t="shared" si="17"/>
        <v>88.541548144006839</v>
      </c>
      <c r="H92" s="2">
        <f t="shared" si="18"/>
        <v>31.427354899565586</v>
      </c>
      <c r="I92" s="2">
        <f t="shared" si="19"/>
        <v>5.3161652728429658</v>
      </c>
      <c r="J92" s="2"/>
      <c r="K92" s="2">
        <f t="shared" si="20"/>
        <v>3234.6613284092227</v>
      </c>
      <c r="L92" s="2"/>
      <c r="M92" s="2">
        <f t="shared" si="21"/>
        <v>89.814788550439232</v>
      </c>
      <c r="N92" s="2">
        <f t="shared" si="7"/>
        <v>23.907990636658301</v>
      </c>
      <c r="O92" s="2"/>
      <c r="P92" s="3">
        <f t="shared" si="8"/>
        <v>4.0539662240860173</v>
      </c>
      <c r="V92" t="s">
        <v>41</v>
      </c>
      <c r="W92">
        <v>2000</v>
      </c>
      <c r="X92">
        <v>606.29999999999995</v>
      </c>
      <c r="Y92" s="1">
        <f t="shared" si="13"/>
        <v>0.84384847258804463</v>
      </c>
      <c r="Z92" s="1">
        <v>1.25</v>
      </c>
      <c r="AA92" s="1">
        <f t="shared" si="14"/>
        <v>1.25</v>
      </c>
      <c r="AB92">
        <v>4.53</v>
      </c>
      <c r="AC92" s="1">
        <f t="shared" si="11"/>
        <v>8.8666666666666671E-2</v>
      </c>
      <c r="AD92" s="11">
        <v>648.85</v>
      </c>
      <c r="AE92" s="1">
        <f t="shared" si="12"/>
        <v>6.9410799861464478E-2</v>
      </c>
      <c r="AF92">
        <v>0.49</v>
      </c>
      <c r="AG92" s="1">
        <f t="shared" si="15"/>
        <v>21.09</v>
      </c>
      <c r="AH92">
        <v>1.03</v>
      </c>
      <c r="AI92" s="1">
        <f t="shared" si="15"/>
        <v>21.630000000000003</v>
      </c>
      <c r="AN92" s="1"/>
      <c r="AO92" s="1"/>
      <c r="AP92" s="1"/>
      <c r="AR92" s="3"/>
      <c r="AS92" s="71"/>
      <c r="AV92" s="1"/>
      <c r="AW92" s="1"/>
      <c r="AX92" s="1"/>
      <c r="AY92" s="1"/>
      <c r="AZ92" s="68"/>
      <c r="BB92" s="68"/>
    </row>
    <row r="93" spans="1:54">
      <c r="A93">
        <v>2001</v>
      </c>
      <c r="B93" s="1">
        <v>-0.79381490577594682</v>
      </c>
      <c r="C93" s="1">
        <v>24.14</v>
      </c>
      <c r="D93">
        <v>0</v>
      </c>
      <c r="E93" s="1">
        <v>4.5999999999999996</v>
      </c>
      <c r="F93" s="2">
        <f t="shared" si="16"/>
        <v>2830.2884774055428</v>
      </c>
      <c r="G93" s="2">
        <f t="shared" si="17"/>
        <v>77.709753688850725</v>
      </c>
      <c r="H93" s="2">
        <f t="shared" si="18"/>
        <v>24.038558336358591</v>
      </c>
      <c r="I93" s="2">
        <f t="shared" si="19"/>
        <v>3.6570536742891431</v>
      </c>
      <c r="J93" s="2"/>
      <c r="K93" s="2">
        <f t="shared" si="20"/>
        <v>3234.6613284092227</v>
      </c>
      <c r="L93" s="2"/>
      <c r="M93" s="2">
        <f t="shared" si="21"/>
        <v>89.814788550439232</v>
      </c>
      <c r="N93" s="2">
        <f t="shared" si="7"/>
        <v>23.907990636658301</v>
      </c>
      <c r="O93" s="2"/>
      <c r="P93" s="3">
        <f t="shared" si="8"/>
        <v>4.0539662240860173</v>
      </c>
      <c r="Q93" s="3"/>
      <c r="R93" s="2"/>
      <c r="V93" t="s">
        <v>42</v>
      </c>
      <c r="W93">
        <v>2001</v>
      </c>
      <c r="X93">
        <v>578.66</v>
      </c>
      <c r="Y93" s="1">
        <f t="shared" si="13"/>
        <v>0.79958688428536306</v>
      </c>
      <c r="Z93" s="1">
        <v>-0.56000000000000005</v>
      </c>
      <c r="AA93" s="1">
        <f t="shared" si="14"/>
        <v>-0.56000000000000005</v>
      </c>
      <c r="AB93">
        <v>4.5999999999999996</v>
      </c>
      <c r="AC93" s="1">
        <f t="shared" si="11"/>
        <v>0.15866666666666607</v>
      </c>
      <c r="AD93" s="11">
        <v>585.69000000000005</v>
      </c>
      <c r="AE93" s="1">
        <f t="shared" si="12"/>
        <v>-0.48841921912951058</v>
      </c>
      <c r="AF93">
        <v>0.63</v>
      </c>
      <c r="AG93" s="1">
        <f t="shared" si="15"/>
        <v>21.23</v>
      </c>
      <c r="AH93">
        <v>0.19</v>
      </c>
      <c r="AI93" s="1">
        <f t="shared" si="15"/>
        <v>20.790000000000003</v>
      </c>
      <c r="AN93" s="1"/>
      <c r="AO93" s="1"/>
      <c r="AP93" s="1"/>
      <c r="AR93" s="3"/>
      <c r="AS93" s="71"/>
      <c r="AV93" s="1"/>
      <c r="AW93" s="1"/>
      <c r="AX93" s="1"/>
      <c r="AY93" s="1"/>
      <c r="AZ93" s="68"/>
      <c r="BB93" s="68"/>
    </row>
    <row r="94" spans="1:54">
      <c r="A94">
        <v>2002</v>
      </c>
      <c r="B94" s="1">
        <v>-2.1263904546675736</v>
      </c>
      <c r="C94" s="1">
        <v>25.88</v>
      </c>
      <c r="D94">
        <v>66.400000000000006</v>
      </c>
      <c r="E94" s="1">
        <v>4.12</v>
      </c>
      <c r="F94" s="2">
        <f t="shared" si="16"/>
        <v>3980.1756084608255</v>
      </c>
      <c r="G94" s="2">
        <f t="shared" si="17"/>
        <v>114.69115583544695</v>
      </c>
      <c r="H94" s="2">
        <f t="shared" si="18"/>
        <v>43.289110539964518</v>
      </c>
      <c r="I94" s="3">
        <f t="shared" si="19"/>
        <v>7.8852184847799016</v>
      </c>
      <c r="J94" s="2"/>
      <c r="K94" s="2">
        <f t="shared" si="20"/>
        <v>3234.6613284092227</v>
      </c>
      <c r="L94" s="2"/>
      <c r="M94" s="2">
        <f t="shared" si="21"/>
        <v>89.814788550439232</v>
      </c>
      <c r="N94" s="2"/>
      <c r="O94" s="2">
        <f t="shared" ref="O94:O113" si="22">AVERAGE(H$94:H$113)</f>
        <v>32.973463555931559</v>
      </c>
      <c r="P94" s="2"/>
      <c r="Q94" s="3">
        <f t="shared" ref="Q94:Q113" si="23">AVERAGE(I$94:I$113)</f>
        <v>5.9068447703603439</v>
      </c>
      <c r="R94" s="2"/>
      <c r="V94" t="s">
        <v>43</v>
      </c>
      <c r="W94">
        <v>2002</v>
      </c>
      <c r="X94">
        <v>472.93</v>
      </c>
      <c r="Y94" s="1">
        <f t="shared" si="13"/>
        <v>0.63027509950813687</v>
      </c>
      <c r="Z94" s="1">
        <v>1.18</v>
      </c>
      <c r="AA94" s="1">
        <f t="shared" si="14"/>
        <v>1.18</v>
      </c>
      <c r="AB94">
        <v>4.12</v>
      </c>
      <c r="AC94" s="1">
        <f t="shared" si="11"/>
        <v>-0.32133333333333347</v>
      </c>
      <c r="AD94" s="11">
        <v>463.43</v>
      </c>
      <c r="AE94" s="1">
        <f t="shared" si="12"/>
        <v>-1.5682212793232515</v>
      </c>
      <c r="AF94">
        <v>1.0900000000000001</v>
      </c>
      <c r="AG94" s="1">
        <f t="shared" si="15"/>
        <v>21.69</v>
      </c>
      <c r="AH94">
        <v>1.23</v>
      </c>
      <c r="AI94" s="1">
        <f t="shared" si="15"/>
        <v>21.830000000000002</v>
      </c>
      <c r="AN94" s="1"/>
      <c r="AO94" s="1"/>
      <c r="AP94" s="1"/>
      <c r="AR94" s="3"/>
      <c r="AS94" s="71"/>
      <c r="AV94" s="1"/>
      <c r="AW94" s="1"/>
      <c r="AX94" s="1"/>
      <c r="AY94" s="1"/>
      <c r="AZ94" s="68"/>
      <c r="BB94" s="68"/>
    </row>
    <row r="95" spans="1:54">
      <c r="A95">
        <v>2003</v>
      </c>
      <c r="B95" s="1">
        <v>-0.9131707219870846</v>
      </c>
      <c r="C95" s="1">
        <v>25.36</v>
      </c>
      <c r="D95">
        <v>0</v>
      </c>
      <c r="E95" s="1">
        <v>4.21</v>
      </c>
      <c r="F95" s="2">
        <f t="shared" si="16"/>
        <v>3210.2633906053143</v>
      </c>
      <c r="G95" s="2">
        <f t="shared" si="17"/>
        <v>89.625598256609166</v>
      </c>
      <c r="H95" s="2">
        <f t="shared" si="18"/>
        <v>30.972893307857007</v>
      </c>
      <c r="I95" s="3">
        <f t="shared" si="19"/>
        <v>5.7752917614119585</v>
      </c>
      <c r="J95" s="2"/>
      <c r="K95" s="2">
        <f t="shared" si="20"/>
        <v>3234.6613284092227</v>
      </c>
      <c r="L95" s="2"/>
      <c r="M95" s="2">
        <f t="shared" si="21"/>
        <v>89.814788550439232</v>
      </c>
      <c r="N95" s="2"/>
      <c r="O95" s="2">
        <f t="shared" si="22"/>
        <v>32.973463555931559</v>
      </c>
      <c r="P95" s="2"/>
      <c r="Q95" s="3">
        <f t="shared" si="23"/>
        <v>5.9068447703603439</v>
      </c>
      <c r="R95" s="2"/>
      <c r="V95" t="s">
        <v>44</v>
      </c>
      <c r="W95">
        <v>2003</v>
      </c>
      <c r="X95">
        <v>569.19000000000005</v>
      </c>
      <c r="Y95" s="1">
        <f t="shared" si="13"/>
        <v>0.78442200580394505</v>
      </c>
      <c r="Z95" s="1">
        <v>0.66</v>
      </c>
      <c r="AA95" s="1">
        <f t="shared" si="14"/>
        <v>0.66</v>
      </c>
      <c r="AB95">
        <v>4.21</v>
      </c>
      <c r="AC95" s="1">
        <f t="shared" si="11"/>
        <v>-0.23133333333333361</v>
      </c>
      <c r="AD95" s="11">
        <v>603.1</v>
      </c>
      <c r="AE95" s="1">
        <f t="shared" si="12"/>
        <v>-0.33465385132341713</v>
      </c>
      <c r="AF95">
        <v>0.49</v>
      </c>
      <c r="AG95" s="1">
        <f t="shared" si="15"/>
        <v>21.09</v>
      </c>
      <c r="AH95">
        <v>0.43</v>
      </c>
      <c r="AI95" s="1">
        <f t="shared" si="15"/>
        <v>21.03</v>
      </c>
      <c r="AN95" s="1"/>
      <c r="AO95" s="1"/>
      <c r="AP95" s="1"/>
      <c r="AR95" s="3"/>
      <c r="AS95" s="71"/>
      <c r="AV95" s="1"/>
      <c r="AW95" s="1"/>
      <c r="AX95" s="1"/>
      <c r="AY95" s="1"/>
      <c r="AZ95" s="68"/>
      <c r="BB95" s="68"/>
    </row>
    <row r="96" spans="1:54">
      <c r="A96">
        <v>2004</v>
      </c>
      <c r="B96" s="1">
        <v>-0.93295832826496139</v>
      </c>
      <c r="C96" s="1">
        <v>25.37</v>
      </c>
      <c r="D96">
        <v>10.9</v>
      </c>
      <c r="E96" s="1">
        <v>4.3</v>
      </c>
      <c r="F96" s="2">
        <f t="shared" si="16"/>
        <v>3218.8728951897119</v>
      </c>
      <c r="G96" s="2">
        <f t="shared" si="17"/>
        <v>89.873445482455367</v>
      </c>
      <c r="H96" s="2">
        <f t="shared" si="18"/>
        <v>31.068208232407578</v>
      </c>
      <c r="I96" s="3">
        <f t="shared" si="19"/>
        <v>5.6095879079347686</v>
      </c>
      <c r="J96" s="2"/>
      <c r="K96" s="2">
        <f t="shared" si="20"/>
        <v>3234.6613284092227</v>
      </c>
      <c r="L96" s="2"/>
      <c r="M96" s="2">
        <f t="shared" si="21"/>
        <v>89.814788550439232</v>
      </c>
      <c r="N96" s="2"/>
      <c r="O96" s="2">
        <f t="shared" si="22"/>
        <v>32.973463555931559</v>
      </c>
      <c r="P96" s="2"/>
      <c r="Q96" s="3">
        <f t="shared" si="23"/>
        <v>5.9068447703603439</v>
      </c>
      <c r="R96" s="2"/>
      <c r="V96" t="s">
        <v>45</v>
      </c>
      <c r="W96">
        <v>2004</v>
      </c>
      <c r="X96">
        <v>567.62</v>
      </c>
      <c r="Y96" s="1">
        <f t="shared" si="13"/>
        <v>0.78190787072307633</v>
      </c>
      <c r="Z96" s="1">
        <v>0.67</v>
      </c>
      <c r="AA96" s="1">
        <f t="shared" si="14"/>
        <v>0.67</v>
      </c>
      <c r="AB96">
        <v>4.3</v>
      </c>
      <c r="AC96" s="1">
        <f t="shared" si="11"/>
        <v>-0.14133333333333375</v>
      </c>
      <c r="AD96" s="11">
        <v>553.83000000000004</v>
      </c>
      <c r="AE96" s="1">
        <f t="shared" si="12"/>
        <v>-0.76980719261039221</v>
      </c>
      <c r="AF96">
        <v>0.57999999999999996</v>
      </c>
      <c r="AG96" s="1">
        <f t="shared" si="15"/>
        <v>21.18</v>
      </c>
      <c r="AH96">
        <v>0.76</v>
      </c>
      <c r="AI96" s="1">
        <f t="shared" si="15"/>
        <v>21.360000000000003</v>
      </c>
      <c r="AN96" s="1"/>
      <c r="AO96" s="1"/>
      <c r="AP96" s="1"/>
      <c r="AR96" s="3"/>
      <c r="AS96" s="71"/>
      <c r="AV96" s="1"/>
      <c r="AW96" s="1"/>
      <c r="AX96" s="1"/>
      <c r="AY96" s="1"/>
      <c r="AZ96" s="68"/>
      <c r="BB96" s="68"/>
    </row>
    <row r="97" spans="1:56">
      <c r="A97">
        <v>2005</v>
      </c>
      <c r="B97" s="1">
        <v>-0.5448943809427903</v>
      </c>
      <c r="C97" s="1">
        <v>25.63</v>
      </c>
      <c r="D97">
        <v>8.9</v>
      </c>
      <c r="E97" s="1">
        <v>4.26</v>
      </c>
      <c r="F97" s="2">
        <f t="shared" si="16"/>
        <v>3137.0296130940992</v>
      </c>
      <c r="G97" s="2">
        <f t="shared" si="17"/>
        <v>86.881659415044709</v>
      </c>
      <c r="H97" s="2">
        <f t="shared" si="18"/>
        <v>30.195302624968079</v>
      </c>
      <c r="I97" s="3">
        <f t="shared" si="19"/>
        <v>5.6146439199916252</v>
      </c>
      <c r="J97" s="2"/>
      <c r="K97" s="2">
        <f t="shared" si="20"/>
        <v>3234.6613284092227</v>
      </c>
      <c r="L97" s="2"/>
      <c r="M97" s="2">
        <f t="shared" si="21"/>
        <v>89.814788550439232</v>
      </c>
      <c r="N97" s="2"/>
      <c r="O97" s="2">
        <f t="shared" si="22"/>
        <v>32.973463555931559</v>
      </c>
      <c r="P97" s="2"/>
      <c r="Q97" s="3">
        <f t="shared" si="23"/>
        <v>5.9068447703603439</v>
      </c>
      <c r="R97" s="2"/>
      <c r="V97" t="s">
        <v>46</v>
      </c>
      <c r="W97">
        <v>2005</v>
      </c>
      <c r="X97">
        <v>598.41</v>
      </c>
      <c r="Y97" s="1">
        <f t="shared" si="13"/>
        <v>0.83121374278673654</v>
      </c>
      <c r="Z97" s="1">
        <v>0.93</v>
      </c>
      <c r="AA97" s="1">
        <f t="shared" si="14"/>
        <v>0.93</v>
      </c>
      <c r="AB97">
        <v>4.26</v>
      </c>
      <c r="AC97" s="1">
        <f t="shared" si="11"/>
        <v>-0.18133333333333379</v>
      </c>
      <c r="AD97" s="11">
        <v>625.77</v>
      </c>
      <c r="AE97" s="1">
        <f t="shared" si="12"/>
        <v>-0.13443208864885431</v>
      </c>
      <c r="AF97">
        <v>0.93</v>
      </c>
      <c r="AG97" s="1">
        <f t="shared" si="15"/>
        <v>21.53</v>
      </c>
      <c r="AH97">
        <v>0.68</v>
      </c>
      <c r="AI97" s="1">
        <f t="shared" si="15"/>
        <v>21.28</v>
      </c>
      <c r="AN97" s="1"/>
      <c r="AO97" s="1"/>
      <c r="AP97" s="1"/>
      <c r="AR97" s="3"/>
      <c r="AS97" s="71"/>
      <c r="AV97" s="1"/>
      <c r="AW97" s="1"/>
      <c r="AX97" s="1"/>
      <c r="AY97" s="1"/>
      <c r="AZ97" s="68"/>
      <c r="BB97" s="68"/>
    </row>
    <row r="98" spans="1:56">
      <c r="A98">
        <v>2006</v>
      </c>
      <c r="B98" s="1">
        <v>-1.9999766387649631</v>
      </c>
      <c r="C98" s="1">
        <v>26.52</v>
      </c>
      <c r="D98">
        <v>96.7</v>
      </c>
      <c r="E98" s="1">
        <v>3.82</v>
      </c>
      <c r="F98" s="2">
        <f t="shared" si="16"/>
        <v>4285.4986513447911</v>
      </c>
      <c r="G98" s="2">
        <f t="shared" si="17"/>
        <v>123.90492395968189</v>
      </c>
      <c r="H98" s="2">
        <f t="shared" si="18"/>
        <v>49.277991874422241</v>
      </c>
      <c r="I98" s="3">
        <f t="shared" si="19"/>
        <v>9.4706102930206679</v>
      </c>
      <c r="J98" s="2"/>
      <c r="K98" s="2">
        <f t="shared" si="20"/>
        <v>3234.6613284092227</v>
      </c>
      <c r="L98" s="2"/>
      <c r="M98" s="2">
        <f t="shared" si="21"/>
        <v>89.814788550439232</v>
      </c>
      <c r="N98" s="2"/>
      <c r="O98" s="2">
        <f t="shared" si="22"/>
        <v>32.973463555931559</v>
      </c>
      <c r="P98" s="2"/>
      <c r="Q98" s="3">
        <f t="shared" si="23"/>
        <v>5.9068447703603439</v>
      </c>
      <c r="R98" s="2"/>
      <c r="V98" t="s">
        <v>47</v>
      </c>
      <c r="W98">
        <v>2006</v>
      </c>
      <c r="X98">
        <v>482.96</v>
      </c>
      <c r="Y98" s="1">
        <f t="shared" si="13"/>
        <v>0.64633673954706217</v>
      </c>
      <c r="Z98" s="1">
        <v>1.82</v>
      </c>
      <c r="AA98" s="1">
        <f t="shared" si="14"/>
        <v>1.82</v>
      </c>
      <c r="AB98">
        <v>3.82</v>
      </c>
      <c r="AC98" s="1">
        <f t="shared" si="11"/>
        <v>-0.62133333333333374</v>
      </c>
      <c r="AD98" s="11">
        <v>381.25</v>
      </c>
      <c r="AE98" s="1">
        <f t="shared" si="12"/>
        <v>-2.2940362090363351</v>
      </c>
      <c r="AF98">
        <v>1.22</v>
      </c>
      <c r="AG98" s="1">
        <f t="shared" si="15"/>
        <v>21.82</v>
      </c>
      <c r="AH98">
        <v>1.59</v>
      </c>
      <c r="AI98" s="1">
        <f t="shared" si="15"/>
        <v>22.19</v>
      </c>
      <c r="AN98" s="1"/>
      <c r="AO98" s="1"/>
      <c r="AP98" s="1"/>
      <c r="AR98" s="3"/>
      <c r="AS98" s="71"/>
      <c r="AV98" s="1"/>
      <c r="AW98" s="1"/>
      <c r="AX98" s="1"/>
      <c r="AY98" s="1"/>
      <c r="AZ98" s="68"/>
      <c r="BB98" s="68"/>
    </row>
    <row r="99" spans="1:56">
      <c r="A99">
        <v>2007</v>
      </c>
      <c r="B99" s="1">
        <v>-1.8895693578769397</v>
      </c>
      <c r="C99" s="1">
        <v>25.79</v>
      </c>
      <c r="D99">
        <v>75.3</v>
      </c>
      <c r="E99" s="1">
        <v>4.13</v>
      </c>
      <c r="F99" s="2">
        <f t="shared" si="16"/>
        <v>3922.8748280690716</v>
      </c>
      <c r="G99" s="2">
        <f t="shared" si="17"/>
        <v>112.60567004516255</v>
      </c>
      <c r="H99" s="2">
        <f t="shared" si="18"/>
        <v>42.631678387586</v>
      </c>
      <c r="I99" s="3">
        <f t="shared" si="19"/>
        <v>7.7185115473009969</v>
      </c>
      <c r="J99" s="2"/>
      <c r="K99" s="2">
        <f t="shared" si="20"/>
        <v>3234.6613284092227</v>
      </c>
      <c r="L99" s="2"/>
      <c r="M99" s="2">
        <f t="shared" si="21"/>
        <v>89.814788550439232</v>
      </c>
      <c r="N99" s="2"/>
      <c r="O99" s="2">
        <f t="shared" si="22"/>
        <v>32.973463555931559</v>
      </c>
      <c r="P99" s="2"/>
      <c r="Q99" s="3">
        <f t="shared" si="23"/>
        <v>5.9068447703603439</v>
      </c>
      <c r="R99" s="2"/>
      <c r="V99" t="s">
        <v>48</v>
      </c>
      <c r="W99">
        <v>2007</v>
      </c>
      <c r="X99">
        <v>491.72</v>
      </c>
      <c r="Y99" s="1">
        <f t="shared" si="13"/>
        <v>0.66036465248235499</v>
      </c>
      <c r="Z99" s="1">
        <v>1.0900000000000001</v>
      </c>
      <c r="AA99" s="1">
        <f t="shared" si="14"/>
        <v>1.0900000000000001</v>
      </c>
      <c r="AB99">
        <v>4.13</v>
      </c>
      <c r="AC99" s="1">
        <f t="shared" si="11"/>
        <v>-0.31133333333333368</v>
      </c>
      <c r="AD99" s="11">
        <v>594.70000000000005</v>
      </c>
      <c r="AE99" s="1">
        <f t="shared" si="12"/>
        <v>-0.40884277088523124</v>
      </c>
      <c r="AF99">
        <v>1.44</v>
      </c>
      <c r="AG99" s="1">
        <f t="shared" si="15"/>
        <v>22.040000000000003</v>
      </c>
      <c r="AH99">
        <v>1.19</v>
      </c>
      <c r="AI99" s="1">
        <f t="shared" si="15"/>
        <v>21.790000000000003</v>
      </c>
      <c r="AN99" s="1"/>
      <c r="AO99" s="1"/>
      <c r="AP99" s="1"/>
      <c r="AR99" s="3"/>
      <c r="AS99" s="71"/>
      <c r="AV99" s="1"/>
      <c r="AW99" s="1"/>
      <c r="AX99" s="1"/>
      <c r="AY99" s="1"/>
      <c r="AZ99" s="68"/>
      <c r="BB99" s="68"/>
    </row>
    <row r="100" spans="1:56">
      <c r="A100">
        <v>2008</v>
      </c>
      <c r="B100" s="1">
        <v>-1.516251588481593</v>
      </c>
      <c r="C100" s="1">
        <v>25.529999999999998</v>
      </c>
      <c r="D100">
        <v>3.9</v>
      </c>
      <c r="E100" s="1">
        <v>4.2699999999999996</v>
      </c>
      <c r="F100" s="2">
        <f t="shared" si="16"/>
        <v>3414.7211313692014</v>
      </c>
      <c r="G100" s="2">
        <f t="shared" si="17"/>
        <v>96.656245236039851</v>
      </c>
      <c r="H100" s="2">
        <f t="shared" si="18"/>
        <v>33.722496516998319</v>
      </c>
      <c r="I100" s="3">
        <f t="shared" si="19"/>
        <v>6.144316959062996</v>
      </c>
      <c r="J100" s="2"/>
      <c r="K100" s="2">
        <f t="shared" si="20"/>
        <v>3234.6613284092227</v>
      </c>
      <c r="L100" s="2"/>
      <c r="M100" s="2">
        <f t="shared" si="21"/>
        <v>89.814788550439232</v>
      </c>
      <c r="N100" s="2"/>
      <c r="O100" s="2">
        <f t="shared" si="22"/>
        <v>32.973463555931559</v>
      </c>
      <c r="P100" s="2"/>
      <c r="Q100" s="3">
        <f t="shared" si="23"/>
        <v>5.9068447703603439</v>
      </c>
      <c r="R100" s="2"/>
      <c r="V100" t="s">
        <v>49</v>
      </c>
      <c r="W100">
        <v>2008</v>
      </c>
      <c r="X100">
        <v>521.34</v>
      </c>
      <c r="Y100" s="1">
        <f t="shared" si="13"/>
        <v>0.70779693343479466</v>
      </c>
      <c r="Z100" s="1">
        <v>0.83</v>
      </c>
      <c r="AA100" s="1">
        <f t="shared" si="14"/>
        <v>0.83</v>
      </c>
      <c r="AB100">
        <v>4.2699999999999996</v>
      </c>
      <c r="AC100" s="1">
        <f t="shared" si="11"/>
        <v>-0.171333333333334</v>
      </c>
      <c r="AD100" s="11">
        <v>511.47</v>
      </c>
      <c r="AE100" s="1">
        <f t="shared" si="12"/>
        <v>-1.1439313155435418</v>
      </c>
      <c r="AF100">
        <v>0.54</v>
      </c>
      <c r="AG100" s="1">
        <f t="shared" si="15"/>
        <v>21.14</v>
      </c>
      <c r="AH100">
        <v>0.65</v>
      </c>
      <c r="AI100" s="1">
        <f t="shared" si="15"/>
        <v>21.25</v>
      </c>
      <c r="AN100" s="1"/>
      <c r="AO100" s="1"/>
      <c r="AP100" s="1"/>
      <c r="AR100" s="3"/>
      <c r="AS100" s="71"/>
      <c r="AV100" s="1"/>
      <c r="AW100" s="1"/>
      <c r="AX100" s="1"/>
      <c r="AY100" s="1"/>
      <c r="AZ100" s="68"/>
      <c r="BB100" s="68"/>
    </row>
    <row r="101" spans="1:56">
      <c r="A101">
        <v>2009</v>
      </c>
      <c r="B101" s="1">
        <v>0.15397362422169272</v>
      </c>
      <c r="C101" s="1">
        <v>26.369999999999997</v>
      </c>
      <c r="D101">
        <v>99.3</v>
      </c>
      <c r="E101" s="1">
        <v>4.32</v>
      </c>
      <c r="F101" s="2">
        <f t="shared" si="16"/>
        <v>3339.2749635110063</v>
      </c>
      <c r="G101" s="2">
        <f t="shared" si="17"/>
        <v>91.996002452720163</v>
      </c>
      <c r="H101" s="2">
        <f t="shared" si="18"/>
        <v>35.113027106147953</v>
      </c>
      <c r="I101" s="3">
        <f t="shared" si="19"/>
        <v>6.2839487231829203</v>
      </c>
      <c r="J101" s="2"/>
      <c r="K101" s="2">
        <f t="shared" si="20"/>
        <v>3234.6613284092227</v>
      </c>
      <c r="L101" s="2"/>
      <c r="M101" s="2">
        <f t="shared" si="21"/>
        <v>89.814788550439232</v>
      </c>
      <c r="N101" s="2"/>
      <c r="O101" s="2">
        <f t="shared" si="22"/>
        <v>32.973463555931559</v>
      </c>
      <c r="P101" s="2"/>
      <c r="Q101" s="3">
        <f t="shared" si="23"/>
        <v>5.9068447703603439</v>
      </c>
      <c r="R101" s="2"/>
      <c r="V101" t="s">
        <v>50</v>
      </c>
      <c r="W101">
        <v>2009</v>
      </c>
      <c r="X101">
        <v>653.86</v>
      </c>
      <c r="Y101" s="1">
        <f t="shared" si="13"/>
        <v>0.9200091505792003</v>
      </c>
      <c r="Z101" s="1">
        <v>1.67</v>
      </c>
      <c r="AA101" s="1">
        <f t="shared" si="14"/>
        <v>1.67</v>
      </c>
      <c r="AB101">
        <v>4.32</v>
      </c>
      <c r="AC101" s="1">
        <f t="shared" si="11"/>
        <v>-0.12133333333333329</v>
      </c>
      <c r="AD101" s="11">
        <v>545.05999999999995</v>
      </c>
      <c r="AE101" s="1">
        <f t="shared" si="12"/>
        <v>-0.8472639574386206</v>
      </c>
      <c r="AF101">
        <v>1.41</v>
      </c>
      <c r="AG101" s="1">
        <f t="shared" si="15"/>
        <v>22.01</v>
      </c>
      <c r="AH101">
        <v>1.39</v>
      </c>
      <c r="AI101" s="1">
        <f t="shared" si="15"/>
        <v>21.990000000000002</v>
      </c>
      <c r="AN101" s="1"/>
      <c r="AO101" s="1"/>
      <c r="AP101" s="1"/>
      <c r="AR101" s="3"/>
      <c r="AS101" s="71"/>
      <c r="AV101" s="1"/>
      <c r="AW101" s="1"/>
      <c r="AX101" s="1"/>
      <c r="AY101" s="1"/>
      <c r="AZ101" s="68"/>
      <c r="BB101" s="68"/>
    </row>
    <row r="102" spans="1:56">
      <c r="A102">
        <v>2010</v>
      </c>
      <c r="B102" s="1">
        <v>3.1698820995293389</v>
      </c>
      <c r="C102" s="1">
        <v>24.189999999999998</v>
      </c>
      <c r="D102">
        <v>0</v>
      </c>
      <c r="E102" s="1">
        <v>4.82</v>
      </c>
      <c r="F102" s="2">
        <f t="shared" si="16"/>
        <v>1445.1610525527531</v>
      </c>
      <c r="G102" s="2">
        <f t="shared" si="17"/>
        <v>30.076398884482245</v>
      </c>
      <c r="H102" s="2">
        <f t="shared" si="18"/>
        <v>4.8628784063335573</v>
      </c>
      <c r="I102" s="3">
        <f t="shared" si="19"/>
        <v>0.22422386369469471</v>
      </c>
      <c r="J102" s="2"/>
      <c r="K102" s="2">
        <f t="shared" si="20"/>
        <v>3234.6613284092227</v>
      </c>
      <c r="L102" s="2"/>
      <c r="M102" s="2">
        <f t="shared" si="21"/>
        <v>89.814788550439232</v>
      </c>
      <c r="N102" s="2"/>
      <c r="O102" s="2">
        <f t="shared" si="22"/>
        <v>32.973463555931559</v>
      </c>
      <c r="P102" s="2"/>
      <c r="Q102" s="3">
        <f t="shared" si="23"/>
        <v>5.9068447703603439</v>
      </c>
      <c r="V102" t="s">
        <v>51</v>
      </c>
      <c r="W102">
        <v>2010</v>
      </c>
      <c r="X102">
        <v>893.15</v>
      </c>
      <c r="Y102" s="1">
        <f t="shared" si="13"/>
        <v>1.3031985668219173</v>
      </c>
      <c r="Z102" s="1">
        <v>-0.51</v>
      </c>
      <c r="AA102" s="1">
        <f t="shared" si="14"/>
        <v>-0.51</v>
      </c>
      <c r="AB102">
        <v>4.82</v>
      </c>
      <c r="AC102" s="1">
        <f t="shared" si="11"/>
        <v>0.37866666666666671</v>
      </c>
      <c r="AD102" s="11">
        <v>824.5</v>
      </c>
      <c r="AE102" s="1">
        <f t="shared" si="12"/>
        <v>1.6207540999844032</v>
      </c>
      <c r="AF102">
        <v>0.2</v>
      </c>
      <c r="AG102" s="1">
        <f t="shared" si="15"/>
        <v>20.8</v>
      </c>
      <c r="AH102">
        <v>-0.42</v>
      </c>
      <c r="AI102" s="1">
        <f t="shared" si="15"/>
        <v>20.18</v>
      </c>
      <c r="AN102" s="1"/>
      <c r="AO102" s="1"/>
      <c r="AP102" s="1"/>
      <c r="AR102" s="3"/>
      <c r="AS102" s="71"/>
      <c r="AV102" s="1"/>
      <c r="AW102" s="1"/>
      <c r="AX102" s="1"/>
      <c r="AY102" s="1"/>
      <c r="AZ102" s="68"/>
      <c r="BB102" s="68"/>
    </row>
    <row r="103" spans="1:56">
      <c r="A103">
        <v>2011</v>
      </c>
      <c r="B103" s="1">
        <v>1.0006815157807532</v>
      </c>
      <c r="C103" s="1">
        <v>24.87</v>
      </c>
      <c r="D103">
        <v>13.1</v>
      </c>
      <c r="E103" s="1">
        <v>4.59</v>
      </c>
      <c r="F103" s="2">
        <f t="shared" si="16"/>
        <v>2398.1575190464846</v>
      </c>
      <c r="G103" s="2">
        <f t="shared" si="17"/>
        <v>62.134677851314819</v>
      </c>
      <c r="H103" s="2">
        <f t="shared" si="18"/>
        <v>18.982489049724073</v>
      </c>
      <c r="I103" s="3">
        <f t="shared" si="19"/>
        <v>3.0326881756878432</v>
      </c>
      <c r="J103" s="2"/>
      <c r="K103" s="2">
        <f t="shared" si="20"/>
        <v>3234.6613284092227</v>
      </c>
      <c r="L103" s="2"/>
      <c r="M103" s="2">
        <f t="shared" si="21"/>
        <v>89.814788550439232</v>
      </c>
      <c r="N103" s="2"/>
      <c r="O103" s="2">
        <f t="shared" si="22"/>
        <v>32.973463555931559</v>
      </c>
      <c r="P103" s="2"/>
      <c r="Q103" s="3">
        <f t="shared" si="23"/>
        <v>5.9068447703603439</v>
      </c>
      <c r="V103" t="s">
        <v>52</v>
      </c>
      <c r="W103">
        <v>2011</v>
      </c>
      <c r="X103">
        <v>721.04</v>
      </c>
      <c r="Y103" s="1">
        <f t="shared" si="13"/>
        <v>1.0275885102815938</v>
      </c>
      <c r="Z103" s="1">
        <v>0.17</v>
      </c>
      <c r="AA103" s="1">
        <f t="shared" si="14"/>
        <v>0.17</v>
      </c>
      <c r="AB103">
        <v>4.59</v>
      </c>
      <c r="AC103" s="1">
        <f t="shared" si="11"/>
        <v>0.14866666666666628</v>
      </c>
      <c r="AD103" s="11">
        <v>741.62</v>
      </c>
      <c r="AE103" s="1">
        <f t="shared" si="12"/>
        <v>0.88875676030783513</v>
      </c>
      <c r="AF103">
        <v>0.4</v>
      </c>
      <c r="AG103" s="1">
        <f t="shared" si="15"/>
        <v>21</v>
      </c>
      <c r="AH103">
        <v>0.54</v>
      </c>
      <c r="AI103" s="1">
        <f t="shared" si="15"/>
        <v>21.14</v>
      </c>
      <c r="AN103" s="1"/>
      <c r="AO103" s="1"/>
      <c r="AP103" s="1"/>
      <c r="AR103" s="3"/>
      <c r="AS103" s="71"/>
      <c r="AV103" s="1"/>
      <c r="AW103" s="1"/>
      <c r="AX103" s="1"/>
      <c r="AY103" s="1"/>
      <c r="AZ103" s="68"/>
      <c r="BB103" s="68"/>
    </row>
    <row r="104" spans="1:56">
      <c r="A104">
        <v>2012</v>
      </c>
      <c r="B104" s="1">
        <v>-1.5957801207194278</v>
      </c>
      <c r="C104" s="1">
        <v>26.39</v>
      </c>
      <c r="D104">
        <v>93.9</v>
      </c>
      <c r="E104" s="1">
        <v>4.55</v>
      </c>
      <c r="F104" s="2">
        <f t="shared" si="16"/>
        <v>3778.3741181899509</v>
      </c>
      <c r="G104" s="2">
        <f t="shared" si="17"/>
        <v>107.68139397687635</v>
      </c>
      <c r="H104" s="2">
        <f t="shared" si="18"/>
        <v>40.226796082576072</v>
      </c>
      <c r="I104" s="3">
        <f t="shared" si="19"/>
        <v>6.7114875488107018</v>
      </c>
      <c r="K104" s="2">
        <f t="shared" si="20"/>
        <v>3234.6613284092227</v>
      </c>
      <c r="M104" s="2">
        <f t="shared" si="21"/>
        <v>89.814788550439232</v>
      </c>
      <c r="N104" s="2"/>
      <c r="O104" s="2">
        <f t="shared" si="22"/>
        <v>32.973463555931559</v>
      </c>
      <c r="Q104" s="3">
        <f t="shared" si="23"/>
        <v>5.9068447703603439</v>
      </c>
      <c r="V104" t="s">
        <v>53</v>
      </c>
      <c r="W104">
        <v>2012</v>
      </c>
      <c r="X104">
        <v>515.03</v>
      </c>
      <c r="Y104" s="1">
        <f t="shared" si="13"/>
        <v>0.69769235231359616</v>
      </c>
      <c r="Z104" s="1">
        <v>1.69</v>
      </c>
      <c r="AA104" s="1">
        <f t="shared" si="14"/>
        <v>1.69</v>
      </c>
      <c r="AB104">
        <v>4.55</v>
      </c>
      <c r="AC104" s="1">
        <f t="shared" si="11"/>
        <v>0.10866666666666625</v>
      </c>
      <c r="AD104" s="11">
        <v>617.08000000000004</v>
      </c>
      <c r="AE104" s="1">
        <f t="shared" si="12"/>
        <v>-0.21118229233839741</v>
      </c>
      <c r="AF104">
        <v>0.65</v>
      </c>
      <c r="AG104" s="1">
        <f t="shared" si="15"/>
        <v>21.25</v>
      </c>
      <c r="AH104">
        <v>1.37</v>
      </c>
      <c r="AI104" s="1">
        <f t="shared" si="15"/>
        <v>21.970000000000002</v>
      </c>
      <c r="AN104" s="1"/>
      <c r="AO104" s="1"/>
      <c r="AP104" s="1"/>
      <c r="AR104" s="3"/>
      <c r="AS104" s="71"/>
      <c r="AV104" s="1"/>
      <c r="AW104" s="1"/>
      <c r="AX104" s="1"/>
      <c r="AY104" s="1"/>
      <c r="AZ104" s="68"/>
      <c r="BB104" s="68"/>
    </row>
    <row r="105" spans="1:56">
      <c r="A105">
        <v>2013</v>
      </c>
      <c r="B105" s="1">
        <v>-2.0711868142233997E-2</v>
      </c>
      <c r="C105" s="1">
        <v>25.86</v>
      </c>
      <c r="D105">
        <v>90.9</v>
      </c>
      <c r="E105" s="1">
        <v>4.4000000000000004</v>
      </c>
      <c r="F105" s="2">
        <f t="shared" si="16"/>
        <v>3259.146342190118</v>
      </c>
      <c r="G105" s="2">
        <f t="shared" si="17"/>
        <v>89.75342734703969</v>
      </c>
      <c r="H105" s="2">
        <f t="shared" si="18"/>
        <v>33.32897435983238</v>
      </c>
      <c r="I105" s="3">
        <f t="shared" si="19"/>
        <v>5.7418124704560363</v>
      </c>
      <c r="K105" s="2">
        <f t="shared" si="20"/>
        <v>3234.6613284092227</v>
      </c>
      <c r="M105" s="2">
        <f t="shared" si="21"/>
        <v>89.814788550439232</v>
      </c>
      <c r="N105" s="2"/>
      <c r="O105" s="2">
        <f t="shared" si="22"/>
        <v>32.973463555931559</v>
      </c>
      <c r="Q105" s="3">
        <f t="shared" si="23"/>
        <v>5.9068447703603439</v>
      </c>
      <c r="V105" t="s">
        <v>54</v>
      </c>
      <c r="W105">
        <v>2013</v>
      </c>
      <c r="X105">
        <v>640</v>
      </c>
      <c r="Y105" s="1">
        <f t="shared" si="13"/>
        <v>0.89781430203089474</v>
      </c>
      <c r="Z105" s="1">
        <v>1.1599999999999999</v>
      </c>
      <c r="AA105" s="1">
        <f t="shared" si="14"/>
        <v>1.1599999999999999</v>
      </c>
      <c r="AB105">
        <v>4.4000000000000004</v>
      </c>
      <c r="AC105" s="1">
        <f t="shared" si="11"/>
        <v>-4.1333333333333222E-2</v>
      </c>
      <c r="AD105" s="11">
        <v>598.12</v>
      </c>
      <c r="AE105" s="1">
        <f t="shared" si="12"/>
        <v>-0.37863728220649295</v>
      </c>
      <c r="AF105">
        <v>1.44</v>
      </c>
      <c r="AG105" s="1">
        <f t="shared" si="15"/>
        <v>22.040000000000003</v>
      </c>
      <c r="AH105">
        <v>1.38</v>
      </c>
      <c r="AI105" s="1">
        <f t="shared" si="15"/>
        <v>21.98</v>
      </c>
      <c r="AN105" s="1"/>
      <c r="AO105" s="1"/>
      <c r="AP105" s="1"/>
      <c r="AR105" s="3"/>
      <c r="AS105" s="71"/>
      <c r="AV105" s="1"/>
      <c r="AW105" s="1"/>
      <c r="AX105" s="1"/>
      <c r="AY105" s="1"/>
      <c r="AZ105" s="68"/>
      <c r="BB105" s="68"/>
    </row>
    <row r="106" spans="1:56">
      <c r="A106">
        <v>2014</v>
      </c>
      <c r="B106" s="1">
        <v>-1.3416921318264425</v>
      </c>
      <c r="C106" s="1">
        <v>25.82</v>
      </c>
      <c r="D106">
        <v>40.200000000000003</v>
      </c>
      <c r="E106" s="1">
        <v>4.32</v>
      </c>
      <c r="F106" s="2">
        <f t="shared" si="16"/>
        <v>3517.0977962732763</v>
      </c>
      <c r="G106" s="2">
        <f t="shared" si="17"/>
        <v>99.49013578198371</v>
      </c>
      <c r="H106" s="2">
        <f t="shared" si="18"/>
        <v>35.901600997821362</v>
      </c>
      <c r="I106" s="3">
        <f t="shared" si="19"/>
        <v>6.3980818862611137</v>
      </c>
      <c r="K106" s="2">
        <f t="shared" si="20"/>
        <v>3234.6613284092227</v>
      </c>
      <c r="M106" s="2">
        <f t="shared" si="21"/>
        <v>89.814788550439232</v>
      </c>
      <c r="N106" s="2"/>
      <c r="O106" s="2">
        <f t="shared" si="22"/>
        <v>32.973463555931559</v>
      </c>
      <c r="Q106" s="3">
        <f t="shared" si="23"/>
        <v>5.9068447703603439</v>
      </c>
      <c r="V106" t="s">
        <v>55</v>
      </c>
      <c r="W106">
        <v>2014</v>
      </c>
      <c r="X106">
        <v>535.19000000000005</v>
      </c>
      <c r="Y106" s="1">
        <f t="shared" si="13"/>
        <v>0.72997576838385914</v>
      </c>
      <c r="Z106" s="1">
        <v>1.1200000000000001</v>
      </c>
      <c r="AA106" s="1">
        <f t="shared" si="14"/>
        <v>1.1200000000000001</v>
      </c>
      <c r="AB106">
        <v>4.32</v>
      </c>
      <c r="AC106" s="1">
        <f t="shared" si="11"/>
        <v>-0.12133333333333329</v>
      </c>
      <c r="AD106" s="11">
        <v>555.6</v>
      </c>
      <c r="AE106" s="1">
        <f t="shared" si="12"/>
        <v>-0.75417452741701008</v>
      </c>
      <c r="AF106">
        <v>1.59</v>
      </c>
      <c r="AG106" s="1">
        <f t="shared" si="15"/>
        <v>22.19</v>
      </c>
      <c r="AH106">
        <v>1</v>
      </c>
      <c r="AI106" s="1">
        <f t="shared" si="15"/>
        <v>21.6</v>
      </c>
      <c r="AN106" s="1"/>
      <c r="AO106" s="1"/>
      <c r="AP106" s="1"/>
      <c r="AR106" s="3"/>
      <c r="AS106" s="71"/>
      <c r="AV106" s="1"/>
      <c r="AW106" s="1"/>
      <c r="AX106" s="1"/>
      <c r="AY106" s="1"/>
      <c r="AZ106" s="68"/>
      <c r="BB106" s="68"/>
    </row>
    <row r="107" spans="1:56">
      <c r="A107">
        <v>2015</v>
      </c>
      <c r="B107" s="1">
        <v>-0.48805227628468734</v>
      </c>
      <c r="C107" s="1">
        <v>27.24</v>
      </c>
      <c r="D107">
        <v>100</v>
      </c>
      <c r="E107" s="1">
        <v>4.2261991170119728</v>
      </c>
      <c r="F107" s="2">
        <f t="shared" si="16"/>
        <v>3705.9276777868781</v>
      </c>
      <c r="G107" s="2">
        <f t="shared" si="17"/>
        <v>104.10563954835527</v>
      </c>
      <c r="H107" s="2">
        <f t="shared" si="18"/>
        <v>40.821075771602906</v>
      </c>
      <c r="I107" s="3">
        <f t="shared" si="19"/>
        <v>7.5895367406398613</v>
      </c>
      <c r="K107" s="2">
        <f t="shared" si="20"/>
        <v>3234.6613284092227</v>
      </c>
      <c r="M107" s="2">
        <f t="shared" si="21"/>
        <v>89.814788550439232</v>
      </c>
      <c r="N107" s="2"/>
      <c r="O107" s="2">
        <f t="shared" si="22"/>
        <v>32.973463555931559</v>
      </c>
      <c r="Q107" s="3">
        <f t="shared" si="23"/>
        <v>5.9068447703603439</v>
      </c>
      <c r="V107" t="s">
        <v>56</v>
      </c>
      <c r="W107">
        <v>2015</v>
      </c>
      <c r="X107">
        <v>602.91999999999996</v>
      </c>
      <c r="Y107" s="1">
        <f t="shared" si="13"/>
        <v>0.83843587604451852</v>
      </c>
      <c r="Z107" s="1">
        <v>2.54</v>
      </c>
      <c r="AA107" s="1">
        <f t="shared" si="14"/>
        <v>2.54</v>
      </c>
      <c r="AB107" s="1">
        <f>X$138+X$139*AE107+X$140*AF107</f>
        <v>4.2261991170119728</v>
      </c>
      <c r="AC107" s="1">
        <f t="shared" si="11"/>
        <v>-0.21513421632136076</v>
      </c>
      <c r="AD107" s="101">
        <v>541.05999999999995</v>
      </c>
      <c r="AE107" s="1">
        <f t="shared" si="12"/>
        <v>-0.88259201437281798</v>
      </c>
      <c r="AF107">
        <v>0.98</v>
      </c>
      <c r="AG107" s="1">
        <f t="shared" si="15"/>
        <v>21.580000000000002</v>
      </c>
      <c r="AH107">
        <v>1.58</v>
      </c>
      <c r="AI107" s="1">
        <f t="shared" si="15"/>
        <v>22.18</v>
      </c>
      <c r="AN107" s="1"/>
      <c r="AO107" s="1"/>
      <c r="AP107" s="1"/>
      <c r="AR107" s="3"/>
      <c r="AS107" s="71"/>
      <c r="AV107" s="1"/>
      <c r="AW107" s="1"/>
      <c r="AX107" s="1"/>
      <c r="AY107" s="1"/>
      <c r="AZ107" s="68"/>
      <c r="BB107" s="68"/>
    </row>
    <row r="108" spans="1:56">
      <c r="A108">
        <v>2016</v>
      </c>
      <c r="B108" s="1">
        <v>0.55703582088824211</v>
      </c>
      <c r="C108" s="1">
        <v>25.73</v>
      </c>
      <c r="D108">
        <v>15.5</v>
      </c>
      <c r="E108" s="1">
        <v>4.7100814818049059</v>
      </c>
      <c r="F108" s="2">
        <f t="shared" si="16"/>
        <v>2603.9853505634992</v>
      </c>
      <c r="G108" s="2">
        <f t="shared" si="17"/>
        <v>69.007764092050664</v>
      </c>
      <c r="H108" s="2">
        <f t="shared" si="18"/>
        <v>21.945243882873235</v>
      </c>
      <c r="I108" s="3">
        <f t="shared" si="19"/>
        <v>3.5167170356438291</v>
      </c>
      <c r="K108" s="2">
        <f t="shared" si="20"/>
        <v>3234.6613284092227</v>
      </c>
      <c r="M108" s="2">
        <f t="shared" si="21"/>
        <v>89.814788550439232</v>
      </c>
      <c r="N108" s="2"/>
      <c r="O108" s="2">
        <f t="shared" si="22"/>
        <v>32.973463555931559</v>
      </c>
      <c r="Q108" s="3">
        <f t="shared" si="23"/>
        <v>5.9068447703603439</v>
      </c>
      <c r="V108" t="s">
        <v>57</v>
      </c>
      <c r="W108">
        <v>2016</v>
      </c>
      <c r="X108">
        <v>685.84</v>
      </c>
      <c r="Y108" s="1">
        <f t="shared" si="13"/>
        <v>0.97122064095256366</v>
      </c>
      <c r="Z108" s="1">
        <v>1.03</v>
      </c>
      <c r="AA108" s="1">
        <f t="shared" si="14"/>
        <v>1.03</v>
      </c>
      <c r="AB108" s="1">
        <f t="shared" ref="AB108:AB113" si="24">X$138+X$139*AE108+X$140*AF108</f>
        <v>4.7100814818049059</v>
      </c>
      <c r="AC108" s="1">
        <f t="shared" si="11"/>
        <v>0.26874814847157236</v>
      </c>
      <c r="AD108" s="101">
        <v>800.27</v>
      </c>
      <c r="AE108" s="1">
        <f t="shared" si="12"/>
        <v>1.4067543951055028</v>
      </c>
      <c r="AF108">
        <v>0.79</v>
      </c>
      <c r="AG108" s="1">
        <f t="shared" si="15"/>
        <v>21.39</v>
      </c>
      <c r="AH108">
        <v>0.77</v>
      </c>
      <c r="AI108" s="1">
        <f t="shared" si="15"/>
        <v>21.37</v>
      </c>
      <c r="AN108" s="1"/>
      <c r="AO108" s="1"/>
      <c r="AP108" s="1"/>
      <c r="AR108" s="3"/>
      <c r="AS108" s="71"/>
      <c r="AV108" s="1"/>
      <c r="AW108" s="1"/>
      <c r="AX108" s="1"/>
      <c r="AY108" s="1"/>
      <c r="AZ108" s="68"/>
      <c r="BB108" s="68"/>
    </row>
    <row r="109" spans="1:56">
      <c r="A109">
        <v>2017</v>
      </c>
      <c r="B109" s="1">
        <v>-1.4127762715762668</v>
      </c>
      <c r="C109" s="1">
        <v>26.99</v>
      </c>
      <c r="D109">
        <v>100</v>
      </c>
      <c r="E109" s="1">
        <v>4.2557560693494949</v>
      </c>
      <c r="F109" s="2">
        <f t="shared" si="16"/>
        <v>3960.1752132005531</v>
      </c>
      <c r="G109" s="2">
        <f t="shared" si="17"/>
        <v>113.08312217346992</v>
      </c>
      <c r="H109" s="2">
        <f t="shared" si="18"/>
        <v>43.997894945378221</v>
      </c>
      <c r="I109" s="3">
        <f t="shared" si="19"/>
        <v>7.9775440979631487</v>
      </c>
      <c r="K109" s="2">
        <f t="shared" si="20"/>
        <v>3234.6613284092227</v>
      </c>
      <c r="M109" s="2">
        <f t="shared" si="21"/>
        <v>89.814788550439232</v>
      </c>
      <c r="N109" s="2"/>
      <c r="O109" s="2">
        <f t="shared" si="22"/>
        <v>32.973463555931559</v>
      </c>
      <c r="Q109" s="3">
        <f t="shared" si="23"/>
        <v>5.9068447703603439</v>
      </c>
      <c r="V109" t="s">
        <v>58</v>
      </c>
      <c r="W109">
        <v>2017</v>
      </c>
      <c r="X109">
        <v>529.54999999999995</v>
      </c>
      <c r="Y109" s="1">
        <f t="shared" si="13"/>
        <v>0.72094409841182117</v>
      </c>
      <c r="Z109" s="1">
        <v>2.29</v>
      </c>
      <c r="AA109" s="1">
        <f t="shared" si="14"/>
        <v>2.29</v>
      </c>
      <c r="AB109" s="1">
        <f t="shared" si="24"/>
        <v>4.2557560693494949</v>
      </c>
      <c r="AC109" s="1">
        <f t="shared" si="11"/>
        <v>-0.18557726398383867</v>
      </c>
      <c r="AD109" s="101">
        <v>567.19000000000005</v>
      </c>
      <c r="AE109" s="1">
        <f t="shared" si="12"/>
        <v>-0.65181148245017306</v>
      </c>
      <c r="AF109">
        <v>1.39</v>
      </c>
      <c r="AG109" s="1">
        <f t="shared" si="15"/>
        <v>21.990000000000002</v>
      </c>
      <c r="AH109">
        <v>1.67</v>
      </c>
      <c r="AI109" s="1">
        <f t="shared" si="15"/>
        <v>22.270000000000003</v>
      </c>
      <c r="AN109" s="1"/>
      <c r="AO109" s="1"/>
      <c r="AP109" s="1"/>
      <c r="AR109" s="3"/>
      <c r="AS109" s="71"/>
      <c r="AV109" s="1"/>
      <c r="AW109" s="1"/>
      <c r="AX109" s="1"/>
      <c r="AY109" s="1"/>
      <c r="AZ109" s="68"/>
      <c r="BB109" s="68"/>
    </row>
    <row r="110" spans="1:56">
      <c r="A110">
        <v>2018</v>
      </c>
      <c r="B110" s="1">
        <v>-1.7500478282615959</v>
      </c>
      <c r="C110" s="1">
        <v>26.83</v>
      </c>
      <c r="D110">
        <v>97.3</v>
      </c>
      <c r="E110" s="1">
        <v>4.0738045915764545</v>
      </c>
      <c r="F110" s="2">
        <f t="shared" si="16"/>
        <v>4125.2010475026227</v>
      </c>
      <c r="G110" s="2">
        <f t="shared" si="17"/>
        <v>118.61917644155832</v>
      </c>
      <c r="H110" s="2">
        <f t="shared" si="18"/>
        <v>46.586400245588536</v>
      </c>
      <c r="I110" s="3">
        <f t="shared" si="19"/>
        <v>8.6748407295121073</v>
      </c>
      <c r="K110" s="2">
        <f t="shared" si="20"/>
        <v>3234.6613284092227</v>
      </c>
      <c r="M110" s="2">
        <f t="shared" si="21"/>
        <v>89.814788550439232</v>
      </c>
      <c r="N110" s="2"/>
      <c r="O110" s="2">
        <f t="shared" si="22"/>
        <v>32.973463555931559</v>
      </c>
      <c r="Q110" s="3">
        <f t="shared" si="23"/>
        <v>5.9068447703603439</v>
      </c>
      <c r="V110" t="s">
        <v>59</v>
      </c>
      <c r="W110">
        <v>2018</v>
      </c>
      <c r="X110">
        <v>502.79</v>
      </c>
      <c r="Y110" s="1">
        <f t="shared" si="13"/>
        <v>0.6780917068423653</v>
      </c>
      <c r="Z110" s="1">
        <v>2.13</v>
      </c>
      <c r="AA110" s="1">
        <f t="shared" si="14"/>
        <v>2.13</v>
      </c>
      <c r="AB110" s="1">
        <f>X$138+X$139*AE110+X$140*AF110</f>
        <v>4.0738045915764545</v>
      </c>
      <c r="AC110" s="1">
        <f t="shared" si="11"/>
        <v>-0.36752874175687911</v>
      </c>
      <c r="AD110" s="101">
        <v>474.57</v>
      </c>
      <c r="AE110" s="1">
        <f t="shared" si="12"/>
        <v>-1.4698326407615121</v>
      </c>
      <c r="AF110">
        <v>1.66</v>
      </c>
      <c r="AG110" s="1">
        <f t="shared" si="15"/>
        <v>22.26</v>
      </c>
      <c r="AH110">
        <v>1.65</v>
      </c>
      <c r="AI110" s="1">
        <f t="shared" si="15"/>
        <v>22.25</v>
      </c>
      <c r="AN110" s="1"/>
      <c r="AO110" s="1"/>
      <c r="AP110" s="1"/>
      <c r="AR110" s="3"/>
      <c r="AS110" s="71"/>
      <c r="AV110" s="1"/>
      <c r="AW110" s="1"/>
      <c r="AX110" s="1"/>
      <c r="AY110" s="1"/>
      <c r="AZ110" s="68"/>
      <c r="BB110" s="68"/>
    </row>
    <row r="111" spans="1:56">
      <c r="A111">
        <v>2019</v>
      </c>
      <c r="B111" s="1">
        <v>-1.1709137464345813</v>
      </c>
      <c r="C111" s="1">
        <v>25.61</v>
      </c>
      <c r="D111" s="1">
        <v>20.9</v>
      </c>
      <c r="E111" s="1">
        <v>4.0049674643329807</v>
      </c>
      <c r="F111" s="2">
        <f t="shared" si="16"/>
        <v>3507.5614193228748</v>
      </c>
      <c r="G111" s="2">
        <f t="shared" si="17"/>
        <v>99.079723819784235</v>
      </c>
      <c r="H111" s="2">
        <f t="shared" si="18"/>
        <v>36.149040370275181</v>
      </c>
      <c r="I111" s="3">
        <f t="shared" si="19"/>
        <v>6.9812573316338131</v>
      </c>
      <c r="K111" s="2">
        <f t="shared" si="20"/>
        <v>3234.6613284092227</v>
      </c>
      <c r="M111" s="2">
        <f t="shared" si="21"/>
        <v>89.814788550439232</v>
      </c>
      <c r="N111" s="2"/>
      <c r="O111" s="2">
        <f t="shared" si="22"/>
        <v>32.973463555931559</v>
      </c>
      <c r="Q111" s="3">
        <f t="shared" si="23"/>
        <v>5.9068447703603439</v>
      </c>
      <c r="V111" t="s">
        <v>60</v>
      </c>
      <c r="W111">
        <v>2019</v>
      </c>
      <c r="X111" s="1">
        <v>548.74</v>
      </c>
      <c r="Y111" s="1">
        <f t="shared" si="13"/>
        <v>0.75167419535568747</v>
      </c>
      <c r="Z111" s="1">
        <v>0.91</v>
      </c>
      <c r="AA111" s="1">
        <f t="shared" si="14"/>
        <v>0.91</v>
      </c>
      <c r="AB111" s="1">
        <f t="shared" si="24"/>
        <v>4.0049674643329807</v>
      </c>
      <c r="AC111" s="1">
        <f t="shared" si="11"/>
        <v>-0.4363658690003529</v>
      </c>
      <c r="AD111" s="101">
        <v>438.5</v>
      </c>
      <c r="AE111" s="1">
        <f t="shared" si="12"/>
        <v>-1.7884033941656361</v>
      </c>
      <c r="AF111">
        <v>1.72</v>
      </c>
      <c r="AG111" s="1">
        <f t="shared" si="15"/>
        <v>22.32</v>
      </c>
      <c r="AH111">
        <v>0.75</v>
      </c>
      <c r="AI111" s="1">
        <f t="shared" si="15"/>
        <v>21.35</v>
      </c>
      <c r="AN111" s="1"/>
      <c r="AO111" s="1"/>
      <c r="AP111" s="1"/>
      <c r="AR111" s="3"/>
      <c r="AS111" s="71"/>
      <c r="AV111" s="1"/>
      <c r="AW111" s="1"/>
      <c r="AX111" s="1"/>
      <c r="AY111" s="1"/>
      <c r="AZ111" s="68"/>
      <c r="BB111" s="68"/>
      <c r="BD111" s="1"/>
    </row>
    <row r="112" spans="1:56">
      <c r="A112">
        <v>2020</v>
      </c>
      <c r="B112" s="1">
        <v>0.20489205056731008</v>
      </c>
      <c r="C112" s="1">
        <v>25.14</v>
      </c>
      <c r="D112" s="1">
        <v>4.8</v>
      </c>
      <c r="E112" s="1">
        <v>4.4933207956578567</v>
      </c>
      <c r="F112" s="2">
        <f t="shared" si="16"/>
        <v>2703.5480219173696</v>
      </c>
      <c r="G112" s="2">
        <f t="shared" si="17"/>
        <v>72.570007366201665</v>
      </c>
      <c r="H112" s="2">
        <f t="shared" si="18"/>
        <v>23.334477656268959</v>
      </c>
      <c r="I112" s="3">
        <f t="shared" si="19"/>
        <v>3.9879871433839984</v>
      </c>
      <c r="K112" s="2">
        <f t="shared" si="20"/>
        <v>3234.6613284092227</v>
      </c>
      <c r="M112" s="2">
        <f t="shared" si="21"/>
        <v>89.814788550439232</v>
      </c>
      <c r="N112" s="2"/>
      <c r="O112" s="2">
        <f t="shared" si="22"/>
        <v>32.973463555931559</v>
      </c>
      <c r="Q112" s="3">
        <f t="shared" si="23"/>
        <v>5.9068447703603439</v>
      </c>
      <c r="V112" t="s">
        <v>61</v>
      </c>
      <c r="W112">
        <v>2020</v>
      </c>
      <c r="X112" s="1">
        <v>657.9</v>
      </c>
      <c r="Y112" s="1">
        <f t="shared" si="13"/>
        <v>0.92647864467264585</v>
      </c>
      <c r="Z112" s="1">
        <v>0.44</v>
      </c>
      <c r="AA112" s="1">
        <f t="shared" si="14"/>
        <v>0.44</v>
      </c>
      <c r="AB112" s="1">
        <f t="shared" si="24"/>
        <v>4.4933207956578567</v>
      </c>
      <c r="AC112" s="1">
        <f t="shared" si="11"/>
        <v>5.1987462324523115E-2</v>
      </c>
      <c r="AD112" s="101">
        <v>674.26</v>
      </c>
      <c r="AE112" s="1">
        <f t="shared" si="12"/>
        <v>0.29383228153595253</v>
      </c>
      <c r="AF112">
        <v>0.47</v>
      </c>
      <c r="AG112" s="1">
        <f t="shared" si="15"/>
        <v>21.07</v>
      </c>
      <c r="AH112">
        <v>0.6</v>
      </c>
      <c r="AI112" s="1">
        <f t="shared" si="15"/>
        <v>21.200000000000003</v>
      </c>
      <c r="AN112" s="1"/>
      <c r="AO112" s="1"/>
      <c r="AP112" s="1"/>
      <c r="AV112" s="1"/>
      <c r="AW112" s="1"/>
      <c r="AX112" s="1"/>
      <c r="AY112" s="1"/>
      <c r="AZ112" s="68"/>
      <c r="BB112" s="68"/>
    </row>
    <row r="113" spans="1:54">
      <c r="A113">
        <v>2021</v>
      </c>
      <c r="B113" s="1">
        <v>1.3467755720804233</v>
      </c>
      <c r="C113" s="1">
        <v>24.919999999999998</v>
      </c>
      <c r="D113" s="1">
        <v>3.5</v>
      </c>
      <c r="E113" s="1">
        <v>4.5689912507644195</v>
      </c>
      <c r="F113" s="2">
        <f t="shared" ref="F113" si="25">T$4+T$5*B113+T$6*C113+T$7*D113+T$8*E113</f>
        <v>2263.5946341295003</v>
      </c>
      <c r="G113" s="2">
        <f t="shared" si="17"/>
        <v>57.587601513028403</v>
      </c>
      <c r="H113" s="2">
        <f t="shared" si="18"/>
        <v>17.061690760005085</v>
      </c>
      <c r="I113" s="3">
        <f t="shared" si="19"/>
        <v>2.798588786833891</v>
      </c>
      <c r="K113" s="2">
        <f>AVERAGE(F$89:F$113)</f>
        <v>3234.6613284092227</v>
      </c>
      <c r="M113" s="2">
        <f>AVERAGE(G$89:G$113)</f>
        <v>89.814788550439232</v>
      </c>
      <c r="N113" s="2"/>
      <c r="O113" s="2">
        <f t="shared" si="22"/>
        <v>32.973463555931559</v>
      </c>
      <c r="Q113" s="3">
        <f t="shared" si="23"/>
        <v>5.9068447703603439</v>
      </c>
      <c r="V113" t="s">
        <v>62</v>
      </c>
      <c r="W113">
        <v>2021</v>
      </c>
      <c r="X113" s="1">
        <v>748.5</v>
      </c>
      <c r="Y113" s="1">
        <f t="shared" si="13"/>
        <v>1.0715618537979339</v>
      </c>
      <c r="Z113" s="1">
        <v>0.22</v>
      </c>
      <c r="AA113" s="1">
        <f t="shared" si="14"/>
        <v>0.22</v>
      </c>
      <c r="AB113" s="1">
        <f t="shared" si="24"/>
        <v>4.5689912507644195</v>
      </c>
      <c r="AC113" s="1">
        <f t="shared" si="11"/>
        <v>0.1276579174310859</v>
      </c>
      <c r="AD113" s="101">
        <v>709.66</v>
      </c>
      <c r="AE113" s="1">
        <f t="shared" si="12"/>
        <v>0.60648558540359843</v>
      </c>
      <c r="AF113">
        <v>0.23</v>
      </c>
      <c r="AG113" s="1">
        <f t="shared" si="15"/>
        <v>20.830000000000002</v>
      </c>
      <c r="AH113">
        <v>0.36</v>
      </c>
      <c r="AI113" s="1">
        <f t="shared" si="15"/>
        <v>20.96</v>
      </c>
      <c r="AN113" s="1"/>
      <c r="AO113" s="1"/>
      <c r="AP113" s="1"/>
      <c r="AV113" s="1"/>
      <c r="AW113" s="1"/>
      <c r="AX113" s="1"/>
      <c r="AY113" s="1"/>
      <c r="AZ113" s="68"/>
      <c r="BB113" s="68"/>
    </row>
    <row r="114" spans="1:54">
      <c r="B114" s="1"/>
      <c r="D114" s="1"/>
      <c r="E114" s="1"/>
      <c r="F114" s="2"/>
      <c r="G114" s="2"/>
      <c r="H114" s="2"/>
      <c r="I114" s="3"/>
      <c r="K114" s="2"/>
      <c r="M114" s="2"/>
      <c r="N114" s="2"/>
      <c r="O114" s="2"/>
      <c r="Q114" s="3"/>
      <c r="Y114" s="1"/>
      <c r="Z114" s="1"/>
      <c r="AA114" s="1"/>
      <c r="AB114" s="1"/>
      <c r="AC114" s="1"/>
      <c r="AD114" s="1"/>
      <c r="AE114" s="1"/>
      <c r="AH114" s="1"/>
      <c r="AI114" s="1"/>
      <c r="AN114" s="1"/>
      <c r="AO114" s="1"/>
      <c r="AP114" s="1"/>
      <c r="AV114" s="1"/>
      <c r="AW114" s="1"/>
      <c r="AX114" s="1"/>
      <c r="AZ114" s="68"/>
    </row>
    <row r="115" spans="1:54">
      <c r="A115" t="s">
        <v>182</v>
      </c>
      <c r="C115" s="3">
        <f>AVERAGE(C53:C82)</f>
        <v>24.704666666666665</v>
      </c>
      <c r="D115" s="3">
        <f t="shared" ref="D115:E115" si="26">AVERAGE(D53:D82)</f>
        <v>3.3100000000000005</v>
      </c>
      <c r="E115" s="3">
        <f t="shared" si="26"/>
        <v>4.4413333333333336</v>
      </c>
      <c r="J115" t="s">
        <v>365</v>
      </c>
      <c r="K115" s="4">
        <f>K116/AVERAGE(J49:J88)</f>
        <v>0.18801424931768346</v>
      </c>
      <c r="M115" s="4">
        <f>M116/AVERAGE(L49:L88)</f>
        <v>0.22318815280467322</v>
      </c>
      <c r="O115" s="4">
        <f>O116/AVERAGE(N49:N94)</f>
        <v>0.37918171614862167</v>
      </c>
      <c r="Q115" s="4">
        <f>Q116/AVERAGE(P49:P94)</f>
        <v>0.45705327668142282</v>
      </c>
      <c r="W115" t="s">
        <v>182</v>
      </c>
      <c r="X115" s="3">
        <f>AVERAGE(X53:X82)</f>
        <v>641.6433333333332</v>
      </c>
      <c r="AA115" s="3">
        <f>AVERAGE(AA53:AA82)</f>
        <v>4.6666666666666931E-3</v>
      </c>
      <c r="AB115" s="3">
        <f>AVERAGE(AB53:AB82)</f>
        <v>4.4413333333333336</v>
      </c>
      <c r="AD115" s="3">
        <f>AVERAGE(AD53:AD82)</f>
        <v>640.99099999999999</v>
      </c>
      <c r="AF115" s="1">
        <v>20.6</v>
      </c>
      <c r="AG115" s="3">
        <f>AVERAGE(AG53:AG82)</f>
        <v>20.6</v>
      </c>
      <c r="AH115" s="1">
        <v>20.6</v>
      </c>
      <c r="AI115" s="3">
        <f>AVERAGE(AI53:AI82)</f>
        <v>20.606666666666673</v>
      </c>
      <c r="AN115" s="3"/>
      <c r="AO115" s="3"/>
      <c r="AP115" s="3"/>
    </row>
    <row r="116" spans="1:54">
      <c r="C116" s="3">
        <f>STDEV(C53:C82)</f>
        <v>0.65329263302735585</v>
      </c>
      <c r="D116" s="3">
        <f t="shared" ref="D116:E116" si="27">STDEV(D53:D82)</f>
        <v>11.718018839259537</v>
      </c>
      <c r="E116" s="3">
        <f t="shared" si="27"/>
        <v>0.24571827621153422</v>
      </c>
      <c r="J116" s="2" t="s">
        <v>98</v>
      </c>
      <c r="K116" s="2">
        <f>AVERAGE(K89:K113)-AVERAGE(J49:J88)</f>
        <v>511.91509008169623</v>
      </c>
      <c r="M116" s="3">
        <f>AVERAGE(M89:M113)-AVERAGE(L49:L88)</f>
        <v>16.387991254781113</v>
      </c>
      <c r="O116" s="3">
        <f>AVERAGE(O94:O113)-AVERAGE(N49:N94)</f>
        <v>9.0654729192732688</v>
      </c>
      <c r="Q116" s="3">
        <f>AVERAGE(Q94:Q113)-AVERAGE(P49:P94)</f>
        <v>1.8528785462743294</v>
      </c>
      <c r="X116" s="3">
        <f>STDEV(X53:X82)</f>
        <v>79.342593437153468</v>
      </c>
      <c r="AA116" s="3">
        <f>STDEV(AA53:AA82)</f>
        <v>0.6532926330273563</v>
      </c>
      <c r="AB116" s="3">
        <f>STDEV(AB53:AB82)</f>
        <v>0.24571827621153422</v>
      </c>
      <c r="AD116" s="3">
        <f>STDEV(AD53:AD82)</f>
        <v>113.22445520993342</v>
      </c>
      <c r="AG116" s="3">
        <f>STDEV(AG53:AG82)</f>
        <v>0.48451184107091844</v>
      </c>
      <c r="AI116" s="3">
        <f>STDEV(AI53:AI82)</f>
        <v>0.46092361049597302</v>
      </c>
      <c r="AN116" s="3"/>
      <c r="AO116" s="3"/>
      <c r="AP116" s="3"/>
      <c r="AQ116" s="3"/>
      <c r="AW116" s="1"/>
    </row>
    <row r="117" spans="1:54">
      <c r="A117" t="s">
        <v>82</v>
      </c>
      <c r="C117" s="3">
        <f>AVERAGE(C49:C113)</f>
        <v>25.035692307692305</v>
      </c>
      <c r="D117" s="3">
        <f t="shared" ref="D117:E117" si="28">AVERAGE(D49:D113)</f>
        <v>17.330769230769231</v>
      </c>
      <c r="E117" s="3">
        <f t="shared" si="28"/>
        <v>4.4048172426230483</v>
      </c>
      <c r="F117" s="2">
        <f>AVERAGE(F49:F113)</f>
        <v>2919.6366575897159</v>
      </c>
      <c r="G117" s="3">
        <f t="shared" ref="G117:H117" si="29">AVERAGE(G49:G113)</f>
        <v>79.729870855189304</v>
      </c>
      <c r="H117" s="3">
        <f t="shared" si="29"/>
        <v>26.697366919511605</v>
      </c>
      <c r="I117" s="3">
        <f>AVERAGE(I49:I113)</f>
        <v>4.6240826998627327</v>
      </c>
      <c r="J117" s="4"/>
      <c r="K117" s="4"/>
      <c r="M117" s="4"/>
      <c r="O117" s="4"/>
      <c r="P117" s="4"/>
      <c r="Q117" s="4"/>
      <c r="R117" s="4"/>
      <c r="W117" t="s">
        <v>82</v>
      </c>
      <c r="X117" s="3">
        <f>AVERAGE(X49:X113)</f>
        <v>624.46923076923065</v>
      </c>
      <c r="AA117" s="3">
        <f>AVERAGE(AA49:AA113)</f>
        <v>0.33569230769230768</v>
      </c>
      <c r="AB117" s="3">
        <f>AVERAGE(AB49:AB113)</f>
        <v>4.4048172426230483</v>
      </c>
      <c r="AD117" s="3">
        <f>AVERAGE(AD49:AD113)</f>
        <v>622.30753846153868</v>
      </c>
      <c r="AG117" s="3">
        <f>AVERAGE(AG49:AG113)</f>
        <v>20.918769230769232</v>
      </c>
      <c r="AI117" s="3">
        <f>AVERAGE(AI49:AI113)</f>
        <v>20.918461538461539</v>
      </c>
      <c r="AN117" s="3"/>
      <c r="AO117" s="3"/>
      <c r="AP117" s="3"/>
      <c r="AS117" s="3"/>
      <c r="AT117" s="1"/>
      <c r="AU117" s="1"/>
    </row>
    <row r="118" spans="1:54">
      <c r="C118" s="3">
        <f>STDEV(C49:C113)</f>
        <v>0.83833161925705357</v>
      </c>
      <c r="D118" s="3">
        <f t="shared" ref="D118:E118" si="30">STDEV(D49:D113)</f>
        <v>32.307612894819982</v>
      </c>
      <c r="E118" s="3">
        <f t="shared" si="30"/>
        <v>0.23873285827019025</v>
      </c>
      <c r="F118" s="2">
        <f>STDEV(F49:F113)</f>
        <v>583.7833026661765</v>
      </c>
      <c r="G118" s="3">
        <f t="shared" ref="G118:I118" si="31">STDEV(G49:G113)</f>
        <v>19.202560850033596</v>
      </c>
      <c r="H118" s="3">
        <f t="shared" si="31"/>
        <v>9.2492857952524279</v>
      </c>
      <c r="I118" s="3">
        <f t="shared" si="31"/>
        <v>1.9593223620286859</v>
      </c>
      <c r="K118" s="1"/>
      <c r="O118" s="3"/>
      <c r="X118" s="3">
        <f>STDEV(X49:X113)</f>
        <v>86.121651337434329</v>
      </c>
      <c r="AA118" s="3">
        <f>STDEV(AA49:AA113)</f>
        <v>0.83833161925705357</v>
      </c>
      <c r="AB118" s="3">
        <f>STDEV(AB49:AB113)</f>
        <v>0.23873285827019025</v>
      </c>
      <c r="AD118" s="3">
        <f>STDEV(AD49:AD113)</f>
        <v>110.0017566199332</v>
      </c>
      <c r="AG118" s="3">
        <f>STDEV(AG49:AG113)</f>
        <v>0.6580523053211359</v>
      </c>
      <c r="AI118" s="3">
        <f>STDEV(AI49:AI113)</f>
        <v>0.63516540849911374</v>
      </c>
      <c r="AN118" s="3"/>
      <c r="AO118" s="3"/>
      <c r="AP118" s="3"/>
      <c r="AU118" s="1"/>
    </row>
    <row r="119" spans="1:54">
      <c r="F119" s="3"/>
      <c r="I119" s="3"/>
      <c r="AB119" s="68"/>
    </row>
    <row r="120" spans="1:54">
      <c r="F120" s="2"/>
      <c r="I120" s="1"/>
      <c r="AE120" s="68"/>
    </row>
    <row r="121" spans="1:54">
      <c r="N121" s="2"/>
      <c r="U121" s="4"/>
      <c r="Z121" s="68"/>
    </row>
    <row r="122" spans="1:54">
      <c r="B122" t="s">
        <v>67</v>
      </c>
      <c r="C122" t="s">
        <v>68</v>
      </c>
      <c r="D122" t="s">
        <v>69</v>
      </c>
      <c r="E122" t="s">
        <v>145</v>
      </c>
      <c r="F122" t="s">
        <v>70</v>
      </c>
      <c r="G122" t="s">
        <v>85</v>
      </c>
      <c r="H122" t="s">
        <v>144</v>
      </c>
      <c r="K122" t="s">
        <v>67</v>
      </c>
      <c r="L122" t="s">
        <v>68</v>
      </c>
      <c r="M122" t="s">
        <v>69</v>
      </c>
      <c r="N122" t="s">
        <v>145</v>
      </c>
      <c r="O122" t="s">
        <v>70</v>
      </c>
      <c r="P122" t="s">
        <v>85</v>
      </c>
      <c r="Q122" t="s">
        <v>144</v>
      </c>
      <c r="W122" t="s">
        <v>431</v>
      </c>
    </row>
    <row r="123" spans="1:54" ht="14.65" thickBot="1">
      <c r="A123" t="s">
        <v>373</v>
      </c>
      <c r="B123" s="5">
        <v>2919.6366575897159</v>
      </c>
      <c r="C123" s="5">
        <v>583.7833026661765</v>
      </c>
      <c r="D123" s="6">
        <v>11.866830453959111</v>
      </c>
      <c r="E123" s="7">
        <v>1996</v>
      </c>
      <c r="F123" s="5">
        <v>520.44587079485973</v>
      </c>
      <c r="G123" t="s">
        <v>82</v>
      </c>
      <c r="H123" t="s">
        <v>205</v>
      </c>
      <c r="J123" t="s">
        <v>168</v>
      </c>
      <c r="K123" s="1">
        <v>624.46923076923065</v>
      </c>
      <c r="L123" s="2">
        <v>86.121651337434329</v>
      </c>
      <c r="M123" s="3">
        <v>4.9426556078117976</v>
      </c>
      <c r="N123">
        <v>1993</v>
      </c>
      <c r="O123" s="2">
        <v>-46.30240700812805</v>
      </c>
      <c r="P123" t="s">
        <v>82</v>
      </c>
      <c r="Q123" t="s">
        <v>272</v>
      </c>
    </row>
    <row r="124" spans="1:54">
      <c r="A124" t="s">
        <v>383</v>
      </c>
      <c r="B124" s="8">
        <v>79.729870855189304</v>
      </c>
      <c r="C124" s="8">
        <v>19.202560850033596</v>
      </c>
      <c r="D124" s="6">
        <v>11.224172389038561</v>
      </c>
      <c r="E124" s="7">
        <v>1996</v>
      </c>
      <c r="F124" s="8">
        <v>16.491873312498026</v>
      </c>
      <c r="G124" t="s">
        <v>82</v>
      </c>
      <c r="H124" t="s">
        <v>205</v>
      </c>
      <c r="J124" t="s">
        <v>128</v>
      </c>
      <c r="K124" s="3">
        <v>25.035692307692305</v>
      </c>
      <c r="L124" s="1">
        <v>0.83833161925705357</v>
      </c>
      <c r="M124" s="3">
        <v>24.196786883074477</v>
      </c>
      <c r="N124">
        <v>2001</v>
      </c>
      <c r="O124" s="1">
        <v>1.1064055424844819</v>
      </c>
      <c r="P124" t="s">
        <v>82</v>
      </c>
      <c r="Q124" t="s">
        <v>80</v>
      </c>
      <c r="W124" s="13" t="s">
        <v>103</v>
      </c>
      <c r="X124" s="13"/>
    </row>
    <row r="125" spans="1:54">
      <c r="A125" t="s">
        <v>5</v>
      </c>
      <c r="B125" s="8">
        <v>26.697366919511605</v>
      </c>
      <c r="C125" s="8">
        <v>9.2492857952524279</v>
      </c>
      <c r="D125" s="6">
        <v>13.42625002516383</v>
      </c>
      <c r="E125" s="7">
        <v>2001</v>
      </c>
      <c r="F125" s="8">
        <v>8.8644282484973882</v>
      </c>
      <c r="G125" t="s">
        <v>82</v>
      </c>
      <c r="H125" t="s">
        <v>80</v>
      </c>
      <c r="J125" t="s">
        <v>170</v>
      </c>
      <c r="K125" s="1">
        <v>4.4024917908776642</v>
      </c>
      <c r="L125" s="1">
        <v>0.24005758851174527</v>
      </c>
      <c r="M125" s="1">
        <v>3.8267775141579903</v>
      </c>
      <c r="N125">
        <v>2001</v>
      </c>
      <c r="O125" s="1">
        <v>-0.11560900948120749</v>
      </c>
      <c r="P125" t="s">
        <v>82</v>
      </c>
      <c r="Q125" t="s">
        <v>272</v>
      </c>
      <c r="W125" t="s">
        <v>104</v>
      </c>
      <c r="X125" s="16">
        <v>0.9149659769865961</v>
      </c>
    </row>
    <row r="126" spans="1:54">
      <c r="A126" t="s">
        <v>9</v>
      </c>
      <c r="B126" s="8">
        <v>4.6240826998627327</v>
      </c>
      <c r="C126" s="8">
        <v>1.9593223620286859</v>
      </c>
      <c r="D126" s="6">
        <v>12.424022132157688</v>
      </c>
      <c r="E126" s="7">
        <v>2001</v>
      </c>
      <c r="F126" s="8">
        <v>1.8527558803909365</v>
      </c>
      <c r="G126" t="s">
        <v>82</v>
      </c>
      <c r="H126" t="s">
        <v>80</v>
      </c>
      <c r="J126" t="s">
        <v>171</v>
      </c>
      <c r="K126" s="3">
        <v>17.330769230769231</v>
      </c>
      <c r="L126" s="3">
        <v>32.307612894819982</v>
      </c>
      <c r="M126" s="3">
        <v>26.527474380691274</v>
      </c>
      <c r="N126">
        <v>2005</v>
      </c>
      <c r="O126" s="2">
        <v>47.94542177318862</v>
      </c>
      <c r="P126" t="s">
        <v>82</v>
      </c>
      <c r="Q126" t="s">
        <v>80</v>
      </c>
      <c r="W126" t="s">
        <v>105</v>
      </c>
      <c r="X126" s="16">
        <v>0.83716273904303629</v>
      </c>
    </row>
    <row r="127" spans="1:54">
      <c r="W127" t="s">
        <v>106</v>
      </c>
      <c r="X127" s="16">
        <v>0.83124138409914661</v>
      </c>
    </row>
    <row r="128" spans="1:54">
      <c r="B128" t="s">
        <v>72</v>
      </c>
      <c r="C128" t="s">
        <v>74</v>
      </c>
      <c r="D128" t="s">
        <v>75</v>
      </c>
      <c r="E128" t="s">
        <v>76</v>
      </c>
      <c r="F128" t="s">
        <v>424</v>
      </c>
      <c r="G128" t="s">
        <v>144</v>
      </c>
      <c r="J128" t="s">
        <v>379</v>
      </c>
      <c r="K128" s="3">
        <v>20.684553571428559</v>
      </c>
      <c r="L128" s="1">
        <v>0.66025096019436447</v>
      </c>
      <c r="M128" s="3">
        <v>45.712750294411428</v>
      </c>
      <c r="N128">
        <v>1996</v>
      </c>
      <c r="O128" s="3">
        <v>1.0136145461862125</v>
      </c>
      <c r="P128" t="s">
        <v>385</v>
      </c>
      <c r="Q128" t="s">
        <v>80</v>
      </c>
      <c r="W128" t="s">
        <v>107</v>
      </c>
      <c r="X128" s="16">
        <v>9.7209181227413843E-2</v>
      </c>
      <c r="BB128" s="100"/>
    </row>
    <row r="129" spans="1:54" ht="14.65" thickBot="1">
      <c r="A129" s="2" t="s">
        <v>95</v>
      </c>
      <c r="B129">
        <v>1997</v>
      </c>
      <c r="C129" s="2">
        <f>AVERAGE(F49:F88)</f>
        <v>2722.7462383275238</v>
      </c>
      <c r="D129" s="2">
        <f>AVERAGE(F89:F113)</f>
        <v>3234.6613284092227</v>
      </c>
      <c r="E129" s="2">
        <f>D129-C129</f>
        <v>511.91509008169896</v>
      </c>
      <c r="F129" s="4">
        <f>(D129-C129)/C129</f>
        <v>0.1880142493176846</v>
      </c>
      <c r="G129" t="s">
        <v>205</v>
      </c>
      <c r="J129" t="s">
        <v>169</v>
      </c>
      <c r="K129" s="3">
        <v>24.767232142857143</v>
      </c>
      <c r="L129" s="1">
        <v>0.85886915994957214</v>
      </c>
      <c r="M129" s="3">
        <v>35.594477668805666</v>
      </c>
      <c r="N129">
        <v>2001</v>
      </c>
      <c r="O129" s="3">
        <v>1.2527685472047734</v>
      </c>
      <c r="P129" t="s">
        <v>385</v>
      </c>
      <c r="Q129" t="s">
        <v>80</v>
      </c>
      <c r="W129" s="14" t="s">
        <v>108</v>
      </c>
      <c r="X129" s="14">
        <v>58</v>
      </c>
      <c r="BB129" s="75"/>
    </row>
    <row r="130" spans="1:54">
      <c r="A130" t="s">
        <v>6</v>
      </c>
      <c r="B130">
        <v>1997</v>
      </c>
      <c r="C130" s="3">
        <f>AVERAGE(G49:G88)</f>
        <v>73.426797295658062</v>
      </c>
      <c r="D130" s="3">
        <f>AVERAGE(G89:G113)</f>
        <v>89.814788550439232</v>
      </c>
      <c r="E130" s="3">
        <f>D130-C130</f>
        <v>16.38799125478117</v>
      </c>
      <c r="F130" s="4">
        <f>(D130-C130)/C130</f>
        <v>0.22318815280467419</v>
      </c>
      <c r="G130" t="s">
        <v>205</v>
      </c>
      <c r="K130" s="1"/>
      <c r="L130" s="1"/>
      <c r="M130" s="3"/>
      <c r="O130" s="1"/>
      <c r="BB130" s="81"/>
    </row>
    <row r="131" spans="1:54" ht="14.65" thickBot="1">
      <c r="A131" t="s">
        <v>96</v>
      </c>
      <c r="B131">
        <v>2002</v>
      </c>
      <c r="C131" s="3">
        <f>AVERAGE(H49:H93)</f>
        <v>23.907990636658301</v>
      </c>
      <c r="D131" s="3">
        <f>AVERAGE(H94:H113)</f>
        <v>32.973463555931559</v>
      </c>
      <c r="E131" s="3">
        <f>D131-C131</f>
        <v>9.0654729192732582</v>
      </c>
      <c r="F131" s="4">
        <f>(D131-C131)/C131</f>
        <v>0.37918171614862106</v>
      </c>
      <c r="G131" t="s">
        <v>80</v>
      </c>
      <c r="W131" t="s">
        <v>109</v>
      </c>
      <c r="BB131" s="81"/>
    </row>
    <row r="132" spans="1:54">
      <c r="A132" t="s">
        <v>97</v>
      </c>
      <c r="B132">
        <v>2002</v>
      </c>
      <c r="C132" s="8">
        <f>AVERAGE(I49:I93)</f>
        <v>4.0539662240860173</v>
      </c>
      <c r="D132" s="8">
        <f>AVERAGE(I94:I113)</f>
        <v>5.9068447703603439</v>
      </c>
      <c r="E132" s="3">
        <f>D132-C132</f>
        <v>1.8528785462743267</v>
      </c>
      <c r="F132" s="4">
        <f>(D132-C132)/C132</f>
        <v>0.45705327668142215</v>
      </c>
      <c r="G132" t="s">
        <v>80</v>
      </c>
      <c r="W132" s="15"/>
      <c r="X132" s="15" t="s">
        <v>110</v>
      </c>
      <c r="Y132" s="15" t="s">
        <v>111</v>
      </c>
      <c r="Z132" s="15" t="s">
        <v>112</v>
      </c>
      <c r="AA132" s="15" t="s">
        <v>113</v>
      </c>
      <c r="AB132" s="15" t="s">
        <v>114</v>
      </c>
      <c r="BB132" s="81"/>
    </row>
    <row r="133" spans="1:54">
      <c r="B133" s="6"/>
      <c r="C133" s="6"/>
      <c r="D133" s="6"/>
      <c r="E133" s="7"/>
      <c r="F133" s="6"/>
      <c r="W133" t="s">
        <v>115</v>
      </c>
      <c r="X133">
        <v>2</v>
      </c>
      <c r="Y133" s="16">
        <v>2.6719809745078558</v>
      </c>
      <c r="Z133" s="16">
        <v>1.3359904872539279</v>
      </c>
      <c r="AA133" s="16">
        <v>141.38026633700241</v>
      </c>
      <c r="AB133">
        <v>2.1048889436667785E-22</v>
      </c>
      <c r="BB133" s="81"/>
    </row>
    <row r="134" spans="1:54">
      <c r="B134" s="6"/>
      <c r="C134" s="6"/>
      <c r="D134" s="6"/>
      <c r="E134" s="7"/>
      <c r="F134" s="6"/>
      <c r="W134" t="s">
        <v>116</v>
      </c>
      <c r="X134">
        <v>55</v>
      </c>
      <c r="Y134" s="16">
        <v>0.51972937031973043</v>
      </c>
      <c r="Z134" s="16">
        <v>9.4496249149041891E-3</v>
      </c>
      <c r="AA134" s="16"/>
      <c r="BB134" s="81"/>
    </row>
    <row r="135" spans="1:54" ht="14.65" thickBot="1">
      <c r="B135" s="6"/>
      <c r="C135" s="6"/>
      <c r="D135" s="6"/>
      <c r="E135" s="7"/>
      <c r="F135" s="6"/>
      <c r="L135" s="6"/>
      <c r="M135" s="6"/>
      <c r="N135" s="6"/>
      <c r="O135" s="7"/>
      <c r="P135" s="6"/>
      <c r="W135" s="14" t="s">
        <v>117</v>
      </c>
      <c r="X135" s="14">
        <v>57</v>
      </c>
      <c r="Y135" s="17">
        <v>3.1917103448275861</v>
      </c>
      <c r="Z135" s="17"/>
      <c r="AA135" s="17"/>
      <c r="AB135" s="14"/>
      <c r="BB135" s="75"/>
    </row>
    <row r="136" spans="1:54">
      <c r="L136" s="6"/>
      <c r="M136" s="6"/>
      <c r="N136" s="6"/>
      <c r="O136" s="7"/>
      <c r="P136" s="6"/>
      <c r="BB136" s="81"/>
    </row>
    <row r="137" spans="1:54">
      <c r="A137" s="2"/>
      <c r="C137" s="2"/>
      <c r="D137" s="2"/>
      <c r="E137" s="2"/>
      <c r="F137" s="4"/>
      <c r="L137" s="6"/>
      <c r="M137" s="6"/>
      <c r="N137" s="6"/>
      <c r="O137" s="7"/>
      <c r="P137" s="6"/>
      <c r="X137" t="s">
        <v>118</v>
      </c>
      <c r="Y137" t="s">
        <v>107</v>
      </c>
      <c r="Z137" t="s">
        <v>119</v>
      </c>
      <c r="AA137" t="s">
        <v>120</v>
      </c>
      <c r="AB137" t="s">
        <v>121</v>
      </c>
      <c r="AC137" t="s">
        <v>122</v>
      </c>
      <c r="AD137" t="s">
        <v>123</v>
      </c>
      <c r="AE137" t="s">
        <v>124</v>
      </c>
      <c r="BB137" s="75"/>
    </row>
    <row r="138" spans="1:54">
      <c r="C138" s="3"/>
      <c r="D138" s="3"/>
      <c r="E138" s="3"/>
      <c r="F138" s="4"/>
      <c r="L138" s="6"/>
      <c r="M138" s="6"/>
      <c r="N138" s="6"/>
      <c r="O138" s="7"/>
      <c r="P138" s="6"/>
      <c r="W138" t="s">
        <v>125</v>
      </c>
      <c r="X138" s="16">
        <v>4.4533587862365351</v>
      </c>
      <c r="Y138" s="16">
        <v>1.3724513684545421E-2</v>
      </c>
      <c r="Z138" s="16">
        <v>324.48208283338079</v>
      </c>
      <c r="AA138">
        <v>5.8632897325704758E-92</v>
      </c>
      <c r="AB138" s="16">
        <v>4.4258542461838415</v>
      </c>
      <c r="AC138" s="16">
        <v>4.4808633262892288</v>
      </c>
      <c r="AD138" s="16">
        <v>4.4258542461838415</v>
      </c>
      <c r="AE138" s="16">
        <v>4.4808633262892288</v>
      </c>
      <c r="BB138" s="75"/>
    </row>
    <row r="139" spans="1:54">
      <c r="C139" s="3"/>
      <c r="D139" s="3"/>
      <c r="E139" s="3"/>
      <c r="F139" s="4"/>
      <c r="L139" s="6"/>
      <c r="M139" s="6"/>
      <c r="N139" s="6"/>
      <c r="O139" s="7"/>
      <c r="P139" s="6"/>
      <c r="W139" t="s">
        <v>395</v>
      </c>
      <c r="X139" s="16">
        <v>0.20764547085331045</v>
      </c>
      <c r="Y139" s="16">
        <v>1.7141573087504119E-2</v>
      </c>
      <c r="Z139" s="16">
        <v>12.113559811186761</v>
      </c>
      <c r="AA139">
        <v>3.7530764521200634E-17</v>
      </c>
      <c r="AB139" s="16">
        <v>0.17329299072992821</v>
      </c>
      <c r="AC139" s="16">
        <v>0.24199795097669269</v>
      </c>
      <c r="AD139" s="16">
        <v>0.17329299072992821</v>
      </c>
      <c r="AE139" s="16">
        <v>0.24199795097669269</v>
      </c>
      <c r="BB139" s="75"/>
    </row>
    <row r="140" spans="1:54">
      <c r="C140" s="3"/>
      <c r="D140" s="3"/>
      <c r="E140" s="3"/>
      <c r="F140" s="4"/>
      <c r="L140" s="6"/>
      <c r="M140" s="6"/>
      <c r="N140" s="6"/>
      <c r="O140" s="7"/>
      <c r="P140" s="6"/>
      <c r="W140" t="s">
        <v>397</v>
      </c>
      <c r="X140" s="16">
        <v>-4.4789219213007006E-2</v>
      </c>
      <c r="Y140" s="16">
        <v>2.6549496341467256E-2</v>
      </c>
      <c r="Z140" s="16">
        <v>-1.6870082444107011</v>
      </c>
      <c r="AA140" s="16">
        <v>9.7266299115141716E-2</v>
      </c>
      <c r="AB140" s="16">
        <v>-9.7995598855078719E-2</v>
      </c>
      <c r="AC140" s="16">
        <v>8.4171604290647004E-3</v>
      </c>
      <c r="AD140" s="16">
        <v>-9.7995598855078719E-2</v>
      </c>
      <c r="AE140" s="16">
        <v>8.4171604290647004E-3</v>
      </c>
      <c r="BB140" s="75"/>
    </row>
    <row r="141" spans="1:54">
      <c r="C141" s="3"/>
      <c r="D141" s="3"/>
      <c r="E141" s="3"/>
      <c r="F141" s="4"/>
      <c r="L141" s="6"/>
      <c r="M141" s="6"/>
      <c r="N141" s="6"/>
      <c r="O141" s="7"/>
      <c r="P141" s="6"/>
      <c r="BB141" s="75"/>
    </row>
    <row r="142" spans="1:54">
      <c r="L142" s="6"/>
      <c r="M142" s="6"/>
      <c r="N142" s="6"/>
      <c r="O142" s="7"/>
      <c r="P142" s="6"/>
      <c r="BB142" s="75"/>
    </row>
    <row r="143" spans="1:54">
      <c r="L143" s="6"/>
      <c r="M143" s="6"/>
      <c r="N143" s="6"/>
      <c r="O143" s="7"/>
      <c r="P143" s="6"/>
      <c r="BB143" s="81"/>
    </row>
    <row r="144" spans="1:54">
      <c r="L144" s="6"/>
      <c r="M144" s="6"/>
      <c r="N144" s="6"/>
      <c r="O144" s="7"/>
      <c r="P144" s="6"/>
      <c r="BB144" s="81"/>
    </row>
    <row r="145" spans="2:54" ht="14.25" customHeight="1">
      <c r="L145" s="6"/>
      <c r="M145" s="6"/>
      <c r="N145" s="6"/>
      <c r="O145" s="7"/>
      <c r="P145" s="6"/>
      <c r="BB145" s="81"/>
    </row>
    <row r="146" spans="2:54">
      <c r="B146" s="6"/>
      <c r="C146" s="6"/>
      <c r="D146" s="6"/>
      <c r="E146" s="7"/>
      <c r="F146" s="6"/>
      <c r="L146" s="6"/>
      <c r="M146" s="6"/>
      <c r="N146" s="6"/>
      <c r="O146" s="7"/>
      <c r="P146" s="6"/>
      <c r="BB146" s="81"/>
    </row>
    <row r="147" spans="2:54">
      <c r="L147" s="6"/>
      <c r="M147" s="6"/>
      <c r="N147" s="6"/>
      <c r="O147" s="7"/>
      <c r="P147" s="6"/>
      <c r="BB147" s="81"/>
    </row>
    <row r="148" spans="2:54">
      <c r="L148" s="6"/>
      <c r="M148" s="6"/>
      <c r="N148" s="6"/>
      <c r="O148" s="7"/>
      <c r="P148" s="6"/>
      <c r="BB148" s="81"/>
    </row>
    <row r="149" spans="2:54">
      <c r="L149" s="6"/>
      <c r="M149" s="6"/>
      <c r="N149" s="6"/>
      <c r="O149" s="7"/>
      <c r="P149" s="6"/>
      <c r="BB149" s="81"/>
    </row>
    <row r="150" spans="2:54">
      <c r="L150" s="6"/>
      <c r="M150" s="6"/>
      <c r="N150" s="6"/>
      <c r="O150" s="7"/>
      <c r="P150" s="6"/>
      <c r="BB150" s="75"/>
    </row>
    <row r="151" spans="2:54">
      <c r="L151" s="6"/>
      <c r="M151" s="6"/>
      <c r="N151" s="6"/>
      <c r="O151" s="7"/>
      <c r="P151" s="6"/>
    </row>
    <row r="152" spans="2:54">
      <c r="L152" s="6"/>
      <c r="M152" s="6"/>
      <c r="N152" s="6"/>
      <c r="O152" s="7"/>
      <c r="P152" s="6"/>
    </row>
    <row r="153" spans="2:54">
      <c r="L153" s="6"/>
      <c r="M153" s="6"/>
      <c r="N153" s="6"/>
      <c r="O153" s="7"/>
      <c r="P153" s="6"/>
    </row>
    <row r="154" spans="2:54">
      <c r="L154" s="6"/>
      <c r="M154" s="6"/>
      <c r="N154" s="6"/>
      <c r="O154" s="7"/>
      <c r="P154" s="6"/>
    </row>
    <row r="155" spans="2:54">
      <c r="L155" s="6"/>
      <c r="M155" s="6"/>
      <c r="N155" s="6"/>
      <c r="O155" s="7"/>
      <c r="P155" s="6"/>
    </row>
    <row r="156" spans="2:54">
      <c r="L156" s="6"/>
      <c r="M156" s="6"/>
      <c r="N156" s="6"/>
      <c r="O156" s="7"/>
      <c r="P156" s="6"/>
    </row>
    <row r="159" spans="2:54">
      <c r="C159" s="3"/>
      <c r="D159" s="3"/>
    </row>
    <row r="160" spans="2:54">
      <c r="B160" t="s">
        <v>433</v>
      </c>
      <c r="C160" s="2"/>
      <c r="D160" s="3"/>
      <c r="E160" s="3"/>
    </row>
    <row r="161" spans="2:31" ht="14.65" thickBot="1">
      <c r="B161" s="25" t="s">
        <v>461</v>
      </c>
      <c r="U161" t="s">
        <v>434</v>
      </c>
    </row>
    <row r="162" spans="2:31" ht="14.65" thickBot="1">
      <c r="B162" s="72" t="s">
        <v>71</v>
      </c>
      <c r="C162" s="73" t="s">
        <v>67</v>
      </c>
      <c r="D162" s="73" t="s">
        <v>68</v>
      </c>
      <c r="E162" s="74" t="s">
        <v>386</v>
      </c>
      <c r="F162" s="74" t="s">
        <v>0</v>
      </c>
      <c r="G162" s="74" t="s">
        <v>98</v>
      </c>
      <c r="H162" s="74" t="s">
        <v>144</v>
      </c>
      <c r="I162" s="73" t="s">
        <v>71</v>
      </c>
      <c r="J162" s="73" t="s">
        <v>67</v>
      </c>
      <c r="K162" s="73" t="s">
        <v>68</v>
      </c>
      <c r="L162" s="74" t="s">
        <v>386</v>
      </c>
      <c r="M162" s="74" t="s">
        <v>0</v>
      </c>
      <c r="N162" s="74" t="s">
        <v>98</v>
      </c>
      <c r="O162" s="74" t="s">
        <v>144</v>
      </c>
      <c r="U162" s="49" t="s">
        <v>95</v>
      </c>
      <c r="AC162" s="9"/>
    </row>
    <row r="163" spans="2:31" ht="14.65" thickTop="1">
      <c r="B163" s="130" t="s">
        <v>210</v>
      </c>
      <c r="C163" s="130"/>
      <c r="D163" s="130"/>
      <c r="E163" s="130"/>
      <c r="F163" s="130"/>
      <c r="G163" s="130"/>
      <c r="H163" s="131"/>
      <c r="I163" s="132" t="s">
        <v>211</v>
      </c>
      <c r="J163" s="133"/>
      <c r="K163" s="133"/>
      <c r="L163" s="133"/>
      <c r="M163" s="133"/>
      <c r="N163" s="133"/>
      <c r="O163" s="133"/>
      <c r="U163" s="50" t="s">
        <v>306</v>
      </c>
      <c r="V163" s="51" t="s">
        <v>307</v>
      </c>
      <c r="W163" s="51" t="s">
        <v>308</v>
      </c>
      <c r="X163" s="51" t="s">
        <v>309</v>
      </c>
      <c r="Y163" s="51" t="s">
        <v>310</v>
      </c>
      <c r="Z163" s="50" t="s">
        <v>311</v>
      </c>
      <c r="AA163" s="50" t="s">
        <v>312</v>
      </c>
      <c r="AB163" s="50" t="s">
        <v>313</v>
      </c>
      <c r="AC163" s="50" t="s">
        <v>314</v>
      </c>
    </row>
    <row r="164" spans="2:31">
      <c r="B164" s="76" t="s">
        <v>212</v>
      </c>
      <c r="C164" s="77">
        <v>2919.6366575897159</v>
      </c>
      <c r="D164" s="77">
        <v>583.7833026661765</v>
      </c>
      <c r="E164" s="78">
        <v>11.944375781030095</v>
      </c>
      <c r="F164" s="75" t="s">
        <v>38</v>
      </c>
      <c r="G164" s="84">
        <v>520.44587079485973</v>
      </c>
      <c r="H164" s="79" t="s">
        <v>205</v>
      </c>
      <c r="I164" s="128"/>
      <c r="J164" s="129"/>
      <c r="K164" s="129"/>
      <c r="L164" s="129"/>
      <c r="M164" s="129"/>
      <c r="N164" s="129"/>
      <c r="O164" s="129"/>
      <c r="U164" t="s">
        <v>315</v>
      </c>
      <c r="V164" s="9">
        <v>40</v>
      </c>
      <c r="W164" s="52">
        <v>2722.7462383275238</v>
      </c>
      <c r="X164" s="52">
        <v>191899.36510596215</v>
      </c>
      <c r="Y164" s="16">
        <v>0.96361929330658358</v>
      </c>
      <c r="Z164">
        <v>0.89300000000000002</v>
      </c>
      <c r="AA164">
        <v>0.98199999999999998</v>
      </c>
    </row>
    <row r="165" spans="2:31">
      <c r="B165" s="76" t="s">
        <v>215</v>
      </c>
      <c r="C165" s="82">
        <v>4.6240826998627327</v>
      </c>
      <c r="D165" s="82">
        <v>1.9593223620286859</v>
      </c>
      <c r="E165" s="78">
        <v>12.424022132157688</v>
      </c>
      <c r="F165" s="75" t="s">
        <v>43</v>
      </c>
      <c r="G165" s="78">
        <v>1.8527558803909365</v>
      </c>
      <c r="H165" s="79" t="s">
        <v>80</v>
      </c>
      <c r="I165" s="128"/>
      <c r="J165" s="129"/>
      <c r="K165" s="129"/>
      <c r="L165" s="129"/>
      <c r="M165" s="129"/>
      <c r="N165" s="129"/>
      <c r="O165" s="129"/>
      <c r="U165" s="53" t="s">
        <v>316</v>
      </c>
      <c r="V165" s="54">
        <v>25</v>
      </c>
      <c r="W165" s="55">
        <v>3234.6613284092227</v>
      </c>
      <c r="X165" s="55">
        <v>428986.08910631511</v>
      </c>
      <c r="Y165" s="53">
        <v>0.96099999999999997</v>
      </c>
      <c r="Z165" s="56">
        <v>0.52</v>
      </c>
      <c r="AA165" s="56">
        <v>0.28000000000000003</v>
      </c>
      <c r="AB165" s="56">
        <v>0.48</v>
      </c>
      <c r="AC165" s="56">
        <v>0.44</v>
      </c>
    </row>
    <row r="166" spans="2:31">
      <c r="B166" s="76" t="s">
        <v>183</v>
      </c>
      <c r="C166" s="82">
        <v>624.46923076923065</v>
      </c>
      <c r="D166" s="82">
        <v>86.121651337434329</v>
      </c>
      <c r="E166" s="78">
        <v>4.9426556078117976</v>
      </c>
      <c r="F166" s="75" t="s">
        <v>35</v>
      </c>
      <c r="G166" s="78">
        <v>-46.30240700812805</v>
      </c>
      <c r="H166" s="79" t="s">
        <v>272</v>
      </c>
      <c r="I166" s="128"/>
      <c r="J166" s="129"/>
      <c r="K166" s="129"/>
      <c r="L166" s="129"/>
      <c r="M166" s="129"/>
      <c r="N166" s="129"/>
      <c r="O166" s="129"/>
    </row>
    <row r="167" spans="2:31" ht="14.65" thickBot="1">
      <c r="B167" s="76" t="s">
        <v>169</v>
      </c>
      <c r="C167" s="82">
        <v>25.035692307692305</v>
      </c>
      <c r="D167" s="82">
        <v>0.83833161925705357</v>
      </c>
      <c r="E167" s="78">
        <v>24.196786883074477</v>
      </c>
      <c r="F167" s="75" t="s">
        <v>43</v>
      </c>
      <c r="G167" s="78">
        <v>1.1064055424844819</v>
      </c>
      <c r="H167" s="79" t="s">
        <v>80</v>
      </c>
      <c r="I167" s="128"/>
      <c r="J167" s="129"/>
      <c r="K167" s="129"/>
      <c r="L167" s="129"/>
      <c r="M167" s="129"/>
      <c r="N167" s="129"/>
      <c r="O167" s="129"/>
      <c r="U167" t="s">
        <v>317</v>
      </c>
      <c r="Y167" t="s">
        <v>318</v>
      </c>
      <c r="Z167">
        <v>0.05</v>
      </c>
    </row>
    <row r="168" spans="2:31" ht="14.65" thickTop="1">
      <c r="B168" s="76" t="s">
        <v>170</v>
      </c>
      <c r="C168" s="82">
        <v>4.4024917908776642</v>
      </c>
      <c r="D168" s="82">
        <v>0.24005758851174527</v>
      </c>
      <c r="E168" s="78">
        <v>3.8267775141579903</v>
      </c>
      <c r="F168" s="75" t="s">
        <v>43</v>
      </c>
      <c r="G168" s="78">
        <v>-0.11560900948120749</v>
      </c>
      <c r="H168" s="79" t="s">
        <v>272</v>
      </c>
      <c r="I168" s="128"/>
      <c r="J168" s="129"/>
      <c r="K168" s="129"/>
      <c r="L168" s="129"/>
      <c r="M168" s="129"/>
      <c r="N168" s="129"/>
      <c r="O168" s="129"/>
      <c r="U168" s="51" t="s">
        <v>319</v>
      </c>
      <c r="V168" s="51" t="s">
        <v>320</v>
      </c>
      <c r="W168" s="51" t="s">
        <v>321</v>
      </c>
      <c r="X168" s="51" t="s">
        <v>110</v>
      </c>
      <c r="Y168" s="51" t="s">
        <v>322</v>
      </c>
      <c r="Z168" s="51" t="s">
        <v>323</v>
      </c>
      <c r="AA168" s="51" t="s">
        <v>324</v>
      </c>
      <c r="AB168" s="51" t="s">
        <v>325</v>
      </c>
      <c r="AC168" s="51" t="s">
        <v>326</v>
      </c>
      <c r="AD168" s="51" t="s">
        <v>327</v>
      </c>
      <c r="AE168" s="51" t="s">
        <v>328</v>
      </c>
    </row>
    <row r="169" spans="2:31">
      <c r="B169" s="76" t="s">
        <v>171</v>
      </c>
      <c r="C169" s="82">
        <v>17.330769230769231</v>
      </c>
      <c r="D169" s="82">
        <v>32.307612894819982</v>
      </c>
      <c r="E169" s="78">
        <v>26.527474380691274</v>
      </c>
      <c r="F169" s="75" t="s">
        <v>47</v>
      </c>
      <c r="G169" s="84">
        <v>47.94542177318862</v>
      </c>
      <c r="H169" s="79" t="s">
        <v>80</v>
      </c>
      <c r="I169" s="128"/>
      <c r="J169" s="129"/>
      <c r="K169" s="129"/>
      <c r="L169" s="129"/>
      <c r="M169" s="129"/>
      <c r="N169" s="129"/>
      <c r="O169" s="129"/>
      <c r="U169" t="s">
        <v>329</v>
      </c>
      <c r="V169" s="57">
        <v>148.17870188357588</v>
      </c>
      <c r="W169" s="58">
        <v>3.454714365657698</v>
      </c>
      <c r="X169" s="58">
        <v>37.492486305495191</v>
      </c>
      <c r="Y169" s="59">
        <v>6.9176535217685409E-4</v>
      </c>
      <c r="Z169" s="60">
        <v>1.686524815183474</v>
      </c>
      <c r="AA169" s="9">
        <v>0</v>
      </c>
      <c r="AB169" s="9">
        <v>0</v>
      </c>
      <c r="AC169" s="9" t="s">
        <v>330</v>
      </c>
      <c r="AD169" s="58">
        <v>0.49139152063069697</v>
      </c>
      <c r="AE169" s="61">
        <v>0.24146562654774867</v>
      </c>
    </row>
    <row r="170" spans="2:31">
      <c r="B170" s="76"/>
      <c r="C170" s="30"/>
      <c r="D170" s="81"/>
      <c r="E170" s="75"/>
      <c r="F170" s="75"/>
      <c r="G170" s="75"/>
      <c r="H170" s="79"/>
      <c r="I170" s="128"/>
      <c r="J170" s="129"/>
      <c r="K170" s="129"/>
      <c r="L170" s="129"/>
      <c r="M170" s="129"/>
      <c r="N170" s="129"/>
      <c r="O170" s="129"/>
      <c r="U170" s="53" t="s">
        <v>331</v>
      </c>
      <c r="V170" s="62">
        <v>148.17870188357588</v>
      </c>
      <c r="W170" s="63">
        <v>3.454714365657698</v>
      </c>
      <c r="X170" s="63">
        <v>37.492486305495191</v>
      </c>
      <c r="Y170" s="64">
        <v>1.3835307043537082E-3</v>
      </c>
      <c r="Z170" s="65">
        <v>2.0252944533008348</v>
      </c>
      <c r="AA170" s="62">
        <v>-812.0205931038231</v>
      </c>
      <c r="AB170" s="62">
        <v>-211.80958705957477</v>
      </c>
      <c r="AC170" s="54" t="s">
        <v>330</v>
      </c>
      <c r="AD170" s="63">
        <v>0.49139152063069697</v>
      </c>
      <c r="AE170" s="66">
        <v>0.24146562654774867</v>
      </c>
    </row>
    <row r="171" spans="2:31">
      <c r="B171" s="86" t="s">
        <v>223</v>
      </c>
      <c r="C171" s="77">
        <v>2919.6366575897159</v>
      </c>
      <c r="D171" s="77">
        <v>583.7833026661765</v>
      </c>
      <c r="E171" s="78">
        <v>20.387126970902941</v>
      </c>
      <c r="F171" s="75" t="s">
        <v>47</v>
      </c>
      <c r="G171" s="84">
        <v>328.81270401978912</v>
      </c>
      <c r="H171" s="79" t="str">
        <f>IF(E171&gt;12.064,"p&lt;0.01",IF(E171&gt;8.925,"p&lt;0.05",IF(E171&gt;7.576,"p&lt;0.10","")))</f>
        <v>p&lt;0.01</v>
      </c>
      <c r="I171" s="87" t="s">
        <v>225</v>
      </c>
      <c r="J171" s="82">
        <v>624.46923076923065</v>
      </c>
      <c r="K171" s="82">
        <v>86.121651337434329</v>
      </c>
      <c r="L171" s="82">
        <v>15.890253923909624</v>
      </c>
      <c r="M171" s="81" t="s">
        <v>50</v>
      </c>
      <c r="N171" s="82">
        <v>46.564493737507291</v>
      </c>
      <c r="O171" s="79" t="str">
        <f>IF(L171&gt;12.064,"p&lt;0.01",IF(L171&gt;8.925,"p&lt;0.05",IF(L171&gt;7.576,"p&lt;0.10","")))</f>
        <v>p&lt;0.01</v>
      </c>
    </row>
    <row r="172" spans="2:31" ht="14.65" thickBot="1">
      <c r="B172" s="86" t="s">
        <v>226</v>
      </c>
      <c r="C172" s="77">
        <v>2919.6366575897159</v>
      </c>
      <c r="D172" s="77">
        <v>583.7833026661765</v>
      </c>
      <c r="E172" s="78">
        <v>11.67852179846459</v>
      </c>
      <c r="F172" s="75" t="s">
        <v>50</v>
      </c>
      <c r="G172" s="84">
        <v>-450.90762579095582</v>
      </c>
      <c r="H172" s="79" t="str">
        <f t="shared" ref="H172:H177" si="32">IF(E172&gt;12.064,"p&lt;0.01",IF(E172&gt;8.925,"p&lt;0.05",IF(E172&gt;7.576,"p&lt;0.10","")))</f>
        <v>p&lt;0.05</v>
      </c>
      <c r="I172" s="87" t="s">
        <v>229</v>
      </c>
      <c r="J172" s="82">
        <v>20.918461538461539</v>
      </c>
      <c r="K172" s="82">
        <v>0.63516540849911374</v>
      </c>
      <c r="L172" s="82">
        <v>26.792374253363143</v>
      </c>
      <c r="M172" s="81" t="s">
        <v>39</v>
      </c>
      <c r="N172" s="82">
        <v>0.57634626547282608</v>
      </c>
      <c r="O172" s="79" t="str">
        <f t="shared" ref="O172:O177" si="33">IF(L172&gt;12.064,"p&lt;0.01",IF(L172&gt;8.925,"p&lt;0.05",IF(L172&gt;7.576,"p&lt;0.10","")))</f>
        <v>p&lt;0.01</v>
      </c>
      <c r="Q172" s="1"/>
      <c r="U172" s="49" t="s">
        <v>6</v>
      </c>
    </row>
    <row r="173" spans="2:31" ht="14.65" thickTop="1">
      <c r="B173" s="86" t="s">
        <v>230</v>
      </c>
      <c r="C173" s="77">
        <v>2919.6366575897159</v>
      </c>
      <c r="D173" s="77">
        <v>583.7833026661765</v>
      </c>
      <c r="E173" s="78">
        <v>9.1673802786952887</v>
      </c>
      <c r="F173" s="75" t="s">
        <v>50</v>
      </c>
      <c r="G173" s="84">
        <v>-386.88453615459031</v>
      </c>
      <c r="H173" s="79" t="str">
        <f t="shared" si="32"/>
        <v>p&lt;0.05</v>
      </c>
      <c r="I173" s="87" t="s">
        <v>232</v>
      </c>
      <c r="J173" s="82">
        <v>25.035692307692305</v>
      </c>
      <c r="K173" s="82">
        <v>0.83833161925705357</v>
      </c>
      <c r="L173" s="82">
        <v>20.766454657065665</v>
      </c>
      <c r="M173" s="81" t="s">
        <v>50</v>
      </c>
      <c r="N173" s="82">
        <v>0.74425274731091473</v>
      </c>
      <c r="O173" s="79" t="str">
        <f t="shared" si="33"/>
        <v>p&lt;0.01</v>
      </c>
      <c r="Q173" s="1"/>
      <c r="U173" s="50" t="s">
        <v>306</v>
      </c>
      <c r="V173" s="51" t="s">
        <v>307</v>
      </c>
      <c r="W173" s="51" t="s">
        <v>308</v>
      </c>
      <c r="X173" s="51" t="s">
        <v>309</v>
      </c>
      <c r="Y173" s="51" t="s">
        <v>310</v>
      </c>
      <c r="Z173" s="50" t="s">
        <v>311</v>
      </c>
      <c r="AA173" s="50" t="s">
        <v>312</v>
      </c>
      <c r="AB173" s="50" t="s">
        <v>313</v>
      </c>
      <c r="AC173" s="50" t="s">
        <v>314</v>
      </c>
    </row>
    <row r="174" spans="2:31">
      <c r="B174" s="86" t="s">
        <v>233</v>
      </c>
      <c r="C174" s="77">
        <v>2919.6366575897159</v>
      </c>
      <c r="D174" s="77">
        <v>583.7833026661765</v>
      </c>
      <c r="E174" s="78">
        <v>13.40836381640332</v>
      </c>
      <c r="F174" s="75" t="s">
        <v>36</v>
      </c>
      <c r="G174" s="84">
        <v>351.11245280256122</v>
      </c>
      <c r="H174" s="79" t="str">
        <f t="shared" si="32"/>
        <v>p&lt;0.01</v>
      </c>
      <c r="I174" s="87" t="s">
        <v>234</v>
      </c>
      <c r="J174" s="82">
        <v>4.4024917908776642</v>
      </c>
      <c r="K174" s="82">
        <v>0.24005758851174527</v>
      </c>
      <c r="L174" s="82">
        <v>4.8848915349847051</v>
      </c>
      <c r="M174" s="81" t="s">
        <v>36</v>
      </c>
      <c r="N174" s="78">
        <v>9.3551013735101662E-2</v>
      </c>
      <c r="O174" s="79" t="str">
        <f t="shared" si="33"/>
        <v/>
      </c>
      <c r="U174" t="s">
        <v>315</v>
      </c>
      <c r="V174" s="9">
        <v>40</v>
      </c>
      <c r="W174" s="57">
        <v>73.426797295658062</v>
      </c>
      <c r="X174" s="57">
        <v>213.5883131257948</v>
      </c>
      <c r="Y174" s="16">
        <v>0.93226910606635671</v>
      </c>
      <c r="Z174">
        <v>0.88400000000000001</v>
      </c>
      <c r="AA174">
        <v>0.98199999999999998</v>
      </c>
    </row>
    <row r="175" spans="2:31">
      <c r="B175" s="86" t="s">
        <v>236</v>
      </c>
      <c r="C175" s="77">
        <v>2919.6366575897159</v>
      </c>
      <c r="D175" s="77">
        <v>583.7833026661765</v>
      </c>
      <c r="E175" s="78">
        <v>5.5177093118015614</v>
      </c>
      <c r="F175" s="81" t="s">
        <v>50</v>
      </c>
      <c r="G175" s="84">
        <v>-378.50452435003598</v>
      </c>
      <c r="H175" s="79" t="str">
        <f t="shared" si="32"/>
        <v/>
      </c>
      <c r="I175" s="87" t="s">
        <v>237</v>
      </c>
      <c r="J175" s="82">
        <v>17.330769230769231</v>
      </c>
      <c r="K175" s="82">
        <v>32.307612894819982</v>
      </c>
      <c r="L175" s="82">
        <v>22.570626613036687</v>
      </c>
      <c r="M175" s="81" t="s">
        <v>47</v>
      </c>
      <c r="N175" s="82">
        <v>35.15111921568834</v>
      </c>
      <c r="O175" s="79" t="str">
        <f t="shared" si="33"/>
        <v>p&lt;0.01</v>
      </c>
      <c r="U175" s="53" t="s">
        <v>316</v>
      </c>
      <c r="V175" s="54">
        <v>25</v>
      </c>
      <c r="W175" s="62">
        <v>89.814788550439232</v>
      </c>
      <c r="X175" s="62">
        <v>464.06338241550594</v>
      </c>
      <c r="Y175" s="53">
        <v>0.94899999999999995</v>
      </c>
      <c r="Z175" s="56">
        <v>0.52</v>
      </c>
      <c r="AA175" s="56">
        <v>0.28000000000000003</v>
      </c>
      <c r="AB175" s="56">
        <v>0.48</v>
      </c>
      <c r="AC175" s="56">
        <v>0.44</v>
      </c>
    </row>
    <row r="176" spans="2:31">
      <c r="B176" s="86" t="s">
        <v>238</v>
      </c>
      <c r="C176" s="82">
        <v>20.918461538461539</v>
      </c>
      <c r="D176" s="82">
        <v>0.63516540849911374</v>
      </c>
      <c r="E176" s="78">
        <v>30.330781643113546</v>
      </c>
      <c r="F176" s="75" t="s">
        <v>40</v>
      </c>
      <c r="G176" s="78">
        <v>0.78731756991991608</v>
      </c>
      <c r="H176" s="79" t="str">
        <f t="shared" si="32"/>
        <v>p&lt;0.01</v>
      </c>
      <c r="I176" s="87" t="s">
        <v>240</v>
      </c>
      <c r="J176" s="82">
        <v>624.46923076923065</v>
      </c>
      <c r="K176" s="82">
        <v>86.121651337434329</v>
      </c>
      <c r="L176" s="82">
        <v>13.147491390445674</v>
      </c>
      <c r="M176" s="81" t="s">
        <v>50</v>
      </c>
      <c r="N176" s="82">
        <v>95.567218256195474</v>
      </c>
      <c r="O176" s="79" t="str">
        <f t="shared" si="33"/>
        <v>p&lt;0.01</v>
      </c>
      <c r="P176" s="2"/>
    </row>
    <row r="177" spans="2:31" ht="14.65" thickBot="1">
      <c r="B177" s="89" t="s">
        <v>241</v>
      </c>
      <c r="C177" s="90">
        <v>25.035692307692305</v>
      </c>
      <c r="D177" s="90">
        <v>0.83833161925705357</v>
      </c>
      <c r="E177" s="91">
        <v>24.391119035247421</v>
      </c>
      <c r="F177" s="85" t="s">
        <v>46</v>
      </c>
      <c r="G177" s="91">
        <v>0.9962765321824385</v>
      </c>
      <c r="H177" s="79" t="str">
        <f t="shared" si="32"/>
        <v>p&lt;0.01</v>
      </c>
      <c r="I177" s="93" t="s">
        <v>243</v>
      </c>
      <c r="J177" s="90">
        <v>624.46923076923065</v>
      </c>
      <c r="K177" s="90">
        <v>86.121651337434329</v>
      </c>
      <c r="L177" s="91">
        <v>11.207523588820431</v>
      </c>
      <c r="M177" s="75" t="s">
        <v>50</v>
      </c>
      <c r="N177" s="91">
        <v>86.376795467019676</v>
      </c>
      <c r="O177" s="79" t="str">
        <f t="shared" si="33"/>
        <v>p&lt;0.05</v>
      </c>
      <c r="P177" s="2"/>
      <c r="U177" t="s">
        <v>317</v>
      </c>
      <c r="Y177" t="s">
        <v>318</v>
      </c>
      <c r="Z177">
        <v>0.05</v>
      </c>
    </row>
    <row r="178" spans="2:31" ht="14.65" customHeight="1" thickTop="1">
      <c r="B178" s="133" t="s">
        <v>244</v>
      </c>
      <c r="C178" s="133"/>
      <c r="D178" s="133"/>
      <c r="E178" s="133"/>
      <c r="F178" s="133"/>
      <c r="G178" s="133"/>
      <c r="H178" s="134"/>
      <c r="I178" s="132" t="s">
        <v>211</v>
      </c>
      <c r="J178" s="133"/>
      <c r="K178" s="133"/>
      <c r="L178" s="133"/>
      <c r="M178" s="133"/>
      <c r="N178" s="133"/>
      <c r="O178" s="133"/>
      <c r="P178" s="2"/>
      <c r="U178" s="51" t="s">
        <v>319</v>
      </c>
      <c r="V178" s="51" t="s">
        <v>320</v>
      </c>
      <c r="W178" s="51" t="s">
        <v>321</v>
      </c>
      <c r="X178" s="51" t="s">
        <v>110</v>
      </c>
      <c r="Y178" s="51" t="s">
        <v>322</v>
      </c>
      <c r="Z178" s="51" t="s">
        <v>323</v>
      </c>
      <c r="AA178" s="51" t="s">
        <v>324</v>
      </c>
      <c r="AB178" s="51" t="s">
        <v>325</v>
      </c>
      <c r="AC178" s="51" t="s">
        <v>326</v>
      </c>
      <c r="AD178" s="51" t="s">
        <v>327</v>
      </c>
      <c r="AE178" s="51" t="s">
        <v>328</v>
      </c>
    </row>
    <row r="179" spans="2:31">
      <c r="B179" s="80" t="s">
        <v>245</v>
      </c>
      <c r="C179" s="82">
        <v>6.2266014515172117</v>
      </c>
      <c r="D179" s="82">
        <v>0.55525321820756113</v>
      </c>
      <c r="E179" s="82">
        <v>9.3634039068671111</v>
      </c>
      <c r="F179" s="81" t="s">
        <v>37</v>
      </c>
      <c r="G179" s="82">
        <v>0.50727191379757375</v>
      </c>
      <c r="H179" s="95" t="s">
        <v>205</v>
      </c>
      <c r="I179" s="128"/>
      <c r="J179" s="129"/>
      <c r="K179" s="129"/>
      <c r="L179" s="129"/>
      <c r="M179" s="129"/>
      <c r="N179" s="129"/>
      <c r="O179" s="129"/>
      <c r="P179" s="2"/>
      <c r="U179" t="s">
        <v>329</v>
      </c>
      <c r="V179" s="57">
        <v>4.888992035661861</v>
      </c>
      <c r="W179" s="58">
        <v>3.3520183987296268</v>
      </c>
      <c r="X179" s="58">
        <v>37.865475543390367</v>
      </c>
      <c r="Y179" s="59">
        <v>9.147990750558721E-4</v>
      </c>
      <c r="Z179" s="60">
        <v>1.6861041156578416</v>
      </c>
      <c r="AA179" s="9">
        <v>0</v>
      </c>
      <c r="AB179" s="9">
        <v>0</v>
      </c>
      <c r="AC179" s="9" t="s">
        <v>330</v>
      </c>
      <c r="AD179" s="58">
        <v>0.47836456445383041</v>
      </c>
      <c r="AE179" s="61">
        <v>0.22883265652510287</v>
      </c>
    </row>
    <row r="180" spans="2:31">
      <c r="B180" s="80" t="s">
        <v>247</v>
      </c>
      <c r="C180" s="82">
        <v>49.517315849671633</v>
      </c>
      <c r="D180" s="82">
        <v>14.41871014758097</v>
      </c>
      <c r="E180" s="82">
        <v>10.798374861167821</v>
      </c>
      <c r="F180" s="81" t="s">
        <v>37</v>
      </c>
      <c r="G180" s="82">
        <v>14.065598776477891</v>
      </c>
      <c r="H180" s="95" t="s">
        <v>205</v>
      </c>
      <c r="I180" s="128"/>
      <c r="J180" s="129"/>
      <c r="K180" s="129"/>
      <c r="L180" s="129"/>
      <c r="M180" s="129"/>
      <c r="N180" s="129"/>
      <c r="O180" s="129"/>
      <c r="P180" s="2"/>
      <c r="U180" s="53" t="s">
        <v>331</v>
      </c>
      <c r="V180" s="62">
        <v>4.888992035661861</v>
      </c>
      <c r="W180" s="63">
        <v>3.3520183987296268</v>
      </c>
      <c r="X180" s="63">
        <v>37.865475543390367</v>
      </c>
      <c r="Y180" s="64">
        <v>1.8295981501117442E-3</v>
      </c>
      <c r="Z180" s="65">
        <v>2.0246303745863221</v>
      </c>
      <c r="AA180" s="62">
        <v>-26.286393031292789</v>
      </c>
      <c r="AB180" s="62">
        <v>-6.4895894782695507</v>
      </c>
      <c r="AC180" s="54" t="s">
        <v>330</v>
      </c>
      <c r="AD180" s="63">
        <v>0.47836456445383041</v>
      </c>
      <c r="AE180" s="66">
        <v>0.22883265652510287</v>
      </c>
    </row>
    <row r="181" spans="2:31">
      <c r="B181" s="80" t="s">
        <v>183</v>
      </c>
      <c r="C181" s="82">
        <v>637.8474403985507</v>
      </c>
      <c r="D181" s="82">
        <v>96.261813263061399</v>
      </c>
      <c r="E181" s="82">
        <v>9.5463648957517329</v>
      </c>
      <c r="F181" s="81" t="s">
        <v>18</v>
      </c>
      <c r="G181" s="82">
        <v>-130.54241369484959</v>
      </c>
      <c r="H181" s="95" t="s">
        <v>205</v>
      </c>
      <c r="I181" s="128"/>
      <c r="J181" s="129"/>
      <c r="K181" s="129"/>
      <c r="L181" s="129"/>
      <c r="M181" s="129"/>
      <c r="N181" s="129"/>
      <c r="O181" s="129"/>
      <c r="P181" s="2"/>
      <c r="S181" s="1"/>
    </row>
    <row r="182" spans="2:31" ht="14.65" thickBot="1">
      <c r="B182" s="80" t="s">
        <v>249</v>
      </c>
      <c r="C182" s="82">
        <v>131.39027536231885</v>
      </c>
      <c r="D182" s="82">
        <v>8.7318289524000665</v>
      </c>
      <c r="E182" s="82">
        <v>6.7639501352595017</v>
      </c>
      <c r="F182" s="81" t="s">
        <v>18</v>
      </c>
      <c r="G182" s="82">
        <v>-9.5543239865399165</v>
      </c>
      <c r="H182" s="95" t="s">
        <v>272</v>
      </c>
      <c r="I182" s="128"/>
      <c r="J182" s="129"/>
      <c r="K182" s="129"/>
      <c r="L182" s="129"/>
      <c r="M182" s="129"/>
      <c r="N182" s="129"/>
      <c r="O182" s="129"/>
      <c r="P182" s="2"/>
      <c r="S182" s="1"/>
      <c r="U182" s="49" t="s">
        <v>96</v>
      </c>
    </row>
    <row r="183" spans="2:31" ht="14.65" thickTop="1">
      <c r="B183" s="80" t="s">
        <v>252</v>
      </c>
      <c r="C183" s="82">
        <v>51.970749898324264</v>
      </c>
      <c r="D183" s="82">
        <v>2.4212947227729353</v>
      </c>
      <c r="E183" s="82">
        <v>17.359787716232621</v>
      </c>
      <c r="F183" s="81" t="s">
        <v>37</v>
      </c>
      <c r="G183" s="82">
        <v>-2.9792855157039075</v>
      </c>
      <c r="H183" s="95" t="s">
        <v>80</v>
      </c>
      <c r="I183" s="128"/>
      <c r="J183" s="129"/>
      <c r="K183" s="129"/>
      <c r="L183" s="129"/>
      <c r="M183" s="129"/>
      <c r="N183" s="129"/>
      <c r="O183" s="129"/>
      <c r="P183" s="2"/>
      <c r="U183" s="50" t="s">
        <v>306</v>
      </c>
      <c r="V183" s="51" t="s">
        <v>307</v>
      </c>
      <c r="W183" s="51" t="s">
        <v>308</v>
      </c>
      <c r="X183" s="51" t="s">
        <v>309</v>
      </c>
      <c r="Y183" s="51" t="s">
        <v>310</v>
      </c>
      <c r="Z183" s="50" t="s">
        <v>311</v>
      </c>
      <c r="AA183" s="50" t="s">
        <v>312</v>
      </c>
      <c r="AB183" s="50" t="s">
        <v>313</v>
      </c>
      <c r="AC183" s="50" t="s">
        <v>314</v>
      </c>
    </row>
    <row r="184" spans="2:31">
      <c r="B184" s="80" t="s">
        <v>128</v>
      </c>
      <c r="C184" s="82">
        <v>20.589430418251816</v>
      </c>
      <c r="D184" s="82">
        <v>0.60238781813974751</v>
      </c>
      <c r="E184" s="82">
        <v>21.110530926722262</v>
      </c>
      <c r="F184" s="81" t="s">
        <v>43</v>
      </c>
      <c r="G184" s="82">
        <v>0.86335734585640511</v>
      </c>
      <c r="H184" s="95" t="s">
        <v>80</v>
      </c>
      <c r="I184" s="128"/>
      <c r="J184" s="129"/>
      <c r="K184" s="129"/>
      <c r="L184" s="129"/>
      <c r="M184" s="129"/>
      <c r="N184" s="129"/>
      <c r="O184" s="129"/>
      <c r="Q184" s="2"/>
      <c r="U184" t="s">
        <v>315</v>
      </c>
      <c r="V184" s="9">
        <v>45</v>
      </c>
      <c r="W184" s="57">
        <v>23.907990636658301</v>
      </c>
      <c r="X184" s="57">
        <v>44.493612669207408</v>
      </c>
      <c r="Y184" s="16">
        <v>1.0925820869260434</v>
      </c>
      <c r="Z184">
        <v>0.92100000000000004</v>
      </c>
      <c r="AA184">
        <v>0.99</v>
      </c>
    </row>
    <row r="185" spans="2:31">
      <c r="B185" s="80" t="s">
        <v>254</v>
      </c>
      <c r="C185" s="82">
        <v>18.989395616648551</v>
      </c>
      <c r="D185" s="82">
        <v>1.4360364403993404</v>
      </c>
      <c r="E185" s="82">
        <v>36.502622617685283</v>
      </c>
      <c r="F185" s="81" t="s">
        <v>35</v>
      </c>
      <c r="G185" s="82">
        <v>2.5605038014048436</v>
      </c>
      <c r="H185" s="95" t="s">
        <v>80</v>
      </c>
      <c r="I185" s="128"/>
      <c r="J185" s="129"/>
      <c r="K185" s="129"/>
      <c r="L185" s="129"/>
      <c r="M185" s="129"/>
      <c r="N185" s="129"/>
      <c r="O185" s="129"/>
      <c r="Q185" s="2"/>
      <c r="U185" s="53" t="s">
        <v>316</v>
      </c>
      <c r="V185" s="54">
        <v>20</v>
      </c>
      <c r="W185" s="62">
        <v>32.973463555931559</v>
      </c>
      <c r="X185" s="62">
        <v>125.23788288711857</v>
      </c>
      <c r="Y185" s="53">
        <v>0.98</v>
      </c>
      <c r="Z185" s="56">
        <v>0.6</v>
      </c>
      <c r="AA185" s="56">
        <v>0.35</v>
      </c>
      <c r="AB185" s="56">
        <v>0.6</v>
      </c>
      <c r="AC185" s="56">
        <v>0.5</v>
      </c>
    </row>
    <row r="186" spans="2:31">
      <c r="B186" s="80"/>
      <c r="C186" s="81"/>
      <c r="D186" s="81"/>
      <c r="E186" s="81"/>
      <c r="F186" s="81"/>
      <c r="G186" s="81"/>
      <c r="H186" s="95"/>
      <c r="I186" s="87"/>
      <c r="J186" s="81"/>
      <c r="K186" s="81"/>
      <c r="L186" s="81"/>
      <c r="M186" s="81"/>
      <c r="N186" s="81"/>
      <c r="O186" s="81"/>
    </row>
    <row r="187" spans="2:31" ht="14.65" thickBot="1">
      <c r="B187" s="80" t="s">
        <v>255</v>
      </c>
      <c r="C187" s="77">
        <v>2924.062348296869</v>
      </c>
      <c r="D187" s="77">
        <v>605.89480312310855</v>
      </c>
      <c r="E187" s="78">
        <v>4.549720589561125</v>
      </c>
      <c r="F187" s="75" t="s">
        <v>52</v>
      </c>
      <c r="G187" s="84">
        <v>236.1517288299616</v>
      </c>
      <c r="H187" s="95" t="s">
        <v>272</v>
      </c>
      <c r="I187" s="87" t="s">
        <v>257</v>
      </c>
      <c r="J187" s="82">
        <v>6.2266014515172117</v>
      </c>
      <c r="K187" s="82">
        <v>0.55525321820756113</v>
      </c>
      <c r="L187" s="82">
        <v>3.1668684197237038</v>
      </c>
      <c r="M187" s="81" t="s">
        <v>52</v>
      </c>
      <c r="N187" s="82">
        <v>-0.18386593578571717</v>
      </c>
      <c r="O187" s="81" t="s">
        <v>272</v>
      </c>
      <c r="U187" t="s">
        <v>317</v>
      </c>
      <c r="Y187" t="s">
        <v>318</v>
      </c>
      <c r="Z187">
        <v>0.05</v>
      </c>
    </row>
    <row r="188" spans="2:31" ht="14.65" thickTop="1">
      <c r="B188" s="80" t="s">
        <v>258</v>
      </c>
      <c r="C188" s="77">
        <v>2924.062348296869</v>
      </c>
      <c r="D188" s="77">
        <v>605.89480312310855</v>
      </c>
      <c r="E188" s="78">
        <v>3.7816395982842601</v>
      </c>
      <c r="F188" s="75" t="s">
        <v>52</v>
      </c>
      <c r="G188" s="84">
        <v>231.64330981482098</v>
      </c>
      <c r="H188" s="95" t="s">
        <v>272</v>
      </c>
      <c r="I188" s="87" t="s">
        <v>259</v>
      </c>
      <c r="J188" s="82">
        <v>49.517315849671633</v>
      </c>
      <c r="K188" s="82">
        <v>14.41871014758097</v>
      </c>
      <c r="L188" s="82">
        <v>3.2535027880748775</v>
      </c>
      <c r="M188" s="81" t="s">
        <v>37</v>
      </c>
      <c r="N188" s="82">
        <v>3.8061593066155557</v>
      </c>
      <c r="O188" s="81" t="s">
        <v>272</v>
      </c>
      <c r="R188" s="2"/>
      <c r="U188" s="51" t="s">
        <v>319</v>
      </c>
      <c r="V188" s="51" t="s">
        <v>320</v>
      </c>
      <c r="W188" s="51" t="s">
        <v>321</v>
      </c>
      <c r="X188" s="51" t="s">
        <v>110</v>
      </c>
      <c r="Y188" s="51" t="s">
        <v>322</v>
      </c>
      <c r="Z188" s="51" t="s">
        <v>323</v>
      </c>
      <c r="AA188" s="51" t="s">
        <v>324</v>
      </c>
      <c r="AB188" s="51" t="s">
        <v>325</v>
      </c>
      <c r="AC188" s="51" t="s">
        <v>326</v>
      </c>
      <c r="AD188" s="51" t="s">
        <v>327</v>
      </c>
      <c r="AE188" s="51" t="s">
        <v>328</v>
      </c>
    </row>
    <row r="189" spans="2:31">
      <c r="B189" s="80" t="s">
        <v>223</v>
      </c>
      <c r="C189" s="77">
        <v>2924.062348296869</v>
      </c>
      <c r="D189" s="77">
        <v>605.89480312310855</v>
      </c>
      <c r="E189" s="78">
        <v>7.139032604103785</v>
      </c>
      <c r="F189" s="75" t="s">
        <v>47</v>
      </c>
      <c r="G189" s="84">
        <v>315.85718507576934</v>
      </c>
      <c r="H189" s="95" t="s">
        <v>272</v>
      </c>
      <c r="I189" s="87" t="s">
        <v>225</v>
      </c>
      <c r="J189" s="82">
        <v>637.8474403985507</v>
      </c>
      <c r="K189" s="82">
        <v>96.261813263061399</v>
      </c>
      <c r="L189" s="82">
        <v>4.736743104405897</v>
      </c>
      <c r="M189" s="81" t="s">
        <v>54</v>
      </c>
      <c r="N189" s="82">
        <v>62.805108323064097</v>
      </c>
      <c r="O189" s="81" t="s">
        <v>272</v>
      </c>
      <c r="U189" t="s">
        <v>329</v>
      </c>
      <c r="V189" s="57">
        <v>2.692701448835451</v>
      </c>
      <c r="W189" s="58">
        <v>3.3666832701389624</v>
      </c>
      <c r="X189" s="58">
        <v>25.202538749139418</v>
      </c>
      <c r="Y189" s="59">
        <v>1.2222213654092817E-3</v>
      </c>
      <c r="Z189" s="60">
        <v>1.7076130171611577</v>
      </c>
      <c r="AA189" s="9">
        <v>0</v>
      </c>
      <c r="AB189" s="9">
        <v>0</v>
      </c>
      <c r="AC189" s="9" t="s">
        <v>330</v>
      </c>
      <c r="AD189" s="58">
        <v>0.55697442489525362</v>
      </c>
      <c r="AE189" s="61">
        <v>0.31022050998739853</v>
      </c>
    </row>
    <row r="190" spans="2:31">
      <c r="B190" s="80" t="s">
        <v>260</v>
      </c>
      <c r="C190" s="77">
        <v>2924.062348296869</v>
      </c>
      <c r="D190" s="77">
        <v>605.89480312310855</v>
      </c>
      <c r="E190" s="78">
        <v>10.585615206681727</v>
      </c>
      <c r="F190" s="75" t="s">
        <v>41</v>
      </c>
      <c r="G190" s="84">
        <v>365.15129162150976</v>
      </c>
      <c r="H190" s="95" t="s">
        <v>205</v>
      </c>
      <c r="I190" s="87" t="s">
        <v>261</v>
      </c>
      <c r="J190" s="82">
        <v>131.39027536231885</v>
      </c>
      <c r="K190" s="82">
        <v>8.7318289524000665</v>
      </c>
      <c r="L190" s="82">
        <v>6.8936551409502638</v>
      </c>
      <c r="M190" s="81" t="s">
        <v>48</v>
      </c>
      <c r="N190" s="82">
        <v>5.0029097256818806</v>
      </c>
      <c r="O190" s="81" t="s">
        <v>272</v>
      </c>
      <c r="U190" s="53" t="s">
        <v>331</v>
      </c>
      <c r="V190" s="62">
        <v>2.692701448835451</v>
      </c>
      <c r="W190" s="63">
        <v>3.3666832701389624</v>
      </c>
      <c r="X190" s="63">
        <v>25.202538749139418</v>
      </c>
      <c r="Y190" s="64">
        <v>2.4444427308185634E-3</v>
      </c>
      <c r="Z190" s="65">
        <v>2.0586996300788938</v>
      </c>
      <c r="AA190" s="62">
        <v>-14.608936395903703</v>
      </c>
      <c r="AB190" s="62">
        <v>-3.5220094426428137</v>
      </c>
      <c r="AC190" s="54" t="s">
        <v>330</v>
      </c>
      <c r="AD190" s="63">
        <v>0.55697442489525362</v>
      </c>
      <c r="AE190" s="66">
        <v>0.31022050998739853</v>
      </c>
    </row>
    <row r="191" spans="2:31">
      <c r="B191" s="80" t="s">
        <v>263</v>
      </c>
      <c r="C191" s="77">
        <v>2924.062348296869</v>
      </c>
      <c r="D191" s="77">
        <v>605.89480312310855</v>
      </c>
      <c r="E191" s="78">
        <v>4.9874555795638464</v>
      </c>
      <c r="F191" s="75" t="s">
        <v>31</v>
      </c>
      <c r="G191" s="84">
        <v>-231.55084775301614</v>
      </c>
      <c r="H191" s="95" t="s">
        <v>272</v>
      </c>
      <c r="I191" s="87" t="s">
        <v>266</v>
      </c>
      <c r="J191" s="82">
        <v>51.970749898324264</v>
      </c>
      <c r="K191" s="82">
        <v>2.4212947227729353</v>
      </c>
      <c r="L191" s="82">
        <v>14.041062613445177</v>
      </c>
      <c r="M191" s="81" t="s">
        <v>37</v>
      </c>
      <c r="N191" s="82">
        <v>-1.465063228537743</v>
      </c>
      <c r="O191" s="81" t="s">
        <v>80</v>
      </c>
    </row>
    <row r="192" spans="2:31" ht="14.65" thickBot="1">
      <c r="B192" s="80" t="s">
        <v>226</v>
      </c>
      <c r="C192" s="77">
        <v>2924.062348296869</v>
      </c>
      <c r="D192" s="77">
        <v>605.89480312310855</v>
      </c>
      <c r="E192" s="78">
        <v>10.291432399250821</v>
      </c>
      <c r="F192" s="75" t="s">
        <v>50</v>
      </c>
      <c r="G192" s="84">
        <v>-627.91922601238366</v>
      </c>
      <c r="H192" s="95" t="s">
        <v>205</v>
      </c>
      <c r="I192" s="87" t="s">
        <v>229</v>
      </c>
      <c r="J192" s="82">
        <v>20.589430418251816</v>
      </c>
      <c r="K192" s="82">
        <v>0.60238781813974751</v>
      </c>
      <c r="L192" s="82">
        <v>19.549809130089653</v>
      </c>
      <c r="M192" s="81" t="s">
        <v>50</v>
      </c>
      <c r="N192" s="82">
        <v>0.74184253990819771</v>
      </c>
      <c r="O192" s="81" t="s">
        <v>80</v>
      </c>
      <c r="U192" s="49" t="s">
        <v>97</v>
      </c>
    </row>
    <row r="193" spans="2:31" ht="15" thickTop="1" thickBot="1">
      <c r="B193" s="96" t="s">
        <v>269</v>
      </c>
      <c r="C193" s="97">
        <v>2924.062348296869</v>
      </c>
      <c r="D193" s="97">
        <v>605.89480312310855</v>
      </c>
      <c r="E193" s="90">
        <v>4.5500784166099724</v>
      </c>
      <c r="F193" s="94" t="s">
        <v>33</v>
      </c>
      <c r="G193" s="97">
        <v>-582.57392890659264</v>
      </c>
      <c r="H193" s="98" t="s">
        <v>272</v>
      </c>
      <c r="I193" s="93" t="s">
        <v>270</v>
      </c>
      <c r="J193" s="90">
        <v>18.989395616648551</v>
      </c>
      <c r="K193" s="90">
        <v>1.4360364403993404</v>
      </c>
      <c r="L193" s="91">
        <v>34.990289097410255</v>
      </c>
      <c r="M193" s="85" t="s">
        <v>35</v>
      </c>
      <c r="N193" s="91">
        <v>2.3174663690467865</v>
      </c>
      <c r="O193" s="94" t="s">
        <v>80</v>
      </c>
      <c r="S193" s="2"/>
      <c r="U193" s="50" t="s">
        <v>306</v>
      </c>
      <c r="V193" s="51" t="s">
        <v>307</v>
      </c>
      <c r="W193" s="51" t="s">
        <v>308</v>
      </c>
      <c r="X193" s="51" t="s">
        <v>309</v>
      </c>
      <c r="Y193" s="51" t="s">
        <v>310</v>
      </c>
      <c r="Z193" s="50" t="s">
        <v>311</v>
      </c>
      <c r="AA193" s="50" t="s">
        <v>312</v>
      </c>
      <c r="AB193" s="50" t="s">
        <v>313</v>
      </c>
      <c r="AC193" s="50" t="s">
        <v>314</v>
      </c>
    </row>
    <row r="194" spans="2:31">
      <c r="B194" s="80" t="s">
        <v>271</v>
      </c>
      <c r="C194" s="82">
        <v>4.6174985728070563</v>
      </c>
      <c r="D194" s="82">
        <v>2.0161408620793204</v>
      </c>
      <c r="E194" s="82">
        <v>2.8984897903406583</v>
      </c>
      <c r="F194" s="81" t="s">
        <v>52</v>
      </c>
      <c r="G194" s="82">
        <v>0.6592662682261422</v>
      </c>
      <c r="H194" s="95" t="s">
        <v>272</v>
      </c>
      <c r="I194" s="87" t="s">
        <v>273</v>
      </c>
      <c r="J194" s="82">
        <v>6.2266014515172117</v>
      </c>
      <c r="K194" s="82">
        <v>0.55525321820756113</v>
      </c>
      <c r="L194" s="82">
        <v>3.1989727746503998</v>
      </c>
      <c r="M194" s="81" t="s">
        <v>15</v>
      </c>
      <c r="N194" s="82">
        <v>0.2648183059708662</v>
      </c>
      <c r="O194" s="81" t="s">
        <v>272</v>
      </c>
      <c r="S194" s="2"/>
      <c r="U194" t="s">
        <v>315</v>
      </c>
      <c r="V194" s="9">
        <v>45</v>
      </c>
      <c r="W194" s="57">
        <v>4.0539662240860173</v>
      </c>
      <c r="X194" s="57">
        <v>2.3047694394914386</v>
      </c>
      <c r="Y194" s="16">
        <v>1.0447519749003027</v>
      </c>
      <c r="Z194">
        <v>0.89900000000000002</v>
      </c>
      <c r="AA194">
        <v>0.98099999999999998</v>
      </c>
    </row>
    <row r="195" spans="2:31">
      <c r="B195" s="80" t="s">
        <v>274</v>
      </c>
      <c r="C195" s="82">
        <v>4.6174985728070563</v>
      </c>
      <c r="D195" s="82">
        <v>2.0161408620793204</v>
      </c>
      <c r="E195" s="82">
        <v>2.6431608961505244</v>
      </c>
      <c r="F195" s="81" t="s">
        <v>52</v>
      </c>
      <c r="G195" s="82">
        <v>0.63938875829936204</v>
      </c>
      <c r="H195" s="95" t="s">
        <v>272</v>
      </c>
      <c r="I195" s="87" t="s">
        <v>275</v>
      </c>
      <c r="J195" s="82">
        <v>49.517315849671633</v>
      </c>
      <c r="K195" s="82">
        <v>14.41871014758097</v>
      </c>
      <c r="L195" s="82">
        <v>4.0139923304171941</v>
      </c>
      <c r="M195" s="81" t="s">
        <v>37</v>
      </c>
      <c r="N195" s="82">
        <v>4.158128625547044</v>
      </c>
      <c r="O195" s="81" t="s">
        <v>272</v>
      </c>
      <c r="U195" s="53" t="s">
        <v>316</v>
      </c>
      <c r="V195" s="54">
        <v>20</v>
      </c>
      <c r="W195" s="62">
        <v>5.9068447703603439</v>
      </c>
      <c r="X195" s="62">
        <v>5.0919222015005214</v>
      </c>
      <c r="Y195" s="53">
        <v>0.96899999999999997</v>
      </c>
      <c r="Z195" s="56">
        <v>0.55000000000000004</v>
      </c>
      <c r="AA195" s="56">
        <v>0.3</v>
      </c>
      <c r="AB195" s="56">
        <v>0.55000000000000004</v>
      </c>
      <c r="AC195" s="56">
        <v>0.35</v>
      </c>
    </row>
    <row r="196" spans="2:31">
      <c r="B196" s="80" t="s">
        <v>276</v>
      </c>
      <c r="C196" s="82">
        <v>4.6174985728070563</v>
      </c>
      <c r="D196" s="82">
        <v>2.0161408620793204</v>
      </c>
      <c r="E196" s="82">
        <v>6.8783023875817708</v>
      </c>
      <c r="F196" s="81" t="s">
        <v>43</v>
      </c>
      <c r="G196" s="82">
        <v>1.0343778857017332</v>
      </c>
      <c r="H196" s="95" t="s">
        <v>272</v>
      </c>
      <c r="I196" s="87" t="s">
        <v>277</v>
      </c>
      <c r="J196" s="82">
        <v>637.8474403985507</v>
      </c>
      <c r="K196" s="82">
        <v>96.261813263061399</v>
      </c>
      <c r="L196" s="82">
        <v>4.1583381429925375</v>
      </c>
      <c r="M196" s="81" t="s">
        <v>50</v>
      </c>
      <c r="N196" s="82">
        <v>46.116490956043769</v>
      </c>
      <c r="O196" s="81" t="s">
        <v>272</v>
      </c>
    </row>
    <row r="197" spans="2:31" ht="14.65" thickBot="1">
      <c r="B197" s="80" t="s">
        <v>278</v>
      </c>
      <c r="C197" s="82">
        <v>4.6174985728070563</v>
      </c>
      <c r="D197" s="82">
        <v>2.0161408620793204</v>
      </c>
      <c r="E197" s="82">
        <v>10.423199945113614</v>
      </c>
      <c r="F197" s="81" t="s">
        <v>43</v>
      </c>
      <c r="G197" s="82">
        <v>1.2383332395390183</v>
      </c>
      <c r="H197" s="95" t="s">
        <v>205</v>
      </c>
      <c r="I197" s="87" t="s">
        <v>279</v>
      </c>
      <c r="J197" s="82">
        <v>131.39027536231885</v>
      </c>
      <c r="K197" s="82">
        <v>8.7318289524000665</v>
      </c>
      <c r="L197" s="82">
        <v>6.7877065833977133</v>
      </c>
      <c r="M197" s="81" t="s">
        <v>48</v>
      </c>
      <c r="N197" s="82">
        <v>4.9246087867977071</v>
      </c>
      <c r="O197" s="81" t="s">
        <v>272</v>
      </c>
      <c r="S197" s="2"/>
      <c r="U197" t="s">
        <v>317</v>
      </c>
      <c r="Y197" t="s">
        <v>318</v>
      </c>
      <c r="Z197">
        <v>0.05</v>
      </c>
    </row>
    <row r="198" spans="2:31" ht="14.65" thickTop="1">
      <c r="B198" s="80" t="s">
        <v>280</v>
      </c>
      <c r="C198" s="82">
        <v>4.6174985728070563</v>
      </c>
      <c r="D198" s="82">
        <v>2.0161408620793204</v>
      </c>
      <c r="E198" s="82">
        <v>4.7633370702732307</v>
      </c>
      <c r="F198" s="81" t="s">
        <v>13</v>
      </c>
      <c r="G198" s="82">
        <v>2.3971650651182919</v>
      </c>
      <c r="H198" s="95" t="s">
        <v>272</v>
      </c>
      <c r="I198" s="87" t="s">
        <v>282</v>
      </c>
      <c r="J198" s="82">
        <v>51.970749898324264</v>
      </c>
      <c r="K198" s="82">
        <v>2.4212947227729353</v>
      </c>
      <c r="L198" s="82">
        <v>13.96600791263748</v>
      </c>
      <c r="M198" s="81" t="s">
        <v>37</v>
      </c>
      <c r="N198" s="82">
        <v>-1.5770307680762823</v>
      </c>
      <c r="O198" s="81" t="s">
        <v>80</v>
      </c>
      <c r="U198" s="51" t="s">
        <v>319</v>
      </c>
      <c r="V198" s="51" t="s">
        <v>320</v>
      </c>
      <c r="W198" s="51" t="s">
        <v>321</v>
      </c>
      <c r="X198" s="51" t="s">
        <v>110</v>
      </c>
      <c r="Y198" s="51" t="s">
        <v>322</v>
      </c>
      <c r="Z198" s="51" t="s">
        <v>323</v>
      </c>
      <c r="AA198" s="51" t="s">
        <v>324</v>
      </c>
      <c r="AB198" s="51" t="s">
        <v>325</v>
      </c>
      <c r="AC198" s="51" t="s">
        <v>326</v>
      </c>
      <c r="AD198" s="51" t="s">
        <v>327</v>
      </c>
      <c r="AE198" s="51" t="s">
        <v>328</v>
      </c>
    </row>
    <row r="199" spans="2:31">
      <c r="B199" s="80" t="s">
        <v>284</v>
      </c>
      <c r="C199" s="82">
        <v>4.6174985728070563</v>
      </c>
      <c r="D199" s="82">
        <v>2.0161408620793204</v>
      </c>
      <c r="E199" s="82">
        <v>12.934825552799746</v>
      </c>
      <c r="F199" s="81" t="s">
        <v>50</v>
      </c>
      <c r="G199" s="82">
        <v>-2.210613239205399</v>
      </c>
      <c r="H199" s="95" t="s">
        <v>80</v>
      </c>
      <c r="I199" s="87" t="s">
        <v>286</v>
      </c>
      <c r="J199" s="82">
        <v>20.589430418251816</v>
      </c>
      <c r="K199" s="82">
        <v>0.60238781813974751</v>
      </c>
      <c r="L199" s="82">
        <v>21.493336377053769</v>
      </c>
      <c r="M199" s="81" t="s">
        <v>50</v>
      </c>
      <c r="N199" s="82">
        <v>0.73298720068913459</v>
      </c>
      <c r="O199" s="81" t="s">
        <v>80</v>
      </c>
      <c r="U199" t="s">
        <v>329</v>
      </c>
      <c r="V199" s="57">
        <v>0.55300380534892468</v>
      </c>
      <c r="W199" s="58">
        <v>3.3505710600042429</v>
      </c>
      <c r="X199" s="58">
        <v>26.942545862556173</v>
      </c>
      <c r="Y199" s="59">
        <v>1.1988984851818429E-3</v>
      </c>
      <c r="Z199" s="60">
        <v>1.7034174384280776</v>
      </c>
      <c r="AA199" s="9">
        <v>0</v>
      </c>
      <c r="AB199" s="9">
        <v>0</v>
      </c>
      <c r="AC199" s="9" t="s">
        <v>330</v>
      </c>
      <c r="AD199" s="58">
        <v>0.54233067397978973</v>
      </c>
      <c r="AE199" s="61">
        <v>0.29412255993937297</v>
      </c>
    </row>
    <row r="200" spans="2:31" ht="14.65" thickBot="1">
      <c r="B200" s="96" t="s">
        <v>287</v>
      </c>
      <c r="C200" s="90">
        <v>4.6174985728070563</v>
      </c>
      <c r="D200" s="90">
        <v>2.0161408620793204</v>
      </c>
      <c r="E200" s="91">
        <v>5.0401974842300676</v>
      </c>
      <c r="F200" s="85" t="s">
        <v>33</v>
      </c>
      <c r="G200" s="91">
        <v>-2.0628464117180854</v>
      </c>
      <c r="H200" s="98" t="s">
        <v>272</v>
      </c>
      <c r="I200" s="93" t="s">
        <v>288</v>
      </c>
      <c r="J200" s="90">
        <v>18.989395616648551</v>
      </c>
      <c r="K200" s="90">
        <v>1.4360364403993404</v>
      </c>
      <c r="L200" s="91">
        <v>35.336690645491444</v>
      </c>
      <c r="M200" s="85" t="s">
        <v>35</v>
      </c>
      <c r="N200" s="91">
        <v>2.3258205059133239</v>
      </c>
      <c r="O200" s="94" t="s">
        <v>80</v>
      </c>
      <c r="U200" s="53" t="s">
        <v>331</v>
      </c>
      <c r="V200" s="62">
        <v>0.55300380534892468</v>
      </c>
      <c r="W200" s="63">
        <v>3.3505710600042429</v>
      </c>
      <c r="X200" s="63">
        <v>26.942545862556173</v>
      </c>
      <c r="Y200" s="64">
        <v>2.3977969703636859E-3</v>
      </c>
      <c r="Z200" s="65">
        <v>2.0520352682107403</v>
      </c>
      <c r="AA200" s="62">
        <v>-2.9876618583050671</v>
      </c>
      <c r="AB200" s="62">
        <v>-0.71809523424358601</v>
      </c>
      <c r="AC200" s="54" t="s">
        <v>330</v>
      </c>
      <c r="AD200" s="63">
        <v>0.54233067397978973</v>
      </c>
      <c r="AE200" s="66">
        <v>0.29412255993937297</v>
      </c>
    </row>
    <row r="202" spans="2:31">
      <c r="B202" s="1"/>
      <c r="C202" s="2"/>
      <c r="R202" s="2"/>
    </row>
    <row r="203" spans="2:31">
      <c r="B203" s="1"/>
      <c r="C203" s="2"/>
    </row>
    <row r="204" spans="2:31">
      <c r="B204" s="1"/>
      <c r="C204" s="2"/>
      <c r="V204" t="s">
        <v>485</v>
      </c>
      <c r="W204" t="s">
        <v>484</v>
      </c>
      <c r="X204" t="s">
        <v>486</v>
      </c>
      <c r="Y204" t="s">
        <v>487</v>
      </c>
      <c r="Z204" t="s">
        <v>333</v>
      </c>
    </row>
    <row r="205" spans="2:31">
      <c r="B205" s="1"/>
      <c r="C205" s="2"/>
      <c r="U205" s="49" t="s">
        <v>95</v>
      </c>
      <c r="V205" s="3">
        <f>W165-W164</f>
        <v>511.91509008169896</v>
      </c>
      <c r="W205" s="114">
        <f>Z164</f>
        <v>0.89300000000000002</v>
      </c>
      <c r="X205" s="115">
        <f>AB165/0.1</f>
        <v>4.8</v>
      </c>
      <c r="Y205" s="115">
        <f>AC165/0.05</f>
        <v>8.7999999999999989</v>
      </c>
      <c r="Z205" s="16">
        <f>Y165</f>
        <v>0.96099999999999997</v>
      </c>
    </row>
    <row r="206" spans="2:31">
      <c r="B206" s="1"/>
      <c r="C206" s="2"/>
      <c r="S206" s="2"/>
      <c r="U206" s="49" t="s">
        <v>6</v>
      </c>
      <c r="V206" s="3">
        <f>W175-W174</f>
        <v>16.38799125478117</v>
      </c>
      <c r="W206" s="114">
        <f>Z174</f>
        <v>0.88400000000000001</v>
      </c>
      <c r="X206" s="115">
        <f>AB175/0.1</f>
        <v>4.8</v>
      </c>
      <c r="Y206" s="115">
        <f>AC175/0.05</f>
        <v>8.7999999999999989</v>
      </c>
      <c r="Z206" s="16">
        <f>Y175</f>
        <v>0.94899999999999995</v>
      </c>
    </row>
    <row r="207" spans="2:31">
      <c r="B207" s="1"/>
      <c r="C207" s="2"/>
      <c r="S207" s="2"/>
      <c r="U207" s="49" t="s">
        <v>96</v>
      </c>
      <c r="V207" s="3">
        <f>W185-W184</f>
        <v>9.0654729192732582</v>
      </c>
      <c r="W207" s="114">
        <f>Z184</f>
        <v>0.92100000000000004</v>
      </c>
      <c r="X207" s="115">
        <f>AB185/0.1</f>
        <v>5.9999999999999991</v>
      </c>
      <c r="Y207" s="115">
        <f>AC185/0.05</f>
        <v>10</v>
      </c>
      <c r="Z207" s="16">
        <f>Y185</f>
        <v>0.98</v>
      </c>
    </row>
    <row r="208" spans="2:31">
      <c r="B208" s="1"/>
      <c r="C208" s="2"/>
      <c r="S208" s="2"/>
      <c r="U208" s="49" t="s">
        <v>97</v>
      </c>
      <c r="V208" s="3">
        <f>W195-W194</f>
        <v>1.8528785462743267</v>
      </c>
      <c r="W208" s="114">
        <f>Z194</f>
        <v>0.89900000000000002</v>
      </c>
      <c r="X208" s="115">
        <f>AB195/0.1</f>
        <v>5.5</v>
      </c>
      <c r="Y208" s="115">
        <f>AC195/0.05</f>
        <v>6.9999999999999991</v>
      </c>
      <c r="Z208" s="16">
        <f>Y195</f>
        <v>0.96899999999999997</v>
      </c>
    </row>
    <row r="209" spans="2:19">
      <c r="B209" s="1"/>
      <c r="C209" s="2"/>
      <c r="S209" s="2"/>
    </row>
    <row r="210" spans="2:19">
      <c r="B210" s="1"/>
      <c r="C210" s="2"/>
    </row>
    <row r="211" spans="2:19">
      <c r="B211" s="1"/>
      <c r="C211" s="2"/>
      <c r="S211" s="2"/>
    </row>
    <row r="212" spans="2:19">
      <c r="B212" s="1"/>
      <c r="C212" s="2"/>
    </row>
    <row r="213" spans="2:19">
      <c r="B213" s="1"/>
      <c r="C213" s="2"/>
    </row>
    <row r="214" spans="2:19">
      <c r="B214" s="1"/>
      <c r="C214" s="2"/>
    </row>
    <row r="215" spans="2:19">
      <c r="B215" s="1"/>
      <c r="C215" s="2"/>
    </row>
    <row r="216" spans="2:19">
      <c r="B216" s="1"/>
      <c r="C216" s="2"/>
    </row>
    <row r="217" spans="2:19">
      <c r="B217" s="1"/>
      <c r="C217" s="2"/>
    </row>
    <row r="218" spans="2:19">
      <c r="B218" s="1"/>
      <c r="C218" s="2"/>
    </row>
    <row r="219" spans="2:19">
      <c r="B219" s="1"/>
      <c r="C219" s="2"/>
    </row>
    <row r="220" spans="2:19">
      <c r="B220" s="1"/>
      <c r="C220" s="2"/>
      <c r="S220" s="1"/>
    </row>
    <row r="221" spans="2:19">
      <c r="B221" s="1"/>
      <c r="C221" s="2"/>
      <c r="S221" s="1"/>
    </row>
    <row r="222" spans="2:19">
      <c r="B222" s="1"/>
      <c r="C222" s="2"/>
      <c r="S222" s="1"/>
    </row>
    <row r="223" spans="2:19">
      <c r="B223" s="1"/>
      <c r="C223" s="2"/>
      <c r="S223" s="1"/>
    </row>
    <row r="224" spans="2:19">
      <c r="B224" s="1"/>
      <c r="C224" s="2"/>
    </row>
    <row r="225" spans="2:5">
      <c r="B225" s="1"/>
      <c r="C225" s="2"/>
    </row>
    <row r="226" spans="2:5">
      <c r="B226" s="1"/>
      <c r="C226" s="2"/>
    </row>
    <row r="227" spans="2:5">
      <c r="B227" s="1"/>
      <c r="C227" s="2"/>
    </row>
    <row r="228" spans="2:5">
      <c r="B228" s="1"/>
      <c r="C228" s="2"/>
    </row>
    <row r="229" spans="2:5">
      <c r="B229" s="1"/>
      <c r="C229" s="2"/>
    </row>
    <row r="230" spans="2:5">
      <c r="B230" s="1"/>
      <c r="C230" s="2"/>
    </row>
    <row r="231" spans="2:5">
      <c r="B231" s="1"/>
      <c r="C231" s="2"/>
    </row>
    <row r="232" spans="2:5">
      <c r="B232" s="1"/>
      <c r="C232" s="2"/>
    </row>
    <row r="233" spans="2:5">
      <c r="D233" s="1"/>
      <c r="E233" s="2"/>
    </row>
    <row r="234" spans="2:5">
      <c r="D234" s="1"/>
      <c r="E234" s="2"/>
    </row>
    <row r="235" spans="2:5">
      <c r="D235" s="1"/>
      <c r="E235" s="1"/>
    </row>
    <row r="236" spans="2:5">
      <c r="D236" s="4"/>
      <c r="E236" s="4"/>
    </row>
    <row r="237" spans="2:5">
      <c r="B237" s="1"/>
      <c r="C237" s="2"/>
    </row>
    <row r="238" spans="2:5">
      <c r="B238" s="1"/>
      <c r="C238" s="2"/>
    </row>
    <row r="239" spans="2:5">
      <c r="B239" s="1"/>
      <c r="C239" s="2"/>
    </row>
    <row r="240" spans="2:5">
      <c r="B240" s="1"/>
      <c r="C240" s="2"/>
    </row>
    <row r="241" spans="2:3">
      <c r="B241" s="1"/>
      <c r="C241" s="2"/>
    </row>
    <row r="242" spans="2:3">
      <c r="B242" s="1"/>
      <c r="C242" s="2"/>
    </row>
    <row r="243" spans="2:3">
      <c r="B243" s="1"/>
      <c r="C243" s="2"/>
    </row>
    <row r="244" spans="2:3">
      <c r="B244" s="1"/>
      <c r="C244" s="2"/>
    </row>
    <row r="245" spans="2:3">
      <c r="B245" s="1"/>
      <c r="C245" s="2"/>
    </row>
    <row r="246" spans="2:3">
      <c r="B246" s="1"/>
      <c r="C246" s="2"/>
    </row>
    <row r="247" spans="2:3">
      <c r="B247" s="1"/>
      <c r="C247" s="2"/>
    </row>
    <row r="248" spans="2:3">
      <c r="B248" s="1"/>
      <c r="C248" s="2"/>
    </row>
    <row r="249" spans="2:3">
      <c r="B249" s="1"/>
      <c r="C249" s="2"/>
    </row>
    <row r="250" spans="2:3">
      <c r="B250" s="1"/>
      <c r="C250" s="2"/>
    </row>
    <row r="251" spans="2:3">
      <c r="B251" s="1"/>
      <c r="C251" s="2"/>
    </row>
    <row r="252" spans="2:3">
      <c r="B252" s="1"/>
      <c r="C252" s="2"/>
    </row>
    <row r="253" spans="2:3">
      <c r="B253" s="1"/>
      <c r="C253" s="2"/>
    </row>
    <row r="254" spans="2:3">
      <c r="B254" s="1"/>
      <c r="C254" s="2"/>
    </row>
    <row r="255" spans="2:3">
      <c r="B255" s="1"/>
      <c r="C255" s="2"/>
    </row>
    <row r="256" spans="2:3">
      <c r="B256" s="1"/>
      <c r="C256" s="2"/>
    </row>
    <row r="257" spans="2:3">
      <c r="B257" s="1"/>
      <c r="C257" s="2"/>
    </row>
    <row r="258" spans="2:3">
      <c r="B258" s="1"/>
      <c r="C258" s="2"/>
    </row>
    <row r="259" spans="2:3">
      <c r="B259" s="1"/>
      <c r="C259" s="2"/>
    </row>
    <row r="260" spans="2:3">
      <c r="B260" s="1"/>
      <c r="C260" s="2"/>
    </row>
    <row r="261" spans="2:3">
      <c r="B261" s="1"/>
      <c r="C261" s="2"/>
    </row>
    <row r="262" spans="2:3">
      <c r="B262" s="1"/>
      <c r="C262" s="2"/>
    </row>
    <row r="263" spans="2:3">
      <c r="B263" s="1"/>
      <c r="C263" s="2"/>
    </row>
    <row r="264" spans="2:3">
      <c r="B264" s="1"/>
      <c r="C264" s="2"/>
    </row>
    <row r="265" spans="2:3">
      <c r="B265" s="1"/>
      <c r="C265" s="2"/>
    </row>
    <row r="266" spans="2:3">
      <c r="B266" s="1"/>
      <c r="C266" s="2"/>
    </row>
    <row r="267" spans="2:3">
      <c r="B267" s="1"/>
      <c r="C267" s="2"/>
    </row>
    <row r="268" spans="2:3">
      <c r="B268" s="1"/>
      <c r="C268" s="2"/>
    </row>
    <row r="269" spans="2:3">
      <c r="B269" s="1"/>
      <c r="C269" s="2"/>
    </row>
    <row r="270" spans="2:3">
      <c r="B270" s="1"/>
      <c r="C270" s="2"/>
    </row>
    <row r="271" spans="2:3">
      <c r="B271" s="1"/>
      <c r="C271" s="2"/>
    </row>
    <row r="272" spans="2:3">
      <c r="B272" s="1"/>
      <c r="C272" s="2"/>
    </row>
    <row r="273" spans="2:3">
      <c r="B273" s="1"/>
      <c r="C273" s="2"/>
    </row>
    <row r="274" spans="2:3">
      <c r="B274" s="1"/>
      <c r="C274" s="2"/>
    </row>
    <row r="275" spans="2:3">
      <c r="B275" s="1"/>
      <c r="C275" s="2"/>
    </row>
    <row r="276" spans="2:3">
      <c r="B276" s="1"/>
      <c r="C276" s="2"/>
    </row>
    <row r="277" spans="2:3">
      <c r="B277" s="1"/>
      <c r="C277" s="2"/>
    </row>
    <row r="278" spans="2:3">
      <c r="B278" s="1"/>
      <c r="C278" s="2"/>
    </row>
    <row r="279" spans="2:3">
      <c r="B279" s="1"/>
      <c r="C279" s="2"/>
    </row>
    <row r="280" spans="2:3">
      <c r="B280" s="1"/>
      <c r="C280" s="2"/>
    </row>
    <row r="281" spans="2:3">
      <c r="B281" s="1"/>
      <c r="C281" s="2"/>
    </row>
    <row r="282" spans="2:3">
      <c r="B282" s="1"/>
      <c r="C282" s="2"/>
    </row>
    <row r="283" spans="2:3">
      <c r="B283" s="1"/>
      <c r="C283" s="2"/>
    </row>
    <row r="284" spans="2:3">
      <c r="B284" s="1"/>
      <c r="C284" s="2"/>
    </row>
    <row r="285" spans="2:3">
      <c r="B285" s="1"/>
      <c r="C285" s="2"/>
    </row>
    <row r="286" spans="2:3">
      <c r="B286" s="1"/>
      <c r="C286" s="2"/>
    </row>
    <row r="287" spans="2:3">
      <c r="B287" s="1"/>
      <c r="C287" s="2"/>
    </row>
    <row r="288" spans="2:3">
      <c r="B288" s="1"/>
      <c r="C288" s="2"/>
    </row>
    <row r="289" spans="2:3">
      <c r="B289" s="1"/>
      <c r="C289" s="2"/>
    </row>
    <row r="290" spans="2:3">
      <c r="B290" s="1"/>
      <c r="C290" s="2"/>
    </row>
    <row r="291" spans="2:3">
      <c r="B291" s="1"/>
      <c r="C291" s="2"/>
    </row>
    <row r="292" spans="2:3">
      <c r="B292" s="1"/>
      <c r="C292" s="2"/>
    </row>
    <row r="293" spans="2:3">
      <c r="B293" s="1"/>
      <c r="C293" s="2"/>
    </row>
    <row r="294" spans="2:3">
      <c r="B294" s="1"/>
      <c r="C294" s="2"/>
    </row>
    <row r="295" spans="2:3">
      <c r="B295" s="1"/>
      <c r="C295" s="2"/>
    </row>
    <row r="296" spans="2:3">
      <c r="B296" s="1"/>
      <c r="C296" s="2"/>
    </row>
    <row r="297" spans="2:3">
      <c r="B297" s="1"/>
      <c r="C297" s="2"/>
    </row>
    <row r="298" spans="2:3">
      <c r="B298" s="1"/>
      <c r="C298" s="2"/>
    </row>
    <row r="299" spans="2:3">
      <c r="B299" s="1"/>
      <c r="C299" s="2"/>
    </row>
    <row r="300" spans="2:3">
      <c r="B300" s="1"/>
      <c r="C300" s="2"/>
    </row>
    <row r="301" spans="2:3">
      <c r="B301" s="1"/>
      <c r="C301" s="2"/>
    </row>
    <row r="302" spans="2:3">
      <c r="B302" s="1"/>
      <c r="C302" s="2"/>
    </row>
    <row r="303" spans="2:3">
      <c r="B303" s="1"/>
      <c r="C303" s="2"/>
    </row>
    <row r="304" spans="2:3">
      <c r="B304" s="1"/>
      <c r="C304" s="2"/>
    </row>
    <row r="305" spans="2:3">
      <c r="B305" s="1"/>
      <c r="C305" s="2"/>
    </row>
    <row r="306" spans="2:3">
      <c r="B306" s="1"/>
      <c r="C306" s="2"/>
    </row>
    <row r="307" spans="2:3">
      <c r="B307" s="1"/>
      <c r="C307" s="2"/>
    </row>
    <row r="308" spans="2:3">
      <c r="B308" s="1"/>
      <c r="C308" s="2"/>
    </row>
    <row r="309" spans="2:3">
      <c r="B309" s="1"/>
      <c r="C309" s="2"/>
    </row>
    <row r="310" spans="2:3">
      <c r="B310" s="1"/>
      <c r="C310" s="2"/>
    </row>
    <row r="311" spans="2:3">
      <c r="B311" s="1"/>
      <c r="C311" s="2"/>
    </row>
    <row r="312" spans="2:3">
      <c r="B312" s="1"/>
      <c r="C312" s="2"/>
    </row>
    <row r="313" spans="2:3">
      <c r="B313" s="1"/>
      <c r="C313" s="2"/>
    </row>
    <row r="316" spans="2:3">
      <c r="B316" s="1"/>
      <c r="C316" s="1"/>
    </row>
    <row r="317" spans="2:3">
      <c r="B317" s="1"/>
      <c r="C317" s="1"/>
    </row>
    <row r="318" spans="2:3">
      <c r="B318" s="1"/>
      <c r="C318" s="1"/>
    </row>
  </sheetData>
  <mergeCells count="6">
    <mergeCell ref="I179:O185"/>
    <mergeCell ref="B163:H163"/>
    <mergeCell ref="I163:O163"/>
    <mergeCell ref="I164:O170"/>
    <mergeCell ref="B178:H178"/>
    <mergeCell ref="I178:O178"/>
  </mergeCells>
  <pageMargins left="0.7" right="0.7" top="0.75" bottom="0.75" header="0.3" footer="0.3"/>
  <pageSetup paperSize="9" orientation="portrait" horizontalDpi="1200" verticalDpi="12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A40D2-23B3-4921-9259-48C9DEF7EF5A}">
  <sheetPr codeName="Sheet25"/>
  <dimension ref="A1:X113"/>
  <sheetViews>
    <sheetView topLeftCell="B1" zoomScale="75" zoomScaleNormal="75" workbookViewId="0">
      <selection activeCell="Q2" sqref="Q2:Q13"/>
    </sheetView>
  </sheetViews>
  <sheetFormatPr defaultRowHeight="14.25"/>
  <sheetData>
    <row r="1" spans="1:24">
      <c r="A1" t="s">
        <v>0</v>
      </c>
      <c r="B1" t="s">
        <v>478</v>
      </c>
      <c r="C1" t="s">
        <v>479</v>
      </c>
      <c r="D1" t="s">
        <v>245</v>
      </c>
      <c r="E1" t="s">
        <v>247</v>
      </c>
      <c r="F1" t="s">
        <v>183</v>
      </c>
      <c r="G1" t="s">
        <v>369</v>
      </c>
      <c r="H1" t="s">
        <v>252</v>
      </c>
      <c r="I1" t="s">
        <v>128</v>
      </c>
      <c r="J1" t="s">
        <v>362</v>
      </c>
      <c r="L1" t="s">
        <v>336</v>
      </c>
      <c r="M1" t="s">
        <v>488</v>
      </c>
      <c r="N1" t="s">
        <v>367</v>
      </c>
      <c r="O1" t="s">
        <v>368</v>
      </c>
      <c r="R1" t="s">
        <v>67</v>
      </c>
      <c r="S1" t="s">
        <v>68</v>
      </c>
      <c r="T1" t="s">
        <v>69</v>
      </c>
      <c r="U1" t="s">
        <v>145</v>
      </c>
      <c r="V1" t="s">
        <v>70</v>
      </c>
      <c r="X1" s="68"/>
    </row>
    <row r="2" spans="1:24">
      <c r="A2">
        <v>1971</v>
      </c>
      <c r="B2" s="2">
        <v>1856.0015414166664</v>
      </c>
      <c r="C2" s="3">
        <v>18.344816758958334</v>
      </c>
      <c r="D2" s="3">
        <v>5.8236091041666667</v>
      </c>
      <c r="E2" s="2">
        <v>33.7227037628125</v>
      </c>
      <c r="F2" s="2">
        <v>672.5218083333333</v>
      </c>
      <c r="G2" s="2">
        <v>137.44508333333334</v>
      </c>
      <c r="H2" s="3">
        <v>51.160357325</v>
      </c>
      <c r="I2" s="3">
        <v>19.880592829166666</v>
      </c>
      <c r="J2" s="3">
        <v>16.617639721041666</v>
      </c>
      <c r="L2" s="2">
        <v>2610.5512725197668</v>
      </c>
      <c r="M2" s="2">
        <v>16.671589039311925</v>
      </c>
      <c r="N2" s="2">
        <v>609.75</v>
      </c>
      <c r="O2" s="3">
        <v>20.170000000000002</v>
      </c>
      <c r="Q2" t="s">
        <v>480</v>
      </c>
      <c r="R2" s="2">
        <v>1916.8613552780789</v>
      </c>
      <c r="S2" s="2">
        <v>404.43010083104059</v>
      </c>
      <c r="T2" s="1">
        <v>13.108344922048166</v>
      </c>
      <c r="U2">
        <v>1995</v>
      </c>
      <c r="V2" s="2">
        <v>437.1978527994753</v>
      </c>
      <c r="W2" t="str">
        <f>IF(T2&gt;11.8,"p&lt;0.01",IF(T2&gt;8.8,"p&lt;0.05",IF(T2&gt;7.4,"p&lt;0.10","")))</f>
        <v>p&lt;0.01</v>
      </c>
      <c r="X2" s="68"/>
    </row>
    <row r="3" spans="1:24">
      <c r="A3">
        <v>1972</v>
      </c>
      <c r="B3" s="2">
        <v>1779.3103708333335</v>
      </c>
      <c r="C3" s="3">
        <v>19.663201375416666</v>
      </c>
      <c r="D3" s="3">
        <v>6.1400673818750002</v>
      </c>
      <c r="E3" s="2">
        <v>45.868151643020838</v>
      </c>
      <c r="F3" s="2">
        <v>619.40623333333349</v>
      </c>
      <c r="G3" s="2">
        <v>127.19341666666666</v>
      </c>
      <c r="H3" s="3">
        <v>52.639366229166662</v>
      </c>
      <c r="I3" s="3">
        <v>20.829827972916664</v>
      </c>
      <c r="J3" s="3">
        <v>18.102234808333332</v>
      </c>
      <c r="L3" s="2">
        <v>2949.8885285691949</v>
      </c>
      <c r="M3" s="2">
        <v>23.247131505795974</v>
      </c>
      <c r="N3" s="2">
        <v>661.36</v>
      </c>
      <c r="O3" s="3">
        <v>21.03</v>
      </c>
      <c r="Q3" t="s">
        <v>95</v>
      </c>
      <c r="R3" s="2">
        <v>2925.877985501415</v>
      </c>
      <c r="S3" s="2">
        <v>604.82504467670924</v>
      </c>
      <c r="T3" s="1">
        <v>8.6228840905149777</v>
      </c>
      <c r="U3">
        <v>1996</v>
      </c>
      <c r="V3" s="2">
        <v>536.81318568681615</v>
      </c>
      <c r="W3" t="str">
        <f t="shared" ref="W3:W13" si="0">IF(T3&gt;11.8,"p&lt;0.01",IF(T3&gt;8.8,"p&lt;0.05",IF(T3&gt;7.4,"p&lt;0.10","")))</f>
        <v>p&lt;0.10</v>
      </c>
      <c r="X3" s="68"/>
    </row>
    <row r="4" spans="1:24">
      <c r="A4">
        <v>1973</v>
      </c>
      <c r="B4" s="2">
        <v>1026.8050632916663</v>
      </c>
      <c r="C4" s="3">
        <v>12.456377554375001</v>
      </c>
      <c r="D4" s="3">
        <v>4.8824482022916671</v>
      </c>
      <c r="E4" s="2">
        <v>20.771571787604167</v>
      </c>
      <c r="F4" s="2">
        <v>909.67193333333341</v>
      </c>
      <c r="G4" s="2">
        <v>148.27591666666669</v>
      </c>
      <c r="H4" s="3">
        <v>58.622481293750006</v>
      </c>
      <c r="I4" s="3">
        <v>20.309312108333334</v>
      </c>
      <c r="J4" s="3">
        <v>17.018598048958332</v>
      </c>
      <c r="L4" s="2">
        <v>1526.8984001862254</v>
      </c>
      <c r="M4" s="2">
        <v>4.9732348510164357</v>
      </c>
      <c r="N4" s="2">
        <v>892.59</v>
      </c>
      <c r="O4" s="3">
        <v>20.53</v>
      </c>
      <c r="Q4" t="s">
        <v>352</v>
      </c>
      <c r="R4" s="3">
        <v>20.771006851671199</v>
      </c>
      <c r="S4" s="3">
        <v>4.3189764468371097</v>
      </c>
      <c r="T4" s="3">
        <v>9.8766994917111948</v>
      </c>
      <c r="U4">
        <v>2001</v>
      </c>
      <c r="V4" s="3">
        <v>4.3207603414828029</v>
      </c>
      <c r="W4" t="str">
        <f t="shared" si="0"/>
        <v>p&lt;0.05</v>
      </c>
      <c r="X4" s="68"/>
    </row>
    <row r="5" spans="1:24">
      <c r="A5">
        <v>1974</v>
      </c>
      <c r="B5" s="2">
        <v>1505.2350854583335</v>
      </c>
      <c r="C5" s="3">
        <v>15.651377059166668</v>
      </c>
      <c r="D5" s="3">
        <v>5.5373344768749995</v>
      </c>
      <c r="E5" s="2">
        <v>32.772961410791673</v>
      </c>
      <c r="F5" s="2">
        <v>773.3293083333333</v>
      </c>
      <c r="G5" s="2">
        <v>145.72408333333331</v>
      </c>
      <c r="H5" s="3">
        <v>55.130080406249995</v>
      </c>
      <c r="I5" s="3">
        <v>19.65008343958333</v>
      </c>
      <c r="J5" s="3">
        <v>18.95414633541667</v>
      </c>
      <c r="L5" s="2">
        <v>2075.7881264881898</v>
      </c>
      <c r="M5" s="2">
        <v>10.188665996914402</v>
      </c>
      <c r="N5" s="2">
        <v>714.2</v>
      </c>
      <c r="O5" s="3">
        <v>19.970000000000002</v>
      </c>
      <c r="Q5" t="s">
        <v>96</v>
      </c>
      <c r="R5" s="3">
        <v>21.833395964605362</v>
      </c>
      <c r="S5" s="3">
        <v>7.7670282601601421</v>
      </c>
      <c r="T5" s="3">
        <v>8.8943549156080941</v>
      </c>
      <c r="U5">
        <v>1996</v>
      </c>
      <c r="V5" s="3">
        <v>7.1036709052451945</v>
      </c>
      <c r="W5" t="str">
        <f t="shared" si="0"/>
        <v>p&lt;0.05</v>
      </c>
      <c r="X5" s="68"/>
    </row>
    <row r="6" spans="1:24">
      <c r="A6">
        <v>1975</v>
      </c>
      <c r="B6" s="2">
        <v>1470.1573719166665</v>
      </c>
      <c r="C6" s="3">
        <v>15.426450559791663</v>
      </c>
      <c r="D6" s="3">
        <v>5.9674268229166652</v>
      </c>
      <c r="E6" s="2">
        <v>42.529266564833335</v>
      </c>
      <c r="F6" s="2">
        <v>751.36476666666658</v>
      </c>
      <c r="G6" s="2">
        <v>138.52925000000002</v>
      </c>
      <c r="H6" s="3">
        <v>55.292100662499998</v>
      </c>
      <c r="I6" s="3">
        <v>20.29140911875</v>
      </c>
      <c r="J6" s="3">
        <v>17.463508152083335</v>
      </c>
      <c r="L6" s="2">
        <v>2371.9358738639867</v>
      </c>
      <c r="M6" s="2">
        <v>14.54302028889191</v>
      </c>
      <c r="N6" s="2">
        <v>692.88</v>
      </c>
      <c r="O6" s="3">
        <v>20.66</v>
      </c>
      <c r="Q6" t="s">
        <v>245</v>
      </c>
      <c r="R6" s="3">
        <v>6.2266014515172117</v>
      </c>
      <c r="S6" s="3">
        <v>0.55525321820756113</v>
      </c>
      <c r="T6" s="3">
        <v>9.3634039068671111</v>
      </c>
      <c r="U6">
        <v>1995</v>
      </c>
      <c r="V6" s="3">
        <v>0.50727191379757375</v>
      </c>
      <c r="W6" t="str">
        <f t="shared" si="0"/>
        <v>p&lt;0.05</v>
      </c>
      <c r="X6" s="68"/>
    </row>
    <row r="7" spans="1:24">
      <c r="A7">
        <v>1976</v>
      </c>
      <c r="B7" s="2">
        <v>1616.0758962500001</v>
      </c>
      <c r="C7" s="3">
        <v>18.149846568750004</v>
      </c>
      <c r="D7" s="3">
        <v>5.9092233204166655</v>
      </c>
      <c r="E7" s="2">
        <v>41.044175717333339</v>
      </c>
      <c r="F7" s="2">
        <v>782.69299166666667</v>
      </c>
      <c r="G7" s="2">
        <v>142.77808333333334</v>
      </c>
      <c r="H7" s="3">
        <v>54.238387033333332</v>
      </c>
      <c r="I7" s="3">
        <v>19.825953870833334</v>
      </c>
      <c r="J7" s="3">
        <v>18.101474925000002</v>
      </c>
      <c r="L7" s="2">
        <v>2498.9178312294462</v>
      </c>
      <c r="M7" s="2">
        <v>16.049337594806602</v>
      </c>
      <c r="N7" s="2">
        <v>666.34</v>
      </c>
      <c r="O7" s="3">
        <v>20.100000000000001</v>
      </c>
      <c r="Q7" t="s">
        <v>247</v>
      </c>
      <c r="R7" s="3">
        <v>49.517315849671633</v>
      </c>
      <c r="S7" s="3">
        <v>14.41871014758097</v>
      </c>
      <c r="T7" s="3">
        <v>10.798374861167821</v>
      </c>
      <c r="U7">
        <v>1995</v>
      </c>
      <c r="V7" s="3">
        <v>14.065598776477891</v>
      </c>
      <c r="W7" t="str">
        <f t="shared" si="0"/>
        <v>p&lt;0.05</v>
      </c>
      <c r="X7" s="68"/>
    </row>
    <row r="8" spans="1:24">
      <c r="A8">
        <v>1977</v>
      </c>
      <c r="B8" s="2">
        <v>1904.3432305833333</v>
      </c>
      <c r="C8" s="3">
        <v>22.757821705416671</v>
      </c>
      <c r="D8" s="3">
        <v>6.2468020833333329</v>
      </c>
      <c r="E8" s="2">
        <v>48.760479088645845</v>
      </c>
      <c r="F8" s="2">
        <v>620.58973333333336</v>
      </c>
      <c r="G8" s="2">
        <v>128.46925000000002</v>
      </c>
      <c r="H8" s="3">
        <v>52.52812137708333</v>
      </c>
      <c r="I8" s="3">
        <v>20.395294158333332</v>
      </c>
      <c r="J8" s="3">
        <v>17.884868197916671</v>
      </c>
      <c r="L8" s="2">
        <v>3170.0311931024316</v>
      </c>
      <c r="M8" s="2">
        <v>24.946586417870677</v>
      </c>
      <c r="N8" s="2">
        <v>571.87</v>
      </c>
      <c r="O8" s="3">
        <v>21.01</v>
      </c>
      <c r="Q8" t="s">
        <v>183</v>
      </c>
      <c r="R8" s="3">
        <v>637.8474403985507</v>
      </c>
      <c r="S8" s="3">
        <v>96.261813263061399</v>
      </c>
      <c r="T8" s="3">
        <v>9.5463648957517329</v>
      </c>
      <c r="U8">
        <v>1976</v>
      </c>
      <c r="V8" s="3">
        <v>-130.54241369484959</v>
      </c>
      <c r="W8" t="str">
        <f t="shared" si="0"/>
        <v>p&lt;0.05</v>
      </c>
      <c r="X8" s="68"/>
    </row>
    <row r="9" spans="1:24">
      <c r="A9">
        <v>1978</v>
      </c>
      <c r="B9" s="2">
        <v>1542.6665510833334</v>
      </c>
      <c r="C9" s="3">
        <v>17.290782009166666</v>
      </c>
      <c r="D9" s="3">
        <v>5.793828444791667</v>
      </c>
      <c r="E9" s="2">
        <v>38.512798900895831</v>
      </c>
      <c r="F9" s="2">
        <v>679.05148333333341</v>
      </c>
      <c r="G9" s="2">
        <v>136.5025</v>
      </c>
      <c r="H9" s="3">
        <v>54.581336970833327</v>
      </c>
      <c r="I9" s="3">
        <v>20.098446400000004</v>
      </c>
      <c r="J9" s="3">
        <v>16.639463908333333</v>
      </c>
      <c r="L9" s="2">
        <v>2612.2147859379311</v>
      </c>
      <c r="M9" s="2">
        <v>17.494230389147482</v>
      </c>
      <c r="N9" s="2">
        <v>647.99</v>
      </c>
      <c r="O9" s="3">
        <v>20.470000000000002</v>
      </c>
      <c r="Q9" t="s">
        <v>426</v>
      </c>
      <c r="R9" s="3">
        <v>131.39027536231885</v>
      </c>
      <c r="S9" s="3">
        <v>8.7318289524000665</v>
      </c>
      <c r="T9" s="3">
        <v>6.7639501352595017</v>
      </c>
      <c r="U9">
        <v>1976</v>
      </c>
      <c r="V9" s="3">
        <v>-9.5543239865399165</v>
      </c>
      <c r="W9" t="str">
        <f t="shared" si="0"/>
        <v/>
      </c>
      <c r="X9" s="68"/>
    </row>
    <row r="10" spans="1:24">
      <c r="A10">
        <v>1979</v>
      </c>
      <c r="B10" s="2">
        <v>2107.7519182916662</v>
      </c>
      <c r="C10" s="3">
        <v>23.520387716874996</v>
      </c>
      <c r="D10" s="3">
        <v>6.7889966687500012</v>
      </c>
      <c r="E10" s="2">
        <v>57.899601687708348</v>
      </c>
      <c r="F10" s="2">
        <v>504.681175</v>
      </c>
      <c r="G10" s="2">
        <v>128.55483333333333</v>
      </c>
      <c r="H10" s="3">
        <v>51.354780225000013</v>
      </c>
      <c r="I10" s="3">
        <v>20.701274945833333</v>
      </c>
      <c r="J10" s="3">
        <v>18.086639506250002</v>
      </c>
      <c r="L10" s="2">
        <v>3011.2243609360694</v>
      </c>
      <c r="M10" s="2">
        <v>22.503048886235156</v>
      </c>
      <c r="N10" s="2">
        <v>578.4</v>
      </c>
      <c r="O10" s="3">
        <v>20.89</v>
      </c>
      <c r="Q10" t="s">
        <v>252</v>
      </c>
      <c r="R10" s="3">
        <v>51.970749898324264</v>
      </c>
      <c r="S10" s="3">
        <v>2.4212947227729353</v>
      </c>
      <c r="T10" s="3">
        <v>17.359787716232621</v>
      </c>
      <c r="U10">
        <v>1995</v>
      </c>
      <c r="V10" s="3">
        <v>-2.9792855157039075</v>
      </c>
      <c r="W10" t="str">
        <f t="shared" si="0"/>
        <v>p&lt;0.01</v>
      </c>
      <c r="X10" s="68"/>
    </row>
    <row r="11" spans="1:24">
      <c r="A11">
        <v>1980</v>
      </c>
      <c r="B11" s="2">
        <v>2159.7841624583334</v>
      </c>
      <c r="C11" s="3">
        <v>24.222306306458336</v>
      </c>
      <c r="D11" s="3">
        <v>6.7005346518749995</v>
      </c>
      <c r="E11" s="2">
        <v>62.63374956291667</v>
      </c>
      <c r="F11" s="2">
        <v>565.60234166666669</v>
      </c>
      <c r="G11" s="2">
        <v>131.46808333333334</v>
      </c>
      <c r="H11" s="3">
        <v>51.740145997916663</v>
      </c>
      <c r="I11" s="3">
        <v>21.207667052083334</v>
      </c>
      <c r="J11" s="3">
        <v>18.668304439583334</v>
      </c>
      <c r="L11" s="2">
        <v>3383.4795810680125</v>
      </c>
      <c r="M11" s="2">
        <v>28.506116781569233</v>
      </c>
      <c r="N11" s="2">
        <v>618.08000000000004</v>
      </c>
      <c r="O11" s="3">
        <v>21.67</v>
      </c>
      <c r="Q11" t="s">
        <v>128</v>
      </c>
      <c r="R11" s="3">
        <v>20.589430418251816</v>
      </c>
      <c r="S11" s="3">
        <v>0.60238781813974751</v>
      </c>
      <c r="T11" s="3">
        <v>21.110530926722262</v>
      </c>
      <c r="U11">
        <v>2001</v>
      </c>
      <c r="V11" s="3">
        <v>0.86335734585640511</v>
      </c>
      <c r="W11" t="str">
        <f t="shared" si="0"/>
        <v>p&lt;0.01</v>
      </c>
      <c r="X11" s="68"/>
    </row>
    <row r="12" spans="1:24">
      <c r="A12">
        <v>1981</v>
      </c>
      <c r="B12" s="2">
        <v>1954.0876527083328</v>
      </c>
      <c r="C12" s="3">
        <v>22.209688588125001</v>
      </c>
      <c r="D12" s="3">
        <v>6.4082988891666659</v>
      </c>
      <c r="E12" s="2">
        <v>51.693643838958337</v>
      </c>
      <c r="F12" s="2">
        <v>547.1015000000001</v>
      </c>
      <c r="G12" s="2">
        <v>124.42366666666669</v>
      </c>
      <c r="H12" s="3">
        <v>51.478332412500002</v>
      </c>
      <c r="I12" s="3">
        <v>20.671286677083334</v>
      </c>
      <c r="J12" s="3">
        <v>17.995248863333334</v>
      </c>
      <c r="L12" s="2">
        <v>3082.6911865931552</v>
      </c>
      <c r="M12" s="2">
        <v>23.656134650778966</v>
      </c>
      <c r="N12" s="2">
        <v>577.99</v>
      </c>
      <c r="O12" s="3">
        <v>20.91</v>
      </c>
      <c r="Q12" t="s">
        <v>342</v>
      </c>
      <c r="R12" s="3">
        <v>20.984565217391303</v>
      </c>
      <c r="S12" s="3">
        <v>0.60943947478806415</v>
      </c>
      <c r="T12" s="3">
        <v>18.196603817745036</v>
      </c>
      <c r="U12">
        <v>1999</v>
      </c>
      <c r="V12" s="3">
        <v>0.78428665710214251</v>
      </c>
      <c r="W12" t="str">
        <f t="shared" si="0"/>
        <v>p&lt;0.01</v>
      </c>
      <c r="X12" s="68"/>
    </row>
    <row r="13" spans="1:24">
      <c r="A13">
        <v>1982</v>
      </c>
      <c r="B13" s="2">
        <v>2366.3419962499997</v>
      </c>
      <c r="C13" s="3">
        <v>29.440882796041663</v>
      </c>
      <c r="D13" s="3">
        <v>7.0087014050000001</v>
      </c>
      <c r="E13" s="2">
        <v>73.05565636324998</v>
      </c>
      <c r="F13" s="2">
        <v>541.12576666666666</v>
      </c>
      <c r="G13" s="2">
        <v>116.46941666666669</v>
      </c>
      <c r="H13" s="3">
        <v>49.844480102083338</v>
      </c>
      <c r="I13" s="3">
        <v>20.753734797916668</v>
      </c>
      <c r="J13" s="3">
        <v>18.099585399375005</v>
      </c>
      <c r="L13" s="2">
        <v>3849.8043767340869</v>
      </c>
      <c r="M13" s="2">
        <v>33.631851319311181</v>
      </c>
      <c r="N13" s="2">
        <v>467.39</v>
      </c>
      <c r="O13" s="3">
        <v>21.41</v>
      </c>
      <c r="Q13" t="s">
        <v>362</v>
      </c>
      <c r="R13" s="3">
        <v>18.989395616648551</v>
      </c>
      <c r="S13" s="3">
        <v>1.4360364403993404</v>
      </c>
      <c r="T13" s="3">
        <v>36.502622617685283</v>
      </c>
      <c r="U13">
        <v>1993</v>
      </c>
      <c r="V13" s="3">
        <v>2.5605038014048436</v>
      </c>
      <c r="W13" t="str">
        <f t="shared" si="0"/>
        <v>p&lt;0.01</v>
      </c>
      <c r="X13" s="68"/>
    </row>
    <row r="14" spans="1:24">
      <c r="A14">
        <v>1983</v>
      </c>
      <c r="B14" s="2">
        <v>1444.3067707916668</v>
      </c>
      <c r="C14" s="3">
        <v>15.365911050208334</v>
      </c>
      <c r="D14" s="3">
        <v>5.6172071029166668</v>
      </c>
      <c r="E14" s="2">
        <v>34.711983824999997</v>
      </c>
      <c r="F14" s="2">
        <v>723.28322500000002</v>
      </c>
      <c r="G14" s="2">
        <v>134.08225000000002</v>
      </c>
      <c r="H14" s="3">
        <v>54.833592362499992</v>
      </c>
      <c r="I14" s="3">
        <v>19.745547554166667</v>
      </c>
      <c r="J14" s="3">
        <v>17.392363933125001</v>
      </c>
      <c r="L14" s="2">
        <v>2389.6843086976605</v>
      </c>
      <c r="M14" s="2">
        <v>14.44502262125468</v>
      </c>
      <c r="N14" s="2">
        <v>674.39</v>
      </c>
      <c r="O14" s="3">
        <v>20.350000000000001</v>
      </c>
      <c r="R14" s="3"/>
      <c r="S14" s="3"/>
      <c r="T14" s="3"/>
      <c r="U14" s="3"/>
      <c r="V14" s="3"/>
      <c r="X14" s="68"/>
    </row>
    <row r="15" spans="1:24">
      <c r="A15">
        <v>1984</v>
      </c>
      <c r="B15" s="2">
        <v>1962.270609708333</v>
      </c>
      <c r="C15" s="3">
        <v>20.239686937083334</v>
      </c>
      <c r="D15" s="3">
        <v>6.2362508581250005</v>
      </c>
      <c r="E15" s="2">
        <v>48.99643341383333</v>
      </c>
      <c r="F15" s="2">
        <v>616.14205833333347</v>
      </c>
      <c r="G15" s="2">
        <v>133.72299999999998</v>
      </c>
      <c r="H15" s="3">
        <v>52.06967022500001</v>
      </c>
      <c r="I15" s="3">
        <v>20.138137002083333</v>
      </c>
      <c r="J15" s="3">
        <v>18.216336579166668</v>
      </c>
      <c r="L15" s="2">
        <v>2853.7579065229775</v>
      </c>
      <c r="M15" s="2">
        <v>20.657408124188713</v>
      </c>
      <c r="N15" s="2">
        <v>611.95000000000005</v>
      </c>
      <c r="O15" s="3">
        <v>20.520000000000003</v>
      </c>
      <c r="R15" t="s">
        <v>67</v>
      </c>
      <c r="S15" t="s">
        <v>68</v>
      </c>
      <c r="T15" t="s">
        <v>69</v>
      </c>
      <c r="U15" t="s">
        <v>145</v>
      </c>
      <c r="V15" t="s">
        <v>70</v>
      </c>
      <c r="X15" s="68"/>
    </row>
    <row r="16" spans="1:24">
      <c r="A16">
        <v>1985</v>
      </c>
      <c r="B16" s="2">
        <v>1672.4697405416664</v>
      </c>
      <c r="C16" s="3">
        <v>19.602706401875</v>
      </c>
      <c r="D16" s="3">
        <v>5.9628229589583333</v>
      </c>
      <c r="E16" s="2">
        <v>43.641483484375009</v>
      </c>
      <c r="F16" s="2">
        <v>664.4480666666667</v>
      </c>
      <c r="G16" s="2">
        <v>137.30516666666665</v>
      </c>
      <c r="H16" s="3">
        <v>53.871785835416667</v>
      </c>
      <c r="I16" s="3">
        <v>19.927184881250003</v>
      </c>
      <c r="J16" s="3">
        <v>17.069208954166665</v>
      </c>
      <c r="L16" s="2">
        <v>2821.7061107868894</v>
      </c>
      <c r="M16" s="2">
        <v>19.91669422672048</v>
      </c>
      <c r="N16" s="2">
        <v>601.36</v>
      </c>
      <c r="O16" s="3">
        <v>20.46</v>
      </c>
      <c r="Q16" t="s">
        <v>255</v>
      </c>
      <c r="R16" s="2">
        <v>2924.062348296869</v>
      </c>
      <c r="S16" s="2">
        <v>605.89480312310855</v>
      </c>
      <c r="T16" s="1">
        <v>4.549720589561125</v>
      </c>
      <c r="U16">
        <v>2010</v>
      </c>
      <c r="V16" s="2">
        <v>236.1517288299616</v>
      </c>
      <c r="W16" t="str">
        <f>IF(T16&gt;11.8,"p&lt;0.01",IF(T16&gt;8.8,"p&lt;0.05",IF(T16&gt;7.4,"p&lt;0.10","")))</f>
        <v/>
      </c>
      <c r="X16" s="68"/>
    </row>
    <row r="17" spans="1:24">
      <c r="A17">
        <v>1986</v>
      </c>
      <c r="B17" s="2">
        <v>1636.7856396666666</v>
      </c>
      <c r="C17" s="3">
        <v>18.67635807458333</v>
      </c>
      <c r="D17" s="3">
        <v>5.9963283402083336</v>
      </c>
      <c r="E17" s="2">
        <v>41.542798928541664</v>
      </c>
      <c r="F17" s="2">
        <v>639.26021666666668</v>
      </c>
      <c r="G17" s="2">
        <v>134.19416666666669</v>
      </c>
      <c r="H17" s="3">
        <v>53.401293466666658</v>
      </c>
      <c r="I17" s="3">
        <v>19.661084789583334</v>
      </c>
      <c r="J17" s="3">
        <v>17.729294730208334</v>
      </c>
      <c r="L17" s="2">
        <v>2351.6670551249595</v>
      </c>
      <c r="M17" s="2">
        <v>14.52529979489983</v>
      </c>
      <c r="N17" s="2">
        <v>707.38</v>
      </c>
      <c r="O17" s="3">
        <v>19.970000000000002</v>
      </c>
      <c r="Q17" t="s">
        <v>258</v>
      </c>
      <c r="R17" s="2">
        <v>2924.062348296869</v>
      </c>
      <c r="S17" s="2">
        <v>605.89480312310855</v>
      </c>
      <c r="T17" s="1">
        <v>3.7816395982842601</v>
      </c>
      <c r="U17">
        <v>2010</v>
      </c>
      <c r="V17" s="2">
        <v>231.64330981482098</v>
      </c>
      <c r="W17" t="str">
        <f t="shared" ref="W17:W46" si="1">IF(T17&gt;11.8,"p&lt;0.01",IF(T17&gt;8.8,"p&lt;0.05",IF(T17&gt;7.4,"p&lt;0.10","")))</f>
        <v/>
      </c>
      <c r="X17" s="68"/>
    </row>
    <row r="18" spans="1:24">
      <c r="A18">
        <v>1987</v>
      </c>
      <c r="B18" s="2">
        <v>1809.3111441250001</v>
      </c>
      <c r="C18" s="3">
        <v>20.690737260416665</v>
      </c>
      <c r="D18" s="3">
        <v>6.0772041808333332</v>
      </c>
      <c r="E18" s="2">
        <v>46.814819791666672</v>
      </c>
      <c r="F18" s="2">
        <v>693.9008666666665</v>
      </c>
      <c r="G18" s="2">
        <v>125.69508333333334</v>
      </c>
      <c r="H18" s="3">
        <v>52.894650364583335</v>
      </c>
      <c r="I18" s="3">
        <v>20.745284133333339</v>
      </c>
      <c r="J18" s="3">
        <v>16.973785169791665</v>
      </c>
      <c r="L18" s="2">
        <v>3018.2213445591333</v>
      </c>
      <c r="M18" s="2">
        <v>23.054705795586315</v>
      </c>
      <c r="N18" s="2">
        <v>604.57000000000005</v>
      </c>
      <c r="O18" s="3">
        <v>21.150000000000002</v>
      </c>
      <c r="Q18" t="s">
        <v>223</v>
      </c>
      <c r="R18" s="2">
        <v>2924.062348296869</v>
      </c>
      <c r="S18" s="2">
        <v>605.89480312310855</v>
      </c>
      <c r="T18" s="1">
        <v>7.139032604103785</v>
      </c>
      <c r="U18">
        <v>2005</v>
      </c>
      <c r="V18" s="2">
        <v>315.85718507576934</v>
      </c>
      <c r="W18" t="str">
        <f t="shared" si="1"/>
        <v/>
      </c>
      <c r="X18" s="68"/>
    </row>
    <row r="19" spans="1:24">
      <c r="A19">
        <v>1988</v>
      </c>
      <c r="B19" s="2">
        <v>1451.3356188750001</v>
      </c>
      <c r="C19" s="3">
        <v>18.283751891458333</v>
      </c>
      <c r="D19" s="3">
        <v>5.4649577170833341</v>
      </c>
      <c r="E19" s="2">
        <v>33.021247535104166</v>
      </c>
      <c r="F19" s="2">
        <v>792.61916666666673</v>
      </c>
      <c r="G19" s="2">
        <v>144.8590833333333</v>
      </c>
      <c r="H19" s="3">
        <v>55.655697052083333</v>
      </c>
      <c r="I19" s="3">
        <v>20.537796233333335</v>
      </c>
      <c r="J19" s="3">
        <v>17.230649382291666</v>
      </c>
      <c r="L19" s="2">
        <v>2236.8507267824161</v>
      </c>
      <c r="M19" s="2">
        <v>13.982754124688164</v>
      </c>
      <c r="N19" s="2">
        <v>772.87</v>
      </c>
      <c r="O19" s="3">
        <v>20.880000000000003</v>
      </c>
      <c r="Q19" t="s">
        <v>425</v>
      </c>
      <c r="R19" s="2">
        <v>2924.062348296869</v>
      </c>
      <c r="S19" s="2">
        <v>605.89480312310855</v>
      </c>
      <c r="T19" s="1">
        <v>10.585615206681727</v>
      </c>
      <c r="U19">
        <v>1999</v>
      </c>
      <c r="V19" s="2">
        <v>365.15129162150976</v>
      </c>
      <c r="W19" t="str">
        <f t="shared" si="1"/>
        <v>p&lt;0.05</v>
      </c>
      <c r="X19" s="68"/>
    </row>
    <row r="20" spans="1:24">
      <c r="A20">
        <v>1989</v>
      </c>
      <c r="B20" s="2">
        <v>1674.7643897083335</v>
      </c>
      <c r="C20" s="3">
        <v>17.698246764375</v>
      </c>
      <c r="D20" s="3">
        <v>5.8461927012500006</v>
      </c>
      <c r="E20" s="2">
        <v>37.824232814270829</v>
      </c>
      <c r="F20" s="2">
        <v>722.13317500000005</v>
      </c>
      <c r="G20" s="2">
        <v>135.69366666666667</v>
      </c>
      <c r="H20" s="3">
        <v>53.634205985416678</v>
      </c>
      <c r="I20" s="3">
        <v>20.241430337500002</v>
      </c>
      <c r="J20" s="3">
        <v>17.569804571875</v>
      </c>
      <c r="L20" s="2">
        <v>2734.1296932616142</v>
      </c>
      <c r="M20" s="2">
        <v>19.003768435684357</v>
      </c>
      <c r="N20" s="2">
        <v>625.73</v>
      </c>
      <c r="O20" s="3">
        <v>20.67</v>
      </c>
      <c r="Q20" t="s">
        <v>263</v>
      </c>
      <c r="R20" s="2">
        <v>2924.062348296869</v>
      </c>
      <c r="S20" s="2">
        <v>605.89480312310855</v>
      </c>
      <c r="T20" s="1">
        <v>4.9874555795638464</v>
      </c>
      <c r="U20">
        <v>1989</v>
      </c>
      <c r="V20" s="2">
        <v>-231.55084775301614</v>
      </c>
      <c r="W20" t="str">
        <f t="shared" si="1"/>
        <v/>
      </c>
      <c r="X20" s="68"/>
    </row>
    <row r="21" spans="1:24">
      <c r="A21">
        <v>1990</v>
      </c>
      <c r="B21" s="2">
        <v>2051.3701864166665</v>
      </c>
      <c r="C21" s="3">
        <v>22.105087850416666</v>
      </c>
      <c r="D21" s="3">
        <v>6.3671352158333328</v>
      </c>
      <c r="E21" s="2">
        <v>53.648032863541665</v>
      </c>
      <c r="F21" s="2">
        <v>577.46427500000004</v>
      </c>
      <c r="G21" s="2">
        <v>125.91700000000002</v>
      </c>
      <c r="H21" s="3">
        <v>51.233357275000003</v>
      </c>
      <c r="I21" s="3">
        <v>20.737659970833338</v>
      </c>
      <c r="J21" s="3">
        <v>17.831113535416666</v>
      </c>
      <c r="L21" s="2">
        <v>2934.2461490943033</v>
      </c>
      <c r="M21" s="2">
        <v>21.936518944362838</v>
      </c>
      <c r="N21" s="2">
        <v>614.79999999999995</v>
      </c>
      <c r="O21" s="3">
        <v>21.34</v>
      </c>
      <c r="Q21" t="s">
        <v>226</v>
      </c>
      <c r="R21" s="2">
        <v>2924.062348296869</v>
      </c>
      <c r="S21" s="2">
        <v>605.89480312310855</v>
      </c>
      <c r="T21" s="1">
        <v>10.291432399250821</v>
      </c>
      <c r="U21">
        <v>2008</v>
      </c>
      <c r="V21" s="2">
        <v>-627.91922601238366</v>
      </c>
      <c r="W21" t="str">
        <f t="shared" si="1"/>
        <v>p&lt;0.05</v>
      </c>
      <c r="X21" s="68"/>
    </row>
    <row r="22" spans="1:24">
      <c r="A22">
        <v>1991</v>
      </c>
      <c r="B22" s="2">
        <v>1643.9927392916663</v>
      </c>
      <c r="C22" s="3">
        <v>18.090417255625002</v>
      </c>
      <c r="D22" s="3">
        <v>5.8820408452083344</v>
      </c>
      <c r="E22" s="2">
        <v>40.111098672333334</v>
      </c>
      <c r="F22" s="2">
        <v>714.81861666666657</v>
      </c>
      <c r="G22" s="2">
        <v>135.44658333333334</v>
      </c>
      <c r="H22" s="3">
        <v>53.17694985</v>
      </c>
      <c r="I22" s="3">
        <v>20.034331822916666</v>
      </c>
      <c r="J22" s="3">
        <v>17.723934464583333</v>
      </c>
      <c r="L22" s="2">
        <v>2803.3367890315212</v>
      </c>
      <c r="M22" s="2">
        <v>20.221259817414087</v>
      </c>
      <c r="N22" s="2">
        <v>629.94000000000005</v>
      </c>
      <c r="O22" s="3">
        <v>20.37</v>
      </c>
      <c r="Q22" t="s">
        <v>370</v>
      </c>
      <c r="R22" s="2">
        <v>2924.062348296869</v>
      </c>
      <c r="S22" s="2">
        <v>605.89480312310855</v>
      </c>
      <c r="T22" s="1">
        <v>4.5500784166099724</v>
      </c>
      <c r="U22">
        <v>1991</v>
      </c>
      <c r="V22" s="2">
        <v>-582.57392890659264</v>
      </c>
      <c r="W22" t="str">
        <f t="shared" si="1"/>
        <v/>
      </c>
      <c r="X22" s="68"/>
    </row>
    <row r="23" spans="1:24">
      <c r="A23">
        <v>1992</v>
      </c>
      <c r="B23" s="2">
        <v>1382.0113909166666</v>
      </c>
      <c r="C23" s="3">
        <v>14.706866460416668</v>
      </c>
      <c r="D23" s="3">
        <v>5.6514447399999996</v>
      </c>
      <c r="E23" s="2">
        <v>35.108119205791667</v>
      </c>
      <c r="F23" s="2">
        <v>699.91379999999992</v>
      </c>
      <c r="G23" s="2">
        <v>149.19550000000001</v>
      </c>
      <c r="H23" s="3">
        <v>55.007606008333333</v>
      </c>
      <c r="I23" s="3">
        <v>19.899232993750001</v>
      </c>
      <c r="J23" s="3">
        <v>17.304168603958335</v>
      </c>
      <c r="L23" s="2">
        <v>1943.716214365546</v>
      </c>
      <c r="M23" s="2">
        <v>9.2014043622393871</v>
      </c>
      <c r="N23" s="2">
        <v>769.26</v>
      </c>
      <c r="O23" s="3">
        <v>20.080000000000002</v>
      </c>
      <c r="R23" t="s">
        <v>67</v>
      </c>
      <c r="S23" t="s">
        <v>68</v>
      </c>
      <c r="T23" t="s">
        <v>69</v>
      </c>
      <c r="U23" t="s">
        <v>145</v>
      </c>
      <c r="V23" t="s">
        <v>70</v>
      </c>
      <c r="X23" s="68"/>
    </row>
    <row r="24" spans="1:24">
      <c r="A24">
        <v>1993</v>
      </c>
      <c r="B24" s="2">
        <v>1580.642073125</v>
      </c>
      <c r="C24" s="3">
        <v>15.881751852916665</v>
      </c>
      <c r="D24" s="3">
        <v>5.8179384206250004</v>
      </c>
      <c r="E24" s="2">
        <v>35.613800163812492</v>
      </c>
      <c r="F24" s="2">
        <v>650.12966666666659</v>
      </c>
      <c r="G24" s="2">
        <v>127.19691666666667</v>
      </c>
      <c r="H24" s="3">
        <v>52.620245787500004</v>
      </c>
      <c r="I24" s="3">
        <v>20.123530691666666</v>
      </c>
      <c r="J24" s="3">
        <v>18.648167767499999</v>
      </c>
      <c r="L24" s="2">
        <v>2366.3250661262082</v>
      </c>
      <c r="M24" s="2">
        <v>14.716226795099352</v>
      </c>
      <c r="N24" s="2">
        <v>705.28</v>
      </c>
      <c r="O24" s="3">
        <v>20.62</v>
      </c>
      <c r="Q24" t="s">
        <v>271</v>
      </c>
      <c r="R24" s="3">
        <v>4.6174985728070563</v>
      </c>
      <c r="S24" s="3">
        <v>2.0161408620793204</v>
      </c>
      <c r="T24" s="1">
        <v>2.8984897903406583</v>
      </c>
      <c r="U24">
        <v>2010</v>
      </c>
      <c r="V24" s="3">
        <v>0.6592662682261422</v>
      </c>
      <c r="W24" t="str">
        <f t="shared" si="1"/>
        <v/>
      </c>
      <c r="X24" s="68"/>
    </row>
    <row r="25" spans="1:24">
      <c r="A25">
        <v>1994</v>
      </c>
      <c r="B25" s="2">
        <v>1946.6174516666667</v>
      </c>
      <c r="C25" s="3">
        <v>20.958683004583332</v>
      </c>
      <c r="D25" s="3">
        <v>6.3303221266666663</v>
      </c>
      <c r="E25" s="2">
        <v>47.526317539437507</v>
      </c>
      <c r="F25" s="2">
        <v>559.59125000000006</v>
      </c>
      <c r="G25" s="2">
        <v>122.30191666666667</v>
      </c>
      <c r="H25" s="3">
        <v>51.496829437499997</v>
      </c>
      <c r="I25" s="3">
        <v>20.198567670833334</v>
      </c>
      <c r="J25" s="3">
        <v>19.695210528541669</v>
      </c>
      <c r="L25" s="2">
        <v>3180.4415489632993</v>
      </c>
      <c r="M25" s="2">
        <v>24.948291800627512</v>
      </c>
      <c r="N25" s="2">
        <v>563.72</v>
      </c>
      <c r="O25" s="3">
        <v>20.650000000000002</v>
      </c>
      <c r="Q25" t="s">
        <v>274</v>
      </c>
      <c r="R25" s="3">
        <v>4.6174985728070563</v>
      </c>
      <c r="S25" s="3">
        <v>2.0161408620793204</v>
      </c>
      <c r="T25" s="1">
        <v>2.6431608961505244</v>
      </c>
      <c r="U25">
        <v>2010</v>
      </c>
      <c r="V25" s="3">
        <v>0.63938875829936204</v>
      </c>
      <c r="W25" t="str">
        <f t="shared" si="1"/>
        <v/>
      </c>
      <c r="X25" s="68"/>
    </row>
    <row r="26" spans="1:24">
      <c r="A26">
        <v>1995</v>
      </c>
      <c r="B26" s="2">
        <v>1434.9939242500002</v>
      </c>
      <c r="C26" s="3">
        <v>15.006772967499998</v>
      </c>
      <c r="D26" s="3">
        <v>5.5000273316666659</v>
      </c>
      <c r="E26" s="2">
        <v>30.39713439352083</v>
      </c>
      <c r="F26" s="2">
        <v>703.00100000000009</v>
      </c>
      <c r="G26" s="2">
        <v>135.77608333333333</v>
      </c>
      <c r="H26" s="3">
        <v>54.769544325000005</v>
      </c>
      <c r="I26" s="3">
        <v>19.505266931250002</v>
      </c>
      <c r="J26" s="3">
        <v>19.364707795833333</v>
      </c>
      <c r="L26" s="2">
        <v>2552.601802641665</v>
      </c>
      <c r="M26" s="2">
        <v>16.140261720946476</v>
      </c>
      <c r="N26" s="2">
        <v>629.20000000000005</v>
      </c>
      <c r="O26" s="3">
        <v>20.290000000000003</v>
      </c>
      <c r="Q26" t="s">
        <v>276</v>
      </c>
      <c r="R26" s="3">
        <v>4.6174985728070563</v>
      </c>
      <c r="S26" s="3">
        <v>2.0161408620793204</v>
      </c>
      <c r="T26" s="1">
        <v>6.8783023875817708</v>
      </c>
      <c r="U26">
        <v>2001</v>
      </c>
      <c r="V26" s="3">
        <v>1.0343778857017332</v>
      </c>
      <c r="W26" t="str">
        <f t="shared" si="1"/>
        <v/>
      </c>
      <c r="X26" s="68"/>
    </row>
    <row r="27" spans="1:24">
      <c r="A27">
        <v>1996</v>
      </c>
      <c r="B27" s="2">
        <v>2044.8680600833334</v>
      </c>
      <c r="C27" s="3">
        <v>20.856984622916666</v>
      </c>
      <c r="D27" s="3">
        <v>6.3642929537499997</v>
      </c>
      <c r="E27" s="2">
        <v>51.014424770812496</v>
      </c>
      <c r="F27" s="2">
        <v>576.08063333333325</v>
      </c>
      <c r="G27" s="2">
        <v>127.11566666666668</v>
      </c>
      <c r="H27" s="3">
        <v>50.627094768749998</v>
      </c>
      <c r="I27" s="3">
        <v>20.225064741666667</v>
      </c>
      <c r="J27" s="3">
        <v>20.178263400000002</v>
      </c>
      <c r="L27" s="2">
        <v>2870.3049143116527</v>
      </c>
      <c r="M27" s="2">
        <v>20.737417994583168</v>
      </c>
      <c r="N27" s="2">
        <v>603.01</v>
      </c>
      <c r="O27" s="3">
        <v>20.740000000000002</v>
      </c>
      <c r="Q27" t="s">
        <v>427</v>
      </c>
      <c r="R27" s="3">
        <v>4.6174985728070563</v>
      </c>
      <c r="S27" s="3">
        <v>2.0161408620793204</v>
      </c>
      <c r="T27" s="1">
        <v>10.423199945113614</v>
      </c>
      <c r="U27">
        <v>2001</v>
      </c>
      <c r="V27" s="3">
        <v>1.2383332395390183</v>
      </c>
      <c r="W27" t="str">
        <f t="shared" si="1"/>
        <v>p&lt;0.05</v>
      </c>
      <c r="X27" s="68"/>
    </row>
    <row r="28" spans="1:24">
      <c r="A28">
        <v>1997</v>
      </c>
      <c r="B28" s="2">
        <v>2354.7643764583331</v>
      </c>
      <c r="C28" s="3">
        <v>27.112754341458331</v>
      </c>
      <c r="D28" s="3">
        <v>7.0100467895833338</v>
      </c>
      <c r="E28" s="2">
        <v>71.51248274866667</v>
      </c>
      <c r="F28" s="2">
        <v>536.95453333333342</v>
      </c>
      <c r="G28" s="2">
        <v>110.10858333333333</v>
      </c>
      <c r="H28" s="3">
        <v>49.332414458333325</v>
      </c>
      <c r="I28" s="3">
        <v>20.751258450000002</v>
      </c>
      <c r="J28" s="3">
        <v>19.94205827708333</v>
      </c>
      <c r="L28" s="2">
        <v>3457.3050488989547</v>
      </c>
      <c r="M28" s="2">
        <v>28.528878658639158</v>
      </c>
      <c r="N28" s="2">
        <v>529.67999999999995</v>
      </c>
      <c r="O28" s="3">
        <v>21.19</v>
      </c>
      <c r="Q28" t="s">
        <v>280</v>
      </c>
      <c r="R28" s="3">
        <v>4.6174985728070563</v>
      </c>
      <c r="S28" s="3">
        <v>2.0161408620793204</v>
      </c>
      <c r="T28" s="1">
        <v>4.7633370702732307</v>
      </c>
      <c r="U28">
        <v>1971</v>
      </c>
      <c r="V28" s="3">
        <v>2.3971650651182919</v>
      </c>
      <c r="W28" t="str">
        <f t="shared" si="1"/>
        <v/>
      </c>
      <c r="X28" s="68"/>
    </row>
    <row r="29" spans="1:24">
      <c r="A29">
        <v>1998</v>
      </c>
      <c r="B29" s="2">
        <v>1790.6684653333332</v>
      </c>
      <c r="C29" s="3">
        <v>17.299838074375</v>
      </c>
      <c r="D29" s="3">
        <v>6.1480529987500008</v>
      </c>
      <c r="E29" s="2">
        <v>50.046839330500006</v>
      </c>
      <c r="F29" s="2">
        <v>654.48006666666663</v>
      </c>
      <c r="G29" s="2">
        <v>133.22358333333332</v>
      </c>
      <c r="H29" s="3">
        <v>52.665793247916667</v>
      </c>
      <c r="I29" s="3">
        <v>20.451514616666671</v>
      </c>
      <c r="J29" s="3">
        <v>19.275031833333333</v>
      </c>
      <c r="L29" s="2">
        <v>2825.2170545861468</v>
      </c>
      <c r="M29" s="2">
        <v>20.403019788922961</v>
      </c>
      <c r="N29" s="2">
        <v>621.88</v>
      </c>
      <c r="O29" s="3">
        <v>21.020000000000003</v>
      </c>
      <c r="Q29" t="s">
        <v>284</v>
      </c>
      <c r="R29" s="3">
        <v>4.6174985728070563</v>
      </c>
      <c r="S29" s="3">
        <v>2.0161408620793204</v>
      </c>
      <c r="T29" s="1">
        <v>12.934825552799746</v>
      </c>
      <c r="U29">
        <v>2008</v>
      </c>
      <c r="V29" s="3">
        <v>-2.210613239205399</v>
      </c>
      <c r="W29" t="str">
        <f t="shared" si="1"/>
        <v>p&lt;0.01</v>
      </c>
      <c r="X29" s="68"/>
    </row>
    <row r="30" spans="1:24">
      <c r="A30">
        <v>1999</v>
      </c>
      <c r="B30" s="2">
        <v>1834.9967129166664</v>
      </c>
      <c r="C30" s="3">
        <v>19.158099992083333</v>
      </c>
      <c r="D30" s="3">
        <v>6.2763502889583336</v>
      </c>
      <c r="E30" s="2">
        <v>46.776248830270823</v>
      </c>
      <c r="F30" s="2">
        <v>574.89499999999998</v>
      </c>
      <c r="G30" s="2">
        <v>124.83199999999998</v>
      </c>
      <c r="H30" s="3">
        <v>51.879014360416676</v>
      </c>
      <c r="I30" s="3">
        <v>20.587412122916664</v>
      </c>
      <c r="J30" s="3">
        <v>19.465354985416663</v>
      </c>
      <c r="L30" s="2">
        <v>2776.989900025384</v>
      </c>
      <c r="M30" s="2">
        <v>19.913105624280846</v>
      </c>
      <c r="N30" s="2">
        <v>647.04</v>
      </c>
      <c r="O30" s="3">
        <v>20.990000000000002</v>
      </c>
      <c r="Q30" t="s">
        <v>371</v>
      </c>
      <c r="R30" s="3">
        <v>4.6174985728070563</v>
      </c>
      <c r="S30" s="3">
        <v>2.0161408620793204</v>
      </c>
      <c r="T30" s="1">
        <v>5.0401974842300676</v>
      </c>
      <c r="U30">
        <v>1991</v>
      </c>
      <c r="V30" s="3">
        <v>-2.0628464117180854</v>
      </c>
      <c r="W30" t="str">
        <f t="shared" si="1"/>
        <v/>
      </c>
      <c r="X30" s="68"/>
    </row>
    <row r="31" spans="1:24">
      <c r="A31">
        <v>2000</v>
      </c>
      <c r="B31" s="2">
        <v>1994.3565677916665</v>
      </c>
      <c r="C31" s="3">
        <v>20.871965568333334</v>
      </c>
      <c r="D31" s="3">
        <v>6.2586481997916659</v>
      </c>
      <c r="E31" s="2">
        <v>51.63968618818749</v>
      </c>
      <c r="F31" s="2">
        <v>627.21500000000003</v>
      </c>
      <c r="G31" s="2">
        <v>127.97166666666665</v>
      </c>
      <c r="H31" s="3">
        <v>52.054139037500001</v>
      </c>
      <c r="I31" s="3">
        <v>21.007254027083334</v>
      </c>
      <c r="J31" s="3">
        <v>19.528952431250001</v>
      </c>
      <c r="L31" s="2">
        <v>3200.0914549946456</v>
      </c>
      <c r="M31" s="2">
        <v>25.407078343297428</v>
      </c>
      <c r="N31" s="2">
        <v>606.29999999999995</v>
      </c>
      <c r="O31" s="3">
        <v>21.630000000000003</v>
      </c>
      <c r="R31" t="s">
        <v>67</v>
      </c>
      <c r="S31" t="s">
        <v>68</v>
      </c>
      <c r="T31" t="s">
        <v>69</v>
      </c>
      <c r="U31" t="s">
        <v>145</v>
      </c>
      <c r="V31" t="s">
        <v>70</v>
      </c>
      <c r="X31" s="68"/>
    </row>
    <row r="32" spans="1:24">
      <c r="A32">
        <v>2001</v>
      </c>
      <c r="B32" s="2">
        <v>1885.6812369999998</v>
      </c>
      <c r="C32" s="3">
        <v>18.858015807708338</v>
      </c>
      <c r="D32" s="3">
        <v>6.0709645591666659</v>
      </c>
      <c r="E32" s="2">
        <v>43.984454042291667</v>
      </c>
      <c r="F32" s="2">
        <v>597.02276666666671</v>
      </c>
      <c r="G32" s="2">
        <v>136.83558333333335</v>
      </c>
      <c r="H32" s="3">
        <v>52.093254433333328</v>
      </c>
      <c r="I32" s="3">
        <v>20.348928077083333</v>
      </c>
      <c r="J32" s="3">
        <v>19.584621172916666</v>
      </c>
      <c r="L32" s="2">
        <v>2830.2884774055428</v>
      </c>
      <c r="M32" s="2">
        <v>19.581278824799661</v>
      </c>
      <c r="N32" s="2">
        <v>578.66</v>
      </c>
      <c r="O32" s="3">
        <v>20.790000000000003</v>
      </c>
      <c r="Q32" t="s">
        <v>257</v>
      </c>
      <c r="R32" s="3">
        <v>6.2266014515172117</v>
      </c>
      <c r="S32" s="3">
        <v>0.55525321820756113</v>
      </c>
      <c r="T32" s="1">
        <v>3.1668684197237038</v>
      </c>
      <c r="U32">
        <v>2010</v>
      </c>
      <c r="V32" s="3">
        <v>-0.18386593578571717</v>
      </c>
      <c r="W32" t="str">
        <f t="shared" si="1"/>
        <v/>
      </c>
      <c r="X32" s="68"/>
    </row>
    <row r="33" spans="1:24">
      <c r="A33">
        <v>2002</v>
      </c>
      <c r="B33" s="2">
        <v>2705.9282443750003</v>
      </c>
      <c r="C33" s="3">
        <v>26.051512053749999</v>
      </c>
      <c r="D33" s="3">
        <v>7.1601169791666672</v>
      </c>
      <c r="E33" s="2">
        <v>75.719677151625007</v>
      </c>
      <c r="F33" s="2">
        <v>497.9367499999999</v>
      </c>
      <c r="G33" s="2">
        <v>120.27525000000001</v>
      </c>
      <c r="H33" s="3">
        <v>47.922111627083346</v>
      </c>
      <c r="I33" s="3">
        <v>21.258788404166669</v>
      </c>
      <c r="J33" s="3">
        <v>21.40719625833334</v>
      </c>
      <c r="L33" s="2">
        <v>3980.1756084608255</v>
      </c>
      <c r="M33" s="2">
        <v>35.102491448497823</v>
      </c>
      <c r="N33" s="2">
        <v>472.93</v>
      </c>
      <c r="O33" s="3">
        <v>21.830000000000002</v>
      </c>
      <c r="Q33" t="s">
        <v>259</v>
      </c>
      <c r="R33" s="3">
        <v>49.517315849671633</v>
      </c>
      <c r="S33" s="3">
        <v>14.41871014758097</v>
      </c>
      <c r="T33" s="1">
        <v>3.2535027880748775</v>
      </c>
      <c r="U33">
        <v>1995</v>
      </c>
      <c r="V33" s="3">
        <v>3.8061593066155557</v>
      </c>
      <c r="W33" t="str">
        <f t="shared" si="1"/>
        <v/>
      </c>
      <c r="X33" s="68"/>
    </row>
    <row r="34" spans="1:24">
      <c r="A34">
        <v>2003</v>
      </c>
      <c r="B34" s="2">
        <v>2216.8394117499997</v>
      </c>
      <c r="C34" s="3">
        <v>24.443038287500002</v>
      </c>
      <c r="D34" s="3">
        <v>6.6986151529166662</v>
      </c>
      <c r="E34" s="2">
        <v>60.695792891062496</v>
      </c>
      <c r="F34" s="2">
        <v>553.85416666666674</v>
      </c>
      <c r="G34" s="2">
        <v>126.19449999999999</v>
      </c>
      <c r="H34" s="3">
        <v>50.057838239583333</v>
      </c>
      <c r="I34" s="3">
        <v>20.5666849875</v>
      </c>
      <c r="J34" s="3">
        <v>21.04271780625</v>
      </c>
      <c r="L34" s="2">
        <v>3210.2633906053143</v>
      </c>
      <c r="M34" s="2">
        <v>25.54136144567839</v>
      </c>
      <c r="N34" s="2">
        <v>569.19000000000005</v>
      </c>
      <c r="O34" s="3">
        <v>21.03</v>
      </c>
      <c r="Q34" t="s">
        <v>225</v>
      </c>
      <c r="R34" s="3">
        <v>637.8474403985507</v>
      </c>
      <c r="S34" s="3">
        <v>96.261813263061399</v>
      </c>
      <c r="T34" s="1">
        <v>4.736743104405897</v>
      </c>
      <c r="U34">
        <v>2012</v>
      </c>
      <c r="V34" s="3">
        <v>62.805108323064097</v>
      </c>
      <c r="W34" t="str">
        <f t="shared" si="1"/>
        <v/>
      </c>
      <c r="X34" s="68"/>
    </row>
    <row r="35" spans="1:24">
      <c r="A35">
        <v>2004</v>
      </c>
      <c r="B35" s="2">
        <v>2098.0274163333338</v>
      </c>
      <c r="C35" s="3">
        <v>22.527476570208336</v>
      </c>
      <c r="D35" s="3">
        <v>6.5266594795833335</v>
      </c>
      <c r="E35" s="2">
        <v>55.864405479604166</v>
      </c>
      <c r="F35" s="2">
        <v>591.01322500000003</v>
      </c>
      <c r="G35" s="2">
        <v>124.75183333333332</v>
      </c>
      <c r="H35" s="3">
        <v>50.025560018749992</v>
      </c>
      <c r="I35" s="3">
        <v>20.866427272916663</v>
      </c>
      <c r="J35" s="3">
        <v>20.506607425000002</v>
      </c>
      <c r="L35" s="2">
        <v>3218.8728951897119</v>
      </c>
      <c r="M35" s="2">
        <v>25.49882265400732</v>
      </c>
      <c r="N35" s="2">
        <v>567.62</v>
      </c>
      <c r="O35" s="3">
        <v>21.360000000000003</v>
      </c>
      <c r="Q35" t="s">
        <v>349</v>
      </c>
      <c r="R35" s="3">
        <v>131.39027536231885</v>
      </c>
      <c r="S35" s="3">
        <v>8.7318289524000665</v>
      </c>
      <c r="T35" s="1">
        <v>6.8936551409502638</v>
      </c>
      <c r="U35">
        <v>2006</v>
      </c>
      <c r="V35" s="3">
        <v>5.0029097256818806</v>
      </c>
      <c r="W35" t="str">
        <f t="shared" si="1"/>
        <v/>
      </c>
      <c r="X35" s="68"/>
    </row>
    <row r="36" spans="1:24">
      <c r="A36">
        <v>2005</v>
      </c>
      <c r="B36" s="2">
        <v>2057.6381120833335</v>
      </c>
      <c r="C36" s="3">
        <v>22.055473954583331</v>
      </c>
      <c r="D36" s="3">
        <v>6.6642884002083322</v>
      </c>
      <c r="E36" s="2">
        <v>64.531260821250001</v>
      </c>
      <c r="F36" s="2">
        <v>574.33820833333334</v>
      </c>
      <c r="G36" s="2">
        <v>127.61233333333331</v>
      </c>
      <c r="H36" s="3">
        <v>50.366179056249997</v>
      </c>
      <c r="I36" s="3">
        <v>21.06259511875</v>
      </c>
      <c r="J36" s="3">
        <v>20.480179106249999</v>
      </c>
      <c r="L36" s="2">
        <v>3137.0296130940992</v>
      </c>
      <c r="M36" s="2">
        <v>24.843639768788748</v>
      </c>
      <c r="N36" s="2">
        <v>598.41</v>
      </c>
      <c r="O36" s="3">
        <v>21.28</v>
      </c>
      <c r="Q36" t="s">
        <v>266</v>
      </c>
      <c r="R36" s="3">
        <v>51.970749898324264</v>
      </c>
      <c r="S36" s="3">
        <v>2.4212947227729353</v>
      </c>
      <c r="T36" s="1">
        <v>14.041062613445177</v>
      </c>
      <c r="U36">
        <v>1995</v>
      </c>
      <c r="V36" s="3">
        <v>-1.465063228537743</v>
      </c>
      <c r="W36" t="str">
        <f t="shared" si="1"/>
        <v>p&lt;0.01</v>
      </c>
      <c r="X36" s="68"/>
    </row>
    <row r="37" spans="1:24">
      <c r="A37">
        <v>2006</v>
      </c>
      <c r="B37" s="2">
        <v>2903.163401041666</v>
      </c>
      <c r="C37" s="3">
        <v>28.372117134166672</v>
      </c>
      <c r="D37" s="3">
        <v>7.4138140527083349</v>
      </c>
      <c r="E37" s="2">
        <v>83.175975978583324</v>
      </c>
      <c r="F37" s="2">
        <v>489.01973333333336</v>
      </c>
      <c r="G37" s="2">
        <v>111.74808333333334</v>
      </c>
      <c r="H37" s="3">
        <v>47.057819702083329</v>
      </c>
      <c r="I37" s="3">
        <v>21.663709749999999</v>
      </c>
      <c r="J37" s="3">
        <v>20.974985422916671</v>
      </c>
      <c r="L37" s="2">
        <v>4285.4986513447911</v>
      </c>
      <c r="M37" s="2">
        <v>39.851903128759318</v>
      </c>
      <c r="N37" s="2">
        <v>482.96</v>
      </c>
      <c r="O37" s="3">
        <v>22.19</v>
      </c>
      <c r="Q37" t="s">
        <v>229</v>
      </c>
      <c r="R37" s="3">
        <v>20.589430418251816</v>
      </c>
      <c r="S37" s="3">
        <v>0.60238781813974751</v>
      </c>
      <c r="T37" s="1">
        <v>19.549809130089653</v>
      </c>
      <c r="U37">
        <v>2008</v>
      </c>
      <c r="V37" s="3">
        <v>0.74184253990819771</v>
      </c>
      <c r="W37" t="str">
        <f t="shared" si="1"/>
        <v>p&lt;0.01</v>
      </c>
      <c r="X37" s="68"/>
    </row>
    <row r="38" spans="1:24">
      <c r="A38">
        <v>2007</v>
      </c>
      <c r="B38" s="2">
        <v>2287.1558772916665</v>
      </c>
      <c r="C38" s="3">
        <v>25.674355666250005</v>
      </c>
      <c r="D38" s="3">
        <v>6.9062214064583349</v>
      </c>
      <c r="E38" s="2">
        <v>65.615176052666669</v>
      </c>
      <c r="F38" s="2">
        <v>540.49818333333337</v>
      </c>
      <c r="G38" s="2">
        <v>125.44341666666668</v>
      </c>
      <c r="H38" s="3">
        <v>49.041352827083337</v>
      </c>
      <c r="I38" s="3">
        <v>21.066757895833337</v>
      </c>
      <c r="J38" s="3">
        <v>20.252102666666666</v>
      </c>
      <c r="L38" s="2">
        <v>3922.8748280690716</v>
      </c>
      <c r="M38" s="2">
        <v>34.446998608465748</v>
      </c>
      <c r="N38" s="2">
        <v>491.72</v>
      </c>
      <c r="O38" s="3">
        <v>21.790000000000003</v>
      </c>
      <c r="Q38" t="s">
        <v>270</v>
      </c>
      <c r="R38" s="3">
        <v>18.989395616648551</v>
      </c>
      <c r="S38" s="3">
        <v>1.4360364403993404</v>
      </c>
      <c r="T38" s="1">
        <v>34.990289097410255</v>
      </c>
      <c r="U38">
        <v>1993</v>
      </c>
      <c r="V38" s="3">
        <v>2.3174663690467865</v>
      </c>
      <c r="W38" t="str">
        <f t="shared" si="1"/>
        <v>p&lt;0.01</v>
      </c>
      <c r="X38" s="68"/>
    </row>
    <row r="39" spans="1:24">
      <c r="A39">
        <v>2008</v>
      </c>
      <c r="B39" s="2">
        <v>2541.6386479166663</v>
      </c>
      <c r="C39" s="3">
        <v>27.482911120000001</v>
      </c>
      <c r="D39" s="3">
        <v>7.1411760795833352</v>
      </c>
      <c r="E39" s="2">
        <v>72.351272724583325</v>
      </c>
      <c r="F39" s="2">
        <v>495.40491666666662</v>
      </c>
      <c r="G39" s="2">
        <v>130.52674999999999</v>
      </c>
      <c r="H39" s="3">
        <v>48.169947370833334</v>
      </c>
      <c r="I39" s="3">
        <v>21.048137431249998</v>
      </c>
      <c r="J39" s="3">
        <v>21.162822845833333</v>
      </c>
      <c r="L39" s="2">
        <v>3414.7211313692014</v>
      </c>
      <c r="M39" s="2">
        <v>27.79828203450856</v>
      </c>
      <c r="N39" s="2">
        <v>521.34</v>
      </c>
      <c r="O39" s="3">
        <v>21.25</v>
      </c>
      <c r="R39" t="s">
        <v>67</v>
      </c>
      <c r="S39" t="s">
        <v>68</v>
      </c>
      <c r="T39" t="s">
        <v>69</v>
      </c>
      <c r="U39" t="s">
        <v>145</v>
      </c>
      <c r="V39" t="s">
        <v>70</v>
      </c>
      <c r="X39" s="68"/>
    </row>
    <row r="40" spans="1:24">
      <c r="A40">
        <v>2009</v>
      </c>
      <c r="B40" s="2">
        <v>2359.4632024166672</v>
      </c>
      <c r="C40" s="3">
        <v>25.822392920000002</v>
      </c>
      <c r="D40" s="3">
        <v>6.8037648410416667</v>
      </c>
      <c r="E40" s="2">
        <v>69.63134096354166</v>
      </c>
      <c r="F40" s="2">
        <v>620.1107833333333</v>
      </c>
      <c r="G40" s="2">
        <v>134.38999999999999</v>
      </c>
      <c r="H40" s="3">
        <v>49.78386837708333</v>
      </c>
      <c r="I40" s="3">
        <v>21.660376358333334</v>
      </c>
      <c r="J40" s="3">
        <v>20.579806856250006</v>
      </c>
      <c r="L40" s="2">
        <v>3339.2749635110063</v>
      </c>
      <c r="M40" s="2">
        <v>28.052983969004309</v>
      </c>
      <c r="N40" s="2">
        <v>653.86</v>
      </c>
      <c r="O40" s="3">
        <v>21.990000000000002</v>
      </c>
      <c r="Q40" t="s">
        <v>273</v>
      </c>
      <c r="R40" s="3">
        <v>6.2266014515172117</v>
      </c>
      <c r="S40" s="3">
        <v>0.55525321820756113</v>
      </c>
      <c r="T40" s="1">
        <v>3.1989727746503998</v>
      </c>
      <c r="U40">
        <v>1973</v>
      </c>
      <c r="V40" s="3">
        <v>0.2648183059708662</v>
      </c>
      <c r="W40" t="str">
        <f t="shared" si="1"/>
        <v/>
      </c>
      <c r="X40" s="68"/>
    </row>
    <row r="41" spans="1:24">
      <c r="A41">
        <v>2010</v>
      </c>
      <c r="B41" s="2">
        <v>1142.7363820833332</v>
      </c>
      <c r="C41" s="3">
        <v>13.326618858749997</v>
      </c>
      <c r="D41" s="3">
        <v>5.0939218143750002</v>
      </c>
      <c r="E41" s="2">
        <v>24.216814599166668</v>
      </c>
      <c r="F41" s="2">
        <v>855.43080000000009</v>
      </c>
      <c r="G41" s="2">
        <v>147.27808333333334</v>
      </c>
      <c r="H41" s="3">
        <v>55.146101816666679</v>
      </c>
      <c r="I41" s="3">
        <v>20.137383468750002</v>
      </c>
      <c r="J41" s="3">
        <v>19.604056164583334</v>
      </c>
      <c r="L41" s="2">
        <v>1445.1610525527531</v>
      </c>
      <c r="M41" s="2">
        <v>3.7148085501904262</v>
      </c>
      <c r="N41" s="2">
        <v>893.15</v>
      </c>
      <c r="O41" s="3">
        <v>20.18</v>
      </c>
      <c r="Q41" t="s">
        <v>275</v>
      </c>
      <c r="R41" s="3">
        <v>49.517315849671633</v>
      </c>
      <c r="S41" s="3">
        <v>14.41871014758097</v>
      </c>
      <c r="T41" s="1">
        <v>4.0139923304171941</v>
      </c>
      <c r="U41">
        <v>1995</v>
      </c>
      <c r="V41" s="3">
        <v>4.158128625547044</v>
      </c>
      <c r="W41" t="str">
        <f t="shared" si="1"/>
        <v/>
      </c>
      <c r="X41" s="68"/>
    </row>
    <row r="42" spans="1:24">
      <c r="A42">
        <v>2011</v>
      </c>
      <c r="B42" s="2">
        <v>1674.0908347083332</v>
      </c>
      <c r="C42" s="3">
        <v>16.978677879374999</v>
      </c>
      <c r="D42" s="3">
        <v>5.5226898010416656</v>
      </c>
      <c r="E42" s="2">
        <v>29.203826676666665</v>
      </c>
      <c r="F42" s="2">
        <v>730.6717083333333</v>
      </c>
      <c r="G42" s="2">
        <v>142.55516666666665</v>
      </c>
      <c r="H42" s="3">
        <v>51.446981145833327</v>
      </c>
      <c r="I42" s="3">
        <v>20.824000929166669</v>
      </c>
      <c r="J42" s="3">
        <v>20.397864483333329</v>
      </c>
      <c r="L42" s="2">
        <v>2398.1575190464846</v>
      </c>
      <c r="M42" s="2">
        <v>15.378458925981889</v>
      </c>
      <c r="N42" s="2">
        <v>721.04</v>
      </c>
      <c r="O42" s="3">
        <v>21.14</v>
      </c>
      <c r="Q42" t="s">
        <v>277</v>
      </c>
      <c r="R42" s="3">
        <v>637.8474403985507</v>
      </c>
      <c r="S42" s="3">
        <v>96.261813263061399</v>
      </c>
      <c r="T42" s="1">
        <v>4.1583381429925375</v>
      </c>
      <c r="U42">
        <v>2008</v>
      </c>
      <c r="V42" s="3">
        <v>46.116490956043769</v>
      </c>
      <c r="W42" t="str">
        <f t="shared" si="1"/>
        <v/>
      </c>
      <c r="X42" s="68"/>
    </row>
    <row r="43" spans="1:24">
      <c r="A43">
        <v>2012</v>
      </c>
      <c r="B43" s="2">
        <v>2604.4937367500002</v>
      </c>
      <c r="C43" s="3">
        <v>27.348567932083341</v>
      </c>
      <c r="D43" s="3">
        <v>6.7305721379166661</v>
      </c>
      <c r="E43" s="2">
        <v>60.653787486041672</v>
      </c>
      <c r="F43" s="2">
        <v>522.35647499999993</v>
      </c>
      <c r="G43" s="2">
        <v>127.19391666666668</v>
      </c>
      <c r="H43" s="3">
        <v>47.663746893749995</v>
      </c>
      <c r="I43" s="3">
        <v>21.61409415</v>
      </c>
      <c r="J43" s="3">
        <v>21.06759446458333</v>
      </c>
      <c r="L43" s="2">
        <v>3778.3741181899509</v>
      </c>
      <c r="M43" s="2">
        <v>32.331499989387019</v>
      </c>
      <c r="N43" s="2">
        <v>515.03</v>
      </c>
      <c r="O43" s="3">
        <v>21.970000000000002</v>
      </c>
      <c r="Q43" t="s">
        <v>350</v>
      </c>
      <c r="R43" s="3">
        <v>131.39027536231885</v>
      </c>
      <c r="S43" s="3">
        <v>8.7318289524000665</v>
      </c>
      <c r="T43" s="1">
        <v>6.7877065833977133</v>
      </c>
      <c r="U43">
        <v>2006</v>
      </c>
      <c r="V43" s="3">
        <v>4.9246087867977071</v>
      </c>
      <c r="W43" t="str">
        <f t="shared" si="1"/>
        <v/>
      </c>
      <c r="X43" s="68"/>
    </row>
    <row r="44" spans="1:24">
      <c r="A44">
        <v>2013</v>
      </c>
      <c r="B44" s="2">
        <v>2325.9713886249997</v>
      </c>
      <c r="C44" s="3">
        <v>25.867119986041661</v>
      </c>
      <c r="D44" s="3">
        <v>6.4338107468750003</v>
      </c>
      <c r="E44" s="2">
        <v>56.987248555416663</v>
      </c>
      <c r="F44" s="2">
        <v>647.58403333333342</v>
      </c>
      <c r="G44" s="2">
        <v>132.39066666666665</v>
      </c>
      <c r="H44" s="3">
        <v>49.951340656250004</v>
      </c>
      <c r="I44" s="3">
        <v>21.603440495833329</v>
      </c>
      <c r="J44" s="3">
        <v>20.828121025000005</v>
      </c>
      <c r="L44" s="2">
        <v>3259.146342190118</v>
      </c>
      <c r="M44" s="2">
        <v>26.579175782508855</v>
      </c>
      <c r="N44" s="2">
        <v>640</v>
      </c>
      <c r="O44" s="3">
        <v>21.98</v>
      </c>
      <c r="Q44" t="s">
        <v>282</v>
      </c>
      <c r="R44" s="3">
        <v>51.970749898324264</v>
      </c>
      <c r="S44" s="3">
        <v>2.4212947227729353</v>
      </c>
      <c r="T44" s="1">
        <v>13.96600791263748</v>
      </c>
      <c r="U44">
        <v>1995</v>
      </c>
      <c r="V44" s="3">
        <v>-1.5770307680762823</v>
      </c>
      <c r="W44" t="str">
        <f t="shared" si="1"/>
        <v>p&lt;0.01</v>
      </c>
      <c r="X44" s="68"/>
    </row>
    <row r="45" spans="1:24">
      <c r="A45">
        <v>2014</v>
      </c>
      <c r="B45" s="2">
        <v>2116.5204193750001</v>
      </c>
      <c r="C45" s="3">
        <v>22.273893689166666</v>
      </c>
      <c r="D45" s="3">
        <v>6.5284304116666663</v>
      </c>
      <c r="E45" s="2">
        <v>56.101270931666669</v>
      </c>
      <c r="F45" s="2">
        <v>641.32932500000004</v>
      </c>
      <c r="G45" s="2">
        <v>129.63774999999998</v>
      </c>
      <c r="H45" s="3">
        <v>50.396628872916672</v>
      </c>
      <c r="I45" s="3">
        <v>21.144624389583335</v>
      </c>
      <c r="J45" s="3">
        <v>20.496743127083331</v>
      </c>
      <c r="L45" s="2">
        <v>3517.0977962732763</v>
      </c>
      <c r="M45" s="2">
        <v>29.253393649588013</v>
      </c>
      <c r="N45" s="2">
        <v>535.19000000000005</v>
      </c>
      <c r="O45" s="3">
        <v>21.6</v>
      </c>
      <c r="Q45" t="s">
        <v>286</v>
      </c>
      <c r="R45" s="3">
        <v>20.589430418251816</v>
      </c>
      <c r="S45" s="3">
        <v>0.60238781813974751</v>
      </c>
      <c r="T45" s="1">
        <v>21.493336377053769</v>
      </c>
      <c r="U45">
        <v>2008</v>
      </c>
      <c r="V45" s="3">
        <v>0.73298720068913459</v>
      </c>
      <c r="W45" t="str">
        <f t="shared" si="1"/>
        <v>p&lt;0.01</v>
      </c>
      <c r="X45" s="68"/>
    </row>
    <row r="46" spans="1:24">
      <c r="A46">
        <v>2015</v>
      </c>
      <c r="B46" s="2">
        <v>2397.6432337500005</v>
      </c>
      <c r="C46" s="3">
        <v>26.758398163749998</v>
      </c>
      <c r="D46" s="3">
        <v>6.6576993614583335</v>
      </c>
      <c r="E46" s="2">
        <v>61.01825409766667</v>
      </c>
      <c r="F46" s="2">
        <v>592.79544166666665</v>
      </c>
      <c r="G46" s="2">
        <v>126.80441666666667</v>
      </c>
      <c r="H46" s="3">
        <v>49.505134289583332</v>
      </c>
      <c r="I46" s="3">
        <v>21.940819987499996</v>
      </c>
      <c r="J46" s="3">
        <v>20.170476277083335</v>
      </c>
      <c r="L46" s="2">
        <v>3705.9276777868781</v>
      </c>
      <c r="M46" s="2">
        <v>32.822873658972291</v>
      </c>
      <c r="N46" s="2">
        <v>602.91999999999996</v>
      </c>
      <c r="O46" s="3">
        <v>22.18</v>
      </c>
      <c r="Q46" t="s">
        <v>288</v>
      </c>
      <c r="R46" s="3">
        <v>18.989395616648551</v>
      </c>
      <c r="S46" s="3">
        <v>1.4360364403993404</v>
      </c>
      <c r="T46" s="1">
        <v>35.336690645491444</v>
      </c>
      <c r="U46">
        <v>1993</v>
      </c>
      <c r="V46" s="3">
        <v>2.3258205059133239</v>
      </c>
      <c r="W46" t="str">
        <f t="shared" si="1"/>
        <v>p&lt;0.01</v>
      </c>
      <c r="X46" s="68"/>
    </row>
    <row r="47" spans="1:24">
      <c r="A47">
        <v>2016</v>
      </c>
      <c r="B47" s="2">
        <v>1859.5440950833333</v>
      </c>
      <c r="C47" s="3">
        <v>19.885185784375004</v>
      </c>
      <c r="D47" s="3">
        <v>6.0563863239583329</v>
      </c>
      <c r="E47" s="2">
        <v>48.834025804624993</v>
      </c>
      <c r="F47" s="2">
        <v>698.14608333333342</v>
      </c>
      <c r="G47" s="2">
        <v>129.84341666666668</v>
      </c>
      <c r="H47" s="3">
        <v>52.192776112499992</v>
      </c>
      <c r="I47" s="3">
        <v>21.174588181249998</v>
      </c>
      <c r="J47" s="3">
        <v>20.186184014583333</v>
      </c>
      <c r="L47" s="2">
        <v>2603.9853505634992</v>
      </c>
      <c r="M47" s="2">
        <v>19.388177237622429</v>
      </c>
      <c r="N47" s="2">
        <v>685.84</v>
      </c>
      <c r="O47" s="3">
        <v>21.37</v>
      </c>
      <c r="X47" s="68"/>
    </row>
    <row r="48" spans="1:24">
      <c r="X48" s="68"/>
    </row>
    <row r="49" spans="1:24">
      <c r="A49" t="s">
        <v>308</v>
      </c>
      <c r="B49" s="2">
        <f>AVERAGE(B2:B47)</f>
        <v>1916.8613552780789</v>
      </c>
      <c r="C49" s="3">
        <f t="shared" ref="C49:J49" si="2">AVERAGE(C2:C47)</f>
        <v>20.771006851671199</v>
      </c>
      <c r="D49" s="3">
        <f t="shared" si="2"/>
        <v>6.2266014515172117</v>
      </c>
      <c r="E49" s="3">
        <f t="shared" si="2"/>
        <v>49.517315849671633</v>
      </c>
      <c r="F49" s="2">
        <f t="shared" si="2"/>
        <v>637.8474403985507</v>
      </c>
      <c r="G49" s="2">
        <f t="shared" si="2"/>
        <v>131.39027536231885</v>
      </c>
      <c r="H49" s="3">
        <f t="shared" si="2"/>
        <v>51.970749898324264</v>
      </c>
      <c r="I49" s="3">
        <f>AVERAGE(I2:I47)</f>
        <v>20.589430418251816</v>
      </c>
      <c r="J49" s="3">
        <f t="shared" si="2"/>
        <v>18.989395616648551</v>
      </c>
      <c r="K49" s="2"/>
      <c r="L49" s="2">
        <f>AVERAGE(L2:L47)</f>
        <v>2924.062348296869</v>
      </c>
      <c r="M49" s="3">
        <f t="shared" ref="M49:O49" si="3">AVERAGE(M2:M47)</f>
        <v>21.833395964605362</v>
      </c>
      <c r="N49" s="3">
        <f t="shared" si="3"/>
        <v>624.93608695652165</v>
      </c>
      <c r="O49" s="3">
        <f t="shared" si="3"/>
        <v>20.992826086956519</v>
      </c>
      <c r="X49" s="68"/>
    </row>
    <row r="50" spans="1:24">
      <c r="A50" t="s">
        <v>366</v>
      </c>
      <c r="B50" s="2">
        <f>STDEV(B2:B47)</f>
        <v>404.43010083104059</v>
      </c>
      <c r="C50" s="3">
        <f t="shared" ref="C50:J50" si="4">STDEV(C2:C47)</f>
        <v>4.3189764468371097</v>
      </c>
      <c r="D50" s="3">
        <f t="shared" si="4"/>
        <v>0.55525321820756113</v>
      </c>
      <c r="E50" s="3">
        <f t="shared" si="4"/>
        <v>14.41871014758097</v>
      </c>
      <c r="F50" s="2">
        <f t="shared" si="4"/>
        <v>96.261813263061399</v>
      </c>
      <c r="G50" s="3">
        <f t="shared" si="4"/>
        <v>8.7318289524000665</v>
      </c>
      <c r="H50" s="3">
        <f t="shared" si="4"/>
        <v>2.4212947227729353</v>
      </c>
      <c r="I50" s="3">
        <f t="shared" si="4"/>
        <v>0.60238781813974751</v>
      </c>
      <c r="J50" s="3">
        <f t="shared" si="4"/>
        <v>1.4360364403993404</v>
      </c>
      <c r="K50" s="2"/>
      <c r="L50" s="2">
        <f>STDEV(L2:L47)</f>
        <v>605.89480312310855</v>
      </c>
      <c r="M50" s="3">
        <f t="shared" ref="M50:O50" si="5">STDEV(M2:M47)</f>
        <v>7.7670282601601421</v>
      </c>
      <c r="N50" s="3">
        <f t="shared" si="5"/>
        <v>92.071174774453425</v>
      </c>
      <c r="O50" s="3">
        <f t="shared" si="5"/>
        <v>0.6164870478714346</v>
      </c>
      <c r="X50" s="68"/>
    </row>
    <row r="51" spans="1:24">
      <c r="B51" s="2"/>
      <c r="D51" s="1"/>
      <c r="X51" s="68"/>
    </row>
    <row r="52" spans="1:24">
      <c r="D52" s="1"/>
      <c r="K52" t="s">
        <v>147</v>
      </c>
      <c r="L52" s="1">
        <f>CORREL(B2:B47,L2:L47)</f>
        <v>0.93957494581831835</v>
      </c>
      <c r="M52" s="1">
        <f>CORREL(C2:C47,M2:M47)</f>
        <v>0.92908900186522603</v>
      </c>
      <c r="N52" s="1">
        <f>CORREL(F2:F47,N2:N47)</f>
        <v>0.85746852935533568</v>
      </c>
      <c r="O52" s="1">
        <f>CORREL(I2:I47,O2:O47)</f>
        <v>0.96549930316745181</v>
      </c>
      <c r="X52" s="68"/>
    </row>
    <row r="53" spans="1:24">
      <c r="D53" s="1"/>
      <c r="K53" t="s">
        <v>332</v>
      </c>
      <c r="L53" s="1">
        <f>CORREL(A2:A47,L2:L47)^2</f>
        <v>0.14723696261011335</v>
      </c>
      <c r="M53" s="1">
        <f>CORREL(B2:B47,M2:M47)^2</f>
        <v>0.88459610299604685</v>
      </c>
      <c r="N53" s="1">
        <f>CORREL(G2:G47,N2:N47)^2</f>
        <v>0.63182111458891677</v>
      </c>
      <c r="O53" s="1">
        <f>CORREL(I2:I47,O2:O47)^2</f>
        <v>0.932188904416835</v>
      </c>
      <c r="X53" s="68"/>
    </row>
    <row r="54" spans="1:24">
      <c r="C54" s="1"/>
      <c r="D54" s="1"/>
      <c r="N54" s="1"/>
      <c r="O54" s="1"/>
      <c r="X54" s="68"/>
    </row>
    <row r="55" spans="1:24">
      <c r="X55" s="68"/>
    </row>
    <row r="56" spans="1:24">
      <c r="N56" s="2"/>
      <c r="O56" s="3"/>
      <c r="X56" s="68"/>
    </row>
    <row r="57" spans="1:24">
      <c r="X57" s="68"/>
    </row>
    <row r="58" spans="1:24">
      <c r="X58" s="68"/>
    </row>
    <row r="59" spans="1:24">
      <c r="X59" s="68"/>
    </row>
    <row r="60" spans="1:24">
      <c r="A60" t="s">
        <v>0</v>
      </c>
      <c r="B60" t="s">
        <v>478</v>
      </c>
      <c r="C60" t="s">
        <v>479</v>
      </c>
      <c r="D60" t="s">
        <v>245</v>
      </c>
      <c r="E60" t="s">
        <v>247</v>
      </c>
      <c r="F60" t="s">
        <v>183</v>
      </c>
      <c r="G60" t="s">
        <v>369</v>
      </c>
      <c r="H60" t="s">
        <v>252</v>
      </c>
      <c r="I60" t="s">
        <v>128</v>
      </c>
      <c r="J60" t="s">
        <v>362</v>
      </c>
      <c r="K60" t="s">
        <v>353</v>
      </c>
      <c r="L60" t="s">
        <v>336</v>
      </c>
      <c r="M60" t="s">
        <v>488</v>
      </c>
      <c r="N60" t="s">
        <v>367</v>
      </c>
      <c r="O60" t="s">
        <v>368</v>
      </c>
      <c r="P60" t="s">
        <v>97</v>
      </c>
      <c r="X60" s="68"/>
    </row>
    <row r="61" spans="1:24">
      <c r="A61">
        <v>1971</v>
      </c>
      <c r="B61" s="1">
        <f>(B2-B$49)/B$50</f>
        <v>-0.15048289861796904</v>
      </c>
      <c r="C61" s="1">
        <f>(C2-C$49)/C$50</f>
        <v>-0.56175117474641989</v>
      </c>
      <c r="D61" s="1">
        <f t="shared" ref="D61:D106" si="6">D2-D$49</f>
        <v>-0.40299234735054501</v>
      </c>
      <c r="E61" s="1">
        <f>(E2-E$49)/E$50</f>
        <v>-1.0954247588858701</v>
      </c>
      <c r="F61" s="1">
        <f>(F2-F$49)/F$50</f>
        <v>0.36020896302904165</v>
      </c>
      <c r="G61" s="1">
        <f>(G2-G$49)/G$50</f>
        <v>0.69341806900033787</v>
      </c>
      <c r="H61" s="1">
        <f t="shared" ref="H61:J76" si="7">H2-H$49</f>
        <v>-0.81039257332426473</v>
      </c>
      <c r="I61" s="1">
        <f t="shared" si="7"/>
        <v>-0.70883758908514949</v>
      </c>
      <c r="J61" s="1">
        <f t="shared" si="7"/>
        <v>-2.3717558956068849</v>
      </c>
      <c r="K61" t="s">
        <v>304</v>
      </c>
      <c r="L61" s="1">
        <f>(L2-L$49)/L$50</f>
        <v>-0.51743483218719988</v>
      </c>
      <c r="M61" s="1">
        <f>(M2-M$49)/M$50</f>
        <v>-0.6645793928380801</v>
      </c>
      <c r="N61" s="1">
        <f>(N2-N$49)/N$50</f>
        <v>-0.16493855969279175</v>
      </c>
      <c r="O61" s="1">
        <f t="shared" ref="O61:O106" si="8">O2-O$49</f>
        <v>-0.8228260869565176</v>
      </c>
      <c r="P61" s="1">
        <f>('SEA model'!I63-AVERAGE('SEA model'!I63:I108))/STDEV('SEA model'!I63:I108)</f>
        <v>-0.87814857341999508</v>
      </c>
      <c r="Q61" s="1"/>
      <c r="R61" s="1"/>
      <c r="S61" s="1"/>
      <c r="X61" s="68"/>
    </row>
    <row r="62" spans="1:24">
      <c r="A62">
        <v>1972</v>
      </c>
      <c r="B62" s="1">
        <f t="shared" ref="B62:C77" si="9">(B3-B$49)/B$50</f>
        <v>-0.34011064992961609</v>
      </c>
      <c r="C62" s="1">
        <f t="shared" si="9"/>
        <v>-0.25649722564840705</v>
      </c>
      <c r="D62" s="1">
        <f t="shared" si="6"/>
        <v>-8.6534069642211442E-2</v>
      </c>
      <c r="E62" s="1">
        <f t="shared" ref="E62:G77" si="10">(E3-E$49)/E$50</f>
        <v>-0.25308534323113613</v>
      </c>
      <c r="F62" s="1">
        <f t="shared" si="10"/>
        <v>-0.19157344371668583</v>
      </c>
      <c r="G62" s="1">
        <f t="shared" si="10"/>
        <v>-0.48063913282435705</v>
      </c>
      <c r="H62" s="1">
        <f t="shared" si="7"/>
        <v>0.66861633084239713</v>
      </c>
      <c r="I62" s="1">
        <f t="shared" si="7"/>
        <v>0.24039755466484891</v>
      </c>
      <c r="J62" s="1">
        <f t="shared" si="7"/>
        <v>-0.88716080831521893</v>
      </c>
      <c r="K62" t="s">
        <v>13</v>
      </c>
      <c r="L62" s="1">
        <f t="shared" ref="L62:N77" si="11">(L3-L$49)/L$50</f>
        <v>4.2624858538485341E-2</v>
      </c>
      <c r="M62" s="1">
        <f t="shared" si="11"/>
        <v>0.18201756113624115</v>
      </c>
      <c r="N62" s="1">
        <f t="shared" si="11"/>
        <v>0.39560604209412936</v>
      </c>
      <c r="O62" s="1">
        <f t="shared" si="8"/>
        <v>3.7173913043481832E-2</v>
      </c>
      <c r="P62" s="1">
        <f>('SEA model'!I64-AVERAGE('SEA model'!I64:I109))/STDEV('SEA model'!I64:I109)</f>
        <v>0.52677112695376938</v>
      </c>
      <c r="Q62" s="1"/>
      <c r="R62" s="1"/>
      <c r="S62" s="1"/>
      <c r="X62" s="68"/>
    </row>
    <row r="63" spans="1:24">
      <c r="A63">
        <v>1973</v>
      </c>
      <c r="B63" s="1">
        <f t="shared" si="9"/>
        <v>-2.2007666841748081</v>
      </c>
      <c r="C63" s="1">
        <f t="shared" si="9"/>
        <v>-1.9251388377876433</v>
      </c>
      <c r="D63" s="1">
        <f t="shared" si="6"/>
        <v>-1.3441532492255446</v>
      </c>
      <c r="E63" s="1">
        <f t="shared" si="10"/>
        <v>-1.9936418561607707</v>
      </c>
      <c r="F63" s="1">
        <f t="shared" si="10"/>
        <v>2.8238039957958083</v>
      </c>
      <c r="G63" s="1">
        <f t="shared" si="10"/>
        <v>1.9338034902420513</v>
      </c>
      <c r="H63" s="1">
        <f t="shared" si="7"/>
        <v>6.6517313954257418</v>
      </c>
      <c r="I63" s="1">
        <f t="shared" si="7"/>
        <v>-0.28011830991848186</v>
      </c>
      <c r="J63" s="1">
        <f t="shared" si="7"/>
        <v>-1.9707975676902194</v>
      </c>
      <c r="K63" t="s">
        <v>14</v>
      </c>
      <c r="L63" s="1">
        <f t="shared" si="11"/>
        <v>-2.3059513646740442</v>
      </c>
      <c r="M63" s="1">
        <f t="shared" si="11"/>
        <v>-2.1707351317453942</v>
      </c>
      <c r="N63" s="1">
        <f t="shared" si="11"/>
        <v>2.9070326700962559</v>
      </c>
      <c r="O63" s="1">
        <f t="shared" si="8"/>
        <v>-0.46282608695651817</v>
      </c>
      <c r="P63" s="1">
        <f>('SEA model'!I65-AVERAGE('SEA model'!I65:I110))/STDEV('SEA model'!I65:I110)</f>
        <v>-1.9325107351194293</v>
      </c>
      <c r="Q63" s="1"/>
      <c r="R63" s="1"/>
      <c r="S63" s="1"/>
      <c r="X63" s="68"/>
    </row>
    <row r="64" spans="1:24">
      <c r="A64">
        <v>1974</v>
      </c>
      <c r="B64" s="1">
        <f t="shared" si="9"/>
        <v>-1.0177933565625255</v>
      </c>
      <c r="C64" s="1">
        <f t="shared" si="9"/>
        <v>-1.1853803454412815</v>
      </c>
      <c r="D64" s="1">
        <f t="shared" si="6"/>
        <v>-0.6892669746422122</v>
      </c>
      <c r="E64" s="1">
        <f t="shared" si="10"/>
        <v>-1.1612935045850243</v>
      </c>
      <c r="F64" s="1">
        <f t="shared" si="10"/>
        <v>1.407431081362885</v>
      </c>
      <c r="G64" s="1">
        <f t="shared" si="10"/>
        <v>1.6415584924020548</v>
      </c>
      <c r="H64" s="1">
        <f t="shared" si="7"/>
        <v>3.1593305079257306</v>
      </c>
      <c r="I64" s="1">
        <f t="shared" si="7"/>
        <v>-0.93934697866848538</v>
      </c>
      <c r="J64" s="1">
        <f t="shared" si="7"/>
        <v>-3.5249281231880758E-2</v>
      </c>
      <c r="K64" t="s">
        <v>15</v>
      </c>
      <c r="L64" s="1">
        <f t="shared" si="11"/>
        <v>-1.4000354804765058</v>
      </c>
      <c r="M64" s="1">
        <f t="shared" si="11"/>
        <v>-1.4992516542550685</v>
      </c>
      <c r="N64" s="1">
        <f t="shared" si="11"/>
        <v>0.96950987387907261</v>
      </c>
      <c r="O64" s="1">
        <f t="shared" si="8"/>
        <v>-1.0228260869565169</v>
      </c>
      <c r="P64" s="1">
        <f>('SEA model'!I66-AVERAGE('SEA model'!I66:I111))/STDEV('SEA model'!I66:I111)</f>
        <v>-1.8032973021720828</v>
      </c>
      <c r="Q64" s="1"/>
      <c r="R64" s="1"/>
      <c r="S64" s="1"/>
      <c r="X64" s="68"/>
    </row>
    <row r="65" spans="1:24">
      <c r="A65">
        <v>1975</v>
      </c>
      <c r="B65" s="1">
        <f t="shared" si="9"/>
        <v>-1.1045270429760434</v>
      </c>
      <c r="C65" s="1">
        <f t="shared" si="9"/>
        <v>-1.2374590039252202</v>
      </c>
      <c r="D65" s="1">
        <f t="shared" si="6"/>
        <v>-0.25917462860054652</v>
      </c>
      <c r="E65" s="1">
        <f t="shared" si="10"/>
        <v>-0.48465148500198429</v>
      </c>
      <c r="F65" s="1">
        <f t="shared" si="10"/>
        <v>1.179256056167352</v>
      </c>
      <c r="G65" s="1">
        <f t="shared" si="10"/>
        <v>0.81758067829752035</v>
      </c>
      <c r="H65" s="1">
        <f t="shared" si="7"/>
        <v>3.3213507641757332</v>
      </c>
      <c r="I65" s="1">
        <f t="shared" si="7"/>
        <v>-0.29802129950181566</v>
      </c>
      <c r="J65" s="1">
        <f t="shared" si="7"/>
        <v>-1.5258874645652156</v>
      </c>
      <c r="K65" t="s">
        <v>16</v>
      </c>
      <c r="L65" s="1">
        <f t="shared" si="11"/>
        <v>-0.91125798007661518</v>
      </c>
      <c r="M65" s="1">
        <f t="shared" si="11"/>
        <v>-0.9386312797532087</v>
      </c>
      <c r="N65" s="1">
        <f t="shared" si="11"/>
        <v>0.73794988724669164</v>
      </c>
      <c r="O65" s="1">
        <f t="shared" si="8"/>
        <v>-0.33282608695651916</v>
      </c>
      <c r="P65" s="1">
        <f>('SEA model'!I67-AVERAGE('SEA model'!I67:I112))/STDEV('SEA model'!I67:I112)</f>
        <v>-1.1656928284385142</v>
      </c>
      <c r="Q65" s="1"/>
      <c r="R65" s="1"/>
      <c r="S65" s="1"/>
      <c r="X65" s="68"/>
    </row>
    <row r="66" spans="1:24">
      <c r="A66">
        <v>1976</v>
      </c>
      <c r="B66" s="1">
        <f t="shared" si="9"/>
        <v>-0.743726687034451</v>
      </c>
      <c r="C66" s="1">
        <f t="shared" si="9"/>
        <v>-0.60689385903938753</v>
      </c>
      <c r="D66" s="1">
        <f t="shared" si="6"/>
        <v>-0.31737813110054613</v>
      </c>
      <c r="E66" s="1">
        <f t="shared" si="10"/>
        <v>-0.58764896759921581</v>
      </c>
      <c r="F66" s="1">
        <f t="shared" si="10"/>
        <v>1.504704164176571</v>
      </c>
      <c r="G66" s="1">
        <f t="shared" si="10"/>
        <v>1.3041721308437215</v>
      </c>
      <c r="H66" s="1">
        <f t="shared" si="7"/>
        <v>2.2676371350090676</v>
      </c>
      <c r="I66" s="1">
        <f t="shared" si="7"/>
        <v>-0.76347654741848103</v>
      </c>
      <c r="J66" s="1">
        <f t="shared" si="7"/>
        <v>-0.88792069164854937</v>
      </c>
      <c r="K66" t="s">
        <v>17</v>
      </c>
      <c r="L66" s="1">
        <f t="shared" si="11"/>
        <v>-0.70168041527340841</v>
      </c>
      <c r="M66" s="1">
        <f t="shared" si="11"/>
        <v>-0.74469387467884707</v>
      </c>
      <c r="N66" s="1">
        <f t="shared" si="11"/>
        <v>0.44969463184221847</v>
      </c>
      <c r="O66" s="1">
        <f t="shared" si="8"/>
        <v>-0.89282608695651788</v>
      </c>
      <c r="P66" s="1">
        <f>('SEA model'!I68-AVERAGE('SEA model'!I68:I113))/STDEV('SEA model'!I68:I113)</f>
        <v>-0.94438868527564934</v>
      </c>
      <c r="Q66" s="1"/>
      <c r="R66" s="1"/>
      <c r="S66" s="1"/>
      <c r="X66" s="68"/>
    </row>
    <row r="67" spans="1:24">
      <c r="A67">
        <v>1977</v>
      </c>
      <c r="B67" s="1">
        <f t="shared" si="9"/>
        <v>-3.0952504942196136E-2</v>
      </c>
      <c r="C67" s="1">
        <f t="shared" si="9"/>
        <v>0.46001983993232098</v>
      </c>
      <c r="D67" s="1">
        <f t="shared" si="6"/>
        <v>2.0200631816121195E-2</v>
      </c>
      <c r="E67" s="1">
        <f t="shared" si="10"/>
        <v>-5.2489907438271283E-2</v>
      </c>
      <c r="F67" s="1">
        <f t="shared" si="10"/>
        <v>-0.17927884880015715</v>
      </c>
      <c r="G67" s="1">
        <f t="shared" si="10"/>
        <v>-0.33452617753305214</v>
      </c>
      <c r="H67" s="1">
        <f t="shared" si="7"/>
        <v>0.55737147875906601</v>
      </c>
      <c r="I67" s="1">
        <f t="shared" si="7"/>
        <v>-0.19413625991848349</v>
      </c>
      <c r="J67" s="1">
        <f t="shared" si="7"/>
        <v>-1.1045274187318803</v>
      </c>
      <c r="K67" t="s">
        <v>18</v>
      </c>
      <c r="L67" s="1">
        <f t="shared" si="11"/>
        <v>0.40595965427943359</v>
      </c>
      <c r="M67" s="1">
        <f t="shared" si="11"/>
        <v>0.40082131144468452</v>
      </c>
      <c r="N67" s="1">
        <f t="shared" si="11"/>
        <v>-0.57635939898146771</v>
      </c>
      <c r="O67" s="1">
        <f t="shared" si="8"/>
        <v>1.7173913043482258E-2</v>
      </c>
      <c r="P67" s="1">
        <f>('SEA model'!I69-AVERAGE('SEA model'!I69:I114))/STDEV('SEA model'!I69:I114)</f>
        <v>0.28800012957397586</v>
      </c>
      <c r="Q67" s="1"/>
      <c r="R67" s="1"/>
      <c r="S67" s="1"/>
      <c r="X67" s="68"/>
    </row>
    <row r="68" spans="1:24">
      <c r="A68">
        <v>1978</v>
      </c>
      <c r="B68" s="1">
        <f t="shared" si="9"/>
        <v>-0.92523974705600232</v>
      </c>
      <c r="C68" s="1">
        <f t="shared" si="9"/>
        <v>-0.80579852317860767</v>
      </c>
      <c r="D68" s="1">
        <f t="shared" si="6"/>
        <v>-0.43277300672554464</v>
      </c>
      <c r="E68" s="1">
        <f t="shared" si="10"/>
        <v>-0.76321091388483397</v>
      </c>
      <c r="F68" s="1">
        <f t="shared" si="10"/>
        <v>0.42804141681999625</v>
      </c>
      <c r="G68" s="1">
        <f t="shared" si="10"/>
        <v>0.58547008485272545</v>
      </c>
      <c r="H68" s="1">
        <f t="shared" si="7"/>
        <v>2.6105870725090625</v>
      </c>
      <c r="I68" s="1">
        <f t="shared" si="7"/>
        <v>-0.4909840182518117</v>
      </c>
      <c r="J68" s="1">
        <f t="shared" si="7"/>
        <v>-2.3499317083152178</v>
      </c>
      <c r="K68" t="s">
        <v>19</v>
      </c>
      <c r="L68" s="1">
        <f t="shared" si="11"/>
        <v>-0.51468928393428603</v>
      </c>
      <c r="M68" s="1">
        <f t="shared" si="11"/>
        <v>-0.55866483680959522</v>
      </c>
      <c r="N68" s="1">
        <f t="shared" si="11"/>
        <v>0.25039229813189073</v>
      </c>
      <c r="O68" s="1">
        <f t="shared" si="8"/>
        <v>-0.52282608695651689</v>
      </c>
      <c r="P68" s="1">
        <f>('SEA model'!I70-AVERAGE('SEA model'!I70:I115))/STDEV('SEA model'!I70:I115)</f>
        <v>-0.84396742452209761</v>
      </c>
      <c r="Q68" s="1"/>
      <c r="R68" s="1"/>
      <c r="S68" s="1"/>
      <c r="X68" s="68"/>
    </row>
    <row r="69" spans="1:24">
      <c r="A69">
        <v>1979</v>
      </c>
      <c r="B69" s="1">
        <f t="shared" si="9"/>
        <v>0.47199890072805434</v>
      </c>
      <c r="C69" s="1">
        <f t="shared" si="9"/>
        <v>0.63658158340206616</v>
      </c>
      <c r="D69" s="1">
        <f t="shared" si="6"/>
        <v>0.56239521723278951</v>
      </c>
      <c r="E69" s="1">
        <f t="shared" si="10"/>
        <v>0.58134782877530922</v>
      </c>
      <c r="F69" s="1">
        <f t="shared" si="10"/>
        <v>-1.3833758256208817</v>
      </c>
      <c r="G69" s="1">
        <f t="shared" si="10"/>
        <v>-0.3247248708652441</v>
      </c>
      <c r="H69" s="1">
        <f t="shared" si="7"/>
        <v>-0.61596967332425123</v>
      </c>
      <c r="I69" s="1">
        <f t="shared" si="7"/>
        <v>0.11184452758151764</v>
      </c>
      <c r="J69" s="1">
        <f t="shared" si="7"/>
        <v>-0.90275611039854908</v>
      </c>
      <c r="K69" t="s">
        <v>20</v>
      </c>
      <c r="L69" s="1">
        <f t="shared" si="11"/>
        <v>0.14385667642290439</v>
      </c>
      <c r="M69" s="1">
        <f t="shared" si="11"/>
        <v>8.6217392186492048E-2</v>
      </c>
      <c r="N69" s="1">
        <f t="shared" si="11"/>
        <v>-0.50543600720335147</v>
      </c>
      <c r="O69" s="1">
        <f t="shared" si="8"/>
        <v>-0.10282608695651874</v>
      </c>
      <c r="P69" s="1">
        <f>('SEA model'!I71-AVERAGE('SEA model'!I71:I116))/STDEV('SEA model'!I71:I116)</f>
        <v>-0.19642214921444676</v>
      </c>
      <c r="Q69" s="1"/>
      <c r="R69" s="1"/>
      <c r="S69" s="1"/>
      <c r="X69" s="68"/>
    </row>
    <row r="70" spans="1:24">
      <c r="A70">
        <v>1980</v>
      </c>
      <c r="B70" s="1">
        <f t="shared" si="9"/>
        <v>0.60065461665955655</v>
      </c>
      <c r="C70" s="1">
        <f t="shared" si="9"/>
        <v>0.79910124476705724</v>
      </c>
      <c r="D70" s="1">
        <f t="shared" si="6"/>
        <v>0.47393320035778785</v>
      </c>
      <c r="E70" s="1">
        <f t="shared" si="10"/>
        <v>0.90968148877350052</v>
      </c>
      <c r="F70" s="1">
        <f t="shared" si="10"/>
        <v>-0.75050631484007857</v>
      </c>
      <c r="G70" s="1">
        <f t="shared" si="10"/>
        <v>8.9108446167062219E-3</v>
      </c>
      <c r="H70" s="1">
        <f t="shared" si="7"/>
        <v>-0.23060390040760126</v>
      </c>
      <c r="I70" s="1">
        <f t="shared" si="7"/>
        <v>0.61823663383151839</v>
      </c>
      <c r="J70" s="1">
        <f t="shared" si="7"/>
        <v>-0.32109117706521673</v>
      </c>
      <c r="K70" t="s">
        <v>21</v>
      </c>
      <c r="L70" s="1">
        <f t="shared" si="11"/>
        <v>0.75824587107045538</v>
      </c>
      <c r="M70" s="1">
        <f t="shared" si="11"/>
        <v>0.85910860543544509</v>
      </c>
      <c r="N70" s="1">
        <f t="shared" si="11"/>
        <v>-7.4465075234642658E-2</v>
      </c>
      <c r="O70" s="1">
        <f t="shared" si="8"/>
        <v>0.6771739130434824</v>
      </c>
      <c r="P70" s="1">
        <f>('SEA model'!I72-AVERAGE('SEA model'!I72:I117))/STDEV('SEA model'!I72:I117)</f>
        <v>0.7560488552073632</v>
      </c>
      <c r="Q70" s="1"/>
      <c r="R70" s="1"/>
      <c r="S70" s="1"/>
      <c r="X70" s="68"/>
    </row>
    <row r="71" spans="1:24">
      <c r="A71">
        <v>1981</v>
      </c>
      <c r="B71" s="1">
        <f t="shared" si="9"/>
        <v>9.2046307517070783E-2</v>
      </c>
      <c r="C71" s="1">
        <f t="shared" si="9"/>
        <v>0.33310710400085258</v>
      </c>
      <c r="D71" s="1">
        <f t="shared" si="6"/>
        <v>0.18169743764945423</v>
      </c>
      <c r="E71" s="1">
        <f t="shared" si="10"/>
        <v>0.15093777231188932</v>
      </c>
      <c r="F71" s="1">
        <f t="shared" si="10"/>
        <v>-0.942699262796586</v>
      </c>
      <c r="G71" s="1">
        <f t="shared" si="10"/>
        <v>-0.79784071969679216</v>
      </c>
      <c r="H71" s="1">
        <f t="shared" si="7"/>
        <v>-0.49241748582426226</v>
      </c>
      <c r="I71" s="1">
        <f t="shared" si="7"/>
        <v>8.1856258831518147E-2</v>
      </c>
      <c r="J71" s="1">
        <f t="shared" si="7"/>
        <v>-0.99414675331521707</v>
      </c>
      <c r="K71" t="s">
        <v>22</v>
      </c>
      <c r="L71" s="1">
        <f t="shared" si="11"/>
        <v>0.2618092076027515</v>
      </c>
      <c r="M71" s="1">
        <f t="shared" si="11"/>
        <v>0.23467645863001182</v>
      </c>
      <c r="N71" s="1">
        <f t="shared" si="11"/>
        <v>-0.50988908386935838</v>
      </c>
      <c r="O71" s="1">
        <f t="shared" si="8"/>
        <v>-8.2826086956519163E-2</v>
      </c>
      <c r="P71" s="1">
        <f>('SEA model'!I73-AVERAGE('SEA model'!I73:I118))/STDEV('SEA model'!I73:I118)</f>
        <v>7.3794617774667073E-2</v>
      </c>
      <c r="Q71" s="1"/>
      <c r="R71" s="1"/>
      <c r="S71" s="1"/>
      <c r="X71" s="68"/>
    </row>
    <row r="72" spans="1:24">
      <c r="A72">
        <v>1982</v>
      </c>
      <c r="B72" s="1">
        <f t="shared" si="9"/>
        <v>1.1113926486883849</v>
      </c>
      <c r="C72" s="1">
        <f t="shared" si="9"/>
        <v>2.0073913463268878</v>
      </c>
      <c r="D72" s="1">
        <f t="shared" si="6"/>
        <v>0.78209995348278838</v>
      </c>
      <c r="E72" s="1">
        <f t="shared" si="10"/>
        <v>1.6324858654244727</v>
      </c>
      <c r="F72" s="1">
        <f t="shared" si="10"/>
        <v>-1.0047771847759188</v>
      </c>
      <c r="G72" s="1">
        <f t="shared" si="10"/>
        <v>-1.7087896220815169</v>
      </c>
      <c r="H72" s="1">
        <f t="shared" si="7"/>
        <v>-2.1262697962409263</v>
      </c>
      <c r="I72" s="1">
        <f t="shared" si="7"/>
        <v>0.16430437966485201</v>
      </c>
      <c r="J72" s="1">
        <f t="shared" si="7"/>
        <v>-0.88981021727354559</v>
      </c>
      <c r="K72" t="s">
        <v>23</v>
      </c>
      <c r="L72" s="1">
        <f t="shared" si="11"/>
        <v>1.5278923398343149</v>
      </c>
      <c r="M72" s="1">
        <f t="shared" si="11"/>
        <v>1.5190437010798974</v>
      </c>
      <c r="N72" s="1">
        <f t="shared" si="11"/>
        <v>-1.7111336674313324</v>
      </c>
      <c r="O72" s="1">
        <f t="shared" si="8"/>
        <v>0.41717391304348084</v>
      </c>
      <c r="P72" s="1">
        <f>('SEA model'!I74-AVERAGE('SEA model'!I74:I119))/STDEV('SEA model'!I74:I119)</f>
        <v>1.4342252951633083</v>
      </c>
      <c r="Q72" s="1"/>
      <c r="R72" s="1"/>
      <c r="S72" s="1"/>
      <c r="X72" s="68"/>
    </row>
    <row r="73" spans="1:24">
      <c r="A73">
        <v>1983</v>
      </c>
      <c r="B73" s="1">
        <f t="shared" si="9"/>
        <v>-1.1684456313102964</v>
      </c>
      <c r="C73" s="1">
        <f t="shared" si="9"/>
        <v>-1.2514761004128991</v>
      </c>
      <c r="D73" s="1">
        <f t="shared" si="6"/>
        <v>-0.60939434860054487</v>
      </c>
      <c r="E73" s="1">
        <f t="shared" si="10"/>
        <v>-1.0268139017383278</v>
      </c>
      <c r="F73" s="1">
        <f t="shared" si="10"/>
        <v>0.88753558348182116</v>
      </c>
      <c r="G73" s="1">
        <f t="shared" si="10"/>
        <v>0.3082944767191349</v>
      </c>
      <c r="H73" s="1">
        <f t="shared" si="7"/>
        <v>2.8628424641757277</v>
      </c>
      <c r="I73" s="1">
        <f t="shared" si="7"/>
        <v>-0.84388286408514901</v>
      </c>
      <c r="J73" s="1">
        <f t="shared" si="7"/>
        <v>-1.5970316835235501</v>
      </c>
      <c r="K73" t="s">
        <v>24</v>
      </c>
      <c r="L73" s="1">
        <f t="shared" si="11"/>
        <v>-0.88196504879186266</v>
      </c>
      <c r="M73" s="1">
        <f t="shared" si="11"/>
        <v>-0.9512484177826781</v>
      </c>
      <c r="N73" s="1">
        <f t="shared" si="11"/>
        <v>0.53712699077236159</v>
      </c>
      <c r="O73" s="1">
        <f t="shared" si="8"/>
        <v>-0.64282608695651788</v>
      </c>
      <c r="P73" s="1">
        <f>('SEA model'!I75-AVERAGE('SEA model'!I75:I120))/STDEV('SEA model'!I75:I120)</f>
        <v>-1.1447245504770658</v>
      </c>
      <c r="Q73" s="1"/>
      <c r="R73" s="1"/>
      <c r="S73" s="1"/>
      <c r="X73" s="68"/>
    </row>
    <row r="74" spans="1:24">
      <c r="A74">
        <v>1984</v>
      </c>
      <c r="B74" s="1">
        <f t="shared" si="9"/>
        <v>0.112279611079752</v>
      </c>
      <c r="C74" s="1">
        <f t="shared" si="9"/>
        <v>-0.1230198685100409</v>
      </c>
      <c r="D74" s="1">
        <f t="shared" si="6"/>
        <v>9.6494066077887908E-3</v>
      </c>
      <c r="E74" s="1">
        <f t="shared" si="10"/>
        <v>-3.6125453005634571E-2</v>
      </c>
      <c r="F74" s="1">
        <f t="shared" si="10"/>
        <v>-0.2254827883399767</v>
      </c>
      <c r="G74" s="1">
        <f t="shared" si="10"/>
        <v>0.26715189342319362</v>
      </c>
      <c r="H74" s="1">
        <f t="shared" si="7"/>
        <v>9.8920326675745684E-2</v>
      </c>
      <c r="I74" s="1">
        <f t="shared" si="7"/>
        <v>-0.45129341616848251</v>
      </c>
      <c r="J74" s="1">
        <f t="shared" si="7"/>
        <v>-0.77305903748188243</v>
      </c>
      <c r="K74" t="s">
        <v>25</v>
      </c>
      <c r="L74" s="1">
        <f t="shared" si="11"/>
        <v>-0.11603407293065485</v>
      </c>
      <c r="M74" s="1">
        <f t="shared" si="11"/>
        <v>-0.15140769429779344</v>
      </c>
      <c r="N74" s="1">
        <f t="shared" si="11"/>
        <v>-0.14104400197275199</v>
      </c>
      <c r="O74" s="1">
        <f t="shared" si="8"/>
        <v>-0.47282608695651618</v>
      </c>
      <c r="P74" s="1">
        <f>('SEA model'!I76-AVERAGE('SEA model'!I76:I121))/STDEV('SEA model'!I76:I121)</f>
        <v>-0.31936287944379455</v>
      </c>
      <c r="Q74" s="1"/>
      <c r="R74" s="1"/>
      <c r="S74" s="1"/>
      <c r="X74" s="68"/>
    </row>
    <row r="75" spans="1:24">
      <c r="A75">
        <v>1985</v>
      </c>
      <c r="B75" s="1">
        <f t="shared" si="9"/>
        <v>-0.60428641249557336</v>
      </c>
      <c r="C75" s="1">
        <f t="shared" si="9"/>
        <v>-0.27050401042399141</v>
      </c>
      <c r="D75" s="1">
        <f t="shared" si="6"/>
        <v>-0.26377849255887842</v>
      </c>
      <c r="E75" s="1">
        <f t="shared" si="10"/>
        <v>-0.40751442432473151</v>
      </c>
      <c r="F75" s="1">
        <f t="shared" si="10"/>
        <v>0.27633622686311349</v>
      </c>
      <c r="G75" s="1">
        <f t="shared" si="10"/>
        <v>0.67739431642462644</v>
      </c>
      <c r="H75" s="1">
        <f t="shared" si="7"/>
        <v>1.9010359370924022</v>
      </c>
      <c r="I75" s="1">
        <f t="shared" si="7"/>
        <v>-0.66224553700181232</v>
      </c>
      <c r="J75" s="1">
        <f t="shared" si="7"/>
        <v>-1.9201866624818855</v>
      </c>
      <c r="K75" t="s">
        <v>26</v>
      </c>
      <c r="L75" s="1">
        <f t="shared" si="11"/>
        <v>-0.16893400798683256</v>
      </c>
      <c r="M75" s="1">
        <f t="shared" si="11"/>
        <v>-0.2467741423983647</v>
      </c>
      <c r="N75" s="1">
        <f t="shared" si="11"/>
        <v>-0.25606371390694133</v>
      </c>
      <c r="O75" s="1">
        <f t="shared" si="8"/>
        <v>-0.53282608695651845</v>
      </c>
      <c r="P75" s="1">
        <f>('SEA model'!I77-AVERAGE('SEA model'!I77:I122))/STDEV('SEA model'!I77:I122)</f>
        <v>-0.48946257260603165</v>
      </c>
      <c r="Q75" s="1"/>
      <c r="R75" s="1"/>
      <c r="S75" s="1"/>
      <c r="X75" s="68"/>
    </row>
    <row r="76" spans="1:24">
      <c r="A76">
        <v>1986</v>
      </c>
      <c r="B76" s="1">
        <f t="shared" si="9"/>
        <v>-0.69251946142460841</v>
      </c>
      <c r="C76" s="1">
        <f t="shared" si="9"/>
        <v>-0.48498731189465749</v>
      </c>
      <c r="D76" s="1">
        <f t="shared" si="6"/>
        <v>-0.23027311130887806</v>
      </c>
      <c r="E76" s="1">
        <f t="shared" si="10"/>
        <v>-0.55306728823228712</v>
      </c>
      <c r="F76" s="1">
        <f t="shared" si="10"/>
        <v>1.4676393683289385E-2</v>
      </c>
      <c r="G76" s="1">
        <f t="shared" si="10"/>
        <v>0.32111157005396379</v>
      </c>
      <c r="H76" s="1">
        <f t="shared" si="7"/>
        <v>1.4305435683423937</v>
      </c>
      <c r="I76" s="1">
        <f t="shared" si="7"/>
        <v>-0.92834562866848103</v>
      </c>
      <c r="J76" s="1">
        <f t="shared" si="7"/>
        <v>-1.2601008864402168</v>
      </c>
      <c r="K76" t="s">
        <v>27</v>
      </c>
      <c r="L76" s="1">
        <f t="shared" si="11"/>
        <v>-0.94471068281403892</v>
      </c>
      <c r="M76" s="1">
        <f t="shared" si="11"/>
        <v>-0.94091278220157426</v>
      </c>
      <c r="N76" s="1">
        <f t="shared" si="11"/>
        <v>0.89543674494695047</v>
      </c>
      <c r="O76" s="1">
        <f t="shared" si="8"/>
        <v>-1.0228260869565169</v>
      </c>
      <c r="P76" s="1">
        <f>('SEA model'!I78-AVERAGE('SEA model'!I78:I123))/STDEV('SEA model'!I78:I123)</f>
        <v>-0.96812017022884911</v>
      </c>
      <c r="Q76" s="1"/>
      <c r="R76" s="1"/>
      <c r="S76" s="1"/>
      <c r="X76" s="68"/>
    </row>
    <row r="77" spans="1:24">
      <c r="A77">
        <v>1987</v>
      </c>
      <c r="B77" s="1">
        <f t="shared" si="9"/>
        <v>-0.26593028296380511</v>
      </c>
      <c r="C77" s="1">
        <f t="shared" si="9"/>
        <v>-1.8585327390085199E-2</v>
      </c>
      <c r="D77" s="1">
        <f t="shared" si="6"/>
        <v>-0.14939727068387842</v>
      </c>
      <c r="E77" s="1">
        <f t="shared" si="10"/>
        <v>-0.18742980685122929</v>
      </c>
      <c r="F77" s="1">
        <f t="shared" si="10"/>
        <v>0.58230179100132551</v>
      </c>
      <c r="G77" s="1">
        <f t="shared" si="10"/>
        <v>-0.65223357672622506</v>
      </c>
      <c r="H77" s="1">
        <f t="shared" ref="H77:J92" si="12">H18-H$49</f>
        <v>0.92390046625907019</v>
      </c>
      <c r="I77" s="1">
        <f t="shared" si="12"/>
        <v>0.15585371508152335</v>
      </c>
      <c r="J77" s="1">
        <f t="shared" si="12"/>
        <v>-2.0156104468568863</v>
      </c>
      <c r="K77" t="s">
        <v>28</v>
      </c>
      <c r="L77" s="1">
        <f t="shared" si="11"/>
        <v>0.15540485869315604</v>
      </c>
      <c r="M77" s="1">
        <f t="shared" si="11"/>
        <v>0.15724287205770665</v>
      </c>
      <c r="N77" s="1">
        <f t="shared" si="11"/>
        <v>-0.22119938196088365</v>
      </c>
      <c r="O77" s="1">
        <f t="shared" si="8"/>
        <v>0.15717391304348283</v>
      </c>
      <c r="P77" s="1">
        <f>('SEA model'!I79-AVERAGE('SEA model'!I79:I124))/STDEV('SEA model'!I79:I124)</f>
        <v>-2.5816228748777614E-4</v>
      </c>
      <c r="Q77" s="1"/>
      <c r="R77" s="1"/>
      <c r="S77" s="1"/>
      <c r="X77" s="68"/>
    </row>
    <row r="78" spans="1:24">
      <c r="A78">
        <v>1988</v>
      </c>
      <c r="B78" s="1">
        <f t="shared" ref="B78:C93" si="13">(B19-B$49)/B$50</f>
        <v>-1.1510659949556084</v>
      </c>
      <c r="C78" s="1">
        <f t="shared" si="13"/>
        <v>-0.57588991068343109</v>
      </c>
      <c r="D78" s="1">
        <f t="shared" si="6"/>
        <v>-0.76164373443387756</v>
      </c>
      <c r="E78" s="1">
        <f t="shared" ref="E78:G93" si="14">(E19-E$49)/E$50</f>
        <v>-1.1440737864707693</v>
      </c>
      <c r="F78" s="1">
        <f t="shared" si="14"/>
        <v>1.6078205990693371</v>
      </c>
      <c r="G78" s="1">
        <f t="shared" si="14"/>
        <v>1.5424956265677152</v>
      </c>
      <c r="H78" s="1">
        <f t="shared" si="12"/>
        <v>3.6849471537590688</v>
      </c>
      <c r="I78" s="1">
        <f t="shared" si="12"/>
        <v>-5.1634184918480486E-2</v>
      </c>
      <c r="J78" s="1">
        <f t="shared" si="12"/>
        <v>-1.7587462343568845</v>
      </c>
      <c r="K78" t="s">
        <v>29</v>
      </c>
      <c r="L78" s="1">
        <f t="shared" ref="L78:N93" si="15">(L19-L$49)/L$50</f>
        <v>-1.1342094666800138</v>
      </c>
      <c r="M78" s="1">
        <f t="shared" si="15"/>
        <v>-1.0107651957681087</v>
      </c>
      <c r="N78" s="1">
        <f t="shared" si="15"/>
        <v>1.6067342836221192</v>
      </c>
      <c r="O78" s="1">
        <f t="shared" si="8"/>
        <v>-0.11282608695651675</v>
      </c>
      <c r="P78" s="1">
        <f>('SEA model'!I80-AVERAGE('SEA model'!I80:I125))/STDEV('SEA model'!I80:I125)</f>
        <v>-0.91299494326398012</v>
      </c>
      <c r="Q78" s="1"/>
      <c r="R78" s="1"/>
      <c r="S78" s="1"/>
      <c r="X78" s="68"/>
    </row>
    <row r="79" spans="1:24">
      <c r="A79">
        <v>1989</v>
      </c>
      <c r="B79" s="1">
        <f t="shared" si="13"/>
        <v>-0.59861262817053928</v>
      </c>
      <c r="C79" s="1">
        <f t="shared" si="13"/>
        <v>-0.71145562498875292</v>
      </c>
      <c r="D79" s="1">
        <f t="shared" si="6"/>
        <v>-0.3804087502672111</v>
      </c>
      <c r="E79" s="1">
        <f t="shared" si="14"/>
        <v>-0.81096595435497776</v>
      </c>
      <c r="F79" s="1">
        <f t="shared" si="14"/>
        <v>0.87558847838359144</v>
      </c>
      <c r="G79" s="1">
        <f t="shared" si="14"/>
        <v>0.49283962475753473</v>
      </c>
      <c r="H79" s="1">
        <f t="shared" si="12"/>
        <v>1.6634560870924133</v>
      </c>
      <c r="I79" s="1">
        <f t="shared" si="12"/>
        <v>-0.3480000807518131</v>
      </c>
      <c r="J79" s="1">
        <f t="shared" si="12"/>
        <v>-1.4195910447735507</v>
      </c>
      <c r="K79" t="s">
        <v>30</v>
      </c>
      <c r="L79" s="1">
        <f t="shared" si="15"/>
        <v>-0.31347463958469274</v>
      </c>
      <c r="M79" s="1">
        <f t="shared" si="15"/>
        <v>-0.36431276340723179</v>
      </c>
      <c r="N79" s="1">
        <f t="shared" si="15"/>
        <v>8.6228186554936047E-3</v>
      </c>
      <c r="O79" s="1">
        <f t="shared" si="8"/>
        <v>-0.3228260869565176</v>
      </c>
      <c r="P79" s="1">
        <f>('SEA model'!I81-AVERAGE('SEA model'!I81:I126))/STDEV('SEA model'!I81:I126)</f>
        <v>-0.65435989940437078</v>
      </c>
      <c r="Q79" s="1"/>
      <c r="R79" s="1"/>
      <c r="S79" s="1"/>
      <c r="X79" s="68"/>
    </row>
    <row r="80" spans="1:24">
      <c r="A80">
        <v>1990</v>
      </c>
      <c r="B80" s="1">
        <f t="shared" si="13"/>
        <v>0.3325885755342961</v>
      </c>
      <c r="C80" s="1">
        <f t="shared" si="13"/>
        <v>0.30888823200748095</v>
      </c>
      <c r="D80" s="1">
        <f t="shared" si="6"/>
        <v>0.14053376431612108</v>
      </c>
      <c r="E80" s="1">
        <f t="shared" si="14"/>
        <v>0.28648311614496558</v>
      </c>
      <c r="F80" s="1">
        <f t="shared" si="14"/>
        <v>-0.62728057317533958</v>
      </c>
      <c r="G80" s="1">
        <f t="shared" si="14"/>
        <v>-0.62681889351650932</v>
      </c>
      <c r="H80" s="1">
        <f t="shared" si="12"/>
        <v>-0.73739262332426136</v>
      </c>
      <c r="I80" s="1">
        <f t="shared" si="12"/>
        <v>0.14822955258152248</v>
      </c>
      <c r="J80" s="1">
        <f t="shared" si="12"/>
        <v>-1.158282081231885</v>
      </c>
      <c r="K80" t="s">
        <v>31</v>
      </c>
      <c r="L80" s="1">
        <f t="shared" si="15"/>
        <v>1.6807869526098404E-2</v>
      </c>
      <c r="M80" s="1">
        <f t="shared" si="15"/>
        <v>1.3277018739127101E-2</v>
      </c>
      <c r="N80" s="1">
        <f t="shared" si="15"/>
        <v>-0.11008968856270214</v>
      </c>
      <c r="O80" s="1">
        <f t="shared" si="8"/>
        <v>0.34717391304348055</v>
      </c>
      <c r="P80" s="1">
        <f>('SEA model'!I82-AVERAGE('SEA model'!I82:I127))/STDEV('SEA model'!I82:I127)</f>
        <v>-0.25068123153927718</v>
      </c>
      <c r="Q80" s="1"/>
      <c r="R80" s="1"/>
      <c r="S80" s="1"/>
      <c r="X80" s="68"/>
    </row>
    <row r="81" spans="1:24">
      <c r="A81">
        <v>1991</v>
      </c>
      <c r="B81" s="1">
        <f t="shared" si="13"/>
        <v>-0.67469907760503056</v>
      </c>
      <c r="C81" s="1">
        <f t="shared" si="13"/>
        <v>-0.6206539047021794</v>
      </c>
      <c r="D81" s="1">
        <f t="shared" si="6"/>
        <v>-0.3445606063088773</v>
      </c>
      <c r="E81" s="1">
        <f t="shared" si="14"/>
        <v>-0.65236190207460276</v>
      </c>
      <c r="F81" s="1">
        <f t="shared" si="14"/>
        <v>0.79960239329557758</v>
      </c>
      <c r="G81" s="1">
        <f t="shared" si="14"/>
        <v>0.46454276568250424</v>
      </c>
      <c r="H81" s="1">
        <f t="shared" si="12"/>
        <v>1.2061999516757353</v>
      </c>
      <c r="I81" s="1">
        <f t="shared" si="12"/>
        <v>-0.55509859533514927</v>
      </c>
      <c r="J81" s="1">
        <f t="shared" si="12"/>
        <v>-1.2654611520652175</v>
      </c>
      <c r="K81" t="s">
        <v>32</v>
      </c>
      <c r="L81" s="1">
        <f t="shared" si="15"/>
        <v>-0.19925168303649932</v>
      </c>
      <c r="M81" s="1">
        <f t="shared" si="15"/>
        <v>-0.20756151428732361</v>
      </c>
      <c r="N81" s="1">
        <f t="shared" si="15"/>
        <v>5.4348313201569132E-2</v>
      </c>
      <c r="O81" s="1">
        <f t="shared" si="8"/>
        <v>-0.62282608695651831</v>
      </c>
      <c r="P81" s="1">
        <f>('SEA model'!I83-AVERAGE('SEA model'!I83:I128))/STDEV('SEA model'!I83:I128)</f>
        <v>-0.35594111569248144</v>
      </c>
      <c r="Q81" s="1"/>
      <c r="R81" s="1"/>
      <c r="S81" s="1"/>
      <c r="X81" s="68"/>
    </row>
    <row r="82" spans="1:24">
      <c r="A82">
        <v>1992</v>
      </c>
      <c r="B82" s="1">
        <f t="shared" si="13"/>
        <v>-1.3224781322220558</v>
      </c>
      <c r="C82" s="1">
        <f t="shared" si="13"/>
        <v>-1.4040688727755037</v>
      </c>
      <c r="D82" s="1">
        <f t="shared" si="6"/>
        <v>-0.57515671151721204</v>
      </c>
      <c r="E82" s="1">
        <f t="shared" si="14"/>
        <v>-0.99934019731282264</v>
      </c>
      <c r="F82" s="1">
        <f t="shared" si="14"/>
        <v>0.64476615905661505</v>
      </c>
      <c r="G82" s="1">
        <f t="shared" si="14"/>
        <v>2.0391174328703663</v>
      </c>
      <c r="H82" s="1">
        <f t="shared" si="12"/>
        <v>3.0368561100090687</v>
      </c>
      <c r="I82" s="1">
        <f t="shared" si="12"/>
        <v>-0.69019742450181454</v>
      </c>
      <c r="J82" s="1">
        <f t="shared" si="12"/>
        <v>-1.6852270126902162</v>
      </c>
      <c r="K82" t="s">
        <v>33</v>
      </c>
      <c r="L82" s="1">
        <f t="shared" si="15"/>
        <v>-1.6180137688557328</v>
      </c>
      <c r="M82" s="1">
        <f t="shared" si="15"/>
        <v>-1.6263609683461517</v>
      </c>
      <c r="N82" s="1">
        <f t="shared" si="15"/>
        <v>1.5675254866360546</v>
      </c>
      <c r="O82" s="1">
        <f t="shared" si="8"/>
        <v>-0.91282608695651746</v>
      </c>
      <c r="P82" s="1">
        <f>('SEA model'!I84-AVERAGE('SEA model'!I84:I129))/STDEV('SEA model'!I84:I129)</f>
        <v>-1.7623995972757256</v>
      </c>
      <c r="Q82" s="1"/>
      <c r="R82" s="1"/>
      <c r="S82" s="1"/>
      <c r="X82" s="68"/>
    </row>
    <row r="83" spans="1:24">
      <c r="A83">
        <v>1993</v>
      </c>
      <c r="B83" s="1">
        <f t="shared" si="13"/>
        <v>-0.8313408954036825</v>
      </c>
      <c r="C83" s="1">
        <f t="shared" si="13"/>
        <v>-1.132040208817312</v>
      </c>
      <c r="D83" s="1">
        <f t="shared" si="6"/>
        <v>-0.40866303089221123</v>
      </c>
      <c r="E83" s="1">
        <f t="shared" si="14"/>
        <v>-0.96426903263547026</v>
      </c>
      <c r="F83" s="1">
        <f t="shared" si="14"/>
        <v>0.12759188562708029</v>
      </c>
      <c r="G83" s="1">
        <f t="shared" si="14"/>
        <v>-0.4802383004192467</v>
      </c>
      <c r="H83" s="1">
        <f t="shared" si="12"/>
        <v>0.64949588917573919</v>
      </c>
      <c r="I83" s="1">
        <f t="shared" si="12"/>
        <v>-0.46589972658514966</v>
      </c>
      <c r="J83" s="1">
        <f t="shared" si="12"/>
        <v>-0.34122784914855231</v>
      </c>
      <c r="K83" t="s">
        <v>34</v>
      </c>
      <c r="L83" s="1">
        <f t="shared" si="15"/>
        <v>-0.92051834624720674</v>
      </c>
      <c r="M83" s="1">
        <f t="shared" si="15"/>
        <v>-0.9163310510935706</v>
      </c>
      <c r="N83" s="1">
        <f t="shared" si="15"/>
        <v>0.87262830348691267</v>
      </c>
      <c r="O83" s="1">
        <f t="shared" si="8"/>
        <v>-0.37282608695651831</v>
      </c>
      <c r="P83" s="1">
        <f>('SEA model'!I85-AVERAGE('SEA model'!I85:I130))/STDEV('SEA model'!I85:I130)</f>
        <v>-1.1090923291966017</v>
      </c>
      <c r="Q83" s="1"/>
      <c r="R83" s="1"/>
      <c r="S83" s="1"/>
      <c r="X83" s="68"/>
    </row>
    <row r="84" spans="1:24">
      <c r="A84">
        <v>1994</v>
      </c>
      <c r="B84" s="1">
        <f t="shared" si="13"/>
        <v>7.3575375145034205E-2</v>
      </c>
      <c r="C84" s="1">
        <f t="shared" si="13"/>
        <v>4.3453849591972703E-2</v>
      </c>
      <c r="D84" s="1">
        <f t="shared" si="6"/>
        <v>0.1037206751494546</v>
      </c>
      <c r="E84" s="1">
        <f t="shared" si="14"/>
        <v>-0.13808435635750371</v>
      </c>
      <c r="F84" s="1">
        <f t="shared" si="14"/>
        <v>-0.81295155104438421</v>
      </c>
      <c r="G84" s="1">
        <f t="shared" si="14"/>
        <v>-1.0408310498517166</v>
      </c>
      <c r="H84" s="1">
        <f t="shared" si="12"/>
        <v>-0.47392046082426731</v>
      </c>
      <c r="I84" s="1">
        <f t="shared" si="12"/>
        <v>-0.39086274741848115</v>
      </c>
      <c r="J84" s="1">
        <f t="shared" si="12"/>
        <v>0.70581491189311762</v>
      </c>
      <c r="K84" t="s">
        <v>35</v>
      </c>
      <c r="L84" s="1">
        <f t="shared" si="15"/>
        <v>0.42314144195479747</v>
      </c>
      <c r="M84" s="1">
        <f t="shared" si="15"/>
        <v>0.401040878401275</v>
      </c>
      <c r="N84" s="1">
        <f t="shared" si="15"/>
        <v>-0.66487787417161293</v>
      </c>
      <c r="O84" s="1">
        <f t="shared" si="8"/>
        <v>-0.34282608695651717</v>
      </c>
      <c r="P84" s="1">
        <f>('SEA model'!I86-AVERAGE('SEA model'!I86:I131))/STDEV('SEA model'!I86:I131)</f>
        <v>0.12440484310283877</v>
      </c>
      <c r="Q84" s="1"/>
      <c r="R84" s="1"/>
      <c r="S84" s="1"/>
      <c r="X84" s="68"/>
    </row>
    <row r="85" spans="1:24">
      <c r="A85">
        <v>1995</v>
      </c>
      <c r="B85" s="1">
        <f t="shared" si="13"/>
        <v>-1.1914727168870876</v>
      </c>
      <c r="C85" s="1">
        <f t="shared" si="13"/>
        <v>-1.3346296177170607</v>
      </c>
      <c r="D85" s="1">
        <f t="shared" si="6"/>
        <v>-0.72657411985054576</v>
      </c>
      <c r="E85" s="1">
        <f t="shared" si="14"/>
        <v>-1.3260673985709186</v>
      </c>
      <c r="F85" s="1">
        <f t="shared" si="14"/>
        <v>0.67683702802688428</v>
      </c>
      <c r="G85" s="1">
        <f t="shared" si="14"/>
        <v>0.50227827353500609</v>
      </c>
      <c r="H85" s="1">
        <f t="shared" si="12"/>
        <v>2.798794426675741</v>
      </c>
      <c r="I85" s="1">
        <f t="shared" si="12"/>
        <v>-1.0841634870018133</v>
      </c>
      <c r="J85" s="1">
        <f t="shared" si="12"/>
        <v>0.37531217918478177</v>
      </c>
      <c r="K85" t="s">
        <v>36</v>
      </c>
      <c r="L85" s="1">
        <f t="shared" si="15"/>
        <v>-0.61307762294790458</v>
      </c>
      <c r="M85" s="1">
        <f t="shared" si="15"/>
        <v>-0.73298745066514071</v>
      </c>
      <c r="N85" s="1">
        <f t="shared" si="15"/>
        <v>4.6311052877555825E-2</v>
      </c>
      <c r="O85" s="1">
        <f t="shared" si="8"/>
        <v>-0.7028260869565166</v>
      </c>
      <c r="P85" s="1">
        <f>('SEA model'!I87-AVERAGE('SEA model'!I87:I132))/STDEV('SEA model'!I87:I132)</f>
        <v>-1.1841557834708665</v>
      </c>
      <c r="Q85" s="1"/>
      <c r="R85" s="1"/>
      <c r="S85" s="1"/>
      <c r="X85" s="68"/>
    </row>
    <row r="86" spans="1:24">
      <c r="A86">
        <v>1996</v>
      </c>
      <c r="B86" s="1">
        <f t="shared" si="13"/>
        <v>0.31651131936574628</v>
      </c>
      <c r="C86" s="1">
        <f t="shared" si="13"/>
        <v>1.9906978494506684E-2</v>
      </c>
      <c r="D86" s="1">
        <f t="shared" si="6"/>
        <v>0.13769150223278803</v>
      </c>
      <c r="E86" s="1">
        <f t="shared" si="14"/>
        <v>0.10383098805769628</v>
      </c>
      <c r="F86" s="1">
        <f t="shared" si="14"/>
        <v>-0.64165430684775249</v>
      </c>
      <c r="G86" s="1">
        <f t="shared" si="14"/>
        <v>-0.48954333839501352</v>
      </c>
      <c r="H86" s="1">
        <f t="shared" si="12"/>
        <v>-1.343655129574266</v>
      </c>
      <c r="I86" s="1">
        <f t="shared" si="12"/>
        <v>-0.36436567658514818</v>
      </c>
      <c r="J86" s="1">
        <f t="shared" si="12"/>
        <v>1.1888677833514514</v>
      </c>
      <c r="K86" t="s">
        <v>37</v>
      </c>
      <c r="L86" s="1">
        <f t="shared" si="15"/>
        <v>-8.8724038740919151E-2</v>
      </c>
      <c r="M86" s="1">
        <f t="shared" si="15"/>
        <v>-0.14110647384197833</v>
      </c>
      <c r="N86" s="1">
        <f t="shared" si="15"/>
        <v>-0.23814279561691212</v>
      </c>
      <c r="O86" s="1">
        <f t="shared" si="8"/>
        <v>-0.25282608695651732</v>
      </c>
      <c r="P86" s="1">
        <f>('SEA model'!I88-AVERAGE('SEA model'!I88:I133))/STDEV('SEA model'!I88:I133)</f>
        <v>-0.5813608202601922</v>
      </c>
      <c r="Q86" s="1"/>
      <c r="R86" s="1"/>
      <c r="S86" s="1"/>
      <c r="X86" s="68"/>
    </row>
    <row r="87" spans="1:24">
      <c r="A87">
        <v>1997</v>
      </c>
      <c r="B87" s="1">
        <f t="shared" si="13"/>
        <v>1.0827656504311425</v>
      </c>
      <c r="C87" s="1">
        <f t="shared" si="13"/>
        <v>1.4683450043890249</v>
      </c>
      <c r="D87" s="1">
        <f t="shared" si="6"/>
        <v>0.78344533806612215</v>
      </c>
      <c r="E87" s="1">
        <f t="shared" si="14"/>
        <v>1.5254600913581144</v>
      </c>
      <c r="F87" s="1">
        <f t="shared" si="14"/>
        <v>-1.0481093555707306</v>
      </c>
      <c r="G87" s="1">
        <f t="shared" si="14"/>
        <v>-2.4372548002255523</v>
      </c>
      <c r="H87" s="1">
        <f t="shared" si="12"/>
        <v>-2.6383354399909393</v>
      </c>
      <c r="I87" s="1">
        <f t="shared" si="12"/>
        <v>0.16182803174818616</v>
      </c>
      <c r="J87" s="1">
        <f t="shared" si="12"/>
        <v>0.95266266043477899</v>
      </c>
      <c r="K87" t="s">
        <v>38</v>
      </c>
      <c r="L87" s="1">
        <f t="shared" si="15"/>
        <v>0.88009122681605012</v>
      </c>
      <c r="M87" s="1">
        <f t="shared" si="15"/>
        <v>0.86203918278208336</v>
      </c>
      <c r="N87" s="1">
        <f t="shared" si="15"/>
        <v>-1.0345918490762211</v>
      </c>
      <c r="O87" s="1">
        <f t="shared" si="8"/>
        <v>0.19717391304348197</v>
      </c>
      <c r="P87" s="1">
        <f>('SEA model'!I89-AVERAGE('SEA model'!I89:I134))/STDEV('SEA model'!I89:I134)</f>
        <v>0.41095618779183168</v>
      </c>
      <c r="Q87" s="1"/>
      <c r="R87" s="1"/>
      <c r="S87" s="1"/>
      <c r="X87" s="68"/>
    </row>
    <row r="88" spans="1:24">
      <c r="A88">
        <v>1998</v>
      </c>
      <c r="B88" s="1">
        <f t="shared" si="13"/>
        <v>-0.31202645323738043</v>
      </c>
      <c r="C88" s="1">
        <f t="shared" si="13"/>
        <v>-0.80370171498347021</v>
      </c>
      <c r="D88" s="1">
        <f t="shared" si="6"/>
        <v>-7.8548452767210897E-2</v>
      </c>
      <c r="E88" s="1">
        <f t="shared" si="14"/>
        <v>3.6724746902358114E-2</v>
      </c>
      <c r="F88" s="1">
        <f t="shared" si="14"/>
        <v>0.17278529984328039</v>
      </c>
      <c r="G88" s="1">
        <f t="shared" si="14"/>
        <v>0.20995692666546872</v>
      </c>
      <c r="H88" s="1">
        <f t="shared" si="12"/>
        <v>0.6950433495924031</v>
      </c>
      <c r="I88" s="1">
        <f t="shared" si="12"/>
        <v>-0.13791580158514449</v>
      </c>
      <c r="J88" s="1">
        <f t="shared" si="12"/>
        <v>0.28563621668478234</v>
      </c>
      <c r="K88" t="s">
        <v>39</v>
      </c>
      <c r="L88" s="1">
        <f t="shared" si="15"/>
        <v>-0.16313936544961316</v>
      </c>
      <c r="M88" s="1">
        <f t="shared" si="15"/>
        <v>-0.1841600323535979</v>
      </c>
      <c r="N88" s="1">
        <f t="shared" si="15"/>
        <v>-3.3192657354575349E-2</v>
      </c>
      <c r="O88" s="1">
        <f t="shared" si="8"/>
        <v>2.7173913043483822E-2</v>
      </c>
      <c r="P88" s="1">
        <f>('SEA model'!I90-AVERAGE('SEA model'!I90:I135))/STDEV('SEA model'!I90:I135)</f>
        <v>-0.54487756240059104</v>
      </c>
      <c r="Q88" s="1"/>
      <c r="R88" s="1"/>
      <c r="S88" s="1"/>
      <c r="X88" s="68"/>
    </row>
    <row r="89" spans="1:24">
      <c r="A89">
        <v>1999</v>
      </c>
      <c r="B89" s="1">
        <f t="shared" si="13"/>
        <v>-0.20241975607946458</v>
      </c>
      <c r="C89" s="1">
        <f t="shared" si="13"/>
        <v>-0.37344655138581201</v>
      </c>
      <c r="D89" s="1">
        <f t="shared" si="6"/>
        <v>4.9748837441121907E-2</v>
      </c>
      <c r="E89" s="1">
        <f t="shared" si="14"/>
        <v>-0.19010487008511495</v>
      </c>
      <c r="F89" s="1">
        <f t="shared" si="14"/>
        <v>-0.65397106354641565</v>
      </c>
      <c r="G89" s="1">
        <f t="shared" si="14"/>
        <v>-0.7510769391006259</v>
      </c>
      <c r="H89" s="1">
        <f t="shared" si="12"/>
        <v>-9.1735537907588593E-2</v>
      </c>
      <c r="I89" s="1">
        <f t="shared" si="12"/>
        <v>-2.0182953351515209E-3</v>
      </c>
      <c r="J89" s="1">
        <f t="shared" si="12"/>
        <v>0.47595936876811251</v>
      </c>
      <c r="K89" t="s">
        <v>40</v>
      </c>
      <c r="L89" s="1">
        <f t="shared" si="15"/>
        <v>-0.24273594609723381</v>
      </c>
      <c r="M89" s="1">
        <f t="shared" si="15"/>
        <v>-0.24723617270383458</v>
      </c>
      <c r="N89" s="1">
        <f t="shared" si="15"/>
        <v>0.2400741936618733</v>
      </c>
      <c r="O89" s="1">
        <f t="shared" si="8"/>
        <v>-2.8260869565173152E-3</v>
      </c>
      <c r="P89" s="1">
        <f>('SEA model'!I91-AVERAGE('SEA model'!I91:I136))/STDEV('SEA model'!I91:I136)</f>
        <v>-0.61533153172172228</v>
      </c>
      <c r="Q89" s="1"/>
      <c r="R89" s="1"/>
      <c r="S89" s="1"/>
      <c r="X89" s="68"/>
    </row>
    <row r="90" spans="1:24">
      <c r="A90">
        <v>2000</v>
      </c>
      <c r="B90" s="1">
        <f t="shared" si="13"/>
        <v>0.191615837580702</v>
      </c>
      <c r="C90" s="1">
        <f t="shared" si="13"/>
        <v>2.3375611769327637E-2</v>
      </c>
      <c r="D90" s="1">
        <f t="shared" si="6"/>
        <v>3.2046748274454195E-2</v>
      </c>
      <c r="E90" s="1">
        <f t="shared" si="14"/>
        <v>0.14719557552600693</v>
      </c>
      <c r="F90" s="1">
        <f t="shared" si="14"/>
        <v>-0.11045335671679751</v>
      </c>
      <c r="G90" s="1">
        <f t="shared" si="14"/>
        <v>-0.39151118445953331</v>
      </c>
      <c r="H90" s="1">
        <f t="shared" si="12"/>
        <v>8.3389139175736204E-2</v>
      </c>
      <c r="I90" s="1">
        <f t="shared" si="12"/>
        <v>0.41782360883151881</v>
      </c>
      <c r="J90" s="1">
        <f t="shared" si="12"/>
        <v>0.53955681460145044</v>
      </c>
      <c r="K90" t="s">
        <v>41</v>
      </c>
      <c r="L90" s="1">
        <f t="shared" si="15"/>
        <v>0.45557265927183022</v>
      </c>
      <c r="M90" s="1">
        <f t="shared" si="15"/>
        <v>0.46010935701402778</v>
      </c>
      <c r="N90" s="1">
        <f t="shared" si="15"/>
        <v>-0.20240957066285381</v>
      </c>
      <c r="O90" s="1">
        <f t="shared" si="8"/>
        <v>0.63717391304348325</v>
      </c>
      <c r="P90" s="1">
        <f>('SEA model'!I92-AVERAGE('SEA model'!I92:I137))/STDEV('SEA model'!I92:I137)</f>
        <v>-0.11295242518945579</v>
      </c>
      <c r="Q90" s="1"/>
      <c r="R90" s="1"/>
      <c r="S90" s="1"/>
      <c r="X90" s="68"/>
    </row>
    <row r="91" spans="1:24">
      <c r="A91">
        <v>2001</v>
      </c>
      <c r="B91" s="1">
        <f t="shared" si="13"/>
        <v>-7.7096433262531322E-2</v>
      </c>
      <c r="C91" s="1">
        <f t="shared" si="13"/>
        <v>-0.44292694519410752</v>
      </c>
      <c r="D91" s="1">
        <f t="shared" si="6"/>
        <v>-0.15563689235054579</v>
      </c>
      <c r="E91" s="1">
        <f t="shared" si="14"/>
        <v>-0.38372793063658439</v>
      </c>
      <c r="F91" s="1">
        <f t="shared" si="14"/>
        <v>-0.42410040230926821</v>
      </c>
      <c r="G91" s="1">
        <f t="shared" si="14"/>
        <v>0.62361596873903269</v>
      </c>
      <c r="H91" s="1">
        <f t="shared" si="12"/>
        <v>0.12250453500906389</v>
      </c>
      <c r="I91" s="1">
        <f t="shared" si="12"/>
        <v>-0.24050234116848301</v>
      </c>
      <c r="J91" s="1">
        <f t="shared" si="12"/>
        <v>0.59522555626811524</v>
      </c>
      <c r="K91" t="s">
        <v>42</v>
      </c>
      <c r="L91" s="1">
        <f t="shared" si="15"/>
        <v>-0.1547692279385218</v>
      </c>
      <c r="M91" s="1">
        <f t="shared" si="15"/>
        <v>-0.28995866428832417</v>
      </c>
      <c r="N91" s="1">
        <f t="shared" si="15"/>
        <v>-0.50261210492734687</v>
      </c>
      <c r="O91" s="1">
        <f t="shared" si="8"/>
        <v>-0.2028260869565166</v>
      </c>
      <c r="P91" s="1">
        <f>('SEA model'!I93-AVERAGE('SEA model'!I93:I138))/STDEV('SEA model'!I93:I138)</f>
        <v>-0.83596628179567911</v>
      </c>
      <c r="Q91" s="1"/>
      <c r="R91" s="1"/>
      <c r="S91" s="1"/>
      <c r="X91" s="68"/>
    </row>
    <row r="92" spans="1:24">
      <c r="A92">
        <v>2002</v>
      </c>
      <c r="B92" s="1">
        <f t="shared" si="13"/>
        <v>1.9510587552101397</v>
      </c>
      <c r="C92" s="1">
        <f t="shared" si="13"/>
        <v>1.2226288490056112</v>
      </c>
      <c r="D92" s="1">
        <f t="shared" si="6"/>
        <v>0.93351552764945556</v>
      </c>
      <c r="E92" s="1">
        <f t="shared" si="14"/>
        <v>1.8172472456802489</v>
      </c>
      <c r="F92" s="1">
        <f t="shared" si="14"/>
        <v>-1.4534391744336568</v>
      </c>
      <c r="G92" s="1">
        <f t="shared" si="14"/>
        <v>-1.2729320996678148</v>
      </c>
      <c r="H92" s="1">
        <f t="shared" si="12"/>
        <v>-4.0486382712409181</v>
      </c>
      <c r="I92" s="1">
        <f t="shared" si="12"/>
        <v>0.66935798591485351</v>
      </c>
      <c r="J92" s="1">
        <f t="shared" si="12"/>
        <v>2.4178006416847886</v>
      </c>
      <c r="K92" t="s">
        <v>43</v>
      </c>
      <c r="L92" s="1">
        <f t="shared" si="15"/>
        <v>1.7430637376656464</v>
      </c>
      <c r="M92" s="1">
        <f t="shared" si="15"/>
        <v>1.7083876921054071</v>
      </c>
      <c r="N92" s="1">
        <f t="shared" si="15"/>
        <v>-1.6509628266272331</v>
      </c>
      <c r="O92" s="1">
        <f t="shared" si="8"/>
        <v>0.83717391304348254</v>
      </c>
      <c r="P92" s="1">
        <f>('SEA model'!I94-AVERAGE('SEA model'!I94:I139))/STDEV('SEA model'!I94:I139)</f>
        <v>0.95648709614659055</v>
      </c>
      <c r="Q92" s="1"/>
      <c r="R92" s="1"/>
      <c r="S92" s="1"/>
      <c r="X92" s="68"/>
    </row>
    <row r="93" spans="1:24">
      <c r="A93">
        <v>2003</v>
      </c>
      <c r="B93" s="1">
        <f t="shared" si="13"/>
        <v>0.7417302912308279</v>
      </c>
      <c r="C93" s="1">
        <f t="shared" si="13"/>
        <v>0.85020871982710622</v>
      </c>
      <c r="D93" s="1">
        <f t="shared" si="6"/>
        <v>0.47201370139945453</v>
      </c>
      <c r="E93" s="1">
        <f t="shared" si="14"/>
        <v>0.77527579977507755</v>
      </c>
      <c r="F93" s="1">
        <f t="shared" si="14"/>
        <v>-0.87255029678642826</v>
      </c>
      <c r="G93" s="1">
        <f t="shared" si="14"/>
        <v>-0.59503860996850189</v>
      </c>
      <c r="H93" s="1">
        <f t="shared" ref="H93:J106" si="16">H34-H$49</f>
        <v>-1.9129116587409314</v>
      </c>
      <c r="I93" s="1">
        <f t="shared" si="16"/>
        <v>-2.2745430751815121E-2</v>
      </c>
      <c r="J93" s="1">
        <f t="shared" si="16"/>
        <v>2.0533221896014489</v>
      </c>
      <c r="K93" t="s">
        <v>44</v>
      </c>
      <c r="L93" s="1">
        <f t="shared" si="15"/>
        <v>0.47236094588237226</v>
      </c>
      <c r="M93" s="1">
        <f t="shared" si="15"/>
        <v>0.4773982219290363</v>
      </c>
      <c r="N93" s="1">
        <f t="shared" si="15"/>
        <v>-0.60546731474951498</v>
      </c>
      <c r="O93" s="1">
        <f t="shared" si="8"/>
        <v>3.7173913043481832E-2</v>
      </c>
      <c r="P93" s="1">
        <f>('SEA model'!I95-AVERAGE('SEA model'!I95:I140))/STDEV('SEA model'!I95:I140)</f>
        <v>9.12831778721543E-2</v>
      </c>
      <c r="Q93" s="1"/>
      <c r="R93" s="1"/>
      <c r="S93" s="1"/>
      <c r="X93" s="68"/>
    </row>
    <row r="94" spans="1:24">
      <c r="A94">
        <v>2004</v>
      </c>
      <c r="B94" s="1">
        <f t="shared" ref="B94:C106" si="17">(B35-B$49)/B$50</f>
        <v>0.44795394972576713</v>
      </c>
      <c r="C94" s="1">
        <f t="shared" si="17"/>
        <v>0.40668657033854433</v>
      </c>
      <c r="D94" s="1">
        <f t="shared" si="6"/>
        <v>0.30005802806612181</v>
      </c>
      <c r="E94" s="1">
        <f t="shared" ref="E94:G106" si="18">(E35-E$49)/E$50</f>
        <v>0.44019815676767632</v>
      </c>
      <c r="F94" s="1">
        <f t="shared" si="18"/>
        <v>-0.48652953659374282</v>
      </c>
      <c r="G94" s="1">
        <f t="shared" si="18"/>
        <v>-0.76025790990338327</v>
      </c>
      <c r="H94" s="1">
        <f t="shared" si="16"/>
        <v>-1.9451898795742721</v>
      </c>
      <c r="I94" s="1">
        <f t="shared" si="16"/>
        <v>0.2769968546648478</v>
      </c>
      <c r="J94" s="1">
        <f t="shared" si="16"/>
        <v>1.5172118083514512</v>
      </c>
      <c r="K94" t="s">
        <v>45</v>
      </c>
      <c r="L94" s="1">
        <f t="shared" ref="L94:N106" si="19">(L35-L$49)/L$50</f>
        <v>0.48657051582755023</v>
      </c>
      <c r="M94" s="1">
        <f t="shared" si="19"/>
        <v>0.47192137927490729</v>
      </c>
      <c r="N94" s="1">
        <f t="shared" si="19"/>
        <v>-0.62251934003154352</v>
      </c>
      <c r="O94" s="1">
        <f t="shared" si="8"/>
        <v>0.36717391304348368</v>
      </c>
      <c r="P94" s="1">
        <f>('SEA model'!I96-AVERAGE('SEA model'!I96:I141))/STDEV('SEA model'!I96:I141)</f>
        <v>2.3790147670004355E-2</v>
      </c>
      <c r="Q94" s="1"/>
      <c r="R94" s="1"/>
      <c r="S94" s="1"/>
      <c r="X94" s="68"/>
    </row>
    <row r="95" spans="1:24">
      <c r="A95">
        <v>2005</v>
      </c>
      <c r="B95" s="1">
        <f t="shared" si="17"/>
        <v>0.34808674358308228</v>
      </c>
      <c r="C95" s="1">
        <f t="shared" si="17"/>
        <v>0.2974008121421402</v>
      </c>
      <c r="D95" s="1">
        <f t="shared" si="6"/>
        <v>0.43768694869112057</v>
      </c>
      <c r="E95" s="1">
        <f t="shared" si="18"/>
        <v>1.0412821131644192</v>
      </c>
      <c r="F95" s="1">
        <f t="shared" si="18"/>
        <v>-0.6597552021138563</v>
      </c>
      <c r="G95" s="1">
        <f t="shared" si="18"/>
        <v>-0.43266331138416475</v>
      </c>
      <c r="H95" s="1">
        <f t="shared" si="16"/>
        <v>-1.604570842074267</v>
      </c>
      <c r="I95" s="1">
        <f t="shared" si="16"/>
        <v>0.47316470049818449</v>
      </c>
      <c r="J95" s="1">
        <f t="shared" si="16"/>
        <v>1.4907834896014478</v>
      </c>
      <c r="K95" t="s">
        <v>46</v>
      </c>
      <c r="L95" s="1">
        <f t="shared" si="19"/>
        <v>0.35149214632553716</v>
      </c>
      <c r="M95" s="1">
        <f t="shared" si="19"/>
        <v>0.38756699516905324</v>
      </c>
      <c r="N95" s="1">
        <f t="shared" si="19"/>
        <v>-0.28810414357699449</v>
      </c>
      <c r="O95" s="1">
        <f t="shared" si="8"/>
        <v>0.28717391304348183</v>
      </c>
      <c r="P95" s="1">
        <f>('SEA model'!I97-AVERAGE('SEA model'!I97:I142))/STDEV('SEA model'!I97:I142)</f>
        <v>2.6443285283612988E-2</v>
      </c>
      <c r="Q95" s="1"/>
      <c r="R95" s="1"/>
      <c r="S95" s="1"/>
      <c r="X95" s="68"/>
    </row>
    <row r="96" spans="1:24">
      <c r="A96">
        <v>2006</v>
      </c>
      <c r="B96" s="1">
        <f t="shared" si="17"/>
        <v>2.4387453944127571</v>
      </c>
      <c r="C96" s="1">
        <f t="shared" si="17"/>
        <v>1.7599332564228147</v>
      </c>
      <c r="D96" s="1">
        <f t="shared" si="6"/>
        <v>1.1872126011911233</v>
      </c>
      <c r="E96" s="1">
        <f t="shared" si="18"/>
        <v>2.3343738645414556</v>
      </c>
      <c r="F96" s="1">
        <f t="shared" si="18"/>
        <v>-1.5460721341130925</v>
      </c>
      <c r="G96" s="1">
        <f t="shared" si="18"/>
        <v>-2.2494934493175762</v>
      </c>
      <c r="H96" s="1">
        <f t="shared" si="16"/>
        <v>-4.9129301962409357</v>
      </c>
      <c r="I96" s="1">
        <f t="shared" si="16"/>
        <v>1.0742793317481834</v>
      </c>
      <c r="J96" s="1">
        <f t="shared" si="16"/>
        <v>1.9855898062681199</v>
      </c>
      <c r="K96" t="s">
        <v>47</v>
      </c>
      <c r="L96" s="1">
        <f t="shared" si="19"/>
        <v>2.2469846185019993</v>
      </c>
      <c r="M96" s="1">
        <f t="shared" si="19"/>
        <v>2.3198714567033707</v>
      </c>
      <c r="N96" s="1">
        <f t="shared" si="19"/>
        <v>-1.5420253657490546</v>
      </c>
      <c r="O96" s="1">
        <f t="shared" si="8"/>
        <v>1.197173913043482</v>
      </c>
      <c r="P96" s="1">
        <f>('SEA model'!I98-AVERAGE('SEA model'!I98:I143))/STDEV('SEA model'!I98:I143)</f>
        <v>1.5602940444010327</v>
      </c>
      <c r="Q96" s="1"/>
      <c r="R96" s="1"/>
      <c r="S96" s="1"/>
      <c r="X96" s="68"/>
    </row>
    <row r="97" spans="1:24">
      <c r="A97">
        <v>2007</v>
      </c>
      <c r="B97" s="1">
        <f t="shared" si="17"/>
        <v>0.91559585019188783</v>
      </c>
      <c r="C97" s="1">
        <f t="shared" si="17"/>
        <v>1.1353034393530081</v>
      </c>
      <c r="D97" s="1">
        <f t="shared" si="6"/>
        <v>0.67961995494112326</v>
      </c>
      <c r="E97" s="1">
        <f t="shared" si="18"/>
        <v>1.1164563291880707</v>
      </c>
      <c r="F97" s="1">
        <f t="shared" si="18"/>
        <v>-1.0112967309184608</v>
      </c>
      <c r="G97" s="1">
        <f t="shared" si="18"/>
        <v>-0.68105533537937546</v>
      </c>
      <c r="H97" s="1">
        <f t="shared" si="16"/>
        <v>-2.9293970712409276</v>
      </c>
      <c r="I97" s="1">
        <f t="shared" si="16"/>
        <v>0.47732747758152172</v>
      </c>
      <c r="J97" s="1">
        <f t="shared" si="16"/>
        <v>1.2627070500181148</v>
      </c>
      <c r="K97" t="s">
        <v>48</v>
      </c>
      <c r="L97" s="1">
        <f t="shared" si="19"/>
        <v>1.6484915774550044</v>
      </c>
      <c r="M97" s="1">
        <f t="shared" si="19"/>
        <v>1.6239934015123971</v>
      </c>
      <c r="N97" s="1">
        <f t="shared" si="19"/>
        <v>-1.4468815813728977</v>
      </c>
      <c r="O97" s="1">
        <f t="shared" si="8"/>
        <v>0.7971739130434834</v>
      </c>
      <c r="P97" s="1">
        <f>('SEA model'!I99-AVERAGE('SEA model'!I99:I144))/STDEV('SEA model'!I99:I144)</f>
        <v>1.0063288898956868</v>
      </c>
      <c r="Q97" s="1"/>
      <c r="R97" s="1"/>
      <c r="S97" s="1"/>
      <c r="X97" s="68"/>
    </row>
    <row r="98" spans="1:24">
      <c r="A98">
        <v>2008</v>
      </c>
      <c r="B98" s="1">
        <f t="shared" si="17"/>
        <v>1.5448338077575525</v>
      </c>
      <c r="C98" s="1">
        <f t="shared" si="17"/>
        <v>1.5540497502004418</v>
      </c>
      <c r="D98" s="1">
        <f t="shared" si="6"/>
        <v>0.91457462806612355</v>
      </c>
      <c r="E98" s="1">
        <f t="shared" si="18"/>
        <v>1.5836338092102191</v>
      </c>
      <c r="F98" s="1">
        <f t="shared" si="18"/>
        <v>-1.4797407082143925</v>
      </c>
      <c r="G98" s="1">
        <f t="shared" si="18"/>
        <v>-9.889398510050991E-2</v>
      </c>
      <c r="H98" s="1">
        <f t="shared" si="16"/>
        <v>-3.8008025274909301</v>
      </c>
      <c r="I98" s="1">
        <f t="shared" si="16"/>
        <v>0.45870701299818251</v>
      </c>
      <c r="J98" s="1">
        <f t="shared" si="16"/>
        <v>2.1734272291847816</v>
      </c>
      <c r="K98" t="s">
        <v>49</v>
      </c>
      <c r="L98" s="1">
        <f t="shared" si="19"/>
        <v>0.80980853531539221</v>
      </c>
      <c r="M98" s="1">
        <f t="shared" si="19"/>
        <v>0.76797532725601447</v>
      </c>
      <c r="N98" s="1">
        <f t="shared" si="19"/>
        <v>-1.1251739451603691</v>
      </c>
      <c r="O98" s="1">
        <f t="shared" si="8"/>
        <v>0.2571739130434807</v>
      </c>
      <c r="P98" s="1">
        <f>('SEA model'!I100-AVERAGE('SEA model'!I100:I145))/STDEV('SEA model'!I100:I145)</f>
        <v>0.41100509152477277</v>
      </c>
      <c r="Q98" s="1"/>
      <c r="R98" s="1"/>
      <c r="S98" s="1"/>
      <c r="X98" s="68"/>
    </row>
    <row r="99" spans="1:24">
      <c r="A99">
        <v>2009</v>
      </c>
      <c r="B99" s="1">
        <f t="shared" si="17"/>
        <v>1.0943840387476369</v>
      </c>
      <c r="C99" s="1">
        <f t="shared" si="17"/>
        <v>1.1695794433026034</v>
      </c>
      <c r="D99" s="1">
        <f t="shared" si="6"/>
        <v>0.57716338952445501</v>
      </c>
      <c r="E99" s="1">
        <f t="shared" si="18"/>
        <v>1.3949947608347313</v>
      </c>
      <c r="F99" s="1">
        <f t="shared" si="18"/>
        <v>-0.18425434202810201</v>
      </c>
      <c r="G99" s="1">
        <f t="shared" si="18"/>
        <v>0.3435390974827357</v>
      </c>
      <c r="H99" s="1">
        <f t="shared" si="16"/>
        <v>-2.1868815212409345</v>
      </c>
      <c r="I99" s="1">
        <f t="shared" si="16"/>
        <v>1.0709459400815184</v>
      </c>
      <c r="J99" s="1">
        <f t="shared" si="16"/>
        <v>1.5904112396014547</v>
      </c>
      <c r="K99" t="s">
        <v>50</v>
      </c>
      <c r="L99" s="1">
        <f t="shared" si="19"/>
        <v>0.68528829274307612</v>
      </c>
      <c r="M99" s="1">
        <f t="shared" si="19"/>
        <v>0.80076804101530463</v>
      </c>
      <c r="N99" s="1">
        <f t="shared" si="19"/>
        <v>0.31414732259399553</v>
      </c>
      <c r="O99" s="1">
        <f t="shared" si="8"/>
        <v>0.99717391304348268</v>
      </c>
      <c r="P99" s="1">
        <f>('SEA model'!I101-AVERAGE('SEA model'!I101:I146))/STDEV('SEA model'!I101:I146)</f>
        <v>0.48308780429959114</v>
      </c>
      <c r="Q99" s="1"/>
      <c r="R99" s="1"/>
      <c r="S99" s="1"/>
      <c r="X99" s="68"/>
    </row>
    <row r="100" spans="1:24">
      <c r="A100">
        <v>2010</v>
      </c>
      <c r="B100" s="1">
        <f t="shared" si="17"/>
        <v>-1.9141131473746391</v>
      </c>
      <c r="C100" s="1">
        <f t="shared" si="17"/>
        <v>-1.7236463510637818</v>
      </c>
      <c r="D100" s="1">
        <f t="shared" si="6"/>
        <v>-1.1326796371422114</v>
      </c>
      <c r="E100" s="1">
        <f t="shared" si="18"/>
        <v>-1.7546993449167598</v>
      </c>
      <c r="F100" s="1">
        <f t="shared" si="18"/>
        <v>2.2603289115990792</v>
      </c>
      <c r="G100" s="1">
        <f t="shared" si="18"/>
        <v>1.8195280802709159</v>
      </c>
      <c r="H100" s="1">
        <f t="shared" si="16"/>
        <v>3.1753519183424146</v>
      </c>
      <c r="I100" s="1">
        <f t="shared" si="16"/>
        <v>-0.45204694950181334</v>
      </c>
      <c r="J100" s="1">
        <f t="shared" si="16"/>
        <v>0.61466054793478264</v>
      </c>
      <c r="K100" t="s">
        <v>51</v>
      </c>
      <c r="L100" s="1">
        <f t="shared" si="19"/>
        <v>-2.4408548944817832</v>
      </c>
      <c r="M100" s="1">
        <f t="shared" si="19"/>
        <v>-2.3327567259348898</v>
      </c>
      <c r="N100" s="1">
        <f t="shared" si="19"/>
        <v>2.9131149211522653</v>
      </c>
      <c r="O100" s="1">
        <f t="shared" si="8"/>
        <v>-0.81282608695651959</v>
      </c>
      <c r="P100" s="1">
        <f>('SEA model'!I102-AVERAGE('SEA model'!I102:I147))/STDEV('SEA model'!I102:I147)</f>
        <v>-1.9011868924765112</v>
      </c>
      <c r="Q100" s="1"/>
      <c r="R100" s="1"/>
      <c r="S100" s="1"/>
      <c r="X100" s="68"/>
    </row>
    <row r="101" spans="1:24">
      <c r="A101">
        <v>2011</v>
      </c>
      <c r="B101" s="1">
        <f t="shared" si="17"/>
        <v>-0.60027807047717341</v>
      </c>
      <c r="C101" s="1">
        <f t="shared" si="17"/>
        <v>-0.87806197115833173</v>
      </c>
      <c r="D101" s="1">
        <f t="shared" si="6"/>
        <v>-0.70391165047554605</v>
      </c>
      <c r="E101" s="1">
        <f t="shared" si="18"/>
        <v>-1.4088284572675847</v>
      </c>
      <c r="F101" s="1">
        <f t="shared" si="18"/>
        <v>0.96428962626244341</v>
      </c>
      <c r="G101" s="1">
        <f t="shared" si="18"/>
        <v>1.2786429240896864</v>
      </c>
      <c r="H101" s="1">
        <f t="shared" si="16"/>
        <v>-0.52376875249093757</v>
      </c>
      <c r="I101" s="1">
        <f t="shared" si="16"/>
        <v>0.23457051091485326</v>
      </c>
      <c r="J101" s="1">
        <f t="shared" si="16"/>
        <v>1.4084688666847782</v>
      </c>
      <c r="K101" t="s">
        <v>52</v>
      </c>
      <c r="L101" s="1">
        <f t="shared" si="19"/>
        <v>-0.86798042587523005</v>
      </c>
      <c r="M101" s="1">
        <f t="shared" si="19"/>
        <v>-0.83106908104521104</v>
      </c>
      <c r="N101" s="1">
        <f t="shared" si="19"/>
        <v>1.0438002260631938</v>
      </c>
      <c r="O101" s="1">
        <f t="shared" si="8"/>
        <v>0.14717391304348126</v>
      </c>
      <c r="P101" s="1">
        <f>('SEA model'!I103-AVERAGE('SEA model'!I103:I148))/STDEV('SEA model'!I103:I148)</f>
        <v>-1.071016513955215</v>
      </c>
      <c r="Q101" s="1"/>
      <c r="R101" s="1"/>
      <c r="S101" s="1"/>
      <c r="X101" s="68"/>
    </row>
    <row r="102" spans="1:24">
      <c r="A102">
        <v>2012</v>
      </c>
      <c r="B102" s="1">
        <f t="shared" si="17"/>
        <v>1.7002502535269859</v>
      </c>
      <c r="C102" s="1">
        <f t="shared" si="17"/>
        <v>1.5229444201366387</v>
      </c>
      <c r="D102" s="1">
        <f t="shared" si="6"/>
        <v>0.50397068639945442</v>
      </c>
      <c r="E102" s="1">
        <f t="shared" si="18"/>
        <v>0.77236254300031182</v>
      </c>
      <c r="F102" s="1">
        <f t="shared" si="18"/>
        <v>-1.1997588813638957</v>
      </c>
      <c r="G102" s="1">
        <f t="shared" si="18"/>
        <v>-0.48058187105219657</v>
      </c>
      <c r="H102" s="1">
        <f t="shared" si="16"/>
        <v>-4.3070030045742698</v>
      </c>
      <c r="I102" s="1">
        <f t="shared" si="16"/>
        <v>1.0246637317481841</v>
      </c>
      <c r="J102" s="1">
        <f t="shared" si="16"/>
        <v>2.0781988479347788</v>
      </c>
      <c r="K102" t="s">
        <v>53</v>
      </c>
      <c r="L102" s="1">
        <f t="shared" si="19"/>
        <v>1.4100001609016917</v>
      </c>
      <c r="M102" s="1">
        <f t="shared" si="19"/>
        <v>1.3516242857812397</v>
      </c>
      <c r="N102" s="1">
        <f t="shared" si="19"/>
        <v>-1.1937078811664823</v>
      </c>
      <c r="O102" s="1">
        <f t="shared" si="8"/>
        <v>0.97717391304348311</v>
      </c>
      <c r="P102" s="1">
        <f>('SEA model'!I104-AVERAGE('SEA model'!I104:I149))/STDEV('SEA model'!I104:I149)</f>
        <v>0.52108888275184806</v>
      </c>
      <c r="Q102" s="1"/>
      <c r="R102" s="1"/>
      <c r="S102" s="1"/>
      <c r="X102" s="68"/>
    </row>
    <row r="103" spans="1:24">
      <c r="A103">
        <v>2013</v>
      </c>
      <c r="B103" s="1">
        <f t="shared" si="17"/>
        <v>1.0115716721041872</v>
      </c>
      <c r="C103" s="1">
        <f t="shared" si="17"/>
        <v>1.1799353844826981</v>
      </c>
      <c r="D103" s="1">
        <f t="shared" si="6"/>
        <v>0.20720929535778865</v>
      </c>
      <c r="E103" s="1">
        <f t="shared" si="18"/>
        <v>0.51807218740701733</v>
      </c>
      <c r="F103" s="1">
        <f t="shared" si="18"/>
        <v>0.1011469928181682</v>
      </c>
      <c r="G103" s="1">
        <f t="shared" si="18"/>
        <v>0.11456835787797115</v>
      </c>
      <c r="H103" s="1">
        <f t="shared" si="16"/>
        <v>-2.0194092420742606</v>
      </c>
      <c r="I103" s="1">
        <f t="shared" si="16"/>
        <v>1.0140100775815135</v>
      </c>
      <c r="J103" s="1">
        <f t="shared" si="16"/>
        <v>1.8387254083514541</v>
      </c>
      <c r="K103" t="s">
        <v>54</v>
      </c>
      <c r="L103" s="1">
        <f t="shared" si="19"/>
        <v>0.55303988772645918</v>
      </c>
      <c r="M103" s="1">
        <f t="shared" si="19"/>
        <v>0.61101616460523134</v>
      </c>
      <c r="N103" s="1">
        <f t="shared" si="19"/>
        <v>0.16361160895774807</v>
      </c>
      <c r="O103" s="1">
        <f t="shared" si="8"/>
        <v>0.98717391304348112</v>
      </c>
      <c r="P103" s="1">
        <f>('SEA model'!I105-AVERAGE('SEA model'!I105:I150))/STDEV('SEA model'!I105:I150)</f>
        <v>0.11777652552370163</v>
      </c>
      <c r="Q103" s="1"/>
      <c r="R103" s="1"/>
      <c r="S103" s="1"/>
      <c r="X103" s="68"/>
    </row>
    <row r="104" spans="1:24">
      <c r="A104">
        <v>2014</v>
      </c>
      <c r="B104" s="1">
        <f t="shared" si="17"/>
        <v>0.49368002947024225</v>
      </c>
      <c r="C104" s="1">
        <f t="shared" si="17"/>
        <v>0.34797291811953895</v>
      </c>
      <c r="D104" s="1">
        <f t="shared" si="6"/>
        <v>0.30182896014945459</v>
      </c>
      <c r="E104" s="1">
        <f t="shared" si="18"/>
        <v>0.45662580179542811</v>
      </c>
      <c r="F104" s="1">
        <f t="shared" si="18"/>
        <v>3.617098497754398E-2</v>
      </c>
      <c r="G104" s="1">
        <f t="shared" si="18"/>
        <v>-0.20070541599846123</v>
      </c>
      <c r="H104" s="1">
        <f t="shared" si="16"/>
        <v>-1.5741210254075924</v>
      </c>
      <c r="I104" s="1">
        <f t="shared" si="16"/>
        <v>0.55519397133151926</v>
      </c>
      <c r="J104" s="1">
        <f t="shared" si="16"/>
        <v>1.50734751043478</v>
      </c>
      <c r="K104" t="s">
        <v>55</v>
      </c>
      <c r="L104" s="1">
        <f t="shared" si="19"/>
        <v>0.97877625772590038</v>
      </c>
      <c r="M104" s="1">
        <f t="shared" si="19"/>
        <v>0.95532003186372638</v>
      </c>
      <c r="N104" s="1">
        <f t="shared" si="19"/>
        <v>-0.97474684315012172</v>
      </c>
      <c r="O104" s="1">
        <f t="shared" si="8"/>
        <v>0.60717391304348212</v>
      </c>
      <c r="P104" s="1">
        <f>('SEA model'!I106-AVERAGE('SEA model'!I106:I151))/STDEV('SEA model'!I106:I151)</f>
        <v>0.40037563359181683</v>
      </c>
      <c r="Q104" s="1"/>
      <c r="R104" s="1"/>
      <c r="S104" s="1"/>
      <c r="X104" s="68"/>
    </row>
    <row r="105" spans="1:24">
      <c r="A105">
        <v>2015</v>
      </c>
      <c r="B105" s="1">
        <f t="shared" si="17"/>
        <v>1.1887885631756638</v>
      </c>
      <c r="C105" s="1">
        <f t="shared" si="17"/>
        <v>1.3862986718678472</v>
      </c>
      <c r="D105" s="1">
        <f t="shared" si="6"/>
        <v>0.43109790994112185</v>
      </c>
      <c r="E105" s="1">
        <f t="shared" si="18"/>
        <v>0.79763988111825324</v>
      </c>
      <c r="F105" s="1">
        <f t="shared" si="18"/>
        <v>-0.46801527214916783</v>
      </c>
      <c r="G105" s="1">
        <f t="shared" si="18"/>
        <v>-0.52518879156372955</v>
      </c>
      <c r="H105" s="1">
        <f t="shared" si="16"/>
        <v>-2.4656156087409329</v>
      </c>
      <c r="I105" s="1">
        <f t="shared" si="16"/>
        <v>1.3513895692481803</v>
      </c>
      <c r="J105" s="1">
        <f t="shared" si="16"/>
        <v>1.1810806604347839</v>
      </c>
      <c r="K105" t="s">
        <v>56</v>
      </c>
      <c r="L105" s="1">
        <f t="shared" si="19"/>
        <v>1.2904308230733348</v>
      </c>
      <c r="M105" s="1">
        <f t="shared" si="19"/>
        <v>1.414888336474309</v>
      </c>
      <c r="N105" s="1">
        <f t="shared" si="19"/>
        <v>-0.23912030025091408</v>
      </c>
      <c r="O105" s="1">
        <f t="shared" si="8"/>
        <v>1.1871739130434804</v>
      </c>
      <c r="P105" s="1">
        <f>('SEA model'!I107-AVERAGE('SEA model'!I107:I152))/STDEV('SEA model'!I107:I152)</f>
        <v>0.90317642926040598</v>
      </c>
      <c r="Q105" s="1"/>
      <c r="R105" s="1"/>
      <c r="S105" s="1"/>
      <c r="X105" s="68"/>
    </row>
    <row r="106" spans="1:24">
      <c r="A106">
        <v>2016</v>
      </c>
      <c r="B106" s="1">
        <f t="shared" si="17"/>
        <v>-0.14172352670329824</v>
      </c>
      <c r="C106" s="1">
        <f t="shared" si="17"/>
        <v>-0.20509976801214169</v>
      </c>
      <c r="D106" s="1">
        <f t="shared" si="6"/>
        <v>-0.1702151275588788</v>
      </c>
      <c r="E106" s="1">
        <f t="shared" si="18"/>
        <v>-4.7389124134746226E-2</v>
      </c>
      <c r="F106" s="1">
        <f t="shared" si="18"/>
        <v>0.62640252547498143</v>
      </c>
      <c r="G106" s="1">
        <f t="shared" si="18"/>
        <v>-0.17715174038389586</v>
      </c>
      <c r="H106" s="1">
        <f t="shared" si="16"/>
        <v>0.22202621417572743</v>
      </c>
      <c r="I106" s="1">
        <f t="shared" si="16"/>
        <v>0.58515776299818256</v>
      </c>
      <c r="J106" s="1">
        <f t="shared" si="16"/>
        <v>1.1967883979347818</v>
      </c>
      <c r="K106" t="s">
        <v>57</v>
      </c>
      <c r="L106" s="1">
        <f t="shared" si="19"/>
        <v>-0.52827156807340214</v>
      </c>
      <c r="M106" s="1">
        <f t="shared" si="19"/>
        <v>-0.31482037210104308</v>
      </c>
      <c r="N106" s="1">
        <f t="shared" si="19"/>
        <v>0.66148730254256638</v>
      </c>
      <c r="O106" s="1">
        <f t="shared" si="8"/>
        <v>0.37717391304348169</v>
      </c>
      <c r="P106" s="1">
        <f>('SEA model'!I108-AVERAGE('SEA model'!I108:I153))/STDEV('SEA model'!I108:I153)</f>
        <v>-0.61954758016980649</v>
      </c>
      <c r="Q106" s="1"/>
      <c r="R106" s="1"/>
      <c r="S106" s="1"/>
      <c r="X106" s="68"/>
    </row>
    <row r="107" spans="1:24">
      <c r="X107" s="68"/>
    </row>
    <row r="108" spans="1:24">
      <c r="K108" t="s">
        <v>332</v>
      </c>
      <c r="L108" s="1">
        <f>CORREL(L61:L106,B61:B106)^2</f>
        <v>0.88280107880949565</v>
      </c>
      <c r="M108" s="1">
        <f>CORREL(M61:M106,C61:C106)^2</f>
        <v>0.86320637338692152</v>
      </c>
      <c r="N108" s="1">
        <f>CORREL(N61:N106,F61:F106)^2</f>
        <v>0.73525227883480182</v>
      </c>
      <c r="O108" s="1">
        <f>CORREL(O61:O106,I61:I106)^2</f>
        <v>0.93218890441683477</v>
      </c>
      <c r="P108" s="1">
        <f>CORREL(P61:P106,C61:C106)^2</f>
        <v>0.85617758090634755</v>
      </c>
      <c r="X108" s="68"/>
    </row>
    <row r="109" spans="1:24">
      <c r="K109" t="s">
        <v>372</v>
      </c>
      <c r="L109" s="1">
        <f>1 - SUMPRODUCT((B61:B106 - L61:L106)^2) / SUMPRODUCT((B61:B106 - AVERAGE(B61:B106))^2)</f>
        <v>0.87914989163663571</v>
      </c>
      <c r="M109" s="1">
        <f>1 - SUMPRODUCT((C61:C106 - M61:M106)^2) / SUMPRODUCT((C61:C106 - AVERAGE(C61:C106))^2)</f>
        <v>0.85817800373045239</v>
      </c>
      <c r="N109" s="1">
        <f>1 - SUMPRODUCT((F61:F106 - N61:N106)^2) / SUMPRODUCT((F61:F106 - AVERAGE(F61:F106))^2)</f>
        <v>0.71493705871067315</v>
      </c>
      <c r="O109" s="1">
        <f>1 - SUMPRODUCT((I61:I106 - O61:O106)^2) / SUMPRODUCT((I61:I106 - AVERAGE(I61:I106))^2)</f>
        <v>0.9288357687769665</v>
      </c>
      <c r="P109" s="1">
        <f>1 - SUMPRODUCT((C61:C106 - P61:P106)^2) / SUMPRODUCT((C61:C106 - AVERAGE(C61:C106))^2)</f>
        <v>0.76855943978462959</v>
      </c>
      <c r="X109" s="68"/>
    </row>
    <row r="112" spans="1:24">
      <c r="L112" t="s">
        <v>355</v>
      </c>
      <c r="M112" t="s">
        <v>96</v>
      </c>
      <c r="N112" t="s">
        <v>97</v>
      </c>
    </row>
    <row r="113" spans="11:14">
      <c r="K113" t="s">
        <v>372</v>
      </c>
      <c r="L113" s="1">
        <f>1 - SUMPRODUCT((B61:B106 - L61:L106)^2) / SUMPRODUCT((B61:B106 - AVERAGE(B61:B106))^2)</f>
        <v>0.87914989163663571</v>
      </c>
      <c r="M113" s="1">
        <f>1 - SUMPRODUCT((C61:C106 - M61:M106)^2) / SUMPRODUCT((C61:C106 - AVERAGE(C61:C106))^2)</f>
        <v>0.85817800373045239</v>
      </c>
      <c r="N113" s="1">
        <f>1 - SUMPRODUCT((C61:C106 - P61:P106)^2) / SUMPRODUCT((C61:C106 - AVERAGE(C61:C106))^2)</f>
        <v>0.76855943978462959</v>
      </c>
    </row>
  </sheetData>
  <pageMargins left="0.7" right="0.7" top="0.75" bottom="0.75" header="0.3" footer="0.3"/>
  <pageSetup paperSize="9" orientation="portrait" horizontalDpi="1200" verticalDpi="12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A2CCC8-3575-4E0E-8923-D3886D35784F}">
  <sheetPr codeName="Sheet23"/>
  <dimension ref="A1:BD318"/>
  <sheetViews>
    <sheetView topLeftCell="A137" zoomScale="75" zoomScaleNormal="75" workbookViewId="0">
      <selection activeCell="P159" sqref="P159"/>
    </sheetView>
  </sheetViews>
  <sheetFormatPr defaultRowHeight="14.25"/>
  <sheetData>
    <row r="1" spans="1:52">
      <c r="A1" t="s">
        <v>0</v>
      </c>
      <c r="B1" t="s">
        <v>174</v>
      </c>
      <c r="C1" t="s">
        <v>377</v>
      </c>
      <c r="D1" t="s">
        <v>133</v>
      </c>
      <c r="E1" t="s">
        <v>170</v>
      </c>
      <c r="F1" t="s">
        <v>373</v>
      </c>
      <c r="G1" t="s">
        <v>7</v>
      </c>
      <c r="H1" t="s">
        <v>8</v>
      </c>
      <c r="I1" t="s">
        <v>10</v>
      </c>
      <c r="J1" t="s">
        <v>162</v>
      </c>
      <c r="K1" t="s">
        <v>163</v>
      </c>
      <c r="L1" t="s">
        <v>156</v>
      </c>
      <c r="M1" t="s">
        <v>157</v>
      </c>
      <c r="N1" t="s">
        <v>158</v>
      </c>
      <c r="O1" t="s">
        <v>159</v>
      </c>
      <c r="P1" t="s">
        <v>160</v>
      </c>
      <c r="Q1" t="s">
        <v>161</v>
      </c>
      <c r="S1" t="s">
        <v>364</v>
      </c>
      <c r="V1" t="s">
        <v>289</v>
      </c>
      <c r="W1" t="s">
        <v>0</v>
      </c>
      <c r="X1" t="s">
        <v>132</v>
      </c>
      <c r="Y1" t="s">
        <v>127</v>
      </c>
      <c r="Z1" t="s">
        <v>428</v>
      </c>
      <c r="AA1" t="s">
        <v>377</v>
      </c>
      <c r="AB1" s="68" t="s">
        <v>170</v>
      </c>
      <c r="AC1" t="s">
        <v>176</v>
      </c>
      <c r="AD1" s="3" t="s">
        <v>378</v>
      </c>
      <c r="AE1" s="68" t="s">
        <v>429</v>
      </c>
      <c r="AF1" t="s">
        <v>430</v>
      </c>
      <c r="AG1" s="11" t="s">
        <v>155</v>
      </c>
      <c r="AH1" t="s">
        <v>432</v>
      </c>
      <c r="AI1" t="s">
        <v>379</v>
      </c>
      <c r="AK1" t="s">
        <v>0</v>
      </c>
      <c r="AL1" t="s">
        <v>375</v>
      </c>
      <c r="AM1" t="s">
        <v>376</v>
      </c>
      <c r="AN1" t="s">
        <v>375</v>
      </c>
      <c r="AO1" t="s">
        <v>376</v>
      </c>
      <c r="AP1" t="s">
        <v>377</v>
      </c>
    </row>
    <row r="2" spans="1:52">
      <c r="A2">
        <v>1910</v>
      </c>
      <c r="B2" s="1">
        <v>1.1455756301048383</v>
      </c>
      <c r="C2" s="1">
        <v>31.835000000000001</v>
      </c>
      <c r="D2">
        <v>0</v>
      </c>
      <c r="F2" s="2"/>
      <c r="G2" s="2"/>
      <c r="H2" s="2"/>
      <c r="I2" s="2"/>
      <c r="N2" s="2"/>
      <c r="O2" s="2"/>
      <c r="W2">
        <v>1910</v>
      </c>
      <c r="X2">
        <v>820.42</v>
      </c>
      <c r="Y2" s="1">
        <f t="shared" ref="Y2:Y65" si="0">(X2-X$115)/X$116</f>
        <v>1.1455756301048383</v>
      </c>
      <c r="Z2" s="1">
        <f>AVERAGE(AL2:AM2)</f>
        <v>-1.2650000000000001</v>
      </c>
      <c r="AA2" s="1">
        <f>AP2</f>
        <v>31.835000000000001</v>
      </c>
      <c r="AB2" s="68"/>
      <c r="AD2" s="3">
        <v>813.84</v>
      </c>
      <c r="AE2" s="1">
        <f>(AD2-AD$115)/AD$116</f>
        <v>1.3451934984917022</v>
      </c>
      <c r="AF2">
        <v>-0.54</v>
      </c>
      <c r="AG2" s="11">
        <f>AF2+AF$115</f>
        <v>29.36</v>
      </c>
      <c r="AH2">
        <v>-0.71</v>
      </c>
      <c r="AI2">
        <f>AH2+AH$115</f>
        <v>29.189999999999998</v>
      </c>
      <c r="AK2">
        <v>1910</v>
      </c>
      <c r="AL2">
        <v>-0.91</v>
      </c>
      <c r="AM2">
        <v>-1.62</v>
      </c>
      <c r="AN2">
        <f t="shared" ref="AN2:AO33" si="1">AL2+AL$115</f>
        <v>30.69</v>
      </c>
      <c r="AO2">
        <f t="shared" si="1"/>
        <v>32.980000000000004</v>
      </c>
      <c r="AP2" s="1">
        <f>AVERAGE(AN2:AO2)</f>
        <v>31.835000000000001</v>
      </c>
      <c r="AQ2" s="1"/>
      <c r="AS2" s="68"/>
      <c r="AV2" s="1"/>
      <c r="AW2" s="1"/>
      <c r="AX2" s="68"/>
      <c r="AY2" s="1"/>
      <c r="AZ2" s="68"/>
    </row>
    <row r="3" spans="1:52">
      <c r="A3">
        <v>1911</v>
      </c>
      <c r="B3" s="1">
        <v>-0.71639610464844428</v>
      </c>
      <c r="C3" s="1">
        <v>33.855000000000004</v>
      </c>
      <c r="D3">
        <v>12.8</v>
      </c>
      <c r="F3" s="2"/>
      <c r="G3" s="2"/>
      <c r="H3" s="2"/>
      <c r="I3" s="2"/>
      <c r="N3" s="2"/>
      <c r="O3" s="2"/>
      <c r="T3" t="s">
        <v>382</v>
      </c>
      <c r="W3">
        <v>1911</v>
      </c>
      <c r="X3">
        <v>515.05999999999995</v>
      </c>
      <c r="Y3" s="1">
        <f t="shared" si="0"/>
        <v>-0.71639610464844428</v>
      </c>
      <c r="Z3" s="1">
        <f t="shared" ref="Z3:Z66" si="2">AVERAGE(AL3:AM3)</f>
        <v>0.755</v>
      </c>
      <c r="AA3" s="1">
        <f t="shared" ref="AA3:AA66" si="3">AP3</f>
        <v>33.855000000000004</v>
      </c>
      <c r="AB3" s="68"/>
      <c r="AD3" s="3">
        <v>721.96</v>
      </c>
      <c r="AE3" s="1">
        <f t="shared" ref="AE3:AE66" si="4">(AD3-AD$115)/AD$116</f>
        <v>0.70031591068933674</v>
      </c>
      <c r="AF3">
        <v>-0.39</v>
      </c>
      <c r="AG3" s="11">
        <f t="shared" ref="AG3:AG66" si="5">AF3+AF$115</f>
        <v>29.509999999999998</v>
      </c>
      <c r="AH3">
        <v>0.56000000000000005</v>
      </c>
      <c r="AI3">
        <f t="shared" ref="AI3:AI66" si="6">AH3+AH$115</f>
        <v>30.459999999999997</v>
      </c>
      <c r="AK3">
        <v>1911</v>
      </c>
      <c r="AL3">
        <v>0.2</v>
      </c>
      <c r="AM3">
        <v>1.31</v>
      </c>
      <c r="AN3">
        <f t="shared" si="1"/>
        <v>31.8</v>
      </c>
      <c r="AO3">
        <f t="shared" si="1"/>
        <v>35.910000000000004</v>
      </c>
      <c r="AP3" s="1">
        <f t="shared" ref="AP3:AP66" si="7">AVERAGE(AN3:AO3)</f>
        <v>33.855000000000004</v>
      </c>
      <c r="AQ3" s="1"/>
      <c r="AS3" s="68"/>
      <c r="AV3" s="1"/>
      <c r="AW3" s="1"/>
      <c r="AX3" s="68"/>
      <c r="AY3" s="1"/>
      <c r="AZ3" s="68"/>
    </row>
    <row r="4" spans="1:52">
      <c r="A4">
        <v>1912</v>
      </c>
      <c r="B4" s="1">
        <v>0.41538465801712032</v>
      </c>
      <c r="C4" s="1">
        <v>32.980000000000004</v>
      </c>
      <c r="D4">
        <v>0</v>
      </c>
      <c r="F4" s="2"/>
      <c r="G4" s="2"/>
      <c r="H4" s="2"/>
      <c r="I4" s="2"/>
      <c r="N4" s="2"/>
      <c r="O4" s="2"/>
      <c r="S4" t="s">
        <v>125</v>
      </c>
      <c r="T4" s="3">
        <v>1694.3759192275006</v>
      </c>
      <c r="W4">
        <v>1912</v>
      </c>
      <c r="X4">
        <v>700.67</v>
      </c>
      <c r="Y4" s="1">
        <f t="shared" si="0"/>
        <v>0.41538465801712032</v>
      </c>
      <c r="Z4" s="1">
        <f t="shared" si="2"/>
        <v>-0.12000000000000002</v>
      </c>
      <c r="AA4" s="1">
        <f t="shared" si="3"/>
        <v>32.980000000000004</v>
      </c>
      <c r="AB4" s="68"/>
      <c r="AD4" s="3">
        <v>509.29</v>
      </c>
      <c r="AE4" s="1">
        <f t="shared" si="4"/>
        <v>-0.79234970313226871</v>
      </c>
      <c r="AF4">
        <v>0.44</v>
      </c>
      <c r="AG4" s="11">
        <f t="shared" si="5"/>
        <v>30.34</v>
      </c>
      <c r="AH4">
        <v>-0.8</v>
      </c>
      <c r="AI4">
        <f t="shared" si="6"/>
        <v>29.099999999999998</v>
      </c>
      <c r="AK4">
        <v>1912</v>
      </c>
      <c r="AL4">
        <v>0.3</v>
      </c>
      <c r="AM4">
        <v>-0.54</v>
      </c>
      <c r="AN4">
        <f t="shared" si="1"/>
        <v>31.900000000000002</v>
      </c>
      <c r="AO4">
        <f t="shared" si="1"/>
        <v>34.06</v>
      </c>
      <c r="AP4" s="1">
        <f t="shared" si="7"/>
        <v>32.980000000000004</v>
      </c>
      <c r="AQ4" s="1"/>
      <c r="AS4" s="68"/>
      <c r="AV4" s="1"/>
      <c r="AW4" s="1"/>
      <c r="AX4" s="68"/>
      <c r="AY4" s="1"/>
      <c r="AZ4" s="68"/>
    </row>
    <row r="5" spans="1:52">
      <c r="A5">
        <v>1913</v>
      </c>
      <c r="B5" s="1">
        <v>-0.18096337597184661</v>
      </c>
      <c r="C5" s="1">
        <v>33.685000000000002</v>
      </c>
      <c r="D5">
        <v>0</v>
      </c>
      <c r="F5" s="2"/>
      <c r="G5" s="2"/>
      <c r="H5" s="2"/>
      <c r="I5" s="2"/>
      <c r="N5" s="2"/>
      <c r="O5" s="2"/>
      <c r="S5" t="s">
        <v>132</v>
      </c>
      <c r="T5" s="3">
        <v>-324.58994303348777</v>
      </c>
      <c r="W5">
        <v>1913</v>
      </c>
      <c r="X5">
        <v>602.87</v>
      </c>
      <c r="Y5" s="1">
        <f t="shared" si="0"/>
        <v>-0.18096337597184661</v>
      </c>
      <c r="Z5" s="1">
        <f t="shared" si="2"/>
        <v>0.58499999999999996</v>
      </c>
      <c r="AA5" s="1">
        <f t="shared" si="3"/>
        <v>33.685000000000002</v>
      </c>
      <c r="AB5" s="68"/>
      <c r="AD5" s="3">
        <v>710.59</v>
      </c>
      <c r="AE5" s="1">
        <f t="shared" si="4"/>
        <v>0.62051336200286633</v>
      </c>
      <c r="AF5">
        <v>-0.63</v>
      </c>
      <c r="AG5" s="11">
        <f t="shared" si="5"/>
        <v>29.27</v>
      </c>
      <c r="AH5">
        <v>0.53</v>
      </c>
      <c r="AI5">
        <f t="shared" si="6"/>
        <v>30.43</v>
      </c>
      <c r="AK5">
        <v>1913</v>
      </c>
      <c r="AL5">
        <v>0.45</v>
      </c>
      <c r="AM5">
        <v>0.72</v>
      </c>
      <c r="AN5">
        <f t="shared" si="1"/>
        <v>32.050000000000004</v>
      </c>
      <c r="AO5">
        <f t="shared" si="1"/>
        <v>35.32</v>
      </c>
      <c r="AP5" s="1">
        <f t="shared" si="7"/>
        <v>33.685000000000002</v>
      </c>
      <c r="AQ5" s="1"/>
      <c r="AS5" s="68"/>
      <c r="AV5" s="1"/>
      <c r="AW5" s="1"/>
      <c r="AX5" s="68"/>
      <c r="AY5" s="1"/>
      <c r="AZ5" s="68"/>
    </row>
    <row r="6" spans="1:52">
      <c r="A6">
        <v>1914</v>
      </c>
      <c r="B6" s="1">
        <v>-1.7922006408107496</v>
      </c>
      <c r="C6" s="1">
        <v>33.715000000000003</v>
      </c>
      <c r="D6">
        <v>17</v>
      </c>
      <c r="F6" s="2"/>
      <c r="G6" s="2"/>
      <c r="H6" s="2"/>
      <c r="I6" s="2"/>
      <c r="N6" s="2"/>
      <c r="O6" s="2"/>
      <c r="S6" t="s">
        <v>379</v>
      </c>
      <c r="T6" s="3">
        <v>127.25364346234596</v>
      </c>
      <c r="W6">
        <v>1914</v>
      </c>
      <c r="X6">
        <v>338.63</v>
      </c>
      <c r="Y6" s="1">
        <f t="shared" si="0"/>
        <v>-1.7922006408107496</v>
      </c>
      <c r="Z6" s="1">
        <f t="shared" si="2"/>
        <v>0.61499999999999999</v>
      </c>
      <c r="AA6" s="1">
        <f t="shared" si="3"/>
        <v>33.715000000000003</v>
      </c>
      <c r="AB6" s="68"/>
      <c r="AD6" s="3">
        <v>593.16999999999996</v>
      </c>
      <c r="AE6" s="1">
        <f t="shared" si="4"/>
        <v>-0.20362166585688352</v>
      </c>
      <c r="AF6">
        <v>0.32</v>
      </c>
      <c r="AG6" s="11">
        <f t="shared" si="5"/>
        <v>30.22</v>
      </c>
      <c r="AH6">
        <v>0.68</v>
      </c>
      <c r="AI6">
        <f t="shared" si="6"/>
        <v>30.58</v>
      </c>
      <c r="AK6">
        <v>1914</v>
      </c>
      <c r="AL6">
        <v>-0.26</v>
      </c>
      <c r="AM6">
        <v>1.49</v>
      </c>
      <c r="AN6">
        <f t="shared" si="1"/>
        <v>31.34</v>
      </c>
      <c r="AO6">
        <f t="shared" si="1"/>
        <v>36.090000000000003</v>
      </c>
      <c r="AP6" s="1">
        <f t="shared" si="7"/>
        <v>33.715000000000003</v>
      </c>
      <c r="AQ6" s="1"/>
      <c r="AS6" s="68"/>
      <c r="AV6" s="1"/>
      <c r="AW6" s="1"/>
      <c r="AX6" s="68"/>
      <c r="AY6" s="1"/>
      <c r="AZ6" s="68"/>
    </row>
    <row r="7" spans="1:52">
      <c r="A7">
        <v>1915</v>
      </c>
      <c r="B7" s="1">
        <v>-0.55310162253980832</v>
      </c>
      <c r="C7" s="1">
        <v>33.930000000000007</v>
      </c>
      <c r="D7">
        <v>34.200000000000003</v>
      </c>
      <c r="F7" s="2"/>
      <c r="G7" s="2"/>
      <c r="H7" s="2"/>
      <c r="I7" s="2"/>
      <c r="N7" s="2"/>
      <c r="O7" s="2"/>
      <c r="S7" t="s">
        <v>171</v>
      </c>
      <c r="T7" s="3">
        <v>4.02141668166231</v>
      </c>
      <c r="W7">
        <v>1915</v>
      </c>
      <c r="X7">
        <v>541.84</v>
      </c>
      <c r="Y7" s="1">
        <f t="shared" si="0"/>
        <v>-0.55310162253980832</v>
      </c>
      <c r="Z7" s="1">
        <f t="shared" si="2"/>
        <v>0.83</v>
      </c>
      <c r="AA7" s="1">
        <f t="shared" si="3"/>
        <v>33.930000000000007</v>
      </c>
      <c r="AB7" s="68"/>
      <c r="AD7" s="3">
        <v>369.37</v>
      </c>
      <c r="AE7" s="1">
        <f t="shared" si="4"/>
        <v>-1.7744053418491494</v>
      </c>
      <c r="AF7">
        <v>1.32</v>
      </c>
      <c r="AG7" s="11">
        <f t="shared" si="5"/>
        <v>31.22</v>
      </c>
      <c r="AH7">
        <v>0.95</v>
      </c>
      <c r="AI7">
        <f t="shared" si="6"/>
        <v>30.849999999999998</v>
      </c>
      <c r="AK7">
        <v>1915</v>
      </c>
      <c r="AL7">
        <v>1.95</v>
      </c>
      <c r="AM7">
        <v>-0.28999999999999998</v>
      </c>
      <c r="AN7">
        <f t="shared" si="1"/>
        <v>33.550000000000004</v>
      </c>
      <c r="AO7">
        <f t="shared" si="1"/>
        <v>34.31</v>
      </c>
      <c r="AP7" s="1">
        <f t="shared" si="7"/>
        <v>33.930000000000007</v>
      </c>
      <c r="AQ7" s="1"/>
      <c r="AS7" s="68"/>
      <c r="AV7" s="1"/>
      <c r="AW7" s="1"/>
      <c r="AX7" s="68"/>
      <c r="AY7" s="1"/>
      <c r="AZ7" s="68"/>
    </row>
    <row r="8" spans="1:52">
      <c r="A8">
        <v>1916</v>
      </c>
      <c r="B8" s="1">
        <v>1.6244833457438315</v>
      </c>
      <c r="C8" s="1">
        <v>30.805</v>
      </c>
      <c r="D8">
        <v>0</v>
      </c>
      <c r="F8" s="2"/>
      <c r="G8" s="2"/>
      <c r="H8" s="2"/>
      <c r="I8" s="2"/>
      <c r="N8" s="2"/>
      <c r="O8" s="2"/>
      <c r="S8" t="s">
        <v>170</v>
      </c>
      <c r="T8" s="3">
        <v>-476.88146305389938</v>
      </c>
      <c r="W8">
        <v>1916</v>
      </c>
      <c r="X8">
        <v>898.96</v>
      </c>
      <c r="Y8" s="1">
        <f t="shared" si="0"/>
        <v>1.6244833457438315</v>
      </c>
      <c r="Z8" s="1">
        <f t="shared" si="2"/>
        <v>-2.2949999999999999</v>
      </c>
      <c r="AA8" s="1">
        <f t="shared" si="3"/>
        <v>30.805</v>
      </c>
      <c r="AB8" s="68"/>
      <c r="AD8" s="3">
        <v>767.66</v>
      </c>
      <c r="AE8" s="1">
        <f t="shared" si="4"/>
        <v>1.0210702180747095</v>
      </c>
      <c r="AF8">
        <v>-0.49</v>
      </c>
      <c r="AG8" s="11">
        <f t="shared" si="5"/>
        <v>29.41</v>
      </c>
      <c r="AH8">
        <v>-1.61</v>
      </c>
      <c r="AI8">
        <f t="shared" si="6"/>
        <v>28.29</v>
      </c>
      <c r="AK8">
        <v>1916</v>
      </c>
      <c r="AL8">
        <v>-1.67</v>
      </c>
      <c r="AM8">
        <v>-2.92</v>
      </c>
      <c r="AN8">
        <f t="shared" si="1"/>
        <v>29.93</v>
      </c>
      <c r="AO8">
        <f t="shared" si="1"/>
        <v>31.68</v>
      </c>
      <c r="AP8" s="1">
        <f t="shared" si="7"/>
        <v>30.805</v>
      </c>
      <c r="AQ8" s="1"/>
      <c r="AS8" s="68"/>
      <c r="AV8" s="1"/>
      <c r="AW8" s="1"/>
      <c r="AX8" s="68"/>
      <c r="AY8" s="1"/>
      <c r="AZ8" s="68"/>
    </row>
    <row r="9" spans="1:52">
      <c r="A9">
        <v>1917</v>
      </c>
      <c r="B9" s="1">
        <v>1.5572874834272834</v>
      </c>
      <c r="C9" s="1">
        <v>31.32</v>
      </c>
      <c r="D9">
        <v>0</v>
      </c>
      <c r="F9" s="2"/>
      <c r="G9" s="2"/>
      <c r="H9" s="2"/>
      <c r="I9" s="2"/>
      <c r="N9" s="2"/>
      <c r="O9" s="2"/>
      <c r="T9" t="s">
        <v>380</v>
      </c>
      <c r="W9">
        <v>1917</v>
      </c>
      <c r="X9">
        <v>887.94</v>
      </c>
      <c r="Y9" s="1">
        <f t="shared" si="0"/>
        <v>1.5572874834272834</v>
      </c>
      <c r="Z9" s="1">
        <f t="shared" si="2"/>
        <v>-1.78</v>
      </c>
      <c r="AA9" s="1">
        <f t="shared" si="3"/>
        <v>31.32</v>
      </c>
      <c r="AB9" s="68"/>
      <c r="AD9" s="3">
        <v>834.01</v>
      </c>
      <c r="AE9" s="1">
        <f t="shared" si="4"/>
        <v>1.4867605527578505</v>
      </c>
      <c r="AF9">
        <v>-1.23</v>
      </c>
      <c r="AG9" s="11">
        <f t="shared" si="5"/>
        <v>28.669999999999998</v>
      </c>
      <c r="AH9">
        <v>-0.89</v>
      </c>
      <c r="AI9">
        <f t="shared" si="6"/>
        <v>29.009999999999998</v>
      </c>
      <c r="AK9">
        <v>1917</v>
      </c>
      <c r="AL9">
        <v>-1.31</v>
      </c>
      <c r="AM9">
        <v>-2.25</v>
      </c>
      <c r="AN9">
        <f t="shared" si="1"/>
        <v>30.290000000000003</v>
      </c>
      <c r="AO9">
        <f t="shared" si="1"/>
        <v>32.35</v>
      </c>
      <c r="AP9" s="1">
        <f t="shared" si="7"/>
        <v>31.32</v>
      </c>
      <c r="AQ9" s="1"/>
      <c r="AS9" s="68"/>
      <c r="AV9" s="1"/>
      <c r="AW9" s="1"/>
      <c r="AX9" s="68"/>
      <c r="AY9" s="1"/>
      <c r="AZ9" s="68"/>
    </row>
    <row r="10" spans="1:52">
      <c r="A10">
        <v>1918</v>
      </c>
      <c r="B10" s="1">
        <v>-1.1714620941841967</v>
      </c>
      <c r="C10" s="1">
        <v>33.700000000000003</v>
      </c>
      <c r="D10">
        <v>5.7</v>
      </c>
      <c r="F10" s="2"/>
      <c r="G10" s="2"/>
      <c r="H10" s="2"/>
      <c r="I10" s="2"/>
      <c r="N10" s="2"/>
      <c r="O10" s="2"/>
      <c r="S10" t="s">
        <v>125</v>
      </c>
      <c r="T10" s="16">
        <v>42.277391378439688</v>
      </c>
      <c r="W10">
        <v>1918</v>
      </c>
      <c r="X10">
        <v>440.43</v>
      </c>
      <c r="Y10" s="1">
        <f t="shared" si="0"/>
        <v>-1.1714620941841967</v>
      </c>
      <c r="Z10" s="1">
        <f t="shared" si="2"/>
        <v>0.60000000000000009</v>
      </c>
      <c r="AA10" s="1">
        <f t="shared" si="3"/>
        <v>33.700000000000003</v>
      </c>
      <c r="AB10" s="68"/>
      <c r="AD10" s="3">
        <v>654.86</v>
      </c>
      <c r="AE10" s="1">
        <f t="shared" si="4"/>
        <v>0.22936155564429159</v>
      </c>
      <c r="AF10">
        <v>-0.31</v>
      </c>
      <c r="AG10" s="11">
        <f t="shared" si="5"/>
        <v>29.59</v>
      </c>
      <c r="AH10">
        <v>0.4</v>
      </c>
      <c r="AI10">
        <f t="shared" si="6"/>
        <v>30.299999999999997</v>
      </c>
      <c r="AK10">
        <v>1918</v>
      </c>
      <c r="AL10">
        <v>0.52</v>
      </c>
      <c r="AM10">
        <v>0.68</v>
      </c>
      <c r="AN10">
        <f t="shared" si="1"/>
        <v>32.120000000000005</v>
      </c>
      <c r="AO10">
        <f t="shared" si="1"/>
        <v>35.28</v>
      </c>
      <c r="AP10" s="1">
        <f t="shared" si="7"/>
        <v>33.700000000000003</v>
      </c>
      <c r="AQ10" s="1"/>
      <c r="AS10" s="68"/>
      <c r="AV10" s="1"/>
      <c r="AW10" s="1"/>
      <c r="AX10" s="68"/>
      <c r="AY10" s="1"/>
      <c r="AZ10" s="68"/>
    </row>
    <row r="11" spans="1:52">
      <c r="A11">
        <v>1919</v>
      </c>
      <c r="B11" s="1">
        <v>-0.7028593701345841</v>
      </c>
      <c r="C11" s="1">
        <v>33.415000000000006</v>
      </c>
      <c r="D11">
        <v>0</v>
      </c>
      <c r="F11" s="2"/>
      <c r="G11" s="2"/>
      <c r="H11" s="2"/>
      <c r="I11" s="2"/>
      <c r="N11" s="2"/>
      <c r="O11" s="2"/>
      <c r="S11" t="s">
        <v>132</v>
      </c>
      <c r="T11" s="16">
        <v>-11.243537151567617</v>
      </c>
      <c r="W11">
        <v>1919</v>
      </c>
      <c r="X11">
        <v>517.28</v>
      </c>
      <c r="Y11" s="1">
        <f t="shared" si="0"/>
        <v>-0.7028593701345841</v>
      </c>
      <c r="Z11" s="1">
        <f t="shared" si="2"/>
        <v>0.315</v>
      </c>
      <c r="AA11" s="1">
        <f t="shared" si="3"/>
        <v>33.415000000000006</v>
      </c>
      <c r="AB11" s="68"/>
      <c r="AD11" s="3">
        <v>391.45</v>
      </c>
      <c r="AE11" s="1">
        <f t="shared" si="4"/>
        <v>-1.6194325823946847</v>
      </c>
      <c r="AF11">
        <v>0.49</v>
      </c>
      <c r="AG11" s="11">
        <f t="shared" si="5"/>
        <v>30.389999999999997</v>
      </c>
      <c r="AH11">
        <v>-0.01</v>
      </c>
      <c r="AI11">
        <f t="shared" si="6"/>
        <v>29.889999999999997</v>
      </c>
      <c r="AK11">
        <v>1919</v>
      </c>
      <c r="AL11">
        <v>0.63</v>
      </c>
      <c r="AM11">
        <v>0</v>
      </c>
      <c r="AN11">
        <f t="shared" si="1"/>
        <v>32.230000000000004</v>
      </c>
      <c r="AO11">
        <f t="shared" si="1"/>
        <v>34.6</v>
      </c>
      <c r="AP11" s="1">
        <f t="shared" si="7"/>
        <v>33.415000000000006</v>
      </c>
      <c r="AQ11" s="1"/>
      <c r="AS11" s="68"/>
      <c r="AV11" s="1"/>
      <c r="AW11" s="1"/>
      <c r="AX11" s="68"/>
      <c r="AY11" s="1"/>
      <c r="AZ11" s="68"/>
    </row>
    <row r="12" spans="1:52">
      <c r="A12">
        <v>1920</v>
      </c>
      <c r="B12" s="1">
        <v>0.95508572640529499</v>
      </c>
      <c r="C12" s="1">
        <v>32.024999999999999</v>
      </c>
      <c r="D12">
        <v>0</v>
      </c>
      <c r="F12" s="2"/>
      <c r="G12" s="2"/>
      <c r="H12" s="2"/>
      <c r="I12" s="2"/>
      <c r="N12" s="2"/>
      <c r="O12" s="2"/>
      <c r="S12" t="s">
        <v>379</v>
      </c>
      <c r="T12" s="16">
        <v>3.9248751603937677</v>
      </c>
      <c r="W12">
        <v>1920</v>
      </c>
      <c r="X12">
        <v>789.18</v>
      </c>
      <c r="Y12" s="1">
        <f t="shared" si="0"/>
        <v>0.95508572640529499</v>
      </c>
      <c r="Z12" s="1">
        <f t="shared" si="2"/>
        <v>-1.075</v>
      </c>
      <c r="AA12" s="1">
        <f t="shared" si="3"/>
        <v>32.024999999999999</v>
      </c>
      <c r="AB12" s="68"/>
      <c r="AD12" s="3">
        <v>749.05</v>
      </c>
      <c r="AE12" s="1">
        <f t="shared" si="4"/>
        <v>0.89045232616132219</v>
      </c>
      <c r="AF12">
        <v>-0.7</v>
      </c>
      <c r="AG12" s="11">
        <f t="shared" si="5"/>
        <v>29.2</v>
      </c>
      <c r="AH12">
        <v>-0.69</v>
      </c>
      <c r="AI12">
        <f t="shared" si="6"/>
        <v>29.209999999999997</v>
      </c>
      <c r="AK12">
        <v>1920</v>
      </c>
      <c r="AL12">
        <v>-0.76</v>
      </c>
      <c r="AM12">
        <v>-1.39</v>
      </c>
      <c r="AN12">
        <f t="shared" si="1"/>
        <v>30.84</v>
      </c>
      <c r="AO12">
        <f t="shared" si="1"/>
        <v>33.21</v>
      </c>
      <c r="AP12" s="1">
        <f t="shared" si="7"/>
        <v>32.024999999999999</v>
      </c>
      <c r="AQ12" s="1"/>
      <c r="AS12" s="68"/>
      <c r="AV12" s="1"/>
      <c r="AW12" s="1"/>
      <c r="AX12" s="68"/>
      <c r="AY12" s="1"/>
      <c r="AZ12" s="68"/>
    </row>
    <row r="13" spans="1:52">
      <c r="A13">
        <v>1921</v>
      </c>
      <c r="B13" s="1">
        <v>-2.7912909170997011E-2</v>
      </c>
      <c r="C13" s="1">
        <v>32.540000000000006</v>
      </c>
      <c r="D13">
        <v>0</v>
      </c>
      <c r="F13" s="2"/>
      <c r="G13" s="2"/>
      <c r="H13" s="2"/>
      <c r="I13" s="2"/>
      <c r="N13" s="2"/>
      <c r="O13" s="2"/>
      <c r="S13" t="s">
        <v>171</v>
      </c>
      <c r="T13" s="16">
        <v>0.12121419334982352</v>
      </c>
      <c r="W13">
        <v>1921</v>
      </c>
      <c r="X13">
        <v>627.97</v>
      </c>
      <c r="Y13" s="1">
        <f t="shared" si="0"/>
        <v>-2.7912909170997011E-2</v>
      </c>
      <c r="Z13" s="1">
        <f t="shared" si="2"/>
        <v>-0.56000000000000005</v>
      </c>
      <c r="AA13" s="1">
        <f t="shared" si="3"/>
        <v>32.540000000000006</v>
      </c>
      <c r="AB13" s="68"/>
      <c r="AD13" s="3">
        <v>782.48</v>
      </c>
      <c r="AE13" s="1">
        <f t="shared" si="4"/>
        <v>1.1250872604259405</v>
      </c>
      <c r="AF13">
        <v>-0.61</v>
      </c>
      <c r="AG13" s="11">
        <f t="shared" si="5"/>
        <v>29.29</v>
      </c>
      <c r="AH13">
        <v>-0.06</v>
      </c>
      <c r="AI13">
        <f t="shared" si="6"/>
        <v>29.84</v>
      </c>
      <c r="AK13">
        <v>1921</v>
      </c>
      <c r="AL13">
        <v>-0.56999999999999995</v>
      </c>
      <c r="AM13">
        <v>-0.55000000000000004</v>
      </c>
      <c r="AN13">
        <f t="shared" si="1"/>
        <v>31.03</v>
      </c>
      <c r="AO13">
        <f t="shared" si="1"/>
        <v>34.050000000000004</v>
      </c>
      <c r="AP13" s="1">
        <f t="shared" si="7"/>
        <v>32.540000000000006</v>
      </c>
      <c r="AQ13" s="1"/>
      <c r="AS13" s="68"/>
      <c r="AV13" s="1"/>
      <c r="AW13" s="1"/>
      <c r="AX13" s="68"/>
      <c r="AY13" s="1"/>
      <c r="AZ13" s="68"/>
    </row>
    <row r="14" spans="1:52">
      <c r="A14">
        <v>1922</v>
      </c>
      <c r="B14" s="1">
        <v>-1.0445094759055638</v>
      </c>
      <c r="C14" s="1">
        <v>34.105000000000004</v>
      </c>
      <c r="D14">
        <v>10.1</v>
      </c>
      <c r="F14" s="2"/>
      <c r="G14" s="2"/>
      <c r="H14" s="2"/>
      <c r="I14" s="2"/>
      <c r="N14" s="2"/>
      <c r="O14" s="2"/>
      <c r="S14" t="s">
        <v>170</v>
      </c>
      <c r="T14" s="16">
        <v>-14.834654662185768</v>
      </c>
      <c r="W14">
        <v>1922</v>
      </c>
      <c r="X14">
        <v>461.25</v>
      </c>
      <c r="Y14" s="1">
        <f t="shared" si="0"/>
        <v>-1.0445094759055638</v>
      </c>
      <c r="Z14" s="1">
        <f t="shared" si="2"/>
        <v>1.0049999999999999</v>
      </c>
      <c r="AA14" s="1">
        <f t="shared" si="3"/>
        <v>34.105000000000004</v>
      </c>
      <c r="AB14" s="68"/>
      <c r="AD14" s="3">
        <v>535.03</v>
      </c>
      <c r="AE14" s="1">
        <f t="shared" si="4"/>
        <v>-0.61168852431171072</v>
      </c>
      <c r="AF14">
        <v>0.31</v>
      </c>
      <c r="AG14" s="11">
        <f t="shared" si="5"/>
        <v>30.209999999999997</v>
      </c>
      <c r="AH14">
        <v>0.67</v>
      </c>
      <c r="AI14">
        <f t="shared" si="6"/>
        <v>30.57</v>
      </c>
      <c r="AK14">
        <v>1922</v>
      </c>
      <c r="AL14">
        <v>0.95</v>
      </c>
      <c r="AM14">
        <v>1.06</v>
      </c>
      <c r="AN14">
        <f t="shared" si="1"/>
        <v>32.550000000000004</v>
      </c>
      <c r="AO14">
        <f t="shared" si="1"/>
        <v>35.660000000000004</v>
      </c>
      <c r="AP14" s="1">
        <f t="shared" si="7"/>
        <v>34.105000000000004</v>
      </c>
      <c r="AQ14" s="1"/>
      <c r="AS14" s="68"/>
      <c r="AV14" s="1"/>
      <c r="AW14" s="1"/>
      <c r="AX14" s="68"/>
      <c r="AY14" s="1"/>
      <c r="AZ14" s="68"/>
    </row>
    <row r="15" spans="1:52">
      <c r="A15">
        <v>1923</v>
      </c>
      <c r="B15" s="1">
        <v>-0.46316160718871152</v>
      </c>
      <c r="C15" s="1">
        <v>33.230000000000004</v>
      </c>
      <c r="D15">
        <v>0.1</v>
      </c>
      <c r="F15" s="2"/>
      <c r="G15" s="2"/>
      <c r="H15" s="2"/>
      <c r="I15" s="2"/>
      <c r="N15" s="2"/>
      <c r="O15" s="2"/>
      <c r="T15" t="s">
        <v>381</v>
      </c>
      <c r="W15">
        <v>1923</v>
      </c>
      <c r="X15">
        <v>556.59</v>
      </c>
      <c r="Y15" s="1">
        <f t="shared" si="0"/>
        <v>-0.46316160718871152</v>
      </c>
      <c r="Z15" s="1">
        <f t="shared" si="2"/>
        <v>0.13</v>
      </c>
      <c r="AA15" s="1">
        <f t="shared" si="3"/>
        <v>33.230000000000004</v>
      </c>
      <c r="AB15" s="68"/>
      <c r="AD15" s="3">
        <v>401.08</v>
      </c>
      <c r="AE15" s="1">
        <f t="shared" si="4"/>
        <v>-1.5518425609478326</v>
      </c>
      <c r="AF15">
        <v>0.49</v>
      </c>
      <c r="AG15" s="11">
        <f t="shared" si="5"/>
        <v>30.389999999999997</v>
      </c>
      <c r="AH15">
        <v>-0.45</v>
      </c>
      <c r="AI15">
        <f t="shared" si="6"/>
        <v>29.45</v>
      </c>
      <c r="AK15">
        <v>1923</v>
      </c>
      <c r="AL15">
        <v>0.15</v>
      </c>
      <c r="AM15">
        <v>0.11</v>
      </c>
      <c r="AN15">
        <f t="shared" si="1"/>
        <v>31.75</v>
      </c>
      <c r="AO15">
        <f t="shared" si="1"/>
        <v>34.71</v>
      </c>
      <c r="AP15" s="1">
        <f t="shared" si="7"/>
        <v>33.230000000000004</v>
      </c>
      <c r="AQ15" s="1"/>
      <c r="AS15" s="68"/>
      <c r="AV15" s="1"/>
      <c r="AW15" s="1"/>
      <c r="AX15" s="68"/>
      <c r="AY15" s="1"/>
      <c r="AZ15" s="68"/>
    </row>
    <row r="16" spans="1:52">
      <c r="A16">
        <v>1924</v>
      </c>
      <c r="B16" s="1">
        <v>0.61105754565215076</v>
      </c>
      <c r="C16" s="1">
        <v>32.5</v>
      </c>
      <c r="D16">
        <v>0</v>
      </c>
      <c r="F16" s="2"/>
      <c r="G16" s="2"/>
      <c r="H16" s="2"/>
      <c r="I16" s="2"/>
      <c r="N16" s="2"/>
      <c r="O16" s="2"/>
      <c r="S16" t="s">
        <v>125</v>
      </c>
      <c r="T16" s="16">
        <v>8.1116681944050839</v>
      </c>
      <c r="W16">
        <v>1924</v>
      </c>
      <c r="X16">
        <v>732.76</v>
      </c>
      <c r="Y16" s="1">
        <f t="shared" si="0"/>
        <v>0.61105754565215076</v>
      </c>
      <c r="Z16" s="1">
        <f t="shared" si="2"/>
        <v>-0.6</v>
      </c>
      <c r="AA16" s="1">
        <f t="shared" si="3"/>
        <v>32.5</v>
      </c>
      <c r="AB16" s="68"/>
      <c r="AD16" s="3">
        <v>720.52</v>
      </c>
      <c r="AE16" s="1">
        <f t="shared" si="4"/>
        <v>0.6902089915944799</v>
      </c>
      <c r="AF16">
        <v>-0.46</v>
      </c>
      <c r="AG16" s="11">
        <f t="shared" si="5"/>
        <v>29.439999999999998</v>
      </c>
      <c r="AH16">
        <v>-0.31</v>
      </c>
      <c r="AI16">
        <f t="shared" si="6"/>
        <v>29.59</v>
      </c>
      <c r="AK16">
        <v>1924</v>
      </c>
      <c r="AL16">
        <v>-0.38</v>
      </c>
      <c r="AM16">
        <v>-0.82</v>
      </c>
      <c r="AN16">
        <f t="shared" si="1"/>
        <v>31.220000000000002</v>
      </c>
      <c r="AO16">
        <f t="shared" si="1"/>
        <v>33.78</v>
      </c>
      <c r="AP16" s="1">
        <f>AVERAGE(AN16:AO16)</f>
        <v>32.5</v>
      </c>
      <c r="AQ16" s="1"/>
      <c r="AS16" s="68"/>
      <c r="AV16" s="1"/>
      <c r="AW16" s="1"/>
      <c r="AX16" s="68"/>
      <c r="AY16" s="1"/>
      <c r="AZ16" s="68"/>
    </row>
    <row r="17" spans="1:52">
      <c r="A17">
        <v>1925</v>
      </c>
      <c r="B17" s="1">
        <v>-1.6144547799643447</v>
      </c>
      <c r="C17" s="1">
        <v>33.790000000000006</v>
      </c>
      <c r="D17">
        <v>7</v>
      </c>
      <c r="F17" s="2"/>
      <c r="G17" s="2"/>
      <c r="H17" s="2"/>
      <c r="I17" s="2"/>
      <c r="N17" s="2"/>
      <c r="O17" s="2"/>
      <c r="S17" t="s">
        <v>132</v>
      </c>
      <c r="T17" s="16">
        <v>-4.3508884271476154</v>
      </c>
      <c r="W17">
        <v>1925</v>
      </c>
      <c r="X17">
        <v>367.78</v>
      </c>
      <c r="Y17" s="1">
        <f t="shared" si="0"/>
        <v>-1.6144547799643447</v>
      </c>
      <c r="Z17" s="1">
        <f t="shared" si="2"/>
        <v>0.69</v>
      </c>
      <c r="AA17" s="1">
        <f t="shared" si="3"/>
        <v>33.790000000000006</v>
      </c>
      <c r="AB17" s="68"/>
      <c r="AD17" s="3">
        <v>576.62</v>
      </c>
      <c r="AE17" s="1">
        <f t="shared" si="4"/>
        <v>-0.31978104850957312</v>
      </c>
      <c r="AF17">
        <v>-0.28000000000000003</v>
      </c>
      <c r="AG17" s="11">
        <f t="shared" si="5"/>
        <v>29.619999999999997</v>
      </c>
      <c r="AH17">
        <v>0.42</v>
      </c>
      <c r="AI17">
        <f t="shared" si="6"/>
        <v>30.32</v>
      </c>
      <c r="AK17">
        <v>1925</v>
      </c>
      <c r="AL17">
        <v>-0.4</v>
      </c>
      <c r="AM17">
        <v>1.78</v>
      </c>
      <c r="AN17">
        <f t="shared" si="1"/>
        <v>31.200000000000003</v>
      </c>
      <c r="AO17">
        <f t="shared" si="1"/>
        <v>36.380000000000003</v>
      </c>
      <c r="AP17" s="1">
        <f t="shared" si="7"/>
        <v>33.790000000000006</v>
      </c>
      <c r="AQ17" s="1"/>
      <c r="AS17" s="68"/>
      <c r="AV17" s="1"/>
      <c r="AW17" s="1"/>
      <c r="AX17" s="68"/>
      <c r="AY17" s="1"/>
      <c r="AZ17" s="68"/>
    </row>
    <row r="18" spans="1:52">
      <c r="A18">
        <v>1926</v>
      </c>
      <c r="B18" s="1">
        <v>-0.41992942353859158</v>
      </c>
      <c r="C18" s="1">
        <v>33.135000000000005</v>
      </c>
      <c r="D18">
        <v>5.4</v>
      </c>
      <c r="F18" s="2"/>
      <c r="G18" s="2"/>
      <c r="H18" s="2"/>
      <c r="I18" s="2"/>
      <c r="N18" s="2"/>
      <c r="O18" s="2"/>
      <c r="S18" t="s">
        <v>379</v>
      </c>
      <c r="T18" s="16">
        <v>2.2875200197546444</v>
      </c>
      <c r="W18">
        <v>1926</v>
      </c>
      <c r="X18">
        <v>563.67999999999995</v>
      </c>
      <c r="Y18" s="1">
        <f t="shared" si="0"/>
        <v>-0.41992942353859158</v>
      </c>
      <c r="Z18" s="1">
        <f t="shared" si="2"/>
        <v>3.4999999999999976E-2</v>
      </c>
      <c r="AA18" s="1">
        <f t="shared" si="3"/>
        <v>33.135000000000005</v>
      </c>
      <c r="AB18" s="68"/>
      <c r="AD18" s="3">
        <v>398.02</v>
      </c>
      <c r="AE18" s="1">
        <f t="shared" si="4"/>
        <v>-1.5733197640244023</v>
      </c>
      <c r="AF18">
        <v>0.95</v>
      </c>
      <c r="AG18" s="11">
        <f t="shared" si="5"/>
        <v>30.849999999999998</v>
      </c>
      <c r="AH18">
        <v>0.47</v>
      </c>
      <c r="AI18">
        <f t="shared" si="6"/>
        <v>30.369999999999997</v>
      </c>
      <c r="AK18">
        <v>1926</v>
      </c>
      <c r="AL18">
        <v>0.61</v>
      </c>
      <c r="AM18">
        <v>-0.54</v>
      </c>
      <c r="AN18">
        <f t="shared" si="1"/>
        <v>32.21</v>
      </c>
      <c r="AO18">
        <f t="shared" si="1"/>
        <v>34.06</v>
      </c>
      <c r="AP18" s="1">
        <f t="shared" si="7"/>
        <v>33.135000000000005</v>
      </c>
      <c r="AQ18" s="1"/>
      <c r="AS18" s="68"/>
      <c r="AV18" s="1"/>
      <c r="AW18" s="1"/>
      <c r="AX18" s="68"/>
      <c r="AY18" s="1"/>
      <c r="AZ18" s="68"/>
    </row>
    <row r="19" spans="1:52">
      <c r="A19">
        <v>1927</v>
      </c>
      <c r="B19" s="1">
        <v>-0.1738291510253531</v>
      </c>
      <c r="C19" s="1">
        <v>32.92</v>
      </c>
      <c r="D19">
        <v>0</v>
      </c>
      <c r="F19" s="2"/>
      <c r="G19" s="2"/>
      <c r="H19" s="2"/>
      <c r="I19" s="2"/>
      <c r="N19" s="2"/>
      <c r="O19" s="2"/>
      <c r="S19" t="s">
        <v>171</v>
      </c>
      <c r="T19" s="16">
        <v>7.5478255944710165E-2</v>
      </c>
      <c r="W19">
        <v>1927</v>
      </c>
      <c r="X19">
        <v>604.04</v>
      </c>
      <c r="Y19" s="1">
        <f t="shared" si="0"/>
        <v>-0.1738291510253531</v>
      </c>
      <c r="Z19" s="1">
        <f t="shared" si="2"/>
        <v>-0.18000000000000002</v>
      </c>
      <c r="AA19" s="1">
        <f t="shared" si="3"/>
        <v>32.92</v>
      </c>
      <c r="AB19" s="68"/>
      <c r="AD19" s="3">
        <v>611.54</v>
      </c>
      <c r="AE19" s="1">
        <f t="shared" si="4"/>
        <v>-7.4688260459305614E-2</v>
      </c>
      <c r="AF19">
        <v>-0.06</v>
      </c>
      <c r="AG19" s="11">
        <f t="shared" si="5"/>
        <v>29.84</v>
      </c>
      <c r="AH19">
        <v>-0.21</v>
      </c>
      <c r="AI19">
        <f t="shared" si="6"/>
        <v>29.689999999999998</v>
      </c>
      <c r="AK19">
        <v>1927</v>
      </c>
      <c r="AL19">
        <v>0.18</v>
      </c>
      <c r="AM19">
        <v>-0.54</v>
      </c>
      <c r="AN19">
        <f t="shared" si="1"/>
        <v>31.78</v>
      </c>
      <c r="AO19">
        <f t="shared" si="1"/>
        <v>34.06</v>
      </c>
      <c r="AP19" s="1">
        <f t="shared" si="7"/>
        <v>32.92</v>
      </c>
      <c r="AQ19" s="1"/>
      <c r="AS19" s="68"/>
      <c r="AV19" s="1"/>
      <c r="AW19" s="1"/>
      <c r="AX19" s="68"/>
      <c r="AY19" s="1"/>
      <c r="AZ19" s="68"/>
    </row>
    <row r="20" spans="1:52">
      <c r="A20">
        <v>1928</v>
      </c>
      <c r="B20" s="1">
        <v>-0.26340330868688572</v>
      </c>
      <c r="C20" s="1">
        <v>34.115000000000002</v>
      </c>
      <c r="D20">
        <v>2.9</v>
      </c>
      <c r="F20" s="2"/>
      <c r="G20" s="2"/>
      <c r="H20" s="2"/>
      <c r="I20" s="2"/>
      <c r="N20" s="2"/>
      <c r="O20" s="2"/>
      <c r="S20" t="s">
        <v>170</v>
      </c>
      <c r="T20" s="16">
        <v>-9.2929659177742288</v>
      </c>
      <c r="W20">
        <v>1928</v>
      </c>
      <c r="X20">
        <v>589.35</v>
      </c>
      <c r="Y20" s="1">
        <f t="shared" si="0"/>
        <v>-0.26340330868688572</v>
      </c>
      <c r="Z20" s="1">
        <f t="shared" si="2"/>
        <v>1.0149999999999999</v>
      </c>
      <c r="AA20" s="1">
        <f t="shared" si="3"/>
        <v>34.115000000000002</v>
      </c>
      <c r="AB20" s="68"/>
      <c r="AD20" s="3">
        <v>537.33000000000004</v>
      </c>
      <c r="AE20" s="1">
        <f t="shared" si="4"/>
        <v>-0.59554552853520348</v>
      </c>
      <c r="AF20">
        <v>0.54</v>
      </c>
      <c r="AG20" s="11">
        <f t="shared" si="5"/>
        <v>30.439999999999998</v>
      </c>
      <c r="AH20">
        <v>0.44</v>
      </c>
      <c r="AI20">
        <f t="shared" si="6"/>
        <v>30.34</v>
      </c>
      <c r="AK20">
        <v>1928</v>
      </c>
      <c r="AL20">
        <v>1.69</v>
      </c>
      <c r="AM20">
        <v>0.34</v>
      </c>
      <c r="AN20">
        <f t="shared" si="1"/>
        <v>33.29</v>
      </c>
      <c r="AO20">
        <f t="shared" si="1"/>
        <v>34.940000000000005</v>
      </c>
      <c r="AP20" s="1">
        <f t="shared" si="7"/>
        <v>34.115000000000002</v>
      </c>
      <c r="AQ20" s="1"/>
      <c r="AS20" s="68"/>
      <c r="AV20" s="1"/>
      <c r="AW20" s="1"/>
      <c r="AX20" s="68"/>
      <c r="AY20" s="1"/>
      <c r="AZ20" s="68"/>
    </row>
    <row r="21" spans="1:52">
      <c r="A21">
        <v>1929</v>
      </c>
      <c r="B21" s="1">
        <v>-0.26803750608802696</v>
      </c>
      <c r="C21" s="1">
        <v>32.85</v>
      </c>
      <c r="D21">
        <v>0</v>
      </c>
      <c r="F21" s="2"/>
      <c r="G21" s="2"/>
      <c r="H21" s="2"/>
      <c r="I21" s="2"/>
      <c r="N21" s="2"/>
      <c r="O21" s="2"/>
      <c r="T21" t="s">
        <v>10</v>
      </c>
      <c r="W21">
        <v>1929</v>
      </c>
      <c r="X21">
        <v>588.59</v>
      </c>
      <c r="Y21" s="1">
        <f t="shared" si="0"/>
        <v>-0.26803750608802696</v>
      </c>
      <c r="Z21" s="1">
        <f t="shared" si="2"/>
        <v>-0.25</v>
      </c>
      <c r="AA21" s="1">
        <f t="shared" si="3"/>
        <v>32.85</v>
      </c>
      <c r="AB21" s="68"/>
      <c r="AD21" s="3">
        <v>553.32000000000005</v>
      </c>
      <c r="AE21" s="1">
        <f t="shared" si="4"/>
        <v>-0.48331661441940216</v>
      </c>
      <c r="AF21">
        <v>-0.13</v>
      </c>
      <c r="AG21" s="11">
        <f t="shared" si="5"/>
        <v>29.77</v>
      </c>
      <c r="AH21">
        <v>-0.34</v>
      </c>
      <c r="AI21">
        <f t="shared" si="6"/>
        <v>29.56</v>
      </c>
      <c r="AK21">
        <v>1929</v>
      </c>
      <c r="AL21">
        <v>0.22</v>
      </c>
      <c r="AM21">
        <v>-0.72</v>
      </c>
      <c r="AN21">
        <f t="shared" si="1"/>
        <v>31.82</v>
      </c>
      <c r="AO21">
        <f t="shared" si="1"/>
        <v>33.880000000000003</v>
      </c>
      <c r="AP21" s="1">
        <f t="shared" si="7"/>
        <v>32.85</v>
      </c>
      <c r="AQ21" s="1"/>
      <c r="AS21" s="68"/>
      <c r="AV21" s="1"/>
      <c r="AW21" s="1"/>
      <c r="AX21" s="68"/>
      <c r="AY21" s="1"/>
      <c r="AZ21" s="68"/>
    </row>
    <row r="22" spans="1:52">
      <c r="A22">
        <v>1930</v>
      </c>
      <c r="B22" s="1">
        <v>-1.0648755539579475</v>
      </c>
      <c r="C22" s="1">
        <v>33.14</v>
      </c>
      <c r="D22">
        <v>5.6</v>
      </c>
      <c r="F22" s="2"/>
      <c r="G22" s="2"/>
      <c r="H22" s="2"/>
      <c r="I22" s="2"/>
      <c r="N22" s="2"/>
      <c r="O22" s="2"/>
      <c r="S22" t="s">
        <v>125</v>
      </c>
      <c r="T22" s="16">
        <v>2.8079785608568582</v>
      </c>
      <c r="W22">
        <v>1930</v>
      </c>
      <c r="X22">
        <v>457.91</v>
      </c>
      <c r="Y22" s="1">
        <f t="shared" si="0"/>
        <v>-1.0648755539579475</v>
      </c>
      <c r="Z22" s="1">
        <f t="shared" si="2"/>
        <v>3.999999999999998E-2</v>
      </c>
      <c r="AA22" s="1">
        <f t="shared" si="3"/>
        <v>33.14</v>
      </c>
      <c r="AB22" s="68"/>
      <c r="AD22" s="3">
        <v>649</v>
      </c>
      <c r="AE22" s="1">
        <f t="shared" si="4"/>
        <v>0.18823200988327862</v>
      </c>
      <c r="AF22">
        <v>-0.6</v>
      </c>
      <c r="AG22" s="11">
        <f t="shared" si="5"/>
        <v>29.299999999999997</v>
      </c>
      <c r="AH22">
        <v>0.26</v>
      </c>
      <c r="AI22">
        <f t="shared" si="6"/>
        <v>30.16</v>
      </c>
      <c r="AK22">
        <v>1930</v>
      </c>
      <c r="AL22">
        <v>-0.61</v>
      </c>
      <c r="AM22">
        <v>0.69</v>
      </c>
      <c r="AN22">
        <f t="shared" si="1"/>
        <v>30.990000000000002</v>
      </c>
      <c r="AO22">
        <f t="shared" si="1"/>
        <v>35.29</v>
      </c>
      <c r="AP22" s="1">
        <f t="shared" si="7"/>
        <v>33.14</v>
      </c>
      <c r="AQ22" s="1"/>
      <c r="AS22" s="68"/>
      <c r="AV22" s="1"/>
      <c r="AW22" s="1"/>
      <c r="AX22" s="68"/>
      <c r="AY22" s="1"/>
      <c r="AZ22" s="68"/>
    </row>
    <row r="23" spans="1:52">
      <c r="A23">
        <v>1931</v>
      </c>
      <c r="B23" s="1">
        <v>-0.79487257905987552</v>
      </c>
      <c r="C23" s="1">
        <v>32.914999999999999</v>
      </c>
      <c r="D23">
        <v>0</v>
      </c>
      <c r="F23" s="2"/>
      <c r="G23" s="2"/>
      <c r="H23" s="2"/>
      <c r="I23" s="2"/>
      <c r="N23" s="2"/>
      <c r="O23" s="2"/>
      <c r="S23" t="s">
        <v>132</v>
      </c>
      <c r="T23" s="16">
        <v>-0.6938793425252201</v>
      </c>
      <c r="W23">
        <v>1931</v>
      </c>
      <c r="X23">
        <v>502.19</v>
      </c>
      <c r="Y23" s="1">
        <f t="shared" si="0"/>
        <v>-0.79487257905987552</v>
      </c>
      <c r="Z23" s="1">
        <f t="shared" si="2"/>
        <v>-0.185</v>
      </c>
      <c r="AA23" s="1">
        <f t="shared" si="3"/>
        <v>32.914999999999999</v>
      </c>
      <c r="AB23" s="68"/>
      <c r="AD23" s="3">
        <v>508.89</v>
      </c>
      <c r="AE23" s="1">
        <f t="shared" si="4"/>
        <v>-0.79515718065861796</v>
      </c>
      <c r="AF23">
        <v>0.22</v>
      </c>
      <c r="AG23" s="11">
        <f t="shared" si="5"/>
        <v>30.119999999999997</v>
      </c>
      <c r="AH23" s="1">
        <v>-7.0000000000000007E-2</v>
      </c>
      <c r="AI23">
        <f t="shared" si="6"/>
        <v>29.83</v>
      </c>
      <c r="AK23">
        <v>1931</v>
      </c>
      <c r="AL23">
        <v>-0.88</v>
      </c>
      <c r="AM23">
        <v>0.51</v>
      </c>
      <c r="AN23">
        <f t="shared" si="1"/>
        <v>30.720000000000002</v>
      </c>
      <c r="AO23">
        <f t="shared" si="1"/>
        <v>35.11</v>
      </c>
      <c r="AP23" s="1">
        <f t="shared" si="7"/>
        <v>32.914999999999999</v>
      </c>
      <c r="AQ23" s="1"/>
      <c r="AS23" s="68"/>
      <c r="AV23" s="1"/>
      <c r="AW23" s="1"/>
      <c r="AX23" s="68"/>
      <c r="AY23" s="1"/>
      <c r="AZ23" s="68"/>
    </row>
    <row r="24" spans="1:52">
      <c r="A24">
        <v>1932</v>
      </c>
      <c r="B24" s="1">
        <v>-0.83359251787204269</v>
      </c>
      <c r="C24" s="1">
        <v>33.200000000000003</v>
      </c>
      <c r="D24">
        <v>0</v>
      </c>
      <c r="F24" s="2"/>
      <c r="G24" s="2"/>
      <c r="H24" s="2"/>
      <c r="I24" s="2"/>
      <c r="N24" s="2"/>
      <c r="O24" s="2"/>
      <c r="S24" t="s">
        <v>379</v>
      </c>
      <c r="T24" s="16">
        <v>0.63083150176393443</v>
      </c>
      <c r="W24">
        <v>1932</v>
      </c>
      <c r="X24">
        <v>495.84</v>
      </c>
      <c r="Y24" s="1">
        <f t="shared" si="0"/>
        <v>-0.83359251787204269</v>
      </c>
      <c r="Z24" s="1">
        <f t="shared" si="2"/>
        <v>9.9999999999999992E-2</v>
      </c>
      <c r="AA24" s="1">
        <f t="shared" si="3"/>
        <v>33.200000000000003</v>
      </c>
      <c r="AB24" s="68"/>
      <c r="AD24" s="3">
        <v>419.04</v>
      </c>
      <c r="AE24" s="1">
        <f t="shared" si="4"/>
        <v>-1.4257868200147621</v>
      </c>
      <c r="AF24">
        <v>0.13</v>
      </c>
      <c r="AG24" s="11">
        <f t="shared" si="5"/>
        <v>30.029999999999998</v>
      </c>
      <c r="AH24" s="1">
        <v>0.27</v>
      </c>
      <c r="AI24">
        <f t="shared" si="6"/>
        <v>30.169999999999998</v>
      </c>
      <c r="AK24">
        <v>1932</v>
      </c>
      <c r="AL24">
        <v>-0.17</v>
      </c>
      <c r="AM24">
        <v>0.37</v>
      </c>
      <c r="AN24">
        <f t="shared" si="1"/>
        <v>31.43</v>
      </c>
      <c r="AO24">
        <f t="shared" si="1"/>
        <v>34.97</v>
      </c>
      <c r="AP24" s="1">
        <f t="shared" si="7"/>
        <v>33.200000000000003</v>
      </c>
      <c r="AQ24" s="1"/>
      <c r="AS24" s="68"/>
      <c r="AV24" s="1"/>
      <c r="AW24" s="1"/>
      <c r="AX24" s="68"/>
      <c r="AY24" s="1"/>
      <c r="AZ24" s="68"/>
    </row>
    <row r="25" spans="1:52">
      <c r="A25">
        <v>1933</v>
      </c>
      <c r="B25" s="1">
        <v>0.64447254796564313</v>
      </c>
      <c r="C25" s="1">
        <v>31.605000000000004</v>
      </c>
      <c r="D25">
        <v>0</v>
      </c>
      <c r="F25" s="2"/>
      <c r="G25" s="2"/>
      <c r="H25" s="2"/>
      <c r="I25" s="2"/>
      <c r="N25" s="2"/>
      <c r="O25" s="2"/>
      <c r="S25" t="s">
        <v>171</v>
      </c>
      <c r="T25" s="16">
        <v>9.7583939491677051E-3</v>
      </c>
      <c r="W25">
        <v>1933</v>
      </c>
      <c r="X25">
        <v>738.24</v>
      </c>
      <c r="Y25" s="1">
        <f t="shared" si="0"/>
        <v>0.64447254796564313</v>
      </c>
      <c r="Z25" s="1">
        <f t="shared" si="2"/>
        <v>-1.4950000000000001</v>
      </c>
      <c r="AA25" s="1">
        <f t="shared" si="3"/>
        <v>31.605000000000004</v>
      </c>
      <c r="AB25" s="68"/>
      <c r="AD25" s="3">
        <v>696.58</v>
      </c>
      <c r="AE25" s="1">
        <f t="shared" si="4"/>
        <v>0.52218146164249257</v>
      </c>
      <c r="AF25">
        <v>-0.49</v>
      </c>
      <c r="AG25" s="11">
        <f t="shared" si="5"/>
        <v>29.41</v>
      </c>
      <c r="AH25" s="1">
        <v>-1.03</v>
      </c>
      <c r="AI25">
        <f t="shared" si="6"/>
        <v>28.869999999999997</v>
      </c>
      <c r="AK25">
        <v>1933</v>
      </c>
      <c r="AL25">
        <v>-1.34</v>
      </c>
      <c r="AM25">
        <v>-1.65</v>
      </c>
      <c r="AN25">
        <f t="shared" si="1"/>
        <v>30.26</v>
      </c>
      <c r="AO25">
        <f t="shared" si="1"/>
        <v>32.950000000000003</v>
      </c>
      <c r="AP25" s="1">
        <f t="shared" si="7"/>
        <v>31.605000000000004</v>
      </c>
      <c r="AQ25" s="1"/>
      <c r="AS25" s="68"/>
      <c r="AV25" s="1"/>
      <c r="AW25" s="1"/>
      <c r="AX25" s="68"/>
      <c r="AY25" s="1"/>
      <c r="AZ25" s="68"/>
    </row>
    <row r="26" spans="1:52">
      <c r="A26">
        <v>1934</v>
      </c>
      <c r="B26" s="1">
        <v>-1.2415848180172553</v>
      </c>
      <c r="C26" s="1">
        <v>33.39</v>
      </c>
      <c r="D26">
        <v>0</v>
      </c>
      <c r="F26" s="2"/>
      <c r="G26" s="2"/>
      <c r="H26" s="2"/>
      <c r="I26" s="2"/>
      <c r="N26" s="2"/>
      <c r="O26" s="2"/>
      <c r="S26" t="s">
        <v>170</v>
      </c>
      <c r="T26" s="16">
        <v>-3.2456541530555714</v>
      </c>
      <c r="W26">
        <v>1934</v>
      </c>
      <c r="X26">
        <v>428.93</v>
      </c>
      <c r="Y26" s="1">
        <f t="shared" si="0"/>
        <v>-1.2415848180172553</v>
      </c>
      <c r="Z26" s="1">
        <f t="shared" si="2"/>
        <v>0.28999999999999998</v>
      </c>
      <c r="AA26" s="1">
        <f t="shared" si="3"/>
        <v>33.39</v>
      </c>
      <c r="AB26" s="68"/>
      <c r="AD26" s="3">
        <v>561.89</v>
      </c>
      <c r="AE26" s="1">
        <f t="shared" si="4"/>
        <v>-0.42316640841737524</v>
      </c>
      <c r="AF26">
        <v>-0.47</v>
      </c>
      <c r="AG26" s="11">
        <f t="shared" si="5"/>
        <v>29.43</v>
      </c>
      <c r="AH26" s="1">
        <v>-0.01</v>
      </c>
      <c r="AI26">
        <f t="shared" si="6"/>
        <v>29.889999999999997</v>
      </c>
      <c r="AK26">
        <v>1934</v>
      </c>
      <c r="AL26">
        <v>-0.67</v>
      </c>
      <c r="AM26">
        <v>1.25</v>
      </c>
      <c r="AN26">
        <f t="shared" si="1"/>
        <v>30.93</v>
      </c>
      <c r="AO26">
        <f t="shared" si="1"/>
        <v>35.85</v>
      </c>
      <c r="AP26" s="1">
        <f t="shared" si="7"/>
        <v>33.39</v>
      </c>
      <c r="AQ26" s="1"/>
      <c r="AS26" s="68"/>
      <c r="AV26" s="1"/>
      <c r="AW26" s="1"/>
      <c r="AX26" s="68"/>
      <c r="AY26" s="1"/>
      <c r="AZ26" s="68"/>
    </row>
    <row r="27" spans="1:52">
      <c r="A27">
        <v>1935</v>
      </c>
      <c r="B27" s="1">
        <v>0.17666251557675169</v>
      </c>
      <c r="C27" s="1">
        <v>33.4</v>
      </c>
      <c r="D27">
        <v>0</v>
      </c>
      <c r="F27" s="2"/>
      <c r="G27" s="2"/>
      <c r="H27" s="2"/>
      <c r="I27" s="2"/>
      <c r="N27" s="2"/>
      <c r="O27" s="2"/>
      <c r="W27">
        <v>1935</v>
      </c>
      <c r="X27">
        <v>661.52</v>
      </c>
      <c r="Y27" s="1">
        <f t="shared" si="0"/>
        <v>0.17666251557675169</v>
      </c>
      <c r="Z27" s="1">
        <f t="shared" si="2"/>
        <v>0.3</v>
      </c>
      <c r="AA27" s="1">
        <f t="shared" si="3"/>
        <v>33.4</v>
      </c>
      <c r="AB27" s="68"/>
      <c r="AD27" s="3">
        <v>408.7</v>
      </c>
      <c r="AE27" s="1">
        <f t="shared" si="4"/>
        <v>-1.498360114070884</v>
      </c>
      <c r="AF27">
        <v>0.24</v>
      </c>
      <c r="AG27" s="11">
        <f t="shared" si="5"/>
        <v>30.139999999999997</v>
      </c>
      <c r="AH27" s="1">
        <v>-0.41</v>
      </c>
      <c r="AI27">
        <f t="shared" si="6"/>
        <v>29.49</v>
      </c>
      <c r="AK27">
        <v>1935</v>
      </c>
      <c r="AL27">
        <v>0.13</v>
      </c>
      <c r="AM27">
        <v>0.47</v>
      </c>
      <c r="AN27">
        <f t="shared" si="1"/>
        <v>31.73</v>
      </c>
      <c r="AO27">
        <f t="shared" si="1"/>
        <v>35.07</v>
      </c>
      <c r="AP27" s="1">
        <f t="shared" si="7"/>
        <v>33.4</v>
      </c>
      <c r="AQ27" s="1"/>
      <c r="AS27" s="68"/>
      <c r="AV27" s="1"/>
      <c r="AW27" s="1"/>
      <c r="AX27" s="68"/>
      <c r="AY27" s="1"/>
      <c r="AZ27" s="68"/>
    </row>
    <row r="28" spans="1:52">
      <c r="A28">
        <v>1936</v>
      </c>
      <c r="B28" s="1">
        <v>-0.58596783831895483</v>
      </c>
      <c r="C28" s="1">
        <v>33.195</v>
      </c>
      <c r="D28">
        <v>0</v>
      </c>
      <c r="F28" s="2"/>
      <c r="G28" s="2"/>
      <c r="H28" s="2"/>
      <c r="I28" s="2"/>
      <c r="N28" s="2"/>
      <c r="O28" s="2"/>
      <c r="W28">
        <v>1936</v>
      </c>
      <c r="X28">
        <v>536.45000000000005</v>
      </c>
      <c r="Y28" s="1">
        <f t="shared" si="0"/>
        <v>-0.58596783831895483</v>
      </c>
      <c r="Z28" s="1">
        <f t="shared" si="2"/>
        <v>9.5000000000000001E-2</v>
      </c>
      <c r="AA28" s="1">
        <f t="shared" si="3"/>
        <v>33.195</v>
      </c>
      <c r="AB28" s="68"/>
      <c r="AD28" s="3">
        <v>683.56</v>
      </c>
      <c r="AE28" s="1">
        <f t="shared" si="4"/>
        <v>0.43079806815983196</v>
      </c>
      <c r="AF28">
        <v>-0.22</v>
      </c>
      <c r="AG28" s="11">
        <f t="shared" si="5"/>
        <v>29.68</v>
      </c>
      <c r="AH28" s="1">
        <v>-0.01</v>
      </c>
      <c r="AI28">
        <f t="shared" si="6"/>
        <v>29.889999999999997</v>
      </c>
      <c r="AK28">
        <v>1936</v>
      </c>
      <c r="AL28">
        <v>0.48</v>
      </c>
      <c r="AM28">
        <v>-0.28999999999999998</v>
      </c>
      <c r="AN28">
        <f t="shared" si="1"/>
        <v>32.08</v>
      </c>
      <c r="AO28">
        <f t="shared" si="1"/>
        <v>34.31</v>
      </c>
      <c r="AP28" s="1">
        <f t="shared" si="7"/>
        <v>33.195</v>
      </c>
      <c r="AQ28" s="1"/>
      <c r="AS28" s="68"/>
      <c r="AV28" s="1"/>
      <c r="AW28" s="1"/>
      <c r="AX28" s="68"/>
      <c r="AY28" s="1"/>
      <c r="AZ28" s="68"/>
    </row>
    <row r="29" spans="1:52">
      <c r="A29">
        <v>1937</v>
      </c>
      <c r="B29" s="1">
        <v>-0.86286113303714518</v>
      </c>
      <c r="C29" s="1">
        <v>33.5</v>
      </c>
      <c r="D29">
        <v>3.9</v>
      </c>
      <c r="F29" s="2"/>
      <c r="G29" s="2"/>
      <c r="H29" s="2"/>
      <c r="I29" s="2"/>
      <c r="N29" s="2"/>
      <c r="O29" s="2"/>
      <c r="W29">
        <v>1937</v>
      </c>
      <c r="X29">
        <v>491.04</v>
      </c>
      <c r="Y29" s="1">
        <f t="shared" si="0"/>
        <v>-0.86286113303714518</v>
      </c>
      <c r="Z29" s="1">
        <f t="shared" si="2"/>
        <v>0.39999999999999997</v>
      </c>
      <c r="AA29" s="1">
        <f t="shared" si="3"/>
        <v>33.5</v>
      </c>
      <c r="AB29" s="68"/>
      <c r="AD29" s="3">
        <v>494.35</v>
      </c>
      <c r="AE29" s="1">
        <f t="shared" si="4"/>
        <v>-0.89720898874140387</v>
      </c>
      <c r="AF29">
        <v>-0.03</v>
      </c>
      <c r="AG29" s="11">
        <f t="shared" si="5"/>
        <v>29.869999999999997</v>
      </c>
      <c r="AH29" s="1">
        <v>0.6</v>
      </c>
      <c r="AI29">
        <f t="shared" si="6"/>
        <v>30.5</v>
      </c>
      <c r="AK29">
        <v>1937</v>
      </c>
      <c r="AL29">
        <v>0.56999999999999995</v>
      </c>
      <c r="AM29">
        <v>0.23</v>
      </c>
      <c r="AN29">
        <f t="shared" si="1"/>
        <v>32.17</v>
      </c>
      <c r="AO29">
        <f t="shared" si="1"/>
        <v>34.83</v>
      </c>
      <c r="AP29" s="1">
        <f t="shared" si="7"/>
        <v>33.5</v>
      </c>
      <c r="AQ29" s="1"/>
      <c r="AS29" s="68"/>
      <c r="AV29" s="1"/>
      <c r="AW29" s="1"/>
      <c r="AX29" s="68"/>
      <c r="AY29" s="1"/>
      <c r="AZ29" s="68"/>
    </row>
    <row r="30" spans="1:52">
      <c r="A30">
        <v>1938</v>
      </c>
      <c r="B30" s="1">
        <v>7.3313815903139727E-3</v>
      </c>
      <c r="C30" s="1">
        <v>33.475000000000001</v>
      </c>
      <c r="D30">
        <v>0</v>
      </c>
      <c r="F30" s="2"/>
      <c r="G30" s="2"/>
      <c r="H30" s="2"/>
      <c r="I30" s="2"/>
      <c r="N30" s="2"/>
      <c r="O30" s="2"/>
      <c r="W30">
        <v>1938</v>
      </c>
      <c r="X30">
        <v>633.75</v>
      </c>
      <c r="Y30" s="1">
        <f t="shared" si="0"/>
        <v>7.3313815903139727E-3</v>
      </c>
      <c r="Z30" s="1">
        <f t="shared" si="2"/>
        <v>0.375</v>
      </c>
      <c r="AA30" s="1">
        <f t="shared" si="3"/>
        <v>33.475000000000001</v>
      </c>
      <c r="AB30" s="68"/>
      <c r="AD30" s="3">
        <v>511.94</v>
      </c>
      <c r="AE30" s="1">
        <f t="shared" si="4"/>
        <v>-0.77375016452020673</v>
      </c>
      <c r="AF30">
        <v>0.49</v>
      </c>
      <c r="AG30" s="11">
        <f t="shared" si="5"/>
        <v>30.389999999999997</v>
      </c>
      <c r="AH30">
        <v>-0.12</v>
      </c>
      <c r="AI30">
        <f t="shared" si="6"/>
        <v>29.779999999999998</v>
      </c>
      <c r="AK30">
        <v>1938</v>
      </c>
      <c r="AL30">
        <v>0.26</v>
      </c>
      <c r="AM30">
        <v>0.49</v>
      </c>
      <c r="AN30">
        <f t="shared" si="1"/>
        <v>31.860000000000003</v>
      </c>
      <c r="AO30">
        <f t="shared" si="1"/>
        <v>35.090000000000003</v>
      </c>
      <c r="AP30" s="1">
        <f t="shared" si="7"/>
        <v>33.475000000000001</v>
      </c>
      <c r="AQ30" s="1"/>
      <c r="AS30" s="68"/>
      <c r="AV30" s="1"/>
      <c r="AW30" s="1"/>
      <c r="AX30" s="68"/>
      <c r="AY30" s="1"/>
      <c r="AZ30" s="68"/>
    </row>
    <row r="31" spans="1:52">
      <c r="A31">
        <v>1939</v>
      </c>
      <c r="B31" s="1">
        <v>0.58611824648021937</v>
      </c>
      <c r="C31" s="1">
        <v>32.365000000000002</v>
      </c>
      <c r="D31">
        <v>0</v>
      </c>
      <c r="F31" s="2"/>
      <c r="G31" s="2"/>
      <c r="H31" s="2"/>
      <c r="I31" s="2"/>
      <c r="N31" s="2"/>
      <c r="O31" s="2"/>
      <c r="W31">
        <v>1939</v>
      </c>
      <c r="X31">
        <v>728.67</v>
      </c>
      <c r="Y31" s="1">
        <f t="shared" si="0"/>
        <v>0.58611824648021937</v>
      </c>
      <c r="Z31" s="1">
        <f t="shared" si="2"/>
        <v>-0.73499999999999999</v>
      </c>
      <c r="AA31" s="1">
        <f t="shared" si="3"/>
        <v>32.365000000000002</v>
      </c>
      <c r="AB31" s="68"/>
      <c r="AD31" s="3">
        <v>669.91</v>
      </c>
      <c r="AE31" s="1">
        <f t="shared" si="4"/>
        <v>0.33499289757317241</v>
      </c>
      <c r="AF31">
        <v>-0.78</v>
      </c>
      <c r="AG31" s="11">
        <f t="shared" si="5"/>
        <v>29.119999999999997</v>
      </c>
      <c r="AH31">
        <v>-0.8</v>
      </c>
      <c r="AI31">
        <f t="shared" si="6"/>
        <v>29.099999999999998</v>
      </c>
      <c r="AK31">
        <v>1939</v>
      </c>
      <c r="AL31">
        <v>-1.23</v>
      </c>
      <c r="AM31">
        <v>-0.24</v>
      </c>
      <c r="AN31">
        <f t="shared" si="1"/>
        <v>30.37</v>
      </c>
      <c r="AO31">
        <f t="shared" si="1"/>
        <v>34.36</v>
      </c>
      <c r="AP31" s="1">
        <f t="shared" si="7"/>
        <v>32.365000000000002</v>
      </c>
      <c r="AQ31" s="1"/>
      <c r="AS31" s="68"/>
      <c r="AV31" s="1"/>
      <c r="AW31" s="1"/>
      <c r="AX31" s="68"/>
      <c r="AY31" s="1"/>
      <c r="AZ31" s="68"/>
    </row>
    <row r="32" spans="1:52">
      <c r="A32">
        <v>1940</v>
      </c>
      <c r="B32" s="1">
        <v>0.51782481109498013</v>
      </c>
      <c r="C32" s="1">
        <v>32.72</v>
      </c>
      <c r="D32">
        <v>0</v>
      </c>
      <c r="F32" s="2"/>
      <c r="G32" s="2"/>
      <c r="H32" s="2"/>
      <c r="I32" s="2"/>
      <c r="N32" s="2"/>
      <c r="O32" s="2"/>
      <c r="W32">
        <v>1940</v>
      </c>
      <c r="X32">
        <v>717.47</v>
      </c>
      <c r="Y32" s="1">
        <f t="shared" si="0"/>
        <v>0.51782481109498013</v>
      </c>
      <c r="Z32" s="1">
        <f t="shared" si="2"/>
        <v>-0.38000000000000006</v>
      </c>
      <c r="AA32" s="1">
        <f t="shared" si="3"/>
        <v>32.72</v>
      </c>
      <c r="AB32" s="68"/>
      <c r="AD32" s="3">
        <v>667.12</v>
      </c>
      <c r="AE32" s="1">
        <f t="shared" si="4"/>
        <v>0.31541074182688839</v>
      </c>
      <c r="AF32">
        <v>0.09</v>
      </c>
      <c r="AG32" s="11">
        <f t="shared" si="5"/>
        <v>29.99</v>
      </c>
      <c r="AH32">
        <v>-0.56999999999999995</v>
      </c>
      <c r="AI32">
        <f t="shared" si="6"/>
        <v>29.33</v>
      </c>
      <c r="AK32">
        <v>1940</v>
      </c>
      <c r="AL32">
        <v>0.61</v>
      </c>
      <c r="AM32">
        <v>-1.37</v>
      </c>
      <c r="AN32">
        <f t="shared" si="1"/>
        <v>32.21</v>
      </c>
      <c r="AO32">
        <f t="shared" si="1"/>
        <v>33.230000000000004</v>
      </c>
      <c r="AP32" s="1">
        <f t="shared" si="7"/>
        <v>32.72</v>
      </c>
      <c r="AQ32" s="1"/>
      <c r="AS32" s="68"/>
      <c r="AV32" s="1"/>
      <c r="AW32" s="1"/>
      <c r="AX32" s="68"/>
      <c r="AY32" s="1"/>
      <c r="AZ32" s="68"/>
    </row>
    <row r="33" spans="1:52">
      <c r="A33">
        <v>1941</v>
      </c>
      <c r="B33" s="1">
        <v>-1.1587180513310584</v>
      </c>
      <c r="C33" s="1">
        <v>33.51</v>
      </c>
      <c r="D33">
        <v>4.8</v>
      </c>
      <c r="F33" s="2"/>
      <c r="G33" s="2"/>
      <c r="H33" s="2"/>
      <c r="I33" s="2"/>
      <c r="N33" s="2"/>
      <c r="O33" s="2"/>
      <c r="W33">
        <v>1941</v>
      </c>
      <c r="X33">
        <v>442.52</v>
      </c>
      <c r="Y33" s="1">
        <f t="shared" si="0"/>
        <v>-1.1587180513310584</v>
      </c>
      <c r="Z33" s="1">
        <f t="shared" si="2"/>
        <v>0.41</v>
      </c>
      <c r="AA33" s="1">
        <f t="shared" si="3"/>
        <v>33.51</v>
      </c>
      <c r="AB33" s="68"/>
      <c r="AD33" s="3">
        <v>701.04</v>
      </c>
      <c r="AE33" s="1">
        <f t="shared" si="4"/>
        <v>0.5534848360612834</v>
      </c>
      <c r="AF33">
        <v>-0.89</v>
      </c>
      <c r="AG33" s="11">
        <f t="shared" si="5"/>
        <v>29.009999999999998</v>
      </c>
      <c r="AH33">
        <v>0.6</v>
      </c>
      <c r="AI33">
        <f t="shared" si="6"/>
        <v>30.5</v>
      </c>
      <c r="AK33">
        <v>1941</v>
      </c>
      <c r="AL33">
        <v>0.24</v>
      </c>
      <c r="AM33">
        <v>0.57999999999999996</v>
      </c>
      <c r="AN33">
        <f t="shared" si="1"/>
        <v>31.84</v>
      </c>
      <c r="AO33">
        <f t="shared" si="1"/>
        <v>35.18</v>
      </c>
      <c r="AP33" s="1">
        <f t="shared" si="7"/>
        <v>33.51</v>
      </c>
      <c r="AQ33" s="1"/>
      <c r="AS33" s="68"/>
      <c r="AV33" s="1"/>
      <c r="AW33" s="1"/>
      <c r="AX33" s="68"/>
      <c r="AY33" s="1"/>
      <c r="AZ33" s="68"/>
    </row>
    <row r="34" spans="1:52">
      <c r="A34">
        <v>1942</v>
      </c>
      <c r="B34" s="1">
        <v>-0.19504889702005265</v>
      </c>
      <c r="C34" s="1">
        <v>32.765000000000001</v>
      </c>
      <c r="D34">
        <v>0.9</v>
      </c>
      <c r="F34" s="2"/>
      <c r="G34" s="2"/>
      <c r="H34" s="2"/>
      <c r="I34" s="2"/>
      <c r="N34" s="2"/>
      <c r="O34" s="2"/>
      <c r="W34">
        <v>1942</v>
      </c>
      <c r="X34">
        <v>600.55999999999995</v>
      </c>
      <c r="Y34" s="1">
        <f t="shared" si="0"/>
        <v>-0.19504889702005265</v>
      </c>
      <c r="Z34" s="1">
        <f t="shared" si="2"/>
        <v>-0.33500000000000002</v>
      </c>
      <c r="AA34" s="1">
        <f t="shared" si="3"/>
        <v>32.765000000000001</v>
      </c>
      <c r="AB34" s="68"/>
      <c r="AD34" s="3">
        <v>627.84</v>
      </c>
      <c r="AE34" s="1">
        <f t="shared" si="4"/>
        <v>3.9716448739416668E-2</v>
      </c>
      <c r="AF34">
        <v>0.75</v>
      </c>
      <c r="AG34" s="11">
        <f t="shared" si="5"/>
        <v>30.65</v>
      </c>
      <c r="AH34">
        <v>0.2</v>
      </c>
      <c r="AI34">
        <f t="shared" si="6"/>
        <v>30.099999999999998</v>
      </c>
      <c r="AK34">
        <v>1942</v>
      </c>
      <c r="AL34">
        <v>0.23</v>
      </c>
      <c r="AM34">
        <v>-0.9</v>
      </c>
      <c r="AN34">
        <f t="shared" ref="AN34:AO65" si="8">AL34+AL$115</f>
        <v>31.830000000000002</v>
      </c>
      <c r="AO34">
        <f t="shared" si="8"/>
        <v>33.700000000000003</v>
      </c>
      <c r="AP34" s="1">
        <f t="shared" si="7"/>
        <v>32.765000000000001</v>
      </c>
      <c r="AQ34" s="1"/>
      <c r="AS34" s="68"/>
      <c r="AV34" s="1"/>
      <c r="AW34" s="1"/>
      <c r="AX34" s="68"/>
      <c r="AY34" s="1"/>
      <c r="AZ34" s="68"/>
    </row>
    <row r="35" spans="1:52">
      <c r="A35">
        <v>1943</v>
      </c>
      <c r="B35" s="1">
        <v>-0.21200030330317446</v>
      </c>
      <c r="C35" s="1">
        <v>33.21</v>
      </c>
      <c r="D35">
        <v>5.9</v>
      </c>
      <c r="F35" s="2"/>
      <c r="G35" s="2"/>
      <c r="H35" s="2"/>
      <c r="I35" s="2"/>
      <c r="N35" s="2"/>
      <c r="O35" s="2"/>
      <c r="W35">
        <v>1943</v>
      </c>
      <c r="X35">
        <v>597.78</v>
      </c>
      <c r="Y35" s="1">
        <f t="shared" si="0"/>
        <v>-0.21200030330317446</v>
      </c>
      <c r="Z35" s="1">
        <f t="shared" si="2"/>
        <v>0.11</v>
      </c>
      <c r="AA35" s="1">
        <f t="shared" si="3"/>
        <v>33.21</v>
      </c>
      <c r="AB35" s="68"/>
      <c r="AD35" s="3">
        <v>510.67</v>
      </c>
      <c r="AE35" s="1">
        <f t="shared" si="4"/>
        <v>-0.78266390566636468</v>
      </c>
      <c r="AF35">
        <v>0.17</v>
      </c>
      <c r="AG35" s="11">
        <f t="shared" si="5"/>
        <v>30.07</v>
      </c>
      <c r="AH35">
        <v>-0.1</v>
      </c>
      <c r="AI35">
        <f t="shared" si="6"/>
        <v>29.799999999999997</v>
      </c>
      <c r="AK35">
        <v>1943</v>
      </c>
      <c r="AL35">
        <v>0.09</v>
      </c>
      <c r="AM35">
        <v>0.13</v>
      </c>
      <c r="AN35">
        <f t="shared" si="8"/>
        <v>31.69</v>
      </c>
      <c r="AO35">
        <f t="shared" si="8"/>
        <v>34.730000000000004</v>
      </c>
      <c r="AP35" s="1">
        <f t="shared" si="7"/>
        <v>33.21</v>
      </c>
      <c r="AQ35" s="1"/>
      <c r="AS35" s="68"/>
      <c r="AV35" s="1"/>
      <c r="AW35" s="1"/>
      <c r="AX35" s="68"/>
      <c r="AY35" s="1"/>
      <c r="AZ35" s="68"/>
    </row>
    <row r="36" spans="1:52">
      <c r="A36">
        <v>1944</v>
      </c>
      <c r="B36" s="1">
        <v>-0.46517382448131256</v>
      </c>
      <c r="C36" s="1">
        <v>33.36</v>
      </c>
      <c r="D36">
        <v>0</v>
      </c>
      <c r="F36" s="2"/>
      <c r="G36" s="2"/>
      <c r="H36" s="2"/>
      <c r="I36" s="2"/>
      <c r="N36" s="2"/>
      <c r="O36" s="2"/>
      <c r="W36">
        <v>1944</v>
      </c>
      <c r="X36">
        <v>556.26</v>
      </c>
      <c r="Y36" s="1">
        <f t="shared" si="0"/>
        <v>-0.46517382448131256</v>
      </c>
      <c r="Z36" s="1">
        <f t="shared" si="2"/>
        <v>0.26</v>
      </c>
      <c r="AA36" s="1">
        <f t="shared" si="3"/>
        <v>33.36</v>
      </c>
      <c r="AB36" s="68"/>
      <c r="AD36" s="3">
        <v>581.44000000000005</v>
      </c>
      <c r="AE36" s="1">
        <f t="shared" si="4"/>
        <v>-0.2859509443170673</v>
      </c>
      <c r="AF36">
        <v>-0.2</v>
      </c>
      <c r="AG36" s="11">
        <f t="shared" si="5"/>
        <v>29.7</v>
      </c>
      <c r="AH36">
        <v>7.0000000000000007E-2</v>
      </c>
      <c r="AI36">
        <f t="shared" si="6"/>
        <v>29.97</v>
      </c>
      <c r="AK36">
        <v>1944</v>
      </c>
      <c r="AL36">
        <v>0.22</v>
      </c>
      <c r="AM36">
        <v>0.3</v>
      </c>
      <c r="AN36">
        <f t="shared" si="8"/>
        <v>31.82</v>
      </c>
      <c r="AO36">
        <f t="shared" si="8"/>
        <v>34.9</v>
      </c>
      <c r="AP36" s="1">
        <f t="shared" si="7"/>
        <v>33.36</v>
      </c>
      <c r="AQ36" s="1"/>
      <c r="AS36" s="68"/>
      <c r="AV36" s="1"/>
      <c r="AW36" s="1"/>
      <c r="AX36" s="68"/>
      <c r="AY36" s="1"/>
      <c r="AZ36" s="68"/>
    </row>
    <row r="37" spans="1:52">
      <c r="A37">
        <v>1945</v>
      </c>
      <c r="B37" s="1">
        <v>-0.70627404190384568</v>
      </c>
      <c r="C37" s="1">
        <v>32.785000000000004</v>
      </c>
      <c r="D37">
        <v>0</v>
      </c>
      <c r="F37" s="2"/>
      <c r="G37" s="2"/>
      <c r="H37" s="2"/>
      <c r="I37" s="2"/>
      <c r="N37" s="2"/>
      <c r="O37" s="2"/>
      <c r="W37">
        <v>1945</v>
      </c>
      <c r="X37">
        <v>516.72</v>
      </c>
      <c r="Y37" s="1">
        <f t="shared" si="0"/>
        <v>-0.70627404190384568</v>
      </c>
      <c r="Z37" s="1">
        <f t="shared" si="2"/>
        <v>-0.315</v>
      </c>
      <c r="AA37" s="1">
        <f t="shared" si="3"/>
        <v>32.785000000000004</v>
      </c>
      <c r="AB37" s="68"/>
      <c r="AD37" s="3">
        <v>525.19000000000005</v>
      </c>
      <c r="AE37" s="1">
        <f t="shared" si="4"/>
        <v>-0.68075247145989559</v>
      </c>
      <c r="AF37">
        <v>0.05</v>
      </c>
      <c r="AG37" s="11">
        <f t="shared" si="5"/>
        <v>29.95</v>
      </c>
      <c r="AH37">
        <v>-0.05</v>
      </c>
      <c r="AI37">
        <f t="shared" si="6"/>
        <v>29.849999999999998</v>
      </c>
      <c r="AK37">
        <v>1945</v>
      </c>
      <c r="AL37">
        <v>-0.41</v>
      </c>
      <c r="AM37">
        <v>-0.22</v>
      </c>
      <c r="AN37">
        <f t="shared" si="8"/>
        <v>31.19</v>
      </c>
      <c r="AO37">
        <f t="shared" si="8"/>
        <v>34.380000000000003</v>
      </c>
      <c r="AP37" s="1">
        <f t="shared" si="7"/>
        <v>32.785000000000004</v>
      </c>
      <c r="AQ37" s="1"/>
      <c r="AS37" s="68"/>
      <c r="AV37" s="1"/>
      <c r="AW37" s="1"/>
      <c r="AX37" s="68"/>
      <c r="AY37" s="1"/>
      <c r="AZ37" s="68"/>
    </row>
    <row r="38" spans="1:52">
      <c r="A38">
        <v>1946</v>
      </c>
      <c r="B38" s="1">
        <v>-0.65352955832506709</v>
      </c>
      <c r="C38" s="1">
        <v>33.484999999999999</v>
      </c>
      <c r="D38">
        <v>0</v>
      </c>
      <c r="F38" s="2"/>
      <c r="G38" s="2"/>
      <c r="H38" s="2"/>
      <c r="I38" s="2"/>
      <c r="N38" s="2"/>
      <c r="O38" s="2"/>
      <c r="W38">
        <v>1946</v>
      </c>
      <c r="X38">
        <v>525.37</v>
      </c>
      <c r="Y38" s="1">
        <f t="shared" si="0"/>
        <v>-0.65352955832506709</v>
      </c>
      <c r="Z38" s="1">
        <f t="shared" si="2"/>
        <v>0.38500000000000001</v>
      </c>
      <c r="AA38" s="1">
        <f t="shared" si="3"/>
        <v>33.484999999999999</v>
      </c>
      <c r="AB38" s="68"/>
      <c r="AD38" s="3">
        <v>477.85</v>
      </c>
      <c r="AE38" s="1">
        <f t="shared" si="4"/>
        <v>-1.0130174367033002</v>
      </c>
      <c r="AF38">
        <v>0.33</v>
      </c>
      <c r="AG38" s="11">
        <f t="shared" si="5"/>
        <v>30.229999999999997</v>
      </c>
      <c r="AH38">
        <v>0.38</v>
      </c>
      <c r="AI38">
        <f t="shared" si="6"/>
        <v>30.279999999999998</v>
      </c>
      <c r="AK38">
        <v>1946</v>
      </c>
      <c r="AL38">
        <v>0.37</v>
      </c>
      <c r="AM38">
        <v>0.4</v>
      </c>
      <c r="AN38">
        <f t="shared" si="8"/>
        <v>31.970000000000002</v>
      </c>
      <c r="AO38">
        <f t="shared" si="8"/>
        <v>35</v>
      </c>
      <c r="AP38" s="1">
        <f t="shared" si="7"/>
        <v>33.484999999999999</v>
      </c>
      <c r="AQ38" s="1"/>
      <c r="AS38" s="68"/>
      <c r="AV38" s="1"/>
      <c r="AW38" s="1"/>
      <c r="AX38" s="68"/>
      <c r="AY38" s="1"/>
      <c r="AZ38" s="68"/>
    </row>
    <row r="39" spans="1:52">
      <c r="A39">
        <v>1947</v>
      </c>
      <c r="B39" s="1">
        <v>-0.5766384672350785</v>
      </c>
      <c r="C39" s="1">
        <v>32.269999999999996</v>
      </c>
      <c r="D39">
        <v>0</v>
      </c>
      <c r="F39" s="2"/>
      <c r="G39" s="2"/>
      <c r="H39" s="2"/>
      <c r="I39" s="2"/>
      <c r="N39" s="2"/>
      <c r="O39" s="2"/>
      <c r="W39">
        <v>1947</v>
      </c>
      <c r="X39">
        <v>537.98</v>
      </c>
      <c r="Y39" s="1">
        <f t="shared" si="0"/>
        <v>-0.5766384672350785</v>
      </c>
      <c r="Z39" s="1">
        <f t="shared" si="2"/>
        <v>-0.83</v>
      </c>
      <c r="AA39" s="1">
        <f t="shared" si="3"/>
        <v>32.269999999999996</v>
      </c>
      <c r="AB39" s="68"/>
      <c r="AD39" s="3">
        <v>656.31</v>
      </c>
      <c r="AE39" s="1">
        <f t="shared" si="4"/>
        <v>0.23953866167730622</v>
      </c>
      <c r="AF39">
        <v>-0.37</v>
      </c>
      <c r="AG39" s="11">
        <f t="shared" si="5"/>
        <v>29.529999999999998</v>
      </c>
      <c r="AH39" s="1">
        <v>-0.4</v>
      </c>
      <c r="AI39">
        <f t="shared" si="6"/>
        <v>29.5</v>
      </c>
      <c r="AK39">
        <v>1947</v>
      </c>
      <c r="AL39">
        <v>-1.42</v>
      </c>
      <c r="AM39">
        <v>-0.24</v>
      </c>
      <c r="AN39">
        <f t="shared" si="8"/>
        <v>30.18</v>
      </c>
      <c r="AO39">
        <f t="shared" si="8"/>
        <v>34.36</v>
      </c>
      <c r="AP39" s="1">
        <f t="shared" si="7"/>
        <v>32.269999999999996</v>
      </c>
      <c r="AQ39" s="1"/>
      <c r="AS39" s="68"/>
      <c r="AV39" s="1"/>
      <c r="AW39" s="1"/>
      <c r="AX39" s="68"/>
      <c r="AY39" s="1"/>
      <c r="AZ39" s="68"/>
    </row>
    <row r="40" spans="1:52">
      <c r="A40">
        <v>1948</v>
      </c>
      <c r="B40" s="1">
        <v>7.7454105423372485E-2</v>
      </c>
      <c r="C40" s="1">
        <v>33.265000000000001</v>
      </c>
      <c r="D40">
        <v>0</v>
      </c>
      <c r="F40" s="2"/>
      <c r="G40" s="2"/>
      <c r="H40" s="2"/>
      <c r="I40" s="2"/>
      <c r="N40" s="2"/>
      <c r="O40" s="2"/>
      <c r="W40">
        <v>1948</v>
      </c>
      <c r="X40">
        <v>645.25</v>
      </c>
      <c r="Y40" s="1">
        <f t="shared" si="0"/>
        <v>7.7454105423372485E-2</v>
      </c>
      <c r="Z40" s="1">
        <f t="shared" si="2"/>
        <v>0.16499999999999998</v>
      </c>
      <c r="AA40" s="1">
        <f t="shared" si="3"/>
        <v>33.265000000000001</v>
      </c>
      <c r="AB40" s="68"/>
      <c r="AD40" s="3">
        <v>445.64</v>
      </c>
      <c r="AE40" s="1">
        <f t="shared" si="4"/>
        <v>-1.2390895645125537</v>
      </c>
      <c r="AF40">
        <v>0.21</v>
      </c>
      <c r="AG40" s="11">
        <f t="shared" si="5"/>
        <v>30.11</v>
      </c>
      <c r="AH40">
        <v>-0.49</v>
      </c>
      <c r="AI40">
        <f t="shared" si="6"/>
        <v>29.41</v>
      </c>
      <c r="AK40">
        <v>1948</v>
      </c>
      <c r="AL40">
        <v>0.7</v>
      </c>
      <c r="AM40">
        <v>-0.37</v>
      </c>
      <c r="AN40">
        <f t="shared" si="8"/>
        <v>32.300000000000004</v>
      </c>
      <c r="AO40">
        <f t="shared" si="8"/>
        <v>34.230000000000004</v>
      </c>
      <c r="AP40" s="1">
        <f t="shared" si="7"/>
        <v>33.265000000000001</v>
      </c>
      <c r="AQ40" s="1"/>
      <c r="AS40" s="68"/>
      <c r="AV40" s="1"/>
      <c r="AW40" s="1"/>
      <c r="AX40" s="68"/>
      <c r="AY40" s="1"/>
      <c r="AZ40" s="68"/>
    </row>
    <row r="41" spans="1:52">
      <c r="A41">
        <v>1949</v>
      </c>
      <c r="B41" s="1">
        <v>1.7491188653218934</v>
      </c>
      <c r="C41" s="1">
        <v>32.31</v>
      </c>
      <c r="D41">
        <v>0</v>
      </c>
      <c r="F41" s="2"/>
      <c r="G41" s="2"/>
      <c r="H41" s="2"/>
      <c r="I41" s="2"/>
      <c r="N41" s="2"/>
      <c r="O41" s="2"/>
      <c r="W41">
        <v>1949</v>
      </c>
      <c r="X41">
        <v>919.4</v>
      </c>
      <c r="Y41" s="1">
        <f t="shared" si="0"/>
        <v>1.7491188653218934</v>
      </c>
      <c r="Z41" s="1">
        <f t="shared" si="2"/>
        <v>-0.79</v>
      </c>
      <c r="AA41" s="1">
        <f t="shared" si="3"/>
        <v>32.31</v>
      </c>
      <c r="AB41" s="68"/>
      <c r="AD41" s="3">
        <v>718.34</v>
      </c>
      <c r="AE41" s="1">
        <f t="shared" si="4"/>
        <v>0.67490823907587827</v>
      </c>
      <c r="AF41">
        <v>-0.9</v>
      </c>
      <c r="AG41" s="11">
        <f t="shared" si="5"/>
        <v>29</v>
      </c>
      <c r="AH41">
        <v>-1.04</v>
      </c>
      <c r="AI41">
        <f t="shared" si="6"/>
        <v>28.86</v>
      </c>
      <c r="AK41">
        <v>1949</v>
      </c>
      <c r="AL41">
        <v>-0.82</v>
      </c>
      <c r="AM41">
        <v>-0.76</v>
      </c>
      <c r="AN41">
        <f t="shared" si="8"/>
        <v>30.78</v>
      </c>
      <c r="AO41">
        <f t="shared" si="8"/>
        <v>33.840000000000003</v>
      </c>
      <c r="AP41" s="1">
        <f t="shared" si="7"/>
        <v>32.31</v>
      </c>
      <c r="AQ41" s="1"/>
      <c r="AS41" s="68"/>
      <c r="AV41" s="1"/>
      <c r="AW41" s="1"/>
      <c r="AX41" s="68"/>
      <c r="AY41" s="1"/>
      <c r="AZ41" s="68"/>
    </row>
    <row r="42" spans="1:52">
      <c r="A42">
        <v>1950</v>
      </c>
      <c r="B42" s="1">
        <v>1.0344158687590428</v>
      </c>
      <c r="C42" s="1">
        <v>31.39</v>
      </c>
      <c r="D42">
        <v>0</v>
      </c>
      <c r="F42" s="2"/>
      <c r="G42" s="2"/>
      <c r="H42" s="2"/>
      <c r="I42" s="2"/>
      <c r="N42" s="2"/>
      <c r="O42" s="2"/>
      <c r="W42">
        <v>1950</v>
      </c>
      <c r="X42">
        <v>802.19</v>
      </c>
      <c r="Y42" s="1">
        <f t="shared" si="0"/>
        <v>1.0344158687590428</v>
      </c>
      <c r="Z42" s="1">
        <f t="shared" si="2"/>
        <v>-1.71</v>
      </c>
      <c r="AA42" s="1">
        <f t="shared" si="3"/>
        <v>31.39</v>
      </c>
      <c r="AB42" s="68"/>
      <c r="AD42" s="3">
        <v>1111.83</v>
      </c>
      <c r="AE42" s="1">
        <f t="shared" si="4"/>
        <v>3.4366940686835488</v>
      </c>
      <c r="AF42">
        <v>-1.62</v>
      </c>
      <c r="AG42" s="11">
        <f t="shared" si="5"/>
        <v>28.279999999999998</v>
      </c>
      <c r="AH42">
        <v>-0.95</v>
      </c>
      <c r="AI42">
        <f t="shared" si="6"/>
        <v>28.95</v>
      </c>
      <c r="AK42">
        <v>1950</v>
      </c>
      <c r="AL42">
        <v>-1.56</v>
      </c>
      <c r="AM42">
        <v>-1.86</v>
      </c>
      <c r="AN42">
        <f t="shared" si="8"/>
        <v>30.040000000000003</v>
      </c>
      <c r="AO42">
        <f t="shared" si="8"/>
        <v>32.74</v>
      </c>
      <c r="AP42" s="1">
        <f t="shared" si="7"/>
        <v>31.39</v>
      </c>
      <c r="AQ42" s="1"/>
      <c r="AS42" s="68"/>
      <c r="AV42" s="1"/>
      <c r="AW42" s="1"/>
      <c r="AX42" s="68"/>
      <c r="AY42" s="1"/>
      <c r="AZ42" s="68"/>
    </row>
    <row r="43" spans="1:52">
      <c r="A43">
        <v>1951</v>
      </c>
      <c r="B43" s="1">
        <v>-1.3579885395801325</v>
      </c>
      <c r="C43" s="1">
        <v>34.055000000000007</v>
      </c>
      <c r="D43">
        <v>13.9</v>
      </c>
      <c r="F43" s="2"/>
      <c r="G43" s="2"/>
      <c r="H43" s="2"/>
      <c r="I43" s="2"/>
      <c r="N43" s="2"/>
      <c r="O43" s="2"/>
      <c r="W43">
        <v>1951</v>
      </c>
      <c r="X43">
        <v>409.84</v>
      </c>
      <c r="Y43" s="1">
        <f t="shared" si="0"/>
        <v>-1.3579885395801325</v>
      </c>
      <c r="Z43" s="1">
        <f t="shared" si="2"/>
        <v>0.95500000000000007</v>
      </c>
      <c r="AA43" s="1">
        <f t="shared" si="3"/>
        <v>34.055000000000007</v>
      </c>
      <c r="AB43" s="68"/>
      <c r="AD43" s="3">
        <v>469.37</v>
      </c>
      <c r="AE43" s="1">
        <f t="shared" si="4"/>
        <v>-1.0725359602618991</v>
      </c>
      <c r="AF43">
        <v>0.04</v>
      </c>
      <c r="AG43" s="11">
        <f t="shared" si="5"/>
        <v>29.939999999999998</v>
      </c>
      <c r="AH43">
        <v>0.46</v>
      </c>
      <c r="AI43">
        <f t="shared" si="6"/>
        <v>30.36</v>
      </c>
      <c r="AK43">
        <v>1951</v>
      </c>
      <c r="AL43">
        <v>0.64</v>
      </c>
      <c r="AM43">
        <v>1.27</v>
      </c>
      <c r="AN43">
        <f t="shared" si="8"/>
        <v>32.24</v>
      </c>
      <c r="AO43">
        <f t="shared" si="8"/>
        <v>35.870000000000005</v>
      </c>
      <c r="AP43" s="1">
        <f t="shared" si="7"/>
        <v>34.055000000000007</v>
      </c>
      <c r="AQ43" s="1"/>
      <c r="AS43" s="68"/>
      <c r="AV43" s="1"/>
      <c r="AW43" s="1"/>
      <c r="AX43" s="68"/>
      <c r="AY43" s="1"/>
      <c r="AZ43" s="68"/>
    </row>
    <row r="44" spans="1:52">
      <c r="A44">
        <v>1952</v>
      </c>
      <c r="B44" s="1">
        <v>1.4404630255213595E-2</v>
      </c>
      <c r="C44" s="1">
        <v>32.53</v>
      </c>
      <c r="D44">
        <v>0</v>
      </c>
      <c r="F44" s="2"/>
      <c r="G44" s="2"/>
      <c r="H44" s="2"/>
      <c r="I44" s="2"/>
      <c r="N44" s="2"/>
      <c r="O44" s="2"/>
      <c r="W44">
        <v>1952</v>
      </c>
      <c r="X44">
        <v>634.91</v>
      </c>
      <c r="Y44" s="1">
        <f t="shared" si="0"/>
        <v>1.4404630255213595E-2</v>
      </c>
      <c r="Z44" s="1">
        <f t="shared" si="2"/>
        <v>-0.57000000000000006</v>
      </c>
      <c r="AA44" s="1">
        <f t="shared" si="3"/>
        <v>32.53</v>
      </c>
      <c r="AB44" s="68"/>
      <c r="AD44" s="3">
        <v>497.03</v>
      </c>
      <c r="AE44" s="1">
        <f t="shared" si="4"/>
        <v>-0.87839888931486587</v>
      </c>
      <c r="AF44">
        <v>0.36</v>
      </c>
      <c r="AG44" s="11">
        <f t="shared" si="5"/>
        <v>30.259999999999998</v>
      </c>
      <c r="AH44">
        <v>-0.14000000000000001</v>
      </c>
      <c r="AI44">
        <f t="shared" si="6"/>
        <v>29.759999999999998</v>
      </c>
      <c r="AK44">
        <v>1952</v>
      </c>
      <c r="AL44">
        <v>0.15</v>
      </c>
      <c r="AM44">
        <v>-1.29</v>
      </c>
      <c r="AN44">
        <f t="shared" si="8"/>
        <v>31.75</v>
      </c>
      <c r="AO44">
        <f t="shared" si="8"/>
        <v>33.31</v>
      </c>
      <c r="AP44" s="1">
        <f t="shared" si="7"/>
        <v>32.53</v>
      </c>
      <c r="AQ44" s="1"/>
      <c r="AS44" s="68"/>
      <c r="AV44" s="1"/>
      <c r="AW44" s="1"/>
      <c r="AX44" s="68"/>
      <c r="AY44" s="1"/>
      <c r="AZ44" s="68"/>
    </row>
    <row r="45" spans="1:52">
      <c r="A45">
        <v>1953</v>
      </c>
      <c r="B45" s="1">
        <v>0.4389215027123905</v>
      </c>
      <c r="C45" s="1">
        <v>32.89</v>
      </c>
      <c r="D45">
        <v>0</v>
      </c>
      <c r="F45" s="2"/>
      <c r="G45" s="2"/>
      <c r="H45" s="2"/>
      <c r="I45" s="2"/>
      <c r="N45" s="2"/>
      <c r="O45" s="2"/>
      <c r="W45">
        <v>1953</v>
      </c>
      <c r="X45">
        <v>704.53</v>
      </c>
      <c r="Y45" s="1">
        <f t="shared" si="0"/>
        <v>0.4389215027123905</v>
      </c>
      <c r="Z45" s="1">
        <f t="shared" si="2"/>
        <v>-0.21</v>
      </c>
      <c r="AA45" s="1">
        <f t="shared" si="3"/>
        <v>32.89</v>
      </c>
      <c r="AB45" s="68"/>
      <c r="AD45" s="3">
        <v>590.54999999999995</v>
      </c>
      <c r="AE45" s="1">
        <f t="shared" si="4"/>
        <v>-0.22201064365446951</v>
      </c>
      <c r="AF45">
        <v>-0.1</v>
      </c>
      <c r="AG45" s="11">
        <f t="shared" si="5"/>
        <v>29.799999999999997</v>
      </c>
      <c r="AH45">
        <v>-0.23</v>
      </c>
      <c r="AI45">
        <f t="shared" si="6"/>
        <v>29.669999999999998</v>
      </c>
      <c r="AK45">
        <v>1953</v>
      </c>
      <c r="AL45">
        <v>0.18</v>
      </c>
      <c r="AM45">
        <v>-0.6</v>
      </c>
      <c r="AN45">
        <f t="shared" si="8"/>
        <v>31.78</v>
      </c>
      <c r="AO45">
        <f t="shared" si="8"/>
        <v>34</v>
      </c>
      <c r="AP45" s="1">
        <f t="shared" si="7"/>
        <v>32.89</v>
      </c>
      <c r="AQ45" s="1"/>
      <c r="AS45" s="68"/>
      <c r="AV45" s="1"/>
      <c r="AW45" s="1"/>
      <c r="AX45" s="68"/>
      <c r="AY45" s="1"/>
      <c r="AZ45" s="68"/>
    </row>
    <row r="46" spans="1:52">
      <c r="A46">
        <v>1954</v>
      </c>
      <c r="B46" s="1">
        <v>1.6337517405461139</v>
      </c>
      <c r="C46" s="1">
        <v>32.260000000000005</v>
      </c>
      <c r="D46">
        <v>0</v>
      </c>
      <c r="F46" s="2"/>
      <c r="G46" s="2"/>
      <c r="H46" s="2"/>
      <c r="I46" s="2"/>
      <c r="N46" s="2"/>
      <c r="O46" s="2"/>
      <c r="W46">
        <v>1954</v>
      </c>
      <c r="X46">
        <v>900.48</v>
      </c>
      <c r="Y46" s="1">
        <f t="shared" si="0"/>
        <v>1.6337517405461139</v>
      </c>
      <c r="Z46" s="1">
        <f t="shared" si="2"/>
        <v>-0.84000000000000008</v>
      </c>
      <c r="AA46" s="1">
        <f t="shared" si="3"/>
        <v>32.260000000000005</v>
      </c>
      <c r="AB46" s="68"/>
      <c r="AD46" s="3">
        <v>809.49</v>
      </c>
      <c r="AE46" s="1">
        <f t="shared" si="4"/>
        <v>1.3146621803926568</v>
      </c>
      <c r="AF46">
        <v>-0.65</v>
      </c>
      <c r="AG46" s="11">
        <f t="shared" si="5"/>
        <v>29.25</v>
      </c>
      <c r="AH46">
        <v>-0.77</v>
      </c>
      <c r="AI46">
        <f t="shared" si="6"/>
        <v>29.13</v>
      </c>
      <c r="AK46">
        <v>1954</v>
      </c>
      <c r="AL46">
        <v>-0.81</v>
      </c>
      <c r="AM46">
        <v>-0.87</v>
      </c>
      <c r="AN46">
        <f t="shared" si="8"/>
        <v>30.790000000000003</v>
      </c>
      <c r="AO46">
        <f t="shared" si="8"/>
        <v>33.730000000000004</v>
      </c>
      <c r="AP46" s="1">
        <f t="shared" si="7"/>
        <v>32.260000000000005</v>
      </c>
      <c r="AQ46" s="1"/>
      <c r="AS46" s="68"/>
      <c r="AV46" s="1"/>
      <c r="AW46" s="1"/>
      <c r="AX46" s="68"/>
      <c r="AY46" s="1"/>
      <c r="AZ46" s="68"/>
    </row>
    <row r="47" spans="1:52">
      <c r="A47">
        <v>1955</v>
      </c>
      <c r="B47" s="1">
        <v>1.5436897726318293</v>
      </c>
      <c r="C47" s="1">
        <v>32.484999999999999</v>
      </c>
      <c r="D47">
        <v>0</v>
      </c>
      <c r="F47" s="2"/>
      <c r="G47" s="2"/>
      <c r="H47" s="2"/>
      <c r="I47" s="2"/>
      <c r="N47" s="2"/>
      <c r="O47" s="2"/>
      <c r="W47">
        <v>1955</v>
      </c>
      <c r="X47">
        <v>885.71</v>
      </c>
      <c r="Y47" s="1">
        <f t="shared" si="0"/>
        <v>1.5436897726318293</v>
      </c>
      <c r="Z47" s="1">
        <f t="shared" si="2"/>
        <v>-0.61499999999999999</v>
      </c>
      <c r="AA47" s="1">
        <f t="shared" si="3"/>
        <v>32.484999999999999</v>
      </c>
      <c r="AB47" s="68"/>
      <c r="AD47" s="3">
        <v>824.37</v>
      </c>
      <c r="AE47" s="1">
        <f t="shared" si="4"/>
        <v>1.4191003443728396</v>
      </c>
      <c r="AF47">
        <v>-0.57999999999999996</v>
      </c>
      <c r="AG47" s="11">
        <f t="shared" si="5"/>
        <v>29.32</v>
      </c>
      <c r="AH47">
        <v>-0.88</v>
      </c>
      <c r="AI47">
        <f t="shared" si="6"/>
        <v>29.02</v>
      </c>
      <c r="AK47">
        <v>1955</v>
      </c>
      <c r="AL47">
        <v>-0.27</v>
      </c>
      <c r="AM47">
        <v>-0.96</v>
      </c>
      <c r="AN47">
        <f t="shared" si="8"/>
        <v>31.330000000000002</v>
      </c>
      <c r="AO47">
        <f t="shared" si="8"/>
        <v>33.64</v>
      </c>
      <c r="AP47" s="1">
        <f t="shared" si="7"/>
        <v>32.484999999999999</v>
      </c>
      <c r="AQ47" s="1"/>
      <c r="AS47" s="68"/>
      <c r="AV47" s="1"/>
      <c r="AW47" s="1"/>
      <c r="AX47" s="68"/>
      <c r="AY47" s="1"/>
      <c r="AZ47" s="68"/>
    </row>
    <row r="48" spans="1:52">
      <c r="A48">
        <v>1956</v>
      </c>
      <c r="B48" s="1">
        <v>0.40416502220383149</v>
      </c>
      <c r="C48" s="1">
        <v>32.07</v>
      </c>
      <c r="D48">
        <v>0</v>
      </c>
      <c r="F48" s="2"/>
      <c r="G48" s="2"/>
      <c r="H48" s="2"/>
      <c r="I48" s="2"/>
      <c r="N48" s="2"/>
      <c r="O48" s="2"/>
      <c r="W48">
        <v>1956</v>
      </c>
      <c r="X48">
        <v>698.83</v>
      </c>
      <c r="Y48" s="1">
        <f t="shared" si="0"/>
        <v>0.40416502220383149</v>
      </c>
      <c r="Z48" s="1">
        <f t="shared" si="2"/>
        <v>-1.03</v>
      </c>
      <c r="AA48" s="1">
        <f t="shared" si="3"/>
        <v>32.07</v>
      </c>
      <c r="AB48" s="68"/>
      <c r="AD48" s="3">
        <v>1030.44</v>
      </c>
      <c r="AE48" s="1">
        <f t="shared" si="4"/>
        <v>2.8654425790096867</v>
      </c>
      <c r="AF48">
        <v>-1.48</v>
      </c>
      <c r="AG48" s="11">
        <f t="shared" si="5"/>
        <v>28.419999999999998</v>
      </c>
      <c r="AH48">
        <v>-0.53</v>
      </c>
      <c r="AI48">
        <f t="shared" si="6"/>
        <v>29.369999999999997</v>
      </c>
      <c r="AK48">
        <v>1956</v>
      </c>
      <c r="AL48">
        <v>-1.44</v>
      </c>
      <c r="AM48">
        <v>-0.62</v>
      </c>
      <c r="AN48">
        <f t="shared" si="8"/>
        <v>30.16</v>
      </c>
      <c r="AO48">
        <f t="shared" si="8"/>
        <v>33.980000000000004</v>
      </c>
      <c r="AP48" s="1">
        <f t="shared" si="7"/>
        <v>32.07</v>
      </c>
      <c r="AQ48" s="1"/>
      <c r="AS48" s="68"/>
      <c r="AV48" s="1"/>
      <c r="AW48" s="1"/>
      <c r="AX48" s="68"/>
      <c r="AY48" s="1"/>
      <c r="AZ48" s="68"/>
    </row>
    <row r="49" spans="1:52">
      <c r="A49">
        <v>1957</v>
      </c>
      <c r="B49" s="1">
        <v>-0.34395297667251229</v>
      </c>
      <c r="C49" s="1">
        <v>33.96</v>
      </c>
      <c r="D49">
        <v>6.8</v>
      </c>
      <c r="E49" s="1">
        <v>3.45</v>
      </c>
      <c r="F49" s="2">
        <f t="shared" ref="F49:F80" si="9">T$4+T$5*B49+T$6*C49+T$7*D49+T$8*E49</f>
        <v>4509.6579142124501</v>
      </c>
      <c r="G49" s="2">
        <f t="shared" ref="G49:G80" si="10">T$10+T$11*B49+T$12*C49+T$13*D49+T$14*E49</f>
        <v>129.0780978272596</v>
      </c>
      <c r="H49" s="2">
        <f t="shared" ref="H49:H80" si="11">IF(T$16+T$17*B49+T$18*C49+T$19*D49+T$20*E49&lt;0,0,T$16+T$17*B49+T$18*C49+T$19*D49+T$20*E49)</f>
        <v>55.744868815063157</v>
      </c>
      <c r="I49" s="2">
        <f t="shared" ref="I49:I80" si="12">IF(T$22+T$23*B49+T$24*C49+T$25*D49+T$26*E49&lt;0,0,T$22+T$23*B49+T$24*C49+T$25*D49+T$26*E49)</f>
        <v>13.338528476885806</v>
      </c>
      <c r="J49" s="2">
        <f>AVERAGE(F$49:F$103)</f>
        <v>4281.4591582215198</v>
      </c>
      <c r="L49" s="2">
        <f>AVERAGE(G$49:G$103)</f>
        <v>121.62921763872458</v>
      </c>
      <c r="N49" s="2">
        <f>AVERAGE(H$49:H$103)</f>
        <v>52.076147320312479</v>
      </c>
      <c r="O49" s="2"/>
      <c r="P49" s="3">
        <f>AVERAGE(I$49:I$103)</f>
        <v>12.436844726555606</v>
      </c>
      <c r="V49" t="s">
        <v>290</v>
      </c>
      <c r="W49">
        <v>1957</v>
      </c>
      <c r="X49">
        <v>576.14</v>
      </c>
      <c r="Y49" s="1">
        <f t="shared" si="0"/>
        <v>-0.34395297667251229</v>
      </c>
      <c r="Z49" s="1">
        <f t="shared" si="2"/>
        <v>0.86</v>
      </c>
      <c r="AA49" s="1">
        <f t="shared" si="3"/>
        <v>33.96</v>
      </c>
      <c r="AB49">
        <v>3.45</v>
      </c>
      <c r="AC49" s="1">
        <f t="shared" ref="AC49:AC112" si="13">AB49-AB$115</f>
        <v>-4.8666666666666192E-2</v>
      </c>
      <c r="AD49" s="3">
        <v>517.13</v>
      </c>
      <c r="AE49" s="1">
        <f t="shared" si="4"/>
        <v>-0.7373231436158284</v>
      </c>
      <c r="AF49">
        <v>0.37</v>
      </c>
      <c r="AG49" s="11">
        <f t="shared" si="5"/>
        <v>30.27</v>
      </c>
      <c r="AH49">
        <v>0.67</v>
      </c>
      <c r="AI49">
        <f t="shared" si="6"/>
        <v>30.57</v>
      </c>
      <c r="AK49">
        <v>1957</v>
      </c>
      <c r="AL49">
        <v>0.9</v>
      </c>
      <c r="AM49">
        <v>0.82</v>
      </c>
      <c r="AN49">
        <f t="shared" si="8"/>
        <v>32.5</v>
      </c>
      <c r="AO49">
        <f t="shared" si="8"/>
        <v>35.42</v>
      </c>
      <c r="AP49" s="1">
        <f t="shared" si="7"/>
        <v>33.96</v>
      </c>
      <c r="AQ49" s="1"/>
      <c r="AS49" s="68"/>
      <c r="AV49" s="1"/>
      <c r="AW49" s="1"/>
      <c r="AX49" s="1"/>
      <c r="AY49" s="1"/>
      <c r="AZ49" s="68"/>
    </row>
    <row r="50" spans="1:52">
      <c r="A50">
        <v>1958</v>
      </c>
      <c r="B50" s="1">
        <v>-0.31322093074915469</v>
      </c>
      <c r="C50" s="1">
        <v>32.895000000000003</v>
      </c>
      <c r="D50">
        <v>0</v>
      </c>
      <c r="E50" s="1">
        <v>3.65</v>
      </c>
      <c r="F50" s="2">
        <f t="shared" si="9"/>
        <v>4241.4355448434035</v>
      </c>
      <c r="G50" s="2">
        <f t="shared" si="10"/>
        <v>120.76138143414136</v>
      </c>
      <c r="H50" s="2">
        <f t="shared" si="11"/>
        <v>50.803102967095086</v>
      </c>
      <c r="I50" s="2">
        <f t="shared" si="12"/>
        <v>11.92988068622201</v>
      </c>
      <c r="J50" s="2">
        <f t="shared" ref="J50:J103" si="14">AVERAGE(F$49:F$103)</f>
        <v>4281.4591582215198</v>
      </c>
      <c r="L50" s="2">
        <f t="shared" ref="L50:L103" si="15">AVERAGE(G$49:G$103)</f>
        <v>121.62921763872458</v>
      </c>
      <c r="N50" s="2">
        <f t="shared" ref="N50:N103" si="16">AVERAGE(H$49:H$103)</f>
        <v>52.076147320312479</v>
      </c>
      <c r="O50" s="2"/>
      <c r="P50" s="3">
        <f t="shared" ref="P50:P103" si="17">AVERAGE(I$49:I$103)</f>
        <v>12.436844726555606</v>
      </c>
      <c r="V50" t="s">
        <v>291</v>
      </c>
      <c r="W50">
        <v>1958</v>
      </c>
      <c r="X50">
        <v>581.17999999999995</v>
      </c>
      <c r="Y50" s="1">
        <f t="shared" si="0"/>
        <v>-0.31322093074915469</v>
      </c>
      <c r="Z50" s="1">
        <f t="shared" si="2"/>
        <v>-0.20500000000000002</v>
      </c>
      <c r="AA50" s="1">
        <f t="shared" si="3"/>
        <v>32.895000000000003</v>
      </c>
      <c r="AB50">
        <v>3.65</v>
      </c>
      <c r="AC50" s="1">
        <f t="shared" si="13"/>
        <v>0.15133333333333354</v>
      </c>
      <c r="AD50" s="3">
        <v>601.41999999999996</v>
      </c>
      <c r="AE50" s="1">
        <f t="shared" si="4"/>
        <v>-0.14571744187593538</v>
      </c>
      <c r="AF50">
        <v>0.56999999999999995</v>
      </c>
      <c r="AG50" s="11">
        <f t="shared" si="5"/>
        <v>30.47</v>
      </c>
      <c r="AH50">
        <v>-0.04</v>
      </c>
      <c r="AI50">
        <f t="shared" si="6"/>
        <v>29.86</v>
      </c>
      <c r="AK50">
        <v>1958</v>
      </c>
      <c r="AL50">
        <v>-0.25</v>
      </c>
      <c r="AM50">
        <v>-0.16</v>
      </c>
      <c r="AN50">
        <f t="shared" si="8"/>
        <v>31.35</v>
      </c>
      <c r="AO50">
        <f t="shared" si="8"/>
        <v>34.440000000000005</v>
      </c>
      <c r="AP50" s="1">
        <f t="shared" si="7"/>
        <v>32.895000000000003</v>
      </c>
      <c r="AQ50" s="1"/>
      <c r="AS50" s="68"/>
      <c r="AV50" s="1"/>
      <c r="AW50" s="1"/>
      <c r="AX50" s="1"/>
      <c r="AY50" s="1"/>
      <c r="AZ50" s="68"/>
    </row>
    <row r="51" spans="1:52">
      <c r="A51">
        <v>1959</v>
      </c>
      <c r="B51" s="1">
        <v>-0.59889481001687517</v>
      </c>
      <c r="C51" s="1">
        <v>33.370000000000005</v>
      </c>
      <c r="D51">
        <v>0</v>
      </c>
      <c r="E51" s="1">
        <v>3.7</v>
      </c>
      <c r="F51" s="2">
        <f t="shared" si="9"/>
        <v>4370.7638205329868</v>
      </c>
      <c r="G51" s="2">
        <f t="shared" si="10"/>
        <v>125.09594927699814</v>
      </c>
      <c r="H51" s="2">
        <f t="shared" si="11"/>
        <v>52.667961855834115</v>
      </c>
      <c r="I51" s="2">
        <f t="shared" si="12"/>
        <v>12.265466145430013</v>
      </c>
      <c r="J51" s="2">
        <f t="shared" si="14"/>
        <v>4281.4591582215198</v>
      </c>
      <c r="L51" s="2">
        <f t="shared" si="15"/>
        <v>121.62921763872458</v>
      </c>
      <c r="N51" s="2">
        <f t="shared" si="16"/>
        <v>52.076147320312479</v>
      </c>
      <c r="O51" s="2"/>
      <c r="P51" s="3">
        <f t="shared" si="17"/>
        <v>12.436844726555606</v>
      </c>
      <c r="V51" t="s">
        <v>292</v>
      </c>
      <c r="W51">
        <v>1959</v>
      </c>
      <c r="X51">
        <v>534.33000000000004</v>
      </c>
      <c r="Y51" s="1">
        <f t="shared" si="0"/>
        <v>-0.59889481001687517</v>
      </c>
      <c r="Z51" s="1">
        <f t="shared" si="2"/>
        <v>0.27</v>
      </c>
      <c r="AA51" s="1">
        <f t="shared" si="3"/>
        <v>33.370000000000005</v>
      </c>
      <c r="AB51">
        <v>3.7</v>
      </c>
      <c r="AC51" s="1">
        <f t="shared" si="13"/>
        <v>0.20133333333333381</v>
      </c>
      <c r="AD51" s="3">
        <v>626.17999999999995</v>
      </c>
      <c r="AE51" s="1">
        <f t="shared" si="4"/>
        <v>2.806541700506774E-2</v>
      </c>
      <c r="AF51">
        <v>-0.1</v>
      </c>
      <c r="AG51" s="11">
        <f t="shared" si="5"/>
        <v>29.799999999999997</v>
      </c>
      <c r="AH51">
        <v>-0.13</v>
      </c>
      <c r="AI51">
        <f t="shared" si="6"/>
        <v>29.77</v>
      </c>
      <c r="AK51">
        <v>1959</v>
      </c>
      <c r="AL51">
        <v>0.11</v>
      </c>
      <c r="AM51">
        <v>0.43</v>
      </c>
      <c r="AN51">
        <f t="shared" si="8"/>
        <v>31.71</v>
      </c>
      <c r="AO51">
        <f t="shared" si="8"/>
        <v>35.03</v>
      </c>
      <c r="AP51" s="1">
        <f t="shared" si="7"/>
        <v>33.370000000000005</v>
      </c>
      <c r="AQ51" s="1"/>
      <c r="AS51" s="68"/>
      <c r="AV51" s="1"/>
      <c r="AW51" s="1"/>
      <c r="AX51" s="1"/>
      <c r="AY51" s="1"/>
      <c r="AZ51" s="68"/>
    </row>
    <row r="52" spans="1:52">
      <c r="A52">
        <v>1960</v>
      </c>
      <c r="B52" s="1">
        <v>-1.1921330536445502</v>
      </c>
      <c r="C52" s="1">
        <v>32.67</v>
      </c>
      <c r="D52">
        <v>0.5</v>
      </c>
      <c r="E52" s="1">
        <v>3.38</v>
      </c>
      <c r="F52" s="2">
        <f t="shared" si="9"/>
        <v>4628.8582143318172</v>
      </c>
      <c r="G52" s="2">
        <f t="shared" si="10"/>
        <v>133.82632948525537</v>
      </c>
      <c r="H52" s="2">
        <f t="shared" si="11"/>
        <v>56.659299472407</v>
      </c>
      <c r="I52" s="2">
        <f t="shared" si="12"/>
        <v>13.279008382596816</v>
      </c>
      <c r="J52" s="2">
        <f t="shared" si="14"/>
        <v>4281.4591582215198</v>
      </c>
      <c r="L52" s="2">
        <f t="shared" si="15"/>
        <v>121.62921763872458</v>
      </c>
      <c r="N52" s="2">
        <f t="shared" si="16"/>
        <v>52.076147320312479</v>
      </c>
      <c r="O52" s="2"/>
      <c r="P52" s="3">
        <f t="shared" si="17"/>
        <v>12.436844726555606</v>
      </c>
      <c r="V52" t="s">
        <v>293</v>
      </c>
      <c r="W52">
        <v>1960</v>
      </c>
      <c r="X52">
        <v>437.04</v>
      </c>
      <c r="Y52" s="1">
        <f t="shared" si="0"/>
        <v>-1.1921330536445502</v>
      </c>
      <c r="Z52" s="1">
        <f t="shared" si="2"/>
        <v>-0.43000000000000005</v>
      </c>
      <c r="AA52" s="1">
        <f t="shared" si="3"/>
        <v>32.67</v>
      </c>
      <c r="AB52">
        <v>3.38</v>
      </c>
      <c r="AC52" s="1">
        <f t="shared" si="13"/>
        <v>-0.11866666666666648</v>
      </c>
      <c r="AD52" s="3">
        <v>526.12</v>
      </c>
      <c r="AE52" s="1">
        <f t="shared" si="4"/>
        <v>-0.67422508621113453</v>
      </c>
      <c r="AF52">
        <v>-0.49</v>
      </c>
      <c r="AG52" s="11">
        <f t="shared" si="5"/>
        <v>29.41</v>
      </c>
      <c r="AH52">
        <v>-0.32</v>
      </c>
      <c r="AI52">
        <f t="shared" si="6"/>
        <v>29.58</v>
      </c>
      <c r="AK52">
        <v>1960</v>
      </c>
      <c r="AL52">
        <v>-0.05</v>
      </c>
      <c r="AM52">
        <v>-0.81</v>
      </c>
      <c r="AN52">
        <f t="shared" si="8"/>
        <v>31.55</v>
      </c>
      <c r="AO52">
        <f t="shared" si="8"/>
        <v>33.79</v>
      </c>
      <c r="AP52" s="1">
        <f t="shared" si="7"/>
        <v>32.67</v>
      </c>
      <c r="AQ52" s="1"/>
      <c r="AS52" s="68"/>
      <c r="AV52" s="1"/>
      <c r="AW52" s="1"/>
      <c r="AX52" s="1"/>
      <c r="AY52" s="1"/>
      <c r="AZ52" s="68"/>
    </row>
    <row r="53" spans="1:52">
      <c r="A53">
        <v>1961</v>
      </c>
      <c r="B53" s="1">
        <v>-0.11425532390805043</v>
      </c>
      <c r="C53" s="1">
        <v>33.185000000000002</v>
      </c>
      <c r="D53">
        <v>0</v>
      </c>
      <c r="E53" s="1">
        <v>3.14</v>
      </c>
      <c r="F53" s="2">
        <f t="shared" si="9"/>
        <v>4456.9664126147945</v>
      </c>
      <c r="G53" s="2">
        <f t="shared" si="10"/>
        <v>127.22819191596813</v>
      </c>
      <c r="H53" s="2">
        <f t="shared" si="11"/>
        <v>55.340219234683424</v>
      </c>
      <c r="I53" s="2">
        <f t="shared" si="12"/>
        <v>13.630047315331852</v>
      </c>
      <c r="J53" s="2">
        <f t="shared" si="14"/>
        <v>4281.4591582215198</v>
      </c>
      <c r="L53" s="2">
        <f t="shared" si="15"/>
        <v>121.62921763872458</v>
      </c>
      <c r="N53" s="2">
        <f t="shared" si="16"/>
        <v>52.076147320312479</v>
      </c>
      <c r="O53" s="2"/>
      <c r="P53" s="3">
        <f t="shared" si="17"/>
        <v>12.436844726555606</v>
      </c>
      <c r="V53" t="s">
        <v>294</v>
      </c>
      <c r="W53">
        <v>1961</v>
      </c>
      <c r="X53">
        <v>613.80999999999995</v>
      </c>
      <c r="Y53" s="1">
        <f t="shared" si="0"/>
        <v>-0.11425532390805043</v>
      </c>
      <c r="Z53" s="1">
        <f t="shared" si="2"/>
        <v>8.4999999999999992E-2</v>
      </c>
      <c r="AA53" s="1">
        <f t="shared" si="3"/>
        <v>33.185000000000002</v>
      </c>
      <c r="AB53">
        <v>3.14</v>
      </c>
      <c r="AC53" s="1">
        <f t="shared" si="13"/>
        <v>-0.35866666666666625</v>
      </c>
      <c r="AD53" s="3">
        <v>450.75</v>
      </c>
      <c r="AE53" s="1">
        <f t="shared" si="4"/>
        <v>-1.2032240391134452</v>
      </c>
      <c r="AF53">
        <v>-0.04</v>
      </c>
      <c r="AG53" s="11">
        <f t="shared" si="5"/>
        <v>29.86</v>
      </c>
      <c r="AH53">
        <v>-0.12</v>
      </c>
      <c r="AI53">
        <f t="shared" si="6"/>
        <v>29.779999999999998</v>
      </c>
      <c r="AK53">
        <v>1961</v>
      </c>
      <c r="AL53">
        <v>0.31</v>
      </c>
      <c r="AM53">
        <v>-0.14000000000000001</v>
      </c>
      <c r="AN53">
        <f t="shared" si="8"/>
        <v>31.91</v>
      </c>
      <c r="AO53">
        <f t="shared" si="8"/>
        <v>34.46</v>
      </c>
      <c r="AP53" s="1">
        <f t="shared" si="7"/>
        <v>33.185000000000002</v>
      </c>
      <c r="AQ53" s="1"/>
      <c r="AS53" s="68"/>
      <c r="AV53" s="1"/>
      <c r="AW53" s="1"/>
      <c r="AX53" s="1"/>
      <c r="AY53" s="1"/>
      <c r="AZ53" s="68"/>
    </row>
    <row r="54" spans="1:52">
      <c r="A54">
        <v>1962</v>
      </c>
      <c r="B54" s="1">
        <v>0.42105545220535939</v>
      </c>
      <c r="C54" s="1">
        <v>33.22</v>
      </c>
      <c r="D54">
        <v>0</v>
      </c>
      <c r="E54" s="1">
        <v>3.38</v>
      </c>
      <c r="F54" s="2">
        <f t="shared" si="9"/>
        <v>4173.2122446791773</v>
      </c>
      <c r="G54" s="2">
        <f t="shared" si="10"/>
        <v>117.78645882879169</v>
      </c>
      <c r="H54" s="2">
        <f t="shared" si="11"/>
        <v>50.860893154389771</v>
      </c>
      <c r="I54" s="2">
        <f t="shared" si="12"/>
        <v>12.501728331784017</v>
      </c>
      <c r="J54" s="2">
        <f t="shared" si="14"/>
        <v>4281.4591582215198</v>
      </c>
      <c r="L54" s="2">
        <f t="shared" si="15"/>
        <v>121.62921763872458</v>
      </c>
      <c r="N54" s="2">
        <f t="shared" si="16"/>
        <v>52.076147320312479</v>
      </c>
      <c r="O54" s="2"/>
      <c r="P54" s="3">
        <f t="shared" si="17"/>
        <v>12.436844726555606</v>
      </c>
      <c r="V54" t="s">
        <v>295</v>
      </c>
      <c r="W54">
        <v>1962</v>
      </c>
      <c r="X54">
        <v>701.6</v>
      </c>
      <c r="Y54" s="1">
        <f t="shared" si="0"/>
        <v>0.42105545220535939</v>
      </c>
      <c r="Z54" s="1">
        <f t="shared" si="2"/>
        <v>0.12</v>
      </c>
      <c r="AA54" s="1">
        <f t="shared" si="3"/>
        <v>33.22</v>
      </c>
      <c r="AB54">
        <v>3.38</v>
      </c>
      <c r="AC54" s="1">
        <f t="shared" si="13"/>
        <v>-0.11866666666666648</v>
      </c>
      <c r="AD54" s="3">
        <v>604.92999999999995</v>
      </c>
      <c r="AE54" s="1">
        <f t="shared" si="4"/>
        <v>-0.12108182658222295</v>
      </c>
      <c r="AF54">
        <v>0</v>
      </c>
      <c r="AG54" s="11">
        <f t="shared" si="5"/>
        <v>29.9</v>
      </c>
      <c r="AH54">
        <v>-0.12</v>
      </c>
      <c r="AI54">
        <f t="shared" si="6"/>
        <v>29.779999999999998</v>
      </c>
      <c r="AK54">
        <v>1962</v>
      </c>
      <c r="AL54">
        <v>0.84</v>
      </c>
      <c r="AM54">
        <v>-0.6</v>
      </c>
      <c r="AN54">
        <f t="shared" si="8"/>
        <v>32.440000000000005</v>
      </c>
      <c r="AO54">
        <f t="shared" si="8"/>
        <v>34</v>
      </c>
      <c r="AP54" s="1">
        <f t="shared" si="7"/>
        <v>33.22</v>
      </c>
      <c r="AQ54" s="1"/>
      <c r="AS54" s="68"/>
      <c r="AV54" s="1"/>
      <c r="AW54" s="1"/>
      <c r="AX54" s="1"/>
      <c r="AY54" s="1"/>
      <c r="AZ54" s="68"/>
    </row>
    <row r="55" spans="1:52">
      <c r="A55">
        <v>1963</v>
      </c>
      <c r="B55" s="1">
        <v>-0.73493289425300901</v>
      </c>
      <c r="C55" s="1">
        <v>32.980000000000004</v>
      </c>
      <c r="D55">
        <v>0.6</v>
      </c>
      <c r="E55" s="1">
        <v>3.43</v>
      </c>
      <c r="F55" s="2">
        <f t="shared" si="9"/>
        <v>4496.462338628814</v>
      </c>
      <c r="G55" s="2">
        <f t="shared" si="10"/>
        <v>129.17288249338171</v>
      </c>
      <c r="H55" s="2">
        <f t="shared" si="11"/>
        <v>54.922103325850003</v>
      </c>
      <c r="I55" s="2">
        <f t="shared" si="12"/>
        <v>12.996017533884743</v>
      </c>
      <c r="J55" s="2">
        <f t="shared" si="14"/>
        <v>4281.4591582215198</v>
      </c>
      <c r="L55" s="2">
        <f t="shared" si="15"/>
        <v>121.62921763872458</v>
      </c>
      <c r="N55" s="2">
        <f t="shared" si="16"/>
        <v>52.076147320312479</v>
      </c>
      <c r="O55" s="2"/>
      <c r="P55" s="3">
        <f t="shared" si="17"/>
        <v>12.436844726555606</v>
      </c>
      <c r="V55" t="s">
        <v>296</v>
      </c>
      <c r="W55">
        <v>1963</v>
      </c>
      <c r="X55">
        <v>512.02</v>
      </c>
      <c r="Y55" s="1">
        <f t="shared" si="0"/>
        <v>-0.73493289425300901</v>
      </c>
      <c r="Z55" s="1">
        <f t="shared" si="2"/>
        <v>-0.11999999999999998</v>
      </c>
      <c r="AA55" s="1">
        <f t="shared" si="3"/>
        <v>32.980000000000004</v>
      </c>
      <c r="AB55">
        <v>3.43</v>
      </c>
      <c r="AC55" s="1">
        <f t="shared" si="13"/>
        <v>-6.866666666666621E-2</v>
      </c>
      <c r="AD55" s="3">
        <v>629.35</v>
      </c>
      <c r="AE55" s="1">
        <f t="shared" si="4"/>
        <v>5.0314676401384088E-2</v>
      </c>
      <c r="AF55">
        <v>-0.35</v>
      </c>
      <c r="AG55" s="11">
        <f t="shared" si="5"/>
        <v>29.549999999999997</v>
      </c>
      <c r="AH55">
        <v>0.02</v>
      </c>
      <c r="AI55">
        <f t="shared" si="6"/>
        <v>29.919999999999998</v>
      </c>
      <c r="AK55">
        <v>1963</v>
      </c>
      <c r="AL55">
        <v>-0.41</v>
      </c>
      <c r="AM55">
        <v>0.17</v>
      </c>
      <c r="AN55">
        <f t="shared" si="8"/>
        <v>31.19</v>
      </c>
      <c r="AO55">
        <f t="shared" si="8"/>
        <v>34.770000000000003</v>
      </c>
      <c r="AP55" s="1">
        <f t="shared" si="7"/>
        <v>32.980000000000004</v>
      </c>
      <c r="AQ55" s="1"/>
      <c r="AS55" s="68"/>
      <c r="AV55" s="1"/>
      <c r="AW55" s="1"/>
      <c r="AX55" s="1"/>
      <c r="AY55" s="1"/>
      <c r="AZ55" s="68"/>
    </row>
    <row r="56" spans="1:52">
      <c r="A56">
        <v>1964</v>
      </c>
      <c r="B56" s="1">
        <v>-0.87383686372405867</v>
      </c>
      <c r="C56" s="1">
        <v>33.11</v>
      </c>
      <c r="D56">
        <v>0</v>
      </c>
      <c r="E56" s="1">
        <v>3.34</v>
      </c>
      <c r="F56" s="2">
        <f t="shared" si="9"/>
        <v>4598.5986254825057</v>
      </c>
      <c r="G56" s="2">
        <f t="shared" si="10"/>
        <v>132.50727860906764</v>
      </c>
      <c r="H56" s="2">
        <f t="shared" si="11"/>
        <v>56.614916580707408</v>
      </c>
      <c r="I56" s="2">
        <f t="shared" si="12"/>
        <v>13.460662061530268</v>
      </c>
      <c r="J56" s="2">
        <f t="shared" si="14"/>
        <v>4281.4591582215198</v>
      </c>
      <c r="L56" s="2">
        <f t="shared" si="15"/>
        <v>121.62921763872458</v>
      </c>
      <c r="N56" s="2">
        <f t="shared" si="16"/>
        <v>52.076147320312479</v>
      </c>
      <c r="O56" s="2"/>
      <c r="P56" s="3">
        <f t="shared" si="17"/>
        <v>12.436844726555606</v>
      </c>
      <c r="V56" t="s">
        <v>297</v>
      </c>
      <c r="W56">
        <v>1964</v>
      </c>
      <c r="X56">
        <v>489.24</v>
      </c>
      <c r="Y56" s="1">
        <f t="shared" si="0"/>
        <v>-0.87383686372405867</v>
      </c>
      <c r="Z56" s="1">
        <f t="shared" si="2"/>
        <v>1.0000000000000009E-2</v>
      </c>
      <c r="AA56" s="1">
        <f t="shared" si="3"/>
        <v>33.11</v>
      </c>
      <c r="AB56">
        <v>3.34</v>
      </c>
      <c r="AC56" s="1">
        <f t="shared" si="13"/>
        <v>-0.15866666666666651</v>
      </c>
      <c r="AD56" s="3">
        <v>626.73</v>
      </c>
      <c r="AE56" s="1">
        <f t="shared" si="4"/>
        <v>3.1925698603798097E-2</v>
      </c>
      <c r="AF56">
        <v>0.17</v>
      </c>
      <c r="AG56" s="11">
        <f t="shared" si="5"/>
        <v>30.07</v>
      </c>
      <c r="AH56" s="1">
        <v>0.37</v>
      </c>
      <c r="AI56">
        <f t="shared" si="6"/>
        <v>30.27</v>
      </c>
      <c r="AK56">
        <v>1964</v>
      </c>
      <c r="AL56">
        <v>-0.59</v>
      </c>
      <c r="AM56">
        <v>0.61</v>
      </c>
      <c r="AN56">
        <f t="shared" si="8"/>
        <v>31.01</v>
      </c>
      <c r="AO56">
        <f t="shared" si="8"/>
        <v>35.21</v>
      </c>
      <c r="AP56" s="1">
        <f t="shared" si="7"/>
        <v>33.11</v>
      </c>
      <c r="AQ56" s="1"/>
      <c r="AS56" s="68"/>
      <c r="AV56" s="1"/>
      <c r="AW56" s="1"/>
      <c r="AX56" s="1"/>
      <c r="AY56" s="1"/>
      <c r="AZ56" s="68"/>
    </row>
    <row r="57" spans="1:52">
      <c r="A57">
        <v>1965</v>
      </c>
      <c r="B57" s="1">
        <v>-1.1483520834600842</v>
      </c>
      <c r="C57" s="1">
        <v>33</v>
      </c>
      <c r="D57">
        <v>0</v>
      </c>
      <c r="E57" s="1">
        <v>3.13</v>
      </c>
      <c r="F57" s="2">
        <f t="shared" si="9"/>
        <v>4773.8507114789081</v>
      </c>
      <c r="G57" s="2">
        <f t="shared" si="10"/>
        <v>138.27734189225612</v>
      </c>
      <c r="H57" s="2">
        <f t="shared" si="11"/>
        <v>59.509197313892344</v>
      </c>
      <c r="I57" s="2">
        <f t="shared" si="12"/>
        <v>14.263338408661506</v>
      </c>
      <c r="J57" s="2">
        <f t="shared" si="14"/>
        <v>4281.4591582215198</v>
      </c>
      <c r="L57" s="2">
        <f t="shared" si="15"/>
        <v>121.62921763872458</v>
      </c>
      <c r="N57" s="2">
        <f t="shared" si="16"/>
        <v>52.076147320312479</v>
      </c>
      <c r="O57" s="2"/>
      <c r="P57" s="3">
        <f t="shared" si="17"/>
        <v>12.436844726555606</v>
      </c>
      <c r="V57" t="s">
        <v>298</v>
      </c>
      <c r="W57">
        <v>1965</v>
      </c>
      <c r="X57">
        <v>444.22</v>
      </c>
      <c r="Y57" s="1">
        <f t="shared" si="0"/>
        <v>-1.1483520834600842</v>
      </c>
      <c r="Z57" s="1">
        <f t="shared" si="2"/>
        <v>-9.9999999999999978E-2</v>
      </c>
      <c r="AA57" s="1">
        <f t="shared" si="3"/>
        <v>33</v>
      </c>
      <c r="AB57">
        <v>3.13</v>
      </c>
      <c r="AC57" s="1">
        <f t="shared" si="13"/>
        <v>-0.36866666666666648</v>
      </c>
      <c r="AD57" s="3">
        <v>430.33</v>
      </c>
      <c r="AE57" s="1">
        <f t="shared" si="4"/>
        <v>-1.3465457668335619</v>
      </c>
      <c r="AF57">
        <v>0.33</v>
      </c>
      <c r="AG57" s="11">
        <f t="shared" si="5"/>
        <v>30.229999999999997</v>
      </c>
      <c r="AH57" s="1">
        <v>7.0000000000000007E-2</v>
      </c>
      <c r="AI57">
        <f t="shared" si="6"/>
        <v>29.97</v>
      </c>
      <c r="AK57">
        <v>1965</v>
      </c>
      <c r="AL57">
        <v>0.76</v>
      </c>
      <c r="AM57">
        <v>-0.96</v>
      </c>
      <c r="AN57">
        <f t="shared" si="8"/>
        <v>32.36</v>
      </c>
      <c r="AO57">
        <f t="shared" si="8"/>
        <v>33.64</v>
      </c>
      <c r="AP57" s="1">
        <f t="shared" si="7"/>
        <v>33</v>
      </c>
      <c r="AQ57" s="1"/>
      <c r="AS57" s="68"/>
      <c r="AV57" s="1"/>
      <c r="AW57" s="1"/>
      <c r="AX57" s="1"/>
      <c r="AY57" s="1"/>
      <c r="AZ57" s="68"/>
    </row>
    <row r="58" spans="1:52">
      <c r="A58">
        <v>1966</v>
      </c>
      <c r="B58" s="1">
        <v>-0.31151359486452318</v>
      </c>
      <c r="C58" s="1">
        <v>32.734999999999999</v>
      </c>
      <c r="D58">
        <v>0</v>
      </c>
      <c r="E58" s="1">
        <v>3.37</v>
      </c>
      <c r="F58" s="2">
        <f t="shared" si="9"/>
        <v>4354.0475874869862</v>
      </c>
      <c r="G58" s="2">
        <f t="shared" si="10"/>
        <v>124.26790821944128</v>
      </c>
      <c r="H58" s="2">
        <f t="shared" si="11"/>
        <v>53.031701792969415</v>
      </c>
      <c r="I58" s="2">
        <f t="shared" si="12"/>
        <v>12.736546123694239</v>
      </c>
      <c r="J58" s="2">
        <f t="shared" si="14"/>
        <v>4281.4591582215198</v>
      </c>
      <c r="L58" s="2">
        <f t="shared" si="15"/>
        <v>121.62921763872458</v>
      </c>
      <c r="N58" s="2">
        <f t="shared" si="16"/>
        <v>52.076147320312479</v>
      </c>
      <c r="O58" s="2"/>
      <c r="P58" s="3">
        <f t="shared" si="17"/>
        <v>12.436844726555606</v>
      </c>
      <c r="V58" t="s">
        <v>299</v>
      </c>
      <c r="W58">
        <v>1966</v>
      </c>
      <c r="X58">
        <v>581.46</v>
      </c>
      <c r="Y58" s="1">
        <f t="shared" si="0"/>
        <v>-0.31151359486452318</v>
      </c>
      <c r="Z58" s="1">
        <f t="shared" si="2"/>
        <v>-0.36499999999999999</v>
      </c>
      <c r="AA58" s="1">
        <f t="shared" si="3"/>
        <v>32.734999999999999</v>
      </c>
      <c r="AB58">
        <v>3.37</v>
      </c>
      <c r="AC58" s="1">
        <f t="shared" si="13"/>
        <v>-0.12866666666666626</v>
      </c>
      <c r="AD58" s="3">
        <v>435.86</v>
      </c>
      <c r="AE58" s="1">
        <f t="shared" si="4"/>
        <v>-1.3077323900317865</v>
      </c>
      <c r="AF58">
        <v>-0.42</v>
      </c>
      <c r="AG58" s="11">
        <f t="shared" si="5"/>
        <v>29.479999999999997</v>
      </c>
      <c r="AH58" s="1">
        <v>-0.57999999999999996</v>
      </c>
      <c r="AI58">
        <f t="shared" si="6"/>
        <v>29.32</v>
      </c>
      <c r="AK58">
        <v>1966</v>
      </c>
      <c r="AL58">
        <v>-1.06</v>
      </c>
      <c r="AM58">
        <v>0.33</v>
      </c>
      <c r="AN58">
        <f t="shared" si="8"/>
        <v>30.540000000000003</v>
      </c>
      <c r="AO58">
        <f t="shared" si="8"/>
        <v>34.93</v>
      </c>
      <c r="AP58" s="1">
        <f t="shared" si="7"/>
        <v>32.734999999999999</v>
      </c>
      <c r="AQ58" s="1"/>
      <c r="AS58" s="68"/>
      <c r="AV58" s="1"/>
      <c r="AW58" s="1"/>
      <c r="AX58" s="1"/>
      <c r="AY58" s="1"/>
      <c r="AZ58" s="68"/>
    </row>
    <row r="59" spans="1:52">
      <c r="A59">
        <v>1967</v>
      </c>
      <c r="B59" s="1">
        <v>5.8002671594897665E-2</v>
      </c>
      <c r="C59" s="1">
        <v>33.049999999999997</v>
      </c>
      <c r="D59">
        <v>0</v>
      </c>
      <c r="E59" s="1">
        <v>3.3</v>
      </c>
      <c r="F59" s="2">
        <f t="shared" si="9"/>
        <v>4307.5729237113883</v>
      </c>
      <c r="G59" s="2">
        <f t="shared" si="10"/>
        <v>122.38799985127329</v>
      </c>
      <c r="H59" s="2">
        <f t="shared" si="11"/>
        <v>52.795054166055237</v>
      </c>
      <c r="I59" s="2">
        <f t="shared" si="12"/>
        <v>12.906054133440533</v>
      </c>
      <c r="J59" s="2">
        <f t="shared" si="14"/>
        <v>4281.4591582215198</v>
      </c>
      <c r="L59" s="2">
        <f t="shared" si="15"/>
        <v>121.62921763872458</v>
      </c>
      <c r="N59" s="2">
        <f t="shared" si="16"/>
        <v>52.076147320312479</v>
      </c>
      <c r="O59" s="2"/>
      <c r="P59" s="3">
        <f t="shared" si="17"/>
        <v>12.436844726555606</v>
      </c>
      <c r="V59" t="s">
        <v>300</v>
      </c>
      <c r="W59">
        <v>1967</v>
      </c>
      <c r="X59">
        <v>642.05999999999995</v>
      </c>
      <c r="Y59" s="1">
        <f t="shared" si="0"/>
        <v>5.8002671594897665E-2</v>
      </c>
      <c r="Z59" s="1">
        <f t="shared" si="2"/>
        <v>-4.9999999999999989E-2</v>
      </c>
      <c r="AA59" s="1">
        <f t="shared" si="3"/>
        <v>33.049999999999997</v>
      </c>
      <c r="AB59">
        <v>3.3</v>
      </c>
      <c r="AC59" s="1">
        <f t="shared" si="13"/>
        <v>-0.19866666666666655</v>
      </c>
      <c r="AD59" s="3">
        <v>548.11</v>
      </c>
      <c r="AE59" s="1">
        <f t="shared" si="4"/>
        <v>-0.51988400920009814</v>
      </c>
      <c r="AF59">
        <v>-0.11</v>
      </c>
      <c r="AG59" s="11">
        <f t="shared" si="5"/>
        <v>29.79</v>
      </c>
      <c r="AH59" s="1">
        <v>-0.19</v>
      </c>
      <c r="AI59">
        <f t="shared" si="6"/>
        <v>29.709999999999997</v>
      </c>
      <c r="AK59">
        <v>1967</v>
      </c>
      <c r="AL59">
        <v>0.61</v>
      </c>
      <c r="AM59">
        <v>-0.71</v>
      </c>
      <c r="AN59">
        <f t="shared" si="8"/>
        <v>32.21</v>
      </c>
      <c r="AO59">
        <f t="shared" si="8"/>
        <v>33.89</v>
      </c>
      <c r="AP59" s="1">
        <f t="shared" si="7"/>
        <v>33.049999999999997</v>
      </c>
      <c r="AQ59" s="1"/>
      <c r="AS59" s="68"/>
      <c r="AV59" s="1"/>
      <c r="AW59" s="1"/>
      <c r="AX59" s="1"/>
      <c r="AY59" s="1"/>
      <c r="AZ59" s="68"/>
    </row>
    <row r="60" spans="1:52">
      <c r="A60">
        <v>1968</v>
      </c>
      <c r="B60" s="1">
        <v>-1.5505516368538705</v>
      </c>
      <c r="C60" s="1">
        <v>33.715000000000003</v>
      </c>
      <c r="D60">
        <v>0</v>
      </c>
      <c r="E60" s="1">
        <v>3.44</v>
      </c>
      <c r="F60" s="2">
        <f t="shared" si="9"/>
        <v>4847.5537431319599</v>
      </c>
      <c r="G60" s="2">
        <f t="shared" si="10"/>
        <v>141.00703030758703</v>
      </c>
      <c r="H60" s="2">
        <f t="shared" si="11"/>
        <v>60.01388007577188</v>
      </c>
      <c r="I60" s="2">
        <f t="shared" si="12"/>
        <v>13.987308106648312</v>
      </c>
      <c r="J60" s="2">
        <f t="shared" si="14"/>
        <v>4281.4591582215198</v>
      </c>
      <c r="L60" s="2">
        <f t="shared" si="15"/>
        <v>121.62921763872458</v>
      </c>
      <c r="N60" s="2">
        <f t="shared" si="16"/>
        <v>52.076147320312479</v>
      </c>
      <c r="O60" s="2"/>
      <c r="P60" s="3">
        <f t="shared" si="17"/>
        <v>12.436844726555606</v>
      </c>
      <c r="V60" t="s">
        <v>301</v>
      </c>
      <c r="W60">
        <v>1968</v>
      </c>
      <c r="X60">
        <v>378.26</v>
      </c>
      <c r="Y60" s="1">
        <f t="shared" si="0"/>
        <v>-1.5505516368538705</v>
      </c>
      <c r="Z60" s="1">
        <f t="shared" si="2"/>
        <v>0.61499999999999999</v>
      </c>
      <c r="AA60" s="1">
        <f t="shared" si="3"/>
        <v>33.715000000000003</v>
      </c>
      <c r="AB60">
        <v>3.44</v>
      </c>
      <c r="AC60" s="1">
        <f t="shared" si="13"/>
        <v>-5.8666666666666423E-2</v>
      </c>
      <c r="AD60" s="3">
        <v>632.65</v>
      </c>
      <c r="AE60" s="1">
        <f t="shared" si="4"/>
        <v>7.3476365993763032E-2</v>
      </c>
      <c r="AF60">
        <v>-0.34</v>
      </c>
      <c r="AG60" s="11">
        <f t="shared" si="5"/>
        <v>29.56</v>
      </c>
      <c r="AH60" s="1">
        <v>0.14000000000000001</v>
      </c>
      <c r="AI60">
        <f t="shared" si="6"/>
        <v>30.04</v>
      </c>
      <c r="AK60">
        <v>1968</v>
      </c>
      <c r="AL60">
        <v>0.34</v>
      </c>
      <c r="AM60">
        <v>0.89</v>
      </c>
      <c r="AN60">
        <f t="shared" si="8"/>
        <v>31.94</v>
      </c>
      <c r="AO60">
        <f t="shared" si="8"/>
        <v>35.49</v>
      </c>
      <c r="AP60" s="1">
        <f t="shared" si="7"/>
        <v>33.715000000000003</v>
      </c>
      <c r="AQ60" s="1"/>
      <c r="AS60" s="68"/>
      <c r="AV60" s="1"/>
      <c r="AW60" s="1"/>
      <c r="AX60" s="1"/>
      <c r="AY60" s="1"/>
      <c r="AZ60" s="68"/>
    </row>
    <row r="61" spans="1:52">
      <c r="A61">
        <v>1969</v>
      </c>
      <c r="B61" s="1">
        <v>-0.87401979256884077</v>
      </c>
      <c r="C61" s="1">
        <v>33.07</v>
      </c>
      <c r="D61">
        <v>0.6</v>
      </c>
      <c r="E61" s="1">
        <v>3.24</v>
      </c>
      <c r="F61" s="2">
        <f t="shared" si="9"/>
        <v>4643.6688529217063</v>
      </c>
      <c r="G61" s="2">
        <f t="shared" si="10"/>
        <v>133.90853435214279</v>
      </c>
      <c r="H61" s="2">
        <f t="shared" si="11"/>
        <v>57.498795228255219</v>
      </c>
      <c r="I61" s="2">
        <f t="shared" si="12"/>
        <v>13.765976183681312</v>
      </c>
      <c r="J61" s="2">
        <f t="shared" si="14"/>
        <v>4281.4591582215198</v>
      </c>
      <c r="L61" s="2">
        <f t="shared" si="15"/>
        <v>121.62921763872458</v>
      </c>
      <c r="N61" s="2">
        <f t="shared" si="16"/>
        <v>52.076147320312479</v>
      </c>
      <c r="O61" s="2"/>
      <c r="P61" s="3">
        <f t="shared" si="17"/>
        <v>12.436844726555606</v>
      </c>
      <c r="V61" t="s">
        <v>302</v>
      </c>
      <c r="W61">
        <v>1969</v>
      </c>
      <c r="X61">
        <v>489.21</v>
      </c>
      <c r="Y61" s="1">
        <f t="shared" si="0"/>
        <v>-0.87401979256884077</v>
      </c>
      <c r="Z61" s="1">
        <f t="shared" si="2"/>
        <v>-0.03</v>
      </c>
      <c r="AA61" s="1">
        <f t="shared" si="3"/>
        <v>33.07</v>
      </c>
      <c r="AB61">
        <v>3.24</v>
      </c>
      <c r="AC61" s="1">
        <f t="shared" si="13"/>
        <v>-0.25866666666666616</v>
      </c>
      <c r="AD61" s="3">
        <v>441.25</v>
      </c>
      <c r="AE61" s="1">
        <f t="shared" si="4"/>
        <v>-1.2699016303642339</v>
      </c>
      <c r="AF61">
        <v>0.42</v>
      </c>
      <c r="AG61" s="11">
        <f t="shared" si="5"/>
        <v>30.32</v>
      </c>
      <c r="AH61" s="1">
        <v>0.38</v>
      </c>
      <c r="AI61">
        <f t="shared" si="6"/>
        <v>30.279999999999998</v>
      </c>
      <c r="AK61">
        <v>1969</v>
      </c>
      <c r="AL61">
        <v>-0.42</v>
      </c>
      <c r="AM61">
        <v>0.36</v>
      </c>
      <c r="AN61">
        <f t="shared" si="8"/>
        <v>31.18</v>
      </c>
      <c r="AO61">
        <f t="shared" si="8"/>
        <v>34.96</v>
      </c>
      <c r="AP61" s="1">
        <f t="shared" si="7"/>
        <v>33.07</v>
      </c>
      <c r="AQ61" s="1"/>
      <c r="AS61" s="68"/>
      <c r="AV61" s="1"/>
      <c r="AW61" s="1"/>
      <c r="AX61" s="1"/>
      <c r="AY61" s="1"/>
      <c r="AZ61" s="68"/>
    </row>
    <row r="62" spans="1:52">
      <c r="A62">
        <v>1970</v>
      </c>
      <c r="B62" s="1">
        <v>0.65489949211821119</v>
      </c>
      <c r="C62" s="1">
        <v>33.055</v>
      </c>
      <c r="D62">
        <v>0</v>
      </c>
      <c r="E62" s="1">
        <v>3</v>
      </c>
      <c r="F62" s="2">
        <f t="shared" si="9"/>
        <v>4257.5269258743383</v>
      </c>
      <c r="G62" s="2">
        <f t="shared" si="10"/>
        <v>120.14678904852448</v>
      </c>
      <c r="H62" s="2">
        <f t="shared" si="11"/>
        <v>52.997350072870177</v>
      </c>
      <c r="I62" s="2">
        <f t="shared" si="12"/>
        <v>13.468730163485914</v>
      </c>
      <c r="J62" s="2">
        <f t="shared" si="14"/>
        <v>4281.4591582215198</v>
      </c>
      <c r="L62" s="2">
        <f t="shared" si="15"/>
        <v>121.62921763872458</v>
      </c>
      <c r="N62" s="2">
        <f t="shared" si="16"/>
        <v>52.076147320312479</v>
      </c>
      <c r="O62" s="2"/>
      <c r="P62" s="3">
        <f t="shared" si="17"/>
        <v>12.436844726555606</v>
      </c>
      <c r="V62" t="s">
        <v>303</v>
      </c>
      <c r="W62">
        <v>1970</v>
      </c>
      <c r="X62">
        <v>739.95</v>
      </c>
      <c r="Y62" s="1">
        <f t="shared" si="0"/>
        <v>0.65489949211821119</v>
      </c>
      <c r="Z62" s="1">
        <f t="shared" si="2"/>
        <v>-4.5000000000000005E-2</v>
      </c>
      <c r="AA62" s="1">
        <f t="shared" si="3"/>
        <v>33.055</v>
      </c>
      <c r="AB62">
        <v>3</v>
      </c>
      <c r="AC62" s="1">
        <f t="shared" si="13"/>
        <v>-0.49866666666666637</v>
      </c>
      <c r="AD62" s="3">
        <v>532.89</v>
      </c>
      <c r="AE62" s="1">
        <f t="shared" si="4"/>
        <v>-0.62670852907767782</v>
      </c>
      <c r="AF62">
        <v>0.23</v>
      </c>
      <c r="AG62" s="11">
        <f t="shared" si="5"/>
        <v>30.13</v>
      </c>
      <c r="AH62" s="1">
        <v>-0.42</v>
      </c>
      <c r="AI62">
        <f t="shared" si="6"/>
        <v>29.479999999999997</v>
      </c>
      <c r="AK62">
        <v>1970</v>
      </c>
      <c r="AL62">
        <v>-0.2</v>
      </c>
      <c r="AM62">
        <v>0.11</v>
      </c>
      <c r="AN62">
        <f t="shared" si="8"/>
        <v>31.400000000000002</v>
      </c>
      <c r="AO62">
        <f t="shared" si="8"/>
        <v>34.71</v>
      </c>
      <c r="AP62" s="1">
        <f t="shared" si="7"/>
        <v>33.055</v>
      </c>
      <c r="AQ62" s="1"/>
      <c r="AS62" s="68"/>
      <c r="AV62" s="1"/>
      <c r="AW62" s="1"/>
      <c r="AX62" s="1"/>
      <c r="AY62" s="1"/>
      <c r="AZ62" s="68"/>
    </row>
    <row r="63" spans="1:52">
      <c r="A63">
        <v>1971</v>
      </c>
      <c r="B63" s="1">
        <v>0.21635807489442216</v>
      </c>
      <c r="C63" s="1">
        <v>32.965000000000003</v>
      </c>
      <c r="D63">
        <v>0</v>
      </c>
      <c r="E63" s="1">
        <v>3.49</v>
      </c>
      <c r="F63" s="2">
        <f t="shared" si="9"/>
        <v>4154.7483147008106</v>
      </c>
      <c r="G63" s="2">
        <f t="shared" si="10"/>
        <v>117.45532621667482</v>
      </c>
      <c r="H63" s="2">
        <f t="shared" si="11"/>
        <v>50.145964748406804</v>
      </c>
      <c r="I63" s="2">
        <f t="shared" si="12"/>
        <v>12.12587962358325</v>
      </c>
      <c r="J63" s="2">
        <f t="shared" si="14"/>
        <v>4281.4591582215198</v>
      </c>
      <c r="L63" s="2">
        <f t="shared" si="15"/>
        <v>121.62921763872458</v>
      </c>
      <c r="N63" s="2">
        <f t="shared" si="16"/>
        <v>52.076147320312479</v>
      </c>
      <c r="O63" s="2"/>
      <c r="P63" s="3">
        <f t="shared" si="17"/>
        <v>12.436844726555606</v>
      </c>
      <c r="V63" t="s">
        <v>304</v>
      </c>
      <c r="W63">
        <v>1971</v>
      </c>
      <c r="X63">
        <v>668.03</v>
      </c>
      <c r="Y63" s="1">
        <f t="shared" si="0"/>
        <v>0.21635807489442216</v>
      </c>
      <c r="Z63" s="1">
        <f t="shared" si="2"/>
        <v>-0.13500000000000001</v>
      </c>
      <c r="AA63" s="1">
        <f t="shared" si="3"/>
        <v>32.965000000000003</v>
      </c>
      <c r="AB63">
        <v>3.49</v>
      </c>
      <c r="AC63" s="1">
        <f t="shared" si="13"/>
        <v>-8.6666666666661563E-3</v>
      </c>
      <c r="AD63" s="3">
        <v>729.61</v>
      </c>
      <c r="AE63" s="1">
        <f t="shared" si="4"/>
        <v>0.75400891838076123</v>
      </c>
      <c r="AF63">
        <v>-0.22</v>
      </c>
      <c r="AG63" s="11">
        <f t="shared" si="5"/>
        <v>29.68</v>
      </c>
      <c r="AH63">
        <v>-0.16</v>
      </c>
      <c r="AI63">
        <f t="shared" si="6"/>
        <v>29.74</v>
      </c>
      <c r="AK63">
        <v>1971</v>
      </c>
      <c r="AL63">
        <v>0.65</v>
      </c>
      <c r="AM63">
        <v>-0.92</v>
      </c>
      <c r="AN63">
        <f t="shared" si="8"/>
        <v>32.25</v>
      </c>
      <c r="AO63">
        <f t="shared" si="8"/>
        <v>33.68</v>
      </c>
      <c r="AP63" s="1">
        <f t="shared" si="7"/>
        <v>32.965000000000003</v>
      </c>
      <c r="AQ63" s="1"/>
      <c r="AS63" s="68"/>
      <c r="AV63" s="1"/>
      <c r="AW63" s="1"/>
      <c r="AX63" s="1"/>
      <c r="AY63" s="1"/>
      <c r="AZ63" s="68"/>
    </row>
    <row r="64" spans="1:52">
      <c r="A64">
        <v>1972</v>
      </c>
      <c r="B64" s="1">
        <v>-0.1262066751004669</v>
      </c>
      <c r="C64" s="1">
        <v>33.590000000000003</v>
      </c>
      <c r="D64">
        <v>0.2</v>
      </c>
      <c r="E64" s="1">
        <v>3.22</v>
      </c>
      <c r="F64" s="2">
        <f t="shared" si="9"/>
        <v>4475.0371929117846</v>
      </c>
      <c r="G64" s="2">
        <f t="shared" si="10"/>
        <v>127.78961228276609</v>
      </c>
      <c r="H64" s="2">
        <f t="shared" si="11"/>
        <v>55.590322216042921</v>
      </c>
      <c r="I64" s="2">
        <f t="shared" si="12"/>
        <v>13.636126215799319</v>
      </c>
      <c r="J64" s="2">
        <f t="shared" si="14"/>
        <v>4281.4591582215198</v>
      </c>
      <c r="L64" s="2">
        <f t="shared" si="15"/>
        <v>121.62921763872458</v>
      </c>
      <c r="N64" s="2">
        <f t="shared" si="16"/>
        <v>52.076147320312479</v>
      </c>
      <c r="O64" s="2"/>
      <c r="P64" s="3">
        <f t="shared" si="17"/>
        <v>12.436844726555606</v>
      </c>
      <c r="V64" t="s">
        <v>13</v>
      </c>
      <c r="W64">
        <v>1972</v>
      </c>
      <c r="X64">
        <v>611.85</v>
      </c>
      <c r="Y64" s="1">
        <f t="shared" si="0"/>
        <v>-0.1262066751004669</v>
      </c>
      <c r="Z64" s="1">
        <f t="shared" si="2"/>
        <v>0.49</v>
      </c>
      <c r="AA64" s="1">
        <f t="shared" si="3"/>
        <v>33.590000000000003</v>
      </c>
      <c r="AB64">
        <v>3.22</v>
      </c>
      <c r="AC64" s="1">
        <f t="shared" si="13"/>
        <v>-0.27866666666666617</v>
      </c>
      <c r="AD64" s="3">
        <v>573.57000000000005</v>
      </c>
      <c r="AE64" s="1">
        <f t="shared" si="4"/>
        <v>-0.34118806464798396</v>
      </c>
      <c r="AF64">
        <v>0.06</v>
      </c>
      <c r="AG64" s="11">
        <f t="shared" si="5"/>
        <v>29.959999999999997</v>
      </c>
      <c r="AH64">
        <v>0.66</v>
      </c>
      <c r="AI64">
        <f t="shared" si="6"/>
        <v>30.56</v>
      </c>
      <c r="AK64">
        <v>1972</v>
      </c>
      <c r="AL64">
        <v>0.45</v>
      </c>
      <c r="AM64">
        <v>0.53</v>
      </c>
      <c r="AN64">
        <f t="shared" si="8"/>
        <v>32.050000000000004</v>
      </c>
      <c r="AO64">
        <f t="shared" si="8"/>
        <v>35.130000000000003</v>
      </c>
      <c r="AP64" s="1">
        <f t="shared" si="7"/>
        <v>33.590000000000003</v>
      </c>
      <c r="AQ64" s="1"/>
      <c r="AS64" s="68"/>
      <c r="AV64" s="1"/>
      <c r="AW64" s="1"/>
      <c r="AX64" s="1"/>
      <c r="AY64" s="1"/>
      <c r="AZ64" s="68"/>
    </row>
    <row r="65" spans="1:54">
      <c r="A65">
        <v>1973</v>
      </c>
      <c r="B65" s="1">
        <v>3.5346873192379396</v>
      </c>
      <c r="C65" s="1">
        <v>31.55</v>
      </c>
      <c r="D65">
        <v>0</v>
      </c>
      <c r="E65" s="1">
        <v>4.07</v>
      </c>
      <c r="F65" s="2">
        <f t="shared" si="9"/>
        <v>2620.9968602425115</v>
      </c>
      <c r="G65" s="2">
        <f t="shared" si="10"/>
        <v>65.987770020740271</v>
      </c>
      <c r="H65" s="2">
        <f t="shared" si="11"/>
        <v>27.081523381465225</v>
      </c>
      <c r="I65" s="2">
        <f t="shared" si="12"/>
        <v>7.0482535254677607</v>
      </c>
      <c r="J65" s="2">
        <f t="shared" si="14"/>
        <v>4281.4591582215198</v>
      </c>
      <c r="L65" s="2">
        <f t="shared" si="15"/>
        <v>121.62921763872458</v>
      </c>
      <c r="N65" s="2">
        <f t="shared" si="16"/>
        <v>52.076147320312479</v>
      </c>
      <c r="O65" s="2"/>
      <c r="P65" s="3">
        <f t="shared" si="17"/>
        <v>12.436844726555606</v>
      </c>
      <c r="V65" t="s">
        <v>14</v>
      </c>
      <c r="W65">
        <v>1973</v>
      </c>
      <c r="X65">
        <v>1212.23</v>
      </c>
      <c r="Y65" s="1">
        <f t="shared" si="0"/>
        <v>3.5346873192379396</v>
      </c>
      <c r="Z65" s="1">
        <f t="shared" si="2"/>
        <v>-1.55</v>
      </c>
      <c r="AA65" s="1">
        <f t="shared" si="3"/>
        <v>31.55</v>
      </c>
      <c r="AB65">
        <v>4.07</v>
      </c>
      <c r="AC65" s="1">
        <f t="shared" si="13"/>
        <v>0.57133333333333391</v>
      </c>
      <c r="AD65" s="3">
        <v>880.35</v>
      </c>
      <c r="AE65" s="1">
        <f t="shared" si="4"/>
        <v>1.8120068241853824</v>
      </c>
      <c r="AF65">
        <v>0.26</v>
      </c>
      <c r="AG65" s="11">
        <f t="shared" si="5"/>
        <v>30.16</v>
      </c>
      <c r="AH65">
        <v>-0.77</v>
      </c>
      <c r="AI65">
        <f t="shared" si="6"/>
        <v>29.13</v>
      </c>
      <c r="AK65">
        <v>1973</v>
      </c>
      <c r="AL65">
        <v>-0.48</v>
      </c>
      <c r="AM65">
        <v>-2.62</v>
      </c>
      <c r="AN65">
        <f t="shared" si="8"/>
        <v>31.12</v>
      </c>
      <c r="AO65">
        <f t="shared" si="8"/>
        <v>31.98</v>
      </c>
      <c r="AP65" s="1">
        <f t="shared" si="7"/>
        <v>31.55</v>
      </c>
      <c r="AQ65" s="1"/>
      <c r="AS65" s="68"/>
      <c r="AV65" s="1"/>
      <c r="AW65" s="1"/>
      <c r="AX65" s="1"/>
      <c r="AY65" s="1"/>
      <c r="AZ65" s="68"/>
    </row>
    <row r="66" spans="1:54">
      <c r="A66">
        <v>1974</v>
      </c>
      <c r="B66" s="1">
        <v>4.6965964626390529E-2</v>
      </c>
      <c r="C66" s="1">
        <v>32.295000000000002</v>
      </c>
      <c r="D66">
        <v>0</v>
      </c>
      <c r="E66" s="1">
        <v>3.78</v>
      </c>
      <c r="F66" s="2">
        <f t="shared" si="9"/>
        <v>3986.1757247176315</v>
      </c>
      <c r="G66" s="2">
        <f t="shared" si="10"/>
        <v>112.42817649215817</v>
      </c>
      <c r="H66" s="2">
        <f t="shared" si="11"/>
        <v>46.655372391231957</v>
      </c>
      <c r="I66" s="2">
        <f t="shared" si="12"/>
        <v>10.879520499117039</v>
      </c>
      <c r="J66" s="2">
        <f t="shared" si="14"/>
        <v>4281.4591582215198</v>
      </c>
      <c r="L66" s="2">
        <f t="shared" si="15"/>
        <v>121.62921763872458</v>
      </c>
      <c r="N66" s="2">
        <f t="shared" si="16"/>
        <v>52.076147320312479</v>
      </c>
      <c r="O66" s="2"/>
      <c r="P66" s="3">
        <f t="shared" si="17"/>
        <v>12.436844726555606</v>
      </c>
      <c r="V66" t="s">
        <v>15</v>
      </c>
      <c r="W66">
        <v>1974</v>
      </c>
      <c r="X66">
        <v>640.25</v>
      </c>
      <c r="Y66" s="1">
        <f t="shared" ref="Y66:Y110" si="18">(X66-X$115)/X$116</f>
        <v>4.6965964626390529E-2</v>
      </c>
      <c r="Z66" s="1">
        <f t="shared" si="2"/>
        <v>-0.80500000000000005</v>
      </c>
      <c r="AA66" s="1">
        <f t="shared" si="3"/>
        <v>32.295000000000002</v>
      </c>
      <c r="AB66">
        <v>3.78</v>
      </c>
      <c r="AC66" s="1">
        <f t="shared" si="13"/>
        <v>0.28133333333333344</v>
      </c>
      <c r="AD66" s="3">
        <v>1024.8800000000001</v>
      </c>
      <c r="AE66" s="1">
        <f t="shared" si="4"/>
        <v>2.826418641393436</v>
      </c>
      <c r="AF66">
        <v>-0.89</v>
      </c>
      <c r="AG66" s="11">
        <f t="shared" si="5"/>
        <v>29.009999999999998</v>
      </c>
      <c r="AH66">
        <v>-0.28000000000000003</v>
      </c>
      <c r="AI66">
        <f t="shared" si="6"/>
        <v>29.619999999999997</v>
      </c>
      <c r="AK66">
        <v>1974</v>
      </c>
      <c r="AL66">
        <v>-1.05</v>
      </c>
      <c r="AM66">
        <v>-0.56000000000000005</v>
      </c>
      <c r="AN66">
        <f t="shared" ref="AN66:AO97" si="19">AL66+AL$115</f>
        <v>30.55</v>
      </c>
      <c r="AO66">
        <f t="shared" si="19"/>
        <v>34.04</v>
      </c>
      <c r="AP66" s="1">
        <f t="shared" si="7"/>
        <v>32.295000000000002</v>
      </c>
      <c r="AQ66" s="1"/>
      <c r="AS66" s="68"/>
      <c r="AV66" s="1"/>
      <c r="AW66" s="1"/>
      <c r="AX66" s="1"/>
      <c r="AY66" s="1"/>
      <c r="AZ66" s="68"/>
    </row>
    <row r="67" spans="1:54">
      <c r="A67">
        <v>1975</v>
      </c>
      <c r="B67" s="1">
        <v>1.6478982378759133</v>
      </c>
      <c r="C67" s="1">
        <v>31.470000000000002</v>
      </c>
      <c r="D67">
        <v>0</v>
      </c>
      <c r="E67" s="1">
        <v>3.9</v>
      </c>
      <c r="F67" s="2">
        <f t="shared" si="9"/>
        <v>3304.3191779201934</v>
      </c>
      <c r="G67" s="2">
        <f t="shared" si="10"/>
        <v>89.409854433946435</v>
      </c>
      <c r="H67" s="2">
        <f t="shared" si="11"/>
        <v>36.687534764473007</v>
      </c>
      <c r="I67" s="2">
        <f t="shared" si="12"/>
        <v>8.8587521786053411</v>
      </c>
      <c r="J67" s="2">
        <f t="shared" si="14"/>
        <v>4281.4591582215198</v>
      </c>
      <c r="L67" s="2">
        <f t="shared" si="15"/>
        <v>121.62921763872458</v>
      </c>
      <c r="N67" s="2">
        <f t="shared" si="16"/>
        <v>52.076147320312479</v>
      </c>
      <c r="O67" s="2"/>
      <c r="P67" s="3">
        <f t="shared" si="17"/>
        <v>12.436844726555606</v>
      </c>
      <c r="V67" t="s">
        <v>16</v>
      </c>
      <c r="W67">
        <v>1975</v>
      </c>
      <c r="X67">
        <v>902.8</v>
      </c>
      <c r="Y67" s="1">
        <f t="shared" si="18"/>
        <v>1.6478982378759133</v>
      </c>
      <c r="Z67" s="1">
        <f t="shared" ref="Z67:Z113" si="20">AVERAGE(AL67:AM67)</f>
        <v>-1.63</v>
      </c>
      <c r="AA67" s="1">
        <f t="shared" ref="AA67:AA113" si="21">AP67</f>
        <v>31.470000000000002</v>
      </c>
      <c r="AB67">
        <v>3.9</v>
      </c>
      <c r="AC67" s="1">
        <f t="shared" si="13"/>
        <v>0.40133333333333354</v>
      </c>
      <c r="AD67" s="3">
        <v>791.03</v>
      </c>
      <c r="AE67" s="1">
        <f t="shared" ref="AE67:AE113" si="22">(AD67-AD$115)/AD$116</f>
        <v>1.18509709255165</v>
      </c>
      <c r="AF67">
        <v>-0.22</v>
      </c>
      <c r="AG67" s="11">
        <f t="shared" ref="AG67:AG113" si="23">AF67+AF$115</f>
        <v>29.68</v>
      </c>
      <c r="AH67">
        <v>-0.73</v>
      </c>
      <c r="AI67">
        <f t="shared" ref="AI67:AI113" si="24">AH67+AH$115</f>
        <v>29.169999999999998</v>
      </c>
      <c r="AK67">
        <v>1975</v>
      </c>
      <c r="AL67">
        <v>-0.4</v>
      </c>
      <c r="AM67">
        <v>-2.86</v>
      </c>
      <c r="AN67">
        <f t="shared" si="19"/>
        <v>31.200000000000003</v>
      </c>
      <c r="AO67">
        <f t="shared" si="19"/>
        <v>31.740000000000002</v>
      </c>
      <c r="AP67" s="1">
        <f t="shared" ref="AP67:AP110" si="25">AVERAGE(AN67:AO67)</f>
        <v>31.470000000000002</v>
      </c>
      <c r="AQ67" s="1"/>
      <c r="AV67" s="1"/>
      <c r="AW67" s="1"/>
      <c r="AX67" s="1"/>
      <c r="AY67" s="1"/>
      <c r="AZ67" s="68"/>
    </row>
    <row r="68" spans="1:54">
      <c r="A68">
        <v>1976</v>
      </c>
      <c r="B68" s="1">
        <v>1.1204534020881252</v>
      </c>
      <c r="C68" s="1">
        <v>32.385000000000005</v>
      </c>
      <c r="D68">
        <v>0</v>
      </c>
      <c r="E68" s="1">
        <v>3.78</v>
      </c>
      <c r="F68" s="2">
        <f t="shared" si="9"/>
        <v>3649.1853264563738</v>
      </c>
      <c r="G68" s="2">
        <f t="shared" si="10"/>
        <v>100.71161937175151</v>
      </c>
      <c r="H68" s="2">
        <f t="shared" si="11"/>
        <v>42.190625124669275</v>
      </c>
      <c r="I68" s="2">
        <f t="shared" si="12"/>
        <v>10.191424576960763</v>
      </c>
      <c r="J68" s="2">
        <f t="shared" si="14"/>
        <v>4281.4591582215198</v>
      </c>
      <c r="L68" s="2">
        <f t="shared" si="15"/>
        <v>121.62921763872458</v>
      </c>
      <c r="N68" s="2">
        <f t="shared" si="16"/>
        <v>52.076147320312479</v>
      </c>
      <c r="O68" s="2"/>
      <c r="P68" s="3">
        <f t="shared" si="17"/>
        <v>12.436844726555606</v>
      </c>
      <c r="V68" t="s">
        <v>17</v>
      </c>
      <c r="W68">
        <v>1976</v>
      </c>
      <c r="X68">
        <v>816.3</v>
      </c>
      <c r="Y68" s="1">
        <f t="shared" si="18"/>
        <v>1.1204534020881252</v>
      </c>
      <c r="Z68" s="1">
        <f t="shared" si="20"/>
        <v>-0.71500000000000008</v>
      </c>
      <c r="AA68" s="1">
        <f t="shared" si="21"/>
        <v>32.385000000000005</v>
      </c>
      <c r="AB68">
        <v>3.78</v>
      </c>
      <c r="AC68" s="1">
        <f t="shared" si="13"/>
        <v>0.28133333333333344</v>
      </c>
      <c r="AD68" s="3">
        <v>791.87</v>
      </c>
      <c r="AE68" s="1">
        <f t="shared" si="22"/>
        <v>1.1909927953569832</v>
      </c>
      <c r="AF68">
        <v>-0.85</v>
      </c>
      <c r="AG68" s="11">
        <f t="shared" si="23"/>
        <v>29.049999999999997</v>
      </c>
      <c r="AH68">
        <v>-0.65</v>
      </c>
      <c r="AI68">
        <f t="shared" si="24"/>
        <v>29.25</v>
      </c>
      <c r="AK68">
        <v>1976</v>
      </c>
      <c r="AL68">
        <v>-0.93</v>
      </c>
      <c r="AM68">
        <v>-0.5</v>
      </c>
      <c r="AN68">
        <f t="shared" si="19"/>
        <v>30.67</v>
      </c>
      <c r="AO68">
        <f t="shared" si="19"/>
        <v>34.1</v>
      </c>
      <c r="AP68" s="1">
        <f t="shared" si="25"/>
        <v>32.385000000000005</v>
      </c>
      <c r="AQ68" s="1"/>
      <c r="AR68" s="3"/>
      <c r="AS68" s="71"/>
      <c r="AV68" s="1"/>
      <c r="AW68" s="1"/>
      <c r="AX68" s="1"/>
      <c r="AY68" s="1"/>
      <c r="AZ68" s="68"/>
      <c r="BB68" s="68"/>
    </row>
    <row r="69" spans="1:54">
      <c r="A69">
        <v>1977</v>
      </c>
      <c r="B69" s="1">
        <v>-0.92042274286184711</v>
      </c>
      <c r="C69" s="1">
        <v>33.385000000000005</v>
      </c>
      <c r="D69">
        <v>0</v>
      </c>
      <c r="E69" s="1">
        <v>3.68</v>
      </c>
      <c r="F69" s="2">
        <f t="shared" si="9"/>
        <v>4486.5749878518254</v>
      </c>
      <c r="G69" s="2">
        <f t="shared" si="10"/>
        <v>129.06662675585696</v>
      </c>
      <c r="H69" s="2">
        <f t="shared" si="11"/>
        <v>54.287066136505807</v>
      </c>
      <c r="I69" s="2">
        <f t="shared" si="12"/>
        <v>12.562943291663547</v>
      </c>
      <c r="J69" s="2">
        <f t="shared" si="14"/>
        <v>4281.4591582215198</v>
      </c>
      <c r="L69" s="2">
        <f t="shared" si="15"/>
        <v>121.62921763872458</v>
      </c>
      <c r="N69" s="2">
        <f t="shared" si="16"/>
        <v>52.076147320312479</v>
      </c>
      <c r="O69" s="2"/>
      <c r="P69" s="3">
        <f t="shared" si="17"/>
        <v>12.436844726555606</v>
      </c>
      <c r="V69" t="s">
        <v>18</v>
      </c>
      <c r="W69">
        <v>1977</v>
      </c>
      <c r="X69">
        <v>481.6</v>
      </c>
      <c r="Y69" s="1">
        <f t="shared" si="18"/>
        <v>-0.92042274286184711</v>
      </c>
      <c r="Z69" s="1">
        <f t="shared" si="20"/>
        <v>0.28499999999999998</v>
      </c>
      <c r="AA69" s="1">
        <f t="shared" si="21"/>
        <v>33.385000000000005</v>
      </c>
      <c r="AB69">
        <v>3.68</v>
      </c>
      <c r="AC69" s="1">
        <f t="shared" si="13"/>
        <v>0.18133333333333379</v>
      </c>
      <c r="AD69" s="3">
        <v>703.15</v>
      </c>
      <c r="AE69" s="1">
        <f t="shared" si="22"/>
        <v>0.56829428001277449</v>
      </c>
      <c r="AF69">
        <v>-0.32</v>
      </c>
      <c r="AG69" s="11">
        <f t="shared" si="23"/>
        <v>29.58</v>
      </c>
      <c r="AH69">
        <v>0.27</v>
      </c>
      <c r="AI69">
        <f t="shared" si="24"/>
        <v>30.169999999999998</v>
      </c>
      <c r="AK69">
        <v>1977</v>
      </c>
      <c r="AL69">
        <v>0.22</v>
      </c>
      <c r="AM69">
        <v>0.35</v>
      </c>
      <c r="AN69">
        <f t="shared" si="19"/>
        <v>31.82</v>
      </c>
      <c r="AO69">
        <f t="shared" si="19"/>
        <v>34.950000000000003</v>
      </c>
      <c r="AP69" s="1">
        <f t="shared" si="25"/>
        <v>33.385000000000005</v>
      </c>
      <c r="AQ69" s="1"/>
      <c r="AR69" s="3"/>
      <c r="AS69" s="71"/>
      <c r="AV69" s="1"/>
      <c r="AW69" s="1"/>
      <c r="AX69" s="1"/>
      <c r="AY69" s="1"/>
      <c r="AZ69" s="68"/>
      <c r="BB69" s="68"/>
    </row>
    <row r="70" spans="1:54">
      <c r="A70">
        <v>1978</v>
      </c>
      <c r="B70" s="1">
        <v>1.1345389231363312</v>
      </c>
      <c r="C70" s="1">
        <v>31.675000000000004</v>
      </c>
      <c r="D70">
        <v>0</v>
      </c>
      <c r="E70" s="1">
        <v>3.87</v>
      </c>
      <c r="F70" s="2">
        <f t="shared" si="9"/>
        <v>3511.3438894486226</v>
      </c>
      <c r="G70" s="2">
        <f t="shared" si="10"/>
        <v>96.431468009070528</v>
      </c>
      <c r="H70" s="2">
        <f t="shared" si="11"/>
        <v>39.668834447524809</v>
      </c>
      <c r="I70" s="2">
        <f t="shared" si="12"/>
        <v>9.4416516848493135</v>
      </c>
      <c r="J70" s="2">
        <f t="shared" si="14"/>
        <v>4281.4591582215198</v>
      </c>
      <c r="L70" s="2">
        <f t="shared" si="15"/>
        <v>121.62921763872458</v>
      </c>
      <c r="N70" s="2">
        <f t="shared" si="16"/>
        <v>52.076147320312479</v>
      </c>
      <c r="O70" s="2"/>
      <c r="P70" s="3">
        <f t="shared" si="17"/>
        <v>12.436844726555606</v>
      </c>
      <c r="V70" t="s">
        <v>19</v>
      </c>
      <c r="W70">
        <v>1978</v>
      </c>
      <c r="X70">
        <v>818.61</v>
      </c>
      <c r="Y70" s="1">
        <f t="shared" si="18"/>
        <v>1.1345389231363312</v>
      </c>
      <c r="Z70" s="1">
        <f t="shared" si="20"/>
        <v>-1.425</v>
      </c>
      <c r="AA70" s="1">
        <f t="shared" si="21"/>
        <v>31.675000000000004</v>
      </c>
      <c r="AB70">
        <v>3.87</v>
      </c>
      <c r="AC70" s="1">
        <f t="shared" si="13"/>
        <v>0.37133333333333374</v>
      </c>
      <c r="AD70" s="3">
        <v>634.38</v>
      </c>
      <c r="AE70" s="1">
        <f t="shared" si="22"/>
        <v>8.5618706295222585E-2</v>
      </c>
      <c r="AF70">
        <v>-0.54</v>
      </c>
      <c r="AG70" s="11">
        <f t="shared" si="23"/>
        <v>29.36</v>
      </c>
      <c r="AH70">
        <v>-0.81</v>
      </c>
      <c r="AI70">
        <f t="shared" si="24"/>
        <v>29.09</v>
      </c>
      <c r="AK70">
        <v>1978</v>
      </c>
      <c r="AL70">
        <v>-1.81</v>
      </c>
      <c r="AM70">
        <v>-1.04</v>
      </c>
      <c r="AN70">
        <f t="shared" si="19"/>
        <v>29.790000000000003</v>
      </c>
      <c r="AO70">
        <f t="shared" si="19"/>
        <v>33.56</v>
      </c>
      <c r="AP70" s="1">
        <f t="shared" si="25"/>
        <v>31.675000000000004</v>
      </c>
      <c r="AQ70" s="1"/>
      <c r="AR70" s="3"/>
      <c r="AS70" s="71"/>
      <c r="AV70" s="1"/>
      <c r="AW70" s="1"/>
      <c r="AX70" s="1"/>
      <c r="AY70" s="1"/>
      <c r="AZ70" s="68"/>
      <c r="BB70" s="68"/>
    </row>
    <row r="71" spans="1:54">
      <c r="A71">
        <v>1979</v>
      </c>
      <c r="B71" s="1">
        <v>-0.93304483315179787</v>
      </c>
      <c r="C71" s="1">
        <v>34.174999999999997</v>
      </c>
      <c r="D71">
        <v>29.1</v>
      </c>
      <c r="E71" s="1">
        <v>3.59</v>
      </c>
      <c r="F71" s="2">
        <f t="shared" si="9"/>
        <v>4751.1449268664801</v>
      </c>
      <c r="G71" s="2">
        <f t="shared" si="10"/>
        <v>137.17164701975008</v>
      </c>
      <c r="H71" s="2">
        <f t="shared" si="11"/>
        <v>59.181908439271652</v>
      </c>
      <c r="I71" s="2">
        <f t="shared" si="12"/>
        <v>13.646136523464518</v>
      </c>
      <c r="J71" s="2">
        <f t="shared" si="14"/>
        <v>4281.4591582215198</v>
      </c>
      <c r="L71" s="2">
        <f t="shared" si="15"/>
        <v>121.62921763872458</v>
      </c>
      <c r="N71" s="2">
        <f t="shared" si="16"/>
        <v>52.076147320312479</v>
      </c>
      <c r="O71" s="2"/>
      <c r="P71" s="3">
        <f t="shared" si="17"/>
        <v>12.436844726555606</v>
      </c>
      <c r="V71" t="s">
        <v>20</v>
      </c>
      <c r="W71">
        <v>1979</v>
      </c>
      <c r="X71">
        <v>479.53</v>
      </c>
      <c r="Y71" s="1">
        <f t="shared" si="18"/>
        <v>-0.93304483315179787</v>
      </c>
      <c r="Z71" s="1">
        <f t="shared" si="20"/>
        <v>1.0750000000000002</v>
      </c>
      <c r="AA71" s="1">
        <f t="shared" si="21"/>
        <v>34.174999999999997</v>
      </c>
      <c r="AB71">
        <v>3.59</v>
      </c>
      <c r="AC71" s="1">
        <f t="shared" si="13"/>
        <v>9.1333333333333488E-2</v>
      </c>
      <c r="AD71" s="3">
        <v>657.83</v>
      </c>
      <c r="AE71" s="1">
        <f t="shared" si="22"/>
        <v>0.2502070762774331</v>
      </c>
      <c r="AF71">
        <v>0.38</v>
      </c>
      <c r="AG71" s="11">
        <f t="shared" si="23"/>
        <v>30.279999999999998</v>
      </c>
      <c r="AH71">
        <v>0.96</v>
      </c>
      <c r="AI71">
        <f t="shared" si="24"/>
        <v>30.86</v>
      </c>
      <c r="AK71">
        <v>1979</v>
      </c>
      <c r="AL71">
        <v>0.79</v>
      </c>
      <c r="AM71">
        <v>1.36</v>
      </c>
      <c r="AN71">
        <f t="shared" si="19"/>
        <v>32.39</v>
      </c>
      <c r="AO71">
        <f t="shared" si="19"/>
        <v>35.96</v>
      </c>
      <c r="AP71" s="1">
        <f t="shared" si="25"/>
        <v>34.174999999999997</v>
      </c>
      <c r="AQ71" s="1"/>
      <c r="AR71" s="3"/>
      <c r="AS71" s="71"/>
      <c r="AV71" s="1"/>
      <c r="AW71" s="1"/>
      <c r="AX71" s="1"/>
      <c r="AY71" s="1"/>
      <c r="AZ71" s="68"/>
      <c r="BB71" s="68"/>
    </row>
    <row r="72" spans="1:54">
      <c r="A72">
        <v>1980</v>
      </c>
      <c r="B72" s="1">
        <v>0.4742267697552961</v>
      </c>
      <c r="C72" s="1">
        <v>33.659999999999997</v>
      </c>
      <c r="D72">
        <v>0.2</v>
      </c>
      <c r="E72" s="1">
        <v>3.27</v>
      </c>
      <c r="F72" s="2">
        <f t="shared" si="9"/>
        <v>4265.2062171403195</v>
      </c>
      <c r="G72" s="2">
        <f t="shared" si="10"/>
        <v>120.57162506660487</v>
      </c>
      <c r="H72" s="2">
        <f t="shared" si="11"/>
        <v>52.673381395041716</v>
      </c>
      <c r="I72" s="2">
        <f t="shared" si="12"/>
        <v>13.101373349323339</v>
      </c>
      <c r="J72" s="2">
        <f t="shared" si="14"/>
        <v>4281.4591582215198</v>
      </c>
      <c r="L72" s="2">
        <f t="shared" si="15"/>
        <v>121.62921763872458</v>
      </c>
      <c r="N72" s="2">
        <f t="shared" si="16"/>
        <v>52.076147320312479</v>
      </c>
      <c r="O72" s="2"/>
      <c r="P72" s="3">
        <f t="shared" si="17"/>
        <v>12.436844726555606</v>
      </c>
      <c r="V72" t="s">
        <v>21</v>
      </c>
      <c r="W72">
        <v>1980</v>
      </c>
      <c r="X72">
        <v>710.32</v>
      </c>
      <c r="Y72" s="1">
        <f t="shared" si="18"/>
        <v>0.4742267697552961</v>
      </c>
      <c r="Z72" s="1">
        <f t="shared" si="20"/>
        <v>0.55999999999999994</v>
      </c>
      <c r="AA72" s="1">
        <f t="shared" si="21"/>
        <v>33.659999999999997</v>
      </c>
      <c r="AB72">
        <v>3.27</v>
      </c>
      <c r="AC72" s="1">
        <f t="shared" si="13"/>
        <v>-0.22866666666666635</v>
      </c>
      <c r="AD72" s="3">
        <v>490.51</v>
      </c>
      <c r="AE72" s="1">
        <f t="shared" si="22"/>
        <v>-0.92416077299435451</v>
      </c>
      <c r="AF72">
        <v>0.95</v>
      </c>
      <c r="AG72" s="11">
        <f t="shared" si="23"/>
        <v>30.849999999999998</v>
      </c>
      <c r="AH72">
        <v>0.45</v>
      </c>
      <c r="AI72">
        <f t="shared" si="24"/>
        <v>30.349999999999998</v>
      </c>
      <c r="AK72">
        <v>1980</v>
      </c>
      <c r="AL72">
        <v>1.68</v>
      </c>
      <c r="AM72">
        <v>-0.56000000000000005</v>
      </c>
      <c r="AN72">
        <f t="shared" si="19"/>
        <v>33.28</v>
      </c>
      <c r="AO72">
        <f t="shared" si="19"/>
        <v>34.04</v>
      </c>
      <c r="AP72" s="1">
        <f t="shared" si="25"/>
        <v>33.659999999999997</v>
      </c>
      <c r="AQ72" s="1"/>
      <c r="AR72" s="3"/>
      <c r="AS72" s="71"/>
      <c r="AV72" s="1"/>
      <c r="AW72" s="1"/>
      <c r="AX72" s="1"/>
      <c r="AY72" s="1"/>
      <c r="AZ72" s="68"/>
      <c r="BB72" s="68"/>
    </row>
    <row r="73" spans="1:54">
      <c r="A73">
        <v>1981</v>
      </c>
      <c r="B73" s="1">
        <v>-0.4771251756737297</v>
      </c>
      <c r="C73" s="1">
        <v>33.56</v>
      </c>
      <c r="D73">
        <v>0</v>
      </c>
      <c r="E73" s="1">
        <v>3.73</v>
      </c>
      <c r="F73" s="2">
        <f t="shared" si="9"/>
        <v>4341.1103702245655</v>
      </c>
      <c r="G73" s="2">
        <f t="shared" si="10"/>
        <v>124.02751450993745</v>
      </c>
      <c r="H73" s="2">
        <f t="shared" si="11"/>
        <v>52.293995589212692</v>
      </c>
      <c r="I73" s="2">
        <f t="shared" si="12"/>
        <v>12.203461072355935</v>
      </c>
      <c r="J73" s="2">
        <f t="shared" si="14"/>
        <v>4281.4591582215198</v>
      </c>
      <c r="L73" s="2">
        <f t="shared" si="15"/>
        <v>121.62921763872458</v>
      </c>
      <c r="N73" s="2">
        <f t="shared" si="16"/>
        <v>52.076147320312479</v>
      </c>
      <c r="O73" s="2"/>
      <c r="P73" s="3">
        <f t="shared" si="17"/>
        <v>12.436844726555606</v>
      </c>
      <c r="V73" t="s">
        <v>22</v>
      </c>
      <c r="W73">
        <v>1981</v>
      </c>
      <c r="X73">
        <v>554.29999999999995</v>
      </c>
      <c r="Y73" s="1">
        <f t="shared" si="18"/>
        <v>-0.4771251756737297</v>
      </c>
      <c r="Z73" s="1">
        <f t="shared" si="20"/>
        <v>0.46000000000000008</v>
      </c>
      <c r="AA73" s="1">
        <f t="shared" si="21"/>
        <v>33.56</v>
      </c>
      <c r="AB73">
        <v>3.73</v>
      </c>
      <c r="AC73" s="1">
        <f t="shared" si="13"/>
        <v>0.23133333333333361</v>
      </c>
      <c r="AD73" s="3">
        <v>791.48</v>
      </c>
      <c r="AE73" s="1">
        <f t="shared" si="22"/>
        <v>1.188255504768793</v>
      </c>
      <c r="AF73">
        <v>0.04</v>
      </c>
      <c r="AG73" s="11">
        <f t="shared" si="23"/>
        <v>29.939999999999998</v>
      </c>
      <c r="AH73">
        <v>0.28999999999999998</v>
      </c>
      <c r="AI73">
        <f t="shared" si="24"/>
        <v>30.189999999999998</v>
      </c>
      <c r="AK73">
        <v>1981</v>
      </c>
      <c r="AL73">
        <v>-0.41</v>
      </c>
      <c r="AM73">
        <v>1.33</v>
      </c>
      <c r="AN73">
        <f t="shared" si="19"/>
        <v>31.19</v>
      </c>
      <c r="AO73">
        <f t="shared" si="19"/>
        <v>35.93</v>
      </c>
      <c r="AP73" s="1">
        <f t="shared" si="25"/>
        <v>33.56</v>
      </c>
      <c r="AQ73" s="1"/>
      <c r="AR73" s="3"/>
      <c r="AS73" s="71"/>
      <c r="AV73" s="1"/>
      <c r="AW73" s="1"/>
      <c r="AX73" s="1"/>
      <c r="AY73" s="1"/>
      <c r="AZ73" s="68"/>
      <c r="BB73" s="68"/>
    </row>
    <row r="74" spans="1:54">
      <c r="A74">
        <v>1982</v>
      </c>
      <c r="B74" s="1">
        <v>-0.37706309757803441</v>
      </c>
      <c r="C74" s="1">
        <v>34.064999999999998</v>
      </c>
      <c r="D74">
        <v>0</v>
      </c>
      <c r="E74" s="1">
        <v>3.24</v>
      </c>
      <c r="F74" s="2">
        <f t="shared" si="9"/>
        <v>4606.5662328405651</v>
      </c>
      <c r="G74" s="2">
        <f t="shared" si="10"/>
        <v>132.15350555787529</v>
      </c>
      <c r="H74" s="2">
        <f t="shared" si="11"/>
        <v>57.567387561315243</v>
      </c>
      <c r="I74" s="2">
        <f t="shared" si="12"/>
        <v>14.042970506783201</v>
      </c>
      <c r="J74" s="2">
        <f t="shared" si="14"/>
        <v>4281.4591582215198</v>
      </c>
      <c r="L74" s="2">
        <f t="shared" si="15"/>
        <v>121.62921763872458</v>
      </c>
      <c r="N74" s="2">
        <f t="shared" si="16"/>
        <v>52.076147320312479</v>
      </c>
      <c r="O74" s="2"/>
      <c r="P74" s="3">
        <f t="shared" si="17"/>
        <v>12.436844726555606</v>
      </c>
      <c r="V74" t="s">
        <v>23</v>
      </c>
      <c r="W74">
        <v>1982</v>
      </c>
      <c r="X74">
        <v>570.71</v>
      </c>
      <c r="Y74" s="1">
        <f t="shared" si="18"/>
        <v>-0.37706309757803441</v>
      </c>
      <c r="Z74" s="1">
        <f t="shared" si="20"/>
        <v>0.96499999999999997</v>
      </c>
      <c r="AA74" s="1">
        <f t="shared" si="21"/>
        <v>34.064999999999998</v>
      </c>
      <c r="AB74">
        <v>3.24</v>
      </c>
      <c r="AC74" s="1">
        <f t="shared" si="13"/>
        <v>-0.25866666666666616</v>
      </c>
      <c r="AD74" s="3">
        <v>434.79</v>
      </c>
      <c r="AE74" s="1">
        <f t="shared" si="22"/>
        <v>-1.3152423924147703</v>
      </c>
      <c r="AF74">
        <v>0.34</v>
      </c>
      <c r="AG74" s="11">
        <f t="shared" si="23"/>
        <v>30.24</v>
      </c>
      <c r="AH74">
        <v>0.22</v>
      </c>
      <c r="AI74">
        <f t="shared" si="24"/>
        <v>30.119999999999997</v>
      </c>
      <c r="AK74">
        <v>1982</v>
      </c>
      <c r="AL74">
        <v>-0.01</v>
      </c>
      <c r="AM74">
        <v>1.94</v>
      </c>
      <c r="AN74">
        <f t="shared" si="19"/>
        <v>31.59</v>
      </c>
      <c r="AO74">
        <f t="shared" si="19"/>
        <v>36.54</v>
      </c>
      <c r="AP74" s="1">
        <f t="shared" si="25"/>
        <v>34.064999999999998</v>
      </c>
      <c r="AQ74" s="1"/>
      <c r="AR74" s="3"/>
      <c r="AS74" s="71"/>
      <c r="AV74" s="1"/>
      <c r="AW74" s="1"/>
      <c r="AX74" s="1"/>
      <c r="AY74" s="1"/>
      <c r="AZ74" s="68"/>
      <c r="BB74" s="68"/>
    </row>
    <row r="75" spans="1:54">
      <c r="A75">
        <v>1983</v>
      </c>
      <c r="B75" s="1">
        <v>6.7575947805150305E-2</v>
      </c>
      <c r="C75" s="1">
        <v>32.555</v>
      </c>
      <c r="D75">
        <v>0</v>
      </c>
      <c r="E75" s="1">
        <v>3.71</v>
      </c>
      <c r="F75" s="2">
        <f t="shared" si="9"/>
        <v>4045.9535811656988</v>
      </c>
      <c r="G75" s="2">
        <f t="shared" si="10"/>
        <v>114.25534074865001</v>
      </c>
      <c r="H75" s="2">
        <f t="shared" si="11"/>
        <v>47.810963473316185</v>
      </c>
      <c r="I75" s="2">
        <f t="shared" si="12"/>
        <v>11.256431638712016</v>
      </c>
      <c r="J75" s="2">
        <f t="shared" si="14"/>
        <v>4281.4591582215198</v>
      </c>
      <c r="L75" s="2">
        <f t="shared" si="15"/>
        <v>121.62921763872458</v>
      </c>
      <c r="N75" s="2">
        <f t="shared" si="16"/>
        <v>52.076147320312479</v>
      </c>
      <c r="O75" s="2"/>
      <c r="P75" s="3">
        <f t="shared" si="17"/>
        <v>12.436844726555606</v>
      </c>
      <c r="V75" t="s">
        <v>24</v>
      </c>
      <c r="W75">
        <v>1983</v>
      </c>
      <c r="X75">
        <v>643.63</v>
      </c>
      <c r="Y75" s="1">
        <f t="shared" si="18"/>
        <v>6.7575947805150305E-2</v>
      </c>
      <c r="Z75" s="1">
        <f t="shared" si="20"/>
        <v>-0.54499999999999993</v>
      </c>
      <c r="AA75" s="1">
        <f t="shared" si="21"/>
        <v>32.555</v>
      </c>
      <c r="AB75">
        <v>3.71</v>
      </c>
      <c r="AC75" s="1">
        <f t="shared" si="13"/>
        <v>0.2113333333333336</v>
      </c>
      <c r="AD75" s="3">
        <v>662.68</v>
      </c>
      <c r="AE75" s="1">
        <f t="shared" si="22"/>
        <v>0.2842477412844141</v>
      </c>
      <c r="AF75">
        <v>0.01</v>
      </c>
      <c r="AG75" s="11">
        <f t="shared" si="23"/>
        <v>29.91</v>
      </c>
      <c r="AH75">
        <v>-0.34</v>
      </c>
      <c r="AI75">
        <f t="shared" si="24"/>
        <v>29.56</v>
      </c>
      <c r="AK75">
        <v>1983</v>
      </c>
      <c r="AL75">
        <v>0.62</v>
      </c>
      <c r="AM75">
        <v>-1.71</v>
      </c>
      <c r="AN75">
        <f t="shared" si="19"/>
        <v>32.22</v>
      </c>
      <c r="AO75">
        <f t="shared" si="19"/>
        <v>32.89</v>
      </c>
      <c r="AP75" s="1">
        <f t="shared" si="25"/>
        <v>32.555</v>
      </c>
      <c r="AQ75" s="1"/>
      <c r="AR75" s="3"/>
      <c r="AS75" s="71"/>
      <c r="AV75" s="1"/>
      <c r="AW75" s="1"/>
      <c r="AX75" s="1"/>
      <c r="AY75" s="1"/>
      <c r="AZ75" s="68"/>
      <c r="BB75" s="68"/>
    </row>
    <row r="76" spans="1:54">
      <c r="A76">
        <v>1984</v>
      </c>
      <c r="B76" s="1">
        <v>-0.47627150773141363</v>
      </c>
      <c r="C76" s="1">
        <v>33.454999999999998</v>
      </c>
      <c r="D76">
        <v>0</v>
      </c>
      <c r="E76" s="1">
        <v>3.62</v>
      </c>
      <c r="F76" s="2">
        <f t="shared" si="9"/>
        <v>4379.9286065681817</v>
      </c>
      <c r="G76" s="2">
        <f t="shared" si="10"/>
        <v>125.23761638371198</v>
      </c>
      <c r="H76" s="2">
        <f t="shared" si="11"/>
        <v>53.072318024122751</v>
      </c>
      <c r="I76" s="2">
        <f t="shared" si="12"/>
        <v>12.493653378956283</v>
      </c>
      <c r="J76" s="2">
        <f t="shared" si="14"/>
        <v>4281.4591582215198</v>
      </c>
      <c r="L76" s="2">
        <f t="shared" si="15"/>
        <v>121.62921763872458</v>
      </c>
      <c r="N76" s="2">
        <f t="shared" si="16"/>
        <v>52.076147320312479</v>
      </c>
      <c r="O76" s="2"/>
      <c r="P76" s="3">
        <f t="shared" si="17"/>
        <v>12.436844726555606</v>
      </c>
      <c r="V76" t="s">
        <v>25</v>
      </c>
      <c r="W76">
        <v>1984</v>
      </c>
      <c r="X76">
        <v>554.44000000000005</v>
      </c>
      <c r="Y76" s="1">
        <f t="shared" si="18"/>
        <v>-0.47627150773141363</v>
      </c>
      <c r="Z76" s="1">
        <f t="shared" si="20"/>
        <v>0.35500000000000004</v>
      </c>
      <c r="AA76" s="1">
        <f t="shared" si="21"/>
        <v>33.454999999999998</v>
      </c>
      <c r="AB76">
        <v>3.62</v>
      </c>
      <c r="AC76" s="1">
        <f t="shared" si="13"/>
        <v>0.12133333333333374</v>
      </c>
      <c r="AD76" s="3">
        <v>711.43</v>
      </c>
      <c r="AE76" s="1">
        <f t="shared" si="22"/>
        <v>0.62640906480819869</v>
      </c>
      <c r="AF76">
        <v>-0.48</v>
      </c>
      <c r="AG76" s="11">
        <f t="shared" si="23"/>
        <v>29.419999999999998</v>
      </c>
      <c r="AH76">
        <v>0.05</v>
      </c>
      <c r="AI76">
        <f t="shared" si="24"/>
        <v>29.95</v>
      </c>
      <c r="AK76">
        <v>1984</v>
      </c>
      <c r="AL76">
        <v>-0.61</v>
      </c>
      <c r="AM76">
        <v>1.32</v>
      </c>
      <c r="AN76">
        <f t="shared" si="19"/>
        <v>30.990000000000002</v>
      </c>
      <c r="AO76">
        <f t="shared" si="19"/>
        <v>35.92</v>
      </c>
      <c r="AP76" s="1">
        <f t="shared" si="25"/>
        <v>33.454999999999998</v>
      </c>
      <c r="AQ76" s="1"/>
      <c r="AR76" s="3"/>
      <c r="AS76" s="71"/>
      <c r="AV76" s="1"/>
      <c r="AW76" s="1"/>
      <c r="AX76" s="1"/>
      <c r="AY76" s="1"/>
      <c r="AZ76" s="68"/>
      <c r="BB76" s="68"/>
    </row>
    <row r="77" spans="1:54">
      <c r="A77">
        <v>1985</v>
      </c>
      <c r="B77" s="1">
        <v>-0.7596892645801584</v>
      </c>
      <c r="C77" s="1">
        <v>33.020000000000003</v>
      </c>
      <c r="D77">
        <v>5.6</v>
      </c>
      <c r="E77" s="1">
        <v>3.46</v>
      </c>
      <c r="F77" s="2">
        <f t="shared" si="9"/>
        <v>4515.3887927182068</v>
      </c>
      <c r="G77" s="2">
        <f t="shared" si="10"/>
        <v>129.76925799619227</v>
      </c>
      <c r="H77" s="2">
        <f t="shared" si="11"/>
        <v>55.219918633985102</v>
      </c>
      <c r="I77" s="2">
        <f t="shared" si="12"/>
        <v>12.989851073075384</v>
      </c>
      <c r="J77" s="2">
        <f t="shared" si="14"/>
        <v>4281.4591582215198</v>
      </c>
      <c r="L77" s="2">
        <f t="shared" si="15"/>
        <v>121.62921763872458</v>
      </c>
      <c r="N77" s="2">
        <f t="shared" si="16"/>
        <v>52.076147320312479</v>
      </c>
      <c r="O77" s="2"/>
      <c r="P77" s="3">
        <f t="shared" si="17"/>
        <v>12.436844726555606</v>
      </c>
      <c r="V77" t="s">
        <v>26</v>
      </c>
      <c r="W77">
        <v>1985</v>
      </c>
      <c r="X77">
        <v>507.96</v>
      </c>
      <c r="Y77" s="1">
        <f t="shared" si="18"/>
        <v>-0.7596892645801584</v>
      </c>
      <c r="Z77" s="1">
        <f t="shared" si="20"/>
        <v>-7.999999999999996E-2</v>
      </c>
      <c r="AA77" s="1">
        <f t="shared" si="21"/>
        <v>33.020000000000003</v>
      </c>
      <c r="AB77">
        <v>3.46</v>
      </c>
      <c r="AC77" s="1">
        <f t="shared" si="13"/>
        <v>-3.8666666666666405E-2</v>
      </c>
      <c r="AD77" s="3">
        <v>550.14</v>
      </c>
      <c r="AE77" s="1">
        <f t="shared" si="22"/>
        <v>-0.50563606075387713</v>
      </c>
      <c r="AF77">
        <v>0.1</v>
      </c>
      <c r="AG77" s="11">
        <f t="shared" si="23"/>
        <v>30</v>
      </c>
      <c r="AH77">
        <v>0.48</v>
      </c>
      <c r="AI77">
        <f t="shared" si="24"/>
        <v>30.38</v>
      </c>
      <c r="AK77">
        <v>1985</v>
      </c>
      <c r="AL77">
        <v>-1.1599999999999999</v>
      </c>
      <c r="AM77">
        <v>1</v>
      </c>
      <c r="AN77">
        <f t="shared" si="19"/>
        <v>30.44</v>
      </c>
      <c r="AO77">
        <f t="shared" si="19"/>
        <v>35.6</v>
      </c>
      <c r="AP77" s="1">
        <f t="shared" si="25"/>
        <v>33.020000000000003</v>
      </c>
      <c r="AQ77" s="1"/>
      <c r="AR77" s="3"/>
      <c r="AS77" s="71"/>
      <c r="AV77" s="1"/>
      <c r="AW77" s="1"/>
      <c r="AX77" s="1"/>
      <c r="AY77" s="1"/>
      <c r="AZ77" s="68"/>
      <c r="BB77" s="68"/>
    </row>
    <row r="78" spans="1:54">
      <c r="A78">
        <v>1986</v>
      </c>
      <c r="B78" s="1">
        <v>-0.31858684352942351</v>
      </c>
      <c r="C78" s="1">
        <v>33.375</v>
      </c>
      <c r="D78">
        <v>2</v>
      </c>
      <c r="E78" s="1">
        <v>3.38</v>
      </c>
      <c r="F78" s="2">
        <f t="shared" si="9"/>
        <v>4441.059843416876</v>
      </c>
      <c r="G78" s="2">
        <f t="shared" si="10"/>
        <v>126.95343849631718</v>
      </c>
      <c r="H78" s="2">
        <f t="shared" si="11"/>
        <v>54.584516374082511</v>
      </c>
      <c r="I78" s="2">
        <f t="shared" si="12"/>
        <v>13.132246512324057</v>
      </c>
      <c r="J78" s="2">
        <f t="shared" si="14"/>
        <v>4281.4591582215198</v>
      </c>
      <c r="L78" s="2">
        <f t="shared" si="15"/>
        <v>121.62921763872458</v>
      </c>
      <c r="N78" s="2">
        <f t="shared" si="16"/>
        <v>52.076147320312479</v>
      </c>
      <c r="O78" s="2"/>
      <c r="P78" s="3">
        <f t="shared" si="17"/>
        <v>12.436844726555606</v>
      </c>
      <c r="V78" t="s">
        <v>27</v>
      </c>
      <c r="W78">
        <v>1986</v>
      </c>
      <c r="X78">
        <v>580.29999999999995</v>
      </c>
      <c r="Y78" s="1">
        <f t="shared" si="18"/>
        <v>-0.31858684352942351</v>
      </c>
      <c r="Z78" s="1">
        <f t="shared" si="20"/>
        <v>0.27500000000000002</v>
      </c>
      <c r="AA78" s="1">
        <f t="shared" si="21"/>
        <v>33.375</v>
      </c>
      <c r="AB78">
        <v>3.38</v>
      </c>
      <c r="AC78" s="1">
        <f t="shared" si="13"/>
        <v>-0.11866666666666648</v>
      </c>
      <c r="AD78" s="3">
        <v>471.53</v>
      </c>
      <c r="AE78" s="1">
        <f t="shared" si="22"/>
        <v>-1.0573755816196146</v>
      </c>
      <c r="AF78">
        <v>0.61</v>
      </c>
      <c r="AG78" s="11">
        <f t="shared" si="23"/>
        <v>30.509999999999998</v>
      </c>
      <c r="AH78">
        <v>0.23</v>
      </c>
      <c r="AI78">
        <f t="shared" si="24"/>
        <v>30.13</v>
      </c>
      <c r="AK78">
        <v>1986</v>
      </c>
      <c r="AL78">
        <v>0.03</v>
      </c>
      <c r="AM78">
        <v>0.52</v>
      </c>
      <c r="AN78">
        <f t="shared" si="19"/>
        <v>31.630000000000003</v>
      </c>
      <c r="AO78">
        <f t="shared" si="19"/>
        <v>35.120000000000005</v>
      </c>
      <c r="AP78" s="1">
        <f t="shared" si="25"/>
        <v>33.375</v>
      </c>
      <c r="AQ78" s="1"/>
      <c r="AR78" s="3"/>
      <c r="AS78" s="71"/>
      <c r="AV78" s="1"/>
      <c r="AW78" s="1"/>
      <c r="AX78" s="1"/>
      <c r="AY78" s="1"/>
      <c r="AZ78" s="68"/>
      <c r="BB78" s="68"/>
    </row>
    <row r="79" spans="1:54">
      <c r="A79">
        <v>1987</v>
      </c>
      <c r="B79" s="1">
        <v>-0.82694610317830042</v>
      </c>
      <c r="C79" s="1">
        <v>33.75</v>
      </c>
      <c r="D79">
        <v>23.1</v>
      </c>
      <c r="E79" s="1">
        <v>3.67</v>
      </c>
      <c r="F79" s="2">
        <f t="shared" si="9"/>
        <v>4600.344530542674</v>
      </c>
      <c r="G79" s="2">
        <f t="shared" si="10"/>
        <v>132.39659253131782</v>
      </c>
      <c r="H79" s="2">
        <f t="shared" si="11"/>
        <v>56.551781885409014</v>
      </c>
      <c r="I79" s="2">
        <f t="shared" si="12"/>
        <v>12.986210722278622</v>
      </c>
      <c r="J79" s="2">
        <f t="shared" si="14"/>
        <v>4281.4591582215198</v>
      </c>
      <c r="L79" s="2">
        <f t="shared" si="15"/>
        <v>121.62921763872458</v>
      </c>
      <c r="N79" s="2">
        <f t="shared" si="16"/>
        <v>52.076147320312479</v>
      </c>
      <c r="O79" s="2"/>
      <c r="P79" s="3">
        <f t="shared" si="17"/>
        <v>12.436844726555606</v>
      </c>
      <c r="V79" t="s">
        <v>28</v>
      </c>
      <c r="W79">
        <v>1987</v>
      </c>
      <c r="X79">
        <v>496.93</v>
      </c>
      <c r="Y79" s="1">
        <f t="shared" si="18"/>
        <v>-0.82694610317830042</v>
      </c>
      <c r="Z79" s="1">
        <f t="shared" si="20"/>
        <v>0.65</v>
      </c>
      <c r="AA79" s="1">
        <f t="shared" si="21"/>
        <v>33.75</v>
      </c>
      <c r="AB79">
        <v>3.67</v>
      </c>
      <c r="AC79" s="1">
        <f t="shared" si="13"/>
        <v>0.17133333333333356</v>
      </c>
      <c r="AD79" s="3">
        <v>564.54</v>
      </c>
      <c r="AE79" s="1">
        <f t="shared" si="22"/>
        <v>-0.40456686980531326</v>
      </c>
      <c r="AF79">
        <v>0.38</v>
      </c>
      <c r="AG79" s="11">
        <f t="shared" si="23"/>
        <v>30.279999999999998</v>
      </c>
      <c r="AH79">
        <v>0.49</v>
      </c>
      <c r="AI79">
        <f t="shared" si="24"/>
        <v>30.389999999999997</v>
      </c>
      <c r="AK79">
        <v>1987</v>
      </c>
      <c r="AL79">
        <v>0.37</v>
      </c>
      <c r="AM79">
        <v>0.93</v>
      </c>
      <c r="AN79">
        <f t="shared" si="19"/>
        <v>31.970000000000002</v>
      </c>
      <c r="AO79">
        <f t="shared" si="19"/>
        <v>35.53</v>
      </c>
      <c r="AP79" s="1">
        <f t="shared" si="25"/>
        <v>33.75</v>
      </c>
      <c r="AQ79" s="1"/>
      <c r="AR79" s="3"/>
      <c r="AS79" s="71"/>
      <c r="AV79" s="1"/>
      <c r="AW79" s="1"/>
      <c r="AX79" s="1"/>
      <c r="AY79" s="1"/>
      <c r="AZ79" s="68"/>
      <c r="BB79" s="68"/>
    </row>
    <row r="80" spans="1:54">
      <c r="A80">
        <v>1988</v>
      </c>
      <c r="B80" s="1">
        <v>0.69544871937819708</v>
      </c>
      <c r="C80" s="1">
        <v>33.844999999999999</v>
      </c>
      <c r="D80">
        <v>3</v>
      </c>
      <c r="E80" s="1">
        <v>3.52</v>
      </c>
      <c r="F80" s="2">
        <f t="shared" si="9"/>
        <v>4108.9813221001787</v>
      </c>
      <c r="G80" s="2">
        <f t="shared" si="10"/>
        <v>115.44114583778341</v>
      </c>
      <c r="H80" s="2">
        <f t="shared" si="11"/>
        <v>50.022158215452642</v>
      </c>
      <c r="I80" s="2">
        <f t="shared" si="12"/>
        <v>12.280485800986957</v>
      </c>
      <c r="J80" s="2">
        <f t="shared" si="14"/>
        <v>4281.4591582215198</v>
      </c>
      <c r="L80" s="2">
        <f t="shared" si="15"/>
        <v>121.62921763872458</v>
      </c>
      <c r="N80" s="2">
        <f t="shared" si="16"/>
        <v>52.076147320312479</v>
      </c>
      <c r="O80" s="2"/>
      <c r="P80" s="3">
        <f t="shared" si="17"/>
        <v>12.436844726555606</v>
      </c>
      <c r="V80" t="s">
        <v>29</v>
      </c>
      <c r="W80">
        <v>1988</v>
      </c>
      <c r="X80">
        <v>746.6</v>
      </c>
      <c r="Y80" s="1">
        <f t="shared" si="18"/>
        <v>0.69544871937819708</v>
      </c>
      <c r="Z80" s="1">
        <f t="shared" si="20"/>
        <v>0.745</v>
      </c>
      <c r="AA80" s="1">
        <f t="shared" si="21"/>
        <v>33.844999999999999</v>
      </c>
      <c r="AB80">
        <v>3.52</v>
      </c>
      <c r="AC80" s="1">
        <f t="shared" si="13"/>
        <v>2.1333333333333648E-2</v>
      </c>
      <c r="AD80" s="3">
        <v>559.13</v>
      </c>
      <c r="AE80" s="1">
        <f t="shared" si="22"/>
        <v>-0.44253800334918331</v>
      </c>
      <c r="AF80">
        <v>0.79</v>
      </c>
      <c r="AG80" s="11">
        <f t="shared" si="23"/>
        <v>30.689999999999998</v>
      </c>
      <c r="AH80">
        <v>0.22</v>
      </c>
      <c r="AI80">
        <f t="shared" si="24"/>
        <v>30.119999999999997</v>
      </c>
      <c r="AK80">
        <v>1988</v>
      </c>
      <c r="AL80">
        <v>1.4</v>
      </c>
      <c r="AM80">
        <v>0.09</v>
      </c>
      <c r="AN80">
        <f t="shared" si="19"/>
        <v>33</v>
      </c>
      <c r="AO80">
        <f t="shared" si="19"/>
        <v>34.690000000000005</v>
      </c>
      <c r="AP80" s="1">
        <f t="shared" si="25"/>
        <v>33.844999999999999</v>
      </c>
      <c r="AQ80" s="1"/>
      <c r="AR80" s="3"/>
      <c r="AS80" s="71"/>
      <c r="AV80" s="1"/>
      <c r="AW80" s="1"/>
      <c r="AX80" s="1"/>
      <c r="AY80" s="1"/>
      <c r="AZ80" s="68"/>
      <c r="BB80" s="68"/>
    </row>
    <row r="81" spans="1:54">
      <c r="A81">
        <v>1989</v>
      </c>
      <c r="B81" s="1">
        <v>0.39684786841255554</v>
      </c>
      <c r="C81" s="1">
        <v>33.6</v>
      </c>
      <c r="D81">
        <v>2.2000000000000002</v>
      </c>
      <c r="E81" s="1">
        <v>3.78</v>
      </c>
      <c r="F81" s="2">
        <f t="shared" ref="F81:F112" si="26">T$4+T$5*B81+T$6*C81+T$7*D81+T$8*E81</f>
        <v>4047.5206989172498</v>
      </c>
      <c r="G81" s="2">
        <f t="shared" ref="G81:G113" si="27">T$10+T$11*B81+T$12*C81+T$13*D81+T$14*E81</f>
        <v>113.8828996179607</v>
      </c>
      <c r="H81" s="2">
        <f t="shared" ref="H81:H113" si="28">IF(T$16+T$17*B81+T$18*C81+T$19*D81+T$20*E81&lt;0,0,T$16+T$17*B81+T$18*C81+T$19*D81+T$20*E81)</f>
        <v>48.284341054038528</v>
      </c>
      <c r="I81" s="2">
        <f t="shared" ref="I81:I113" si="29">IF(T$22+T$23*B81+T$24*C81+T$25*D81+T$26*E81&lt;0,0,T$22+T$23*B81+T$24*C81+T$25*D81+T$26*E81)</f>
        <v>11.48144825024653</v>
      </c>
      <c r="J81" s="2">
        <f t="shared" si="14"/>
        <v>4281.4591582215198</v>
      </c>
      <c r="L81" s="2">
        <f t="shared" si="15"/>
        <v>121.62921763872458</v>
      </c>
      <c r="N81" s="2">
        <f t="shared" si="16"/>
        <v>52.076147320312479</v>
      </c>
      <c r="O81" s="2"/>
      <c r="P81" s="3">
        <f t="shared" si="17"/>
        <v>12.436844726555606</v>
      </c>
      <c r="V81" t="s">
        <v>30</v>
      </c>
      <c r="W81">
        <v>1989</v>
      </c>
      <c r="X81">
        <v>697.63</v>
      </c>
      <c r="Y81" s="1">
        <f t="shared" si="18"/>
        <v>0.39684786841255554</v>
      </c>
      <c r="Z81" s="1">
        <f t="shared" si="20"/>
        <v>0.5</v>
      </c>
      <c r="AA81" s="1">
        <f t="shared" si="21"/>
        <v>33.6</v>
      </c>
      <c r="AB81">
        <v>3.78</v>
      </c>
      <c r="AC81" s="1">
        <f t="shared" si="13"/>
        <v>0.28133333333333344</v>
      </c>
      <c r="AD81" s="3">
        <v>705.16</v>
      </c>
      <c r="AE81" s="1">
        <f t="shared" si="22"/>
        <v>0.58240185458267812</v>
      </c>
      <c r="AF81">
        <v>-0.46</v>
      </c>
      <c r="AG81" s="11">
        <f t="shared" si="23"/>
        <v>29.439999999999998</v>
      </c>
      <c r="AH81">
        <v>-0.28999999999999998</v>
      </c>
      <c r="AI81">
        <f t="shared" si="24"/>
        <v>29.61</v>
      </c>
      <c r="AK81">
        <v>1989</v>
      </c>
      <c r="AL81">
        <v>-0.04</v>
      </c>
      <c r="AM81">
        <v>1.04</v>
      </c>
      <c r="AN81">
        <f t="shared" si="19"/>
        <v>31.560000000000002</v>
      </c>
      <c r="AO81">
        <f t="shared" si="19"/>
        <v>35.64</v>
      </c>
      <c r="AP81" s="1">
        <f t="shared" si="25"/>
        <v>33.6</v>
      </c>
      <c r="AQ81" s="1"/>
      <c r="AR81" s="3"/>
      <c r="AS81" s="71"/>
      <c r="AV81" s="1"/>
      <c r="AW81" s="1"/>
      <c r="AX81" s="1"/>
      <c r="AY81" s="1"/>
      <c r="AZ81" s="68"/>
      <c r="BB81" s="68"/>
    </row>
    <row r="82" spans="1:54">
      <c r="A82">
        <v>1990</v>
      </c>
      <c r="B82" s="1">
        <v>0.35385958988881122</v>
      </c>
      <c r="C82" s="1">
        <v>33.015000000000001</v>
      </c>
      <c r="D82">
        <v>0.1</v>
      </c>
      <c r="E82" s="1">
        <v>3.43</v>
      </c>
      <c r="F82" s="2">
        <f t="shared" si="26"/>
        <v>4145.4944174062812</v>
      </c>
      <c r="G82" s="2">
        <f t="shared" si="27"/>
        <v>117.00776728152439</v>
      </c>
      <c r="H82" s="2">
        <f t="shared" si="28"/>
        <v>50.227212779751113</v>
      </c>
      <c r="I82" s="2">
        <f t="shared" si="29"/>
        <v>12.25772682642917</v>
      </c>
      <c r="J82" s="2">
        <f t="shared" si="14"/>
        <v>4281.4591582215198</v>
      </c>
      <c r="L82" s="2">
        <f t="shared" si="15"/>
        <v>121.62921763872458</v>
      </c>
      <c r="N82" s="2">
        <f t="shared" si="16"/>
        <v>52.076147320312479</v>
      </c>
      <c r="O82" s="2"/>
      <c r="P82" s="3">
        <f t="shared" si="17"/>
        <v>12.436844726555606</v>
      </c>
      <c r="V82" t="s">
        <v>31</v>
      </c>
      <c r="W82">
        <v>1990</v>
      </c>
      <c r="X82">
        <v>690.58</v>
      </c>
      <c r="Y82" s="1">
        <f t="shared" si="18"/>
        <v>0.35385958988881122</v>
      </c>
      <c r="Z82" s="1">
        <f t="shared" si="20"/>
        <v>-8.500000000000002E-2</v>
      </c>
      <c r="AA82" s="1">
        <f t="shared" si="21"/>
        <v>33.015000000000001</v>
      </c>
      <c r="AB82">
        <v>3.43</v>
      </c>
      <c r="AC82" s="1">
        <f t="shared" si="13"/>
        <v>-6.866666666666621E-2</v>
      </c>
      <c r="AD82" s="3">
        <v>604.53</v>
      </c>
      <c r="AE82" s="1">
        <f t="shared" si="22"/>
        <v>-0.1238893041085718</v>
      </c>
      <c r="AF82">
        <v>0.16</v>
      </c>
      <c r="AG82" s="11">
        <f t="shared" si="23"/>
        <v>30.06</v>
      </c>
      <c r="AH82">
        <v>0.27</v>
      </c>
      <c r="AI82">
        <f t="shared" si="24"/>
        <v>30.169999999999998</v>
      </c>
      <c r="AK82">
        <v>1990</v>
      </c>
      <c r="AL82">
        <v>0.47</v>
      </c>
      <c r="AM82">
        <v>-0.64</v>
      </c>
      <c r="AN82">
        <f t="shared" si="19"/>
        <v>32.07</v>
      </c>
      <c r="AO82">
        <f t="shared" si="19"/>
        <v>33.96</v>
      </c>
      <c r="AP82" s="1">
        <f t="shared" si="25"/>
        <v>33.015000000000001</v>
      </c>
      <c r="AQ82" s="1"/>
      <c r="AR82" s="3"/>
      <c r="AS82" s="71"/>
      <c r="AV82" s="1"/>
      <c r="AW82" s="1"/>
      <c r="AX82" s="1"/>
      <c r="AY82" s="1"/>
      <c r="AZ82" s="68"/>
      <c r="BB82" s="68"/>
    </row>
    <row r="83" spans="1:54">
      <c r="A83">
        <v>1991</v>
      </c>
      <c r="B83" s="1">
        <v>-1.0821928179306335</v>
      </c>
      <c r="C83" s="1">
        <v>34.085000000000008</v>
      </c>
      <c r="D83">
        <v>5.5</v>
      </c>
      <c r="E83" s="1">
        <v>3.18</v>
      </c>
      <c r="F83" s="2">
        <f t="shared" si="26"/>
        <v>4888.72000100266</v>
      </c>
      <c r="G83" s="2">
        <f t="shared" si="27"/>
        <v>141.7169126116973</v>
      </c>
      <c r="H83" s="2">
        <f t="shared" si="28"/>
        <v>61.653787064392674</v>
      </c>
      <c r="I83" s="2">
        <f t="shared" si="29"/>
        <v>14.793272499475497</v>
      </c>
      <c r="J83" s="2">
        <f t="shared" si="14"/>
        <v>4281.4591582215198</v>
      </c>
      <c r="L83" s="2">
        <f t="shared" si="15"/>
        <v>121.62921763872458</v>
      </c>
      <c r="N83" s="2">
        <f t="shared" si="16"/>
        <v>52.076147320312479</v>
      </c>
      <c r="O83" s="2"/>
      <c r="P83" s="3">
        <f t="shared" si="17"/>
        <v>12.436844726555606</v>
      </c>
      <c r="V83" t="s">
        <v>32</v>
      </c>
      <c r="W83">
        <v>1991</v>
      </c>
      <c r="X83">
        <v>455.07</v>
      </c>
      <c r="Y83" s="1">
        <f t="shared" si="18"/>
        <v>-1.0821928179306335</v>
      </c>
      <c r="Z83" s="1">
        <f t="shared" si="20"/>
        <v>0.9850000000000001</v>
      </c>
      <c r="AA83" s="1">
        <f t="shared" si="21"/>
        <v>34.085000000000008</v>
      </c>
      <c r="AB83">
        <v>3.18</v>
      </c>
      <c r="AC83" s="1">
        <f t="shared" si="13"/>
        <v>-0.31866666666666621</v>
      </c>
      <c r="AD83" s="3">
        <v>699.31</v>
      </c>
      <c r="AE83" s="1">
        <f t="shared" si="22"/>
        <v>0.54134249575982385</v>
      </c>
      <c r="AF83">
        <v>0.56999999999999995</v>
      </c>
      <c r="AG83" s="11">
        <f t="shared" si="23"/>
        <v>30.47</v>
      </c>
      <c r="AH83">
        <v>0.81</v>
      </c>
      <c r="AI83">
        <f t="shared" si="24"/>
        <v>30.709999999999997</v>
      </c>
      <c r="AK83">
        <v>1991</v>
      </c>
      <c r="AL83">
        <v>1.34</v>
      </c>
      <c r="AM83">
        <v>0.63</v>
      </c>
      <c r="AN83">
        <f t="shared" si="19"/>
        <v>32.940000000000005</v>
      </c>
      <c r="AO83">
        <f t="shared" si="19"/>
        <v>35.230000000000004</v>
      </c>
      <c r="AP83" s="1">
        <f t="shared" si="25"/>
        <v>34.085000000000008</v>
      </c>
      <c r="AQ83" s="1"/>
      <c r="AR83" s="3"/>
      <c r="AS83" s="71"/>
      <c r="AV83" s="1"/>
      <c r="AW83" s="1"/>
      <c r="AX83" s="1"/>
      <c r="AY83" s="1"/>
      <c r="AZ83" s="68"/>
      <c r="BB83" s="68"/>
    </row>
    <row r="84" spans="1:54">
      <c r="A84">
        <v>1992</v>
      </c>
      <c r="B84" s="1">
        <v>-0.91798369159808868</v>
      </c>
      <c r="C84" s="1">
        <v>32.814999999999998</v>
      </c>
      <c r="D84">
        <v>0</v>
      </c>
      <c r="E84" s="1">
        <v>3.3</v>
      </c>
      <c r="F84" s="2">
        <f t="shared" si="26"/>
        <v>4594.4636755280098</v>
      </c>
      <c r="G84" s="2">
        <f t="shared" si="27"/>
        <v>132.43919312256443</v>
      </c>
      <c r="H84" s="2">
        <f t="shared" si="28"/>
        <v>56.503894734083147</v>
      </c>
      <c r="I84" s="2">
        <f t="shared" si="29"/>
        <v>13.435025506531938</v>
      </c>
      <c r="J84" s="2">
        <f t="shared" si="14"/>
        <v>4281.4591582215198</v>
      </c>
      <c r="L84" s="2">
        <f t="shared" si="15"/>
        <v>121.62921763872458</v>
      </c>
      <c r="N84" s="2">
        <f t="shared" si="16"/>
        <v>52.076147320312479</v>
      </c>
      <c r="O84" s="2"/>
      <c r="P84" s="3">
        <f t="shared" si="17"/>
        <v>12.436844726555606</v>
      </c>
      <c r="V84" t="s">
        <v>33</v>
      </c>
      <c r="W84">
        <v>1992</v>
      </c>
      <c r="X84">
        <v>482</v>
      </c>
      <c r="Y84" s="1">
        <f t="shared" si="18"/>
        <v>-0.91798369159808868</v>
      </c>
      <c r="Z84" s="1">
        <f t="shared" si="20"/>
        <v>-0.28499999999999998</v>
      </c>
      <c r="AA84" s="1">
        <f t="shared" si="21"/>
        <v>32.814999999999998</v>
      </c>
      <c r="AB84">
        <v>3.3</v>
      </c>
      <c r="AC84" s="1">
        <f t="shared" si="13"/>
        <v>-0.19866666666666655</v>
      </c>
      <c r="AD84" s="3">
        <v>509.12</v>
      </c>
      <c r="AE84" s="1">
        <f t="shared" si="22"/>
        <v>-0.79354288108096716</v>
      </c>
      <c r="AF84">
        <v>0.35</v>
      </c>
      <c r="AG84" s="11">
        <f t="shared" si="23"/>
        <v>30.25</v>
      </c>
      <c r="AH84">
        <v>0.39</v>
      </c>
      <c r="AI84">
        <f t="shared" si="24"/>
        <v>30.29</v>
      </c>
      <c r="AK84">
        <v>1992</v>
      </c>
      <c r="AL84">
        <v>-0.15</v>
      </c>
      <c r="AM84">
        <v>-0.42</v>
      </c>
      <c r="AN84">
        <f t="shared" si="19"/>
        <v>31.450000000000003</v>
      </c>
      <c r="AO84">
        <f t="shared" si="19"/>
        <v>34.18</v>
      </c>
      <c r="AP84" s="1">
        <f t="shared" si="25"/>
        <v>32.814999999999998</v>
      </c>
      <c r="AQ84" s="1"/>
      <c r="AR84" s="3"/>
      <c r="AS84" s="71"/>
      <c r="AV84" s="1"/>
      <c r="AW84" s="1"/>
      <c r="AX84" s="1"/>
      <c r="AY84" s="1"/>
      <c r="AZ84" s="68"/>
      <c r="BB84" s="68"/>
    </row>
    <row r="85" spans="1:54">
      <c r="A85">
        <v>1993</v>
      </c>
      <c r="B85" s="1">
        <v>-0.53486971434321307</v>
      </c>
      <c r="C85" s="1">
        <v>33.31</v>
      </c>
      <c r="D85">
        <v>0</v>
      </c>
      <c r="E85" s="1">
        <v>3.68</v>
      </c>
      <c r="F85" s="2">
        <f t="shared" si="26"/>
        <v>4351.8843290288969</v>
      </c>
      <c r="G85" s="2">
        <f t="shared" si="27"/>
        <v>124.43728131877876</v>
      </c>
      <c r="H85" s="2">
        <f t="shared" si="28"/>
        <v>52.438003925190777</v>
      </c>
      <c r="I85" s="2">
        <f t="shared" si="29"/>
        <v>12.248103647094133</v>
      </c>
      <c r="J85" s="2">
        <f t="shared" si="14"/>
        <v>4281.4591582215198</v>
      </c>
      <c r="L85" s="2">
        <f t="shared" si="15"/>
        <v>121.62921763872458</v>
      </c>
      <c r="N85" s="2">
        <f t="shared" si="16"/>
        <v>52.076147320312479</v>
      </c>
      <c r="O85" s="2"/>
      <c r="P85" s="3">
        <f t="shared" si="17"/>
        <v>12.436844726555606</v>
      </c>
      <c r="V85" t="s">
        <v>34</v>
      </c>
      <c r="W85">
        <v>1993</v>
      </c>
      <c r="X85">
        <v>544.83000000000004</v>
      </c>
      <c r="Y85" s="1">
        <f t="shared" si="18"/>
        <v>-0.53486971434321307</v>
      </c>
      <c r="Z85" s="1">
        <f t="shared" si="20"/>
        <v>0.21</v>
      </c>
      <c r="AA85" s="1">
        <f t="shared" si="21"/>
        <v>33.31</v>
      </c>
      <c r="AB85">
        <v>3.68</v>
      </c>
      <c r="AC85" s="1">
        <f t="shared" si="13"/>
        <v>0.18133333333333379</v>
      </c>
      <c r="AD85" s="3">
        <v>504.25</v>
      </c>
      <c r="AE85" s="1">
        <f t="shared" si="22"/>
        <v>-0.8277239199642662</v>
      </c>
      <c r="AF85">
        <v>0.5</v>
      </c>
      <c r="AG85" s="11">
        <f t="shared" si="23"/>
        <v>30.4</v>
      </c>
      <c r="AH85">
        <v>0.28999999999999998</v>
      </c>
      <c r="AI85">
        <f t="shared" si="24"/>
        <v>30.189999999999998</v>
      </c>
      <c r="AK85">
        <v>1993</v>
      </c>
      <c r="AL85">
        <v>0.01</v>
      </c>
      <c r="AM85">
        <v>0.41</v>
      </c>
      <c r="AN85">
        <f t="shared" si="19"/>
        <v>31.610000000000003</v>
      </c>
      <c r="AO85">
        <f t="shared" si="19"/>
        <v>35.01</v>
      </c>
      <c r="AP85" s="1">
        <f t="shared" si="25"/>
        <v>33.31</v>
      </c>
      <c r="AQ85" s="1"/>
      <c r="AR85" s="3"/>
      <c r="AS85" s="71"/>
      <c r="AV85" s="1"/>
      <c r="AW85" s="1"/>
      <c r="AX85" s="1"/>
      <c r="AY85" s="1"/>
      <c r="AZ85" s="68"/>
      <c r="BB85" s="68"/>
    </row>
    <row r="86" spans="1:54">
      <c r="A86">
        <v>1994</v>
      </c>
      <c r="B86" s="1">
        <v>-0.79840920339232535</v>
      </c>
      <c r="C86" s="1">
        <v>33.355000000000004</v>
      </c>
      <c r="D86">
        <v>0</v>
      </c>
      <c r="E86" s="1">
        <v>3.12</v>
      </c>
      <c r="F86" s="2">
        <f t="shared" si="26"/>
        <v>4710.2066300324122</v>
      </c>
      <c r="G86" s="2">
        <f t="shared" si="27"/>
        <v>135.88442334784935</v>
      </c>
      <c r="H86" s="2">
        <f t="shared" si="28"/>
        <v>58.891634153033472</v>
      </c>
      <c r="I86" s="2">
        <f t="shared" si="29"/>
        <v>14.27692199777546</v>
      </c>
      <c r="J86" s="2">
        <f t="shared" si="14"/>
        <v>4281.4591582215198</v>
      </c>
      <c r="L86" s="2">
        <f t="shared" si="15"/>
        <v>121.62921763872458</v>
      </c>
      <c r="N86" s="2">
        <f t="shared" si="16"/>
        <v>52.076147320312479</v>
      </c>
      <c r="O86" s="2"/>
      <c r="P86" s="3">
        <f t="shared" si="17"/>
        <v>12.436844726555606</v>
      </c>
      <c r="V86" t="s">
        <v>35</v>
      </c>
      <c r="W86">
        <v>1994</v>
      </c>
      <c r="X86">
        <v>501.61</v>
      </c>
      <c r="Y86" s="1">
        <f t="shared" si="18"/>
        <v>-0.79840920339232535</v>
      </c>
      <c r="Z86" s="1">
        <f t="shared" si="20"/>
        <v>0.255</v>
      </c>
      <c r="AA86" s="1">
        <f t="shared" si="21"/>
        <v>33.355000000000004</v>
      </c>
      <c r="AB86">
        <v>3.12</v>
      </c>
      <c r="AC86" s="1">
        <f t="shared" si="13"/>
        <v>-0.37866666666666626</v>
      </c>
      <c r="AD86" s="3">
        <v>432.17</v>
      </c>
      <c r="AE86" s="1">
        <f t="shared" si="22"/>
        <v>-1.3336313702123561</v>
      </c>
      <c r="AF86">
        <v>0.36</v>
      </c>
      <c r="AG86" s="11">
        <f t="shared" si="23"/>
        <v>30.259999999999998</v>
      </c>
      <c r="AH86">
        <v>0.32</v>
      </c>
      <c r="AI86">
        <f t="shared" si="24"/>
        <v>30.22</v>
      </c>
      <c r="AK86">
        <v>1994</v>
      </c>
      <c r="AL86">
        <v>0.42</v>
      </c>
      <c r="AM86">
        <v>0.09</v>
      </c>
      <c r="AN86">
        <f t="shared" si="19"/>
        <v>32.020000000000003</v>
      </c>
      <c r="AO86">
        <f t="shared" si="19"/>
        <v>34.690000000000005</v>
      </c>
      <c r="AP86" s="1">
        <f t="shared" si="25"/>
        <v>33.355000000000004</v>
      </c>
      <c r="AQ86" s="1"/>
      <c r="AR86" s="3"/>
      <c r="AS86" s="71"/>
      <c r="AV86" s="1"/>
      <c r="AW86" s="1"/>
      <c r="AX86" s="1"/>
      <c r="AY86" s="1"/>
      <c r="AZ86" s="68"/>
      <c r="BB86" s="68"/>
    </row>
    <row r="87" spans="1:54">
      <c r="A87">
        <v>1995</v>
      </c>
      <c r="B87" s="1">
        <v>-0.21980526734720165</v>
      </c>
      <c r="C87" s="1">
        <v>33.495000000000005</v>
      </c>
      <c r="D87">
        <v>9.1</v>
      </c>
      <c r="E87" s="1">
        <v>3.58</v>
      </c>
      <c r="F87" s="2">
        <f t="shared" si="26"/>
        <v>4357.4425402756351</v>
      </c>
      <c r="G87" s="2">
        <f t="shared" si="27"/>
        <v>124.20745903421582</v>
      </c>
      <c r="H87" s="2">
        <f t="shared" si="28"/>
        <v>53.106533593479057</v>
      </c>
      <c r="I87" s="2">
        <f t="shared" si="29"/>
        <v>12.559557563828779</v>
      </c>
      <c r="J87" s="2">
        <f t="shared" si="14"/>
        <v>4281.4591582215198</v>
      </c>
      <c r="L87" s="2">
        <f t="shared" si="15"/>
        <v>121.62921763872458</v>
      </c>
      <c r="N87" s="2">
        <f t="shared" si="16"/>
        <v>52.076147320312479</v>
      </c>
      <c r="O87" s="2"/>
      <c r="P87" s="3">
        <f t="shared" si="17"/>
        <v>12.436844726555606</v>
      </c>
      <c r="V87" t="s">
        <v>36</v>
      </c>
      <c r="W87">
        <v>1995</v>
      </c>
      <c r="X87">
        <v>596.5</v>
      </c>
      <c r="Y87" s="1">
        <f t="shared" si="18"/>
        <v>-0.21980526734720165</v>
      </c>
      <c r="Z87" s="1">
        <f t="shared" si="20"/>
        <v>0.39500000000000002</v>
      </c>
      <c r="AA87" s="1">
        <f t="shared" si="21"/>
        <v>33.495000000000005</v>
      </c>
      <c r="AB87">
        <v>3.58</v>
      </c>
      <c r="AC87" s="1">
        <f t="shared" si="13"/>
        <v>8.1333333333333702E-2</v>
      </c>
      <c r="AD87" s="3">
        <v>606.04999999999995</v>
      </c>
      <c r="AE87" s="1">
        <f t="shared" si="22"/>
        <v>-0.11322088950844572</v>
      </c>
      <c r="AF87">
        <v>0.41</v>
      </c>
      <c r="AG87" s="11">
        <f t="shared" si="23"/>
        <v>30.31</v>
      </c>
      <c r="AH87">
        <v>0.7</v>
      </c>
      <c r="AI87">
        <f t="shared" si="24"/>
        <v>30.599999999999998</v>
      </c>
      <c r="AK87">
        <v>1995</v>
      </c>
      <c r="AL87">
        <v>0.56000000000000005</v>
      </c>
      <c r="AM87">
        <v>0.23</v>
      </c>
      <c r="AN87">
        <f t="shared" si="19"/>
        <v>32.160000000000004</v>
      </c>
      <c r="AO87">
        <f t="shared" si="19"/>
        <v>34.83</v>
      </c>
      <c r="AP87" s="1">
        <f t="shared" si="25"/>
        <v>33.495000000000005</v>
      </c>
      <c r="AQ87" s="1"/>
      <c r="AR87" s="3"/>
      <c r="AS87" s="71"/>
      <c r="AV87" s="1"/>
      <c r="AW87" s="1"/>
      <c r="AX87" s="1"/>
      <c r="AY87" s="1"/>
      <c r="AZ87" s="68"/>
      <c r="BB87" s="68"/>
    </row>
    <row r="88" spans="1:54">
      <c r="A88">
        <v>1996</v>
      </c>
      <c r="B88" s="1">
        <v>0.2919686640709373</v>
      </c>
      <c r="C88" s="1">
        <v>33.055000000000007</v>
      </c>
      <c r="D88">
        <v>0</v>
      </c>
      <c r="E88" s="1">
        <v>3.37</v>
      </c>
      <c r="F88" s="2">
        <f t="shared" si="26"/>
        <v>4198.8844813453579</v>
      </c>
      <c r="G88" s="2">
        <f t="shared" si="27"/>
        <v>118.73859307211451</v>
      </c>
      <c r="H88" s="2">
        <f t="shared" si="28"/>
        <v>51.13802422289973</v>
      </c>
      <c r="I88" s="2">
        <f t="shared" si="29"/>
        <v>12.519668331202929</v>
      </c>
      <c r="J88" s="2">
        <f t="shared" si="14"/>
        <v>4281.4591582215198</v>
      </c>
      <c r="L88" s="2">
        <f t="shared" si="15"/>
        <v>121.62921763872458</v>
      </c>
      <c r="N88" s="2">
        <f t="shared" si="16"/>
        <v>52.076147320312479</v>
      </c>
      <c r="O88" s="2"/>
      <c r="P88" s="3">
        <f t="shared" si="17"/>
        <v>12.436844726555606</v>
      </c>
      <c r="V88" t="s">
        <v>37</v>
      </c>
      <c r="W88">
        <v>1996</v>
      </c>
      <c r="X88">
        <v>680.43</v>
      </c>
      <c r="Y88" s="1">
        <f t="shared" si="18"/>
        <v>0.2919686640709373</v>
      </c>
      <c r="Z88" s="1">
        <f t="shared" si="20"/>
        <v>-4.4999999999999984E-2</v>
      </c>
      <c r="AA88" s="1">
        <f t="shared" si="21"/>
        <v>33.055000000000007</v>
      </c>
      <c r="AB88">
        <v>3.37</v>
      </c>
      <c r="AC88" s="1">
        <f t="shared" si="13"/>
        <v>-0.12866666666666626</v>
      </c>
      <c r="AD88" s="3">
        <v>620.53</v>
      </c>
      <c r="AE88" s="1">
        <f t="shared" si="22"/>
        <v>-1.1590203054611743E-2</v>
      </c>
      <c r="AF88">
        <v>0.57999999999999996</v>
      </c>
      <c r="AG88" s="11">
        <f t="shared" si="23"/>
        <v>30.479999999999997</v>
      </c>
      <c r="AH88">
        <v>0</v>
      </c>
      <c r="AI88">
        <f t="shared" si="24"/>
        <v>29.9</v>
      </c>
      <c r="AK88">
        <v>1996</v>
      </c>
      <c r="AL88">
        <v>0.28000000000000003</v>
      </c>
      <c r="AM88">
        <v>-0.37</v>
      </c>
      <c r="AN88">
        <f t="shared" si="19"/>
        <v>31.880000000000003</v>
      </c>
      <c r="AO88">
        <f t="shared" si="19"/>
        <v>34.230000000000004</v>
      </c>
      <c r="AP88" s="1">
        <f t="shared" si="25"/>
        <v>33.055000000000007</v>
      </c>
      <c r="AQ88" s="1"/>
      <c r="AR88" s="3"/>
      <c r="AS88" s="71"/>
      <c r="AV88" s="1"/>
      <c r="AW88" s="1"/>
      <c r="AX88" s="1"/>
      <c r="AY88" s="1"/>
      <c r="AZ88" s="68"/>
      <c r="BB88" s="68"/>
    </row>
    <row r="89" spans="1:54">
      <c r="A89">
        <v>1997</v>
      </c>
      <c r="B89" s="1">
        <v>0.3281885753377522</v>
      </c>
      <c r="C89" s="1">
        <v>34.020000000000003</v>
      </c>
      <c r="D89">
        <v>5.5</v>
      </c>
      <c r="E89" s="1">
        <v>3.76</v>
      </c>
      <c r="F89" s="2">
        <f t="shared" si="26"/>
        <v>4146.0616495098684</v>
      </c>
      <c r="G89" s="2">
        <f t="shared" si="27"/>
        <v>117.00002042911115</v>
      </c>
      <c r="H89" s="2">
        <f t="shared" si="28"/>
        <v>49.978765948963819</v>
      </c>
      <c r="I89" s="2">
        <f t="shared" si="29"/>
        <v>11.891154529217738</v>
      </c>
      <c r="J89" s="2">
        <f t="shared" si="14"/>
        <v>4281.4591582215198</v>
      </c>
      <c r="L89" s="2">
        <f t="shared" si="15"/>
        <v>121.62921763872458</v>
      </c>
      <c r="N89" s="2">
        <f t="shared" si="16"/>
        <v>52.076147320312479</v>
      </c>
      <c r="O89" s="2"/>
      <c r="P89" s="3">
        <f t="shared" si="17"/>
        <v>12.436844726555606</v>
      </c>
      <c r="V89" t="s">
        <v>38</v>
      </c>
      <c r="W89">
        <v>1997</v>
      </c>
      <c r="X89">
        <v>686.37</v>
      </c>
      <c r="Y89" s="1">
        <f t="shared" si="18"/>
        <v>0.3281885753377522</v>
      </c>
      <c r="Z89" s="1">
        <f t="shared" si="20"/>
        <v>0.92</v>
      </c>
      <c r="AA89" s="1">
        <f t="shared" si="21"/>
        <v>34.020000000000003</v>
      </c>
      <c r="AB89">
        <v>3.76</v>
      </c>
      <c r="AC89" s="1">
        <f t="shared" si="13"/>
        <v>0.26133333333333342</v>
      </c>
      <c r="AD89" s="3">
        <v>686.1</v>
      </c>
      <c r="AE89" s="1">
        <f t="shared" si="22"/>
        <v>0.44862555045214864</v>
      </c>
      <c r="AF89">
        <v>0.19</v>
      </c>
      <c r="AG89" s="11">
        <f t="shared" si="23"/>
        <v>30.09</v>
      </c>
      <c r="AH89">
        <v>0.88</v>
      </c>
      <c r="AI89">
        <f t="shared" si="24"/>
        <v>30.779999999999998</v>
      </c>
      <c r="AK89">
        <v>1997</v>
      </c>
      <c r="AL89">
        <v>1.0900000000000001</v>
      </c>
      <c r="AM89">
        <v>0.75</v>
      </c>
      <c r="AN89">
        <f t="shared" si="19"/>
        <v>32.690000000000005</v>
      </c>
      <c r="AO89">
        <f t="shared" si="19"/>
        <v>35.35</v>
      </c>
      <c r="AP89" s="1">
        <f t="shared" si="25"/>
        <v>34.020000000000003</v>
      </c>
      <c r="AQ89" s="1"/>
      <c r="AR89" s="3"/>
      <c r="AS89" s="71"/>
      <c r="AV89" s="1"/>
      <c r="AW89" s="1"/>
      <c r="AX89" s="1"/>
      <c r="AY89" s="1"/>
      <c r="AZ89" s="68"/>
      <c r="BB89" s="68"/>
    </row>
    <row r="90" spans="1:54">
      <c r="A90">
        <v>1998</v>
      </c>
      <c r="B90" s="1">
        <v>1.1230753821966661</v>
      </c>
      <c r="C90" s="1">
        <v>33.19</v>
      </c>
      <c r="D90">
        <v>1.2</v>
      </c>
      <c r="E90" s="1">
        <v>3.99</v>
      </c>
      <c r="F90" s="2">
        <f t="shared" si="26"/>
        <v>3655.4540338461698</v>
      </c>
      <c r="G90" s="2">
        <f t="shared" si="27"/>
        <v>100.87184309806818</v>
      </c>
      <c r="H90" s="2">
        <f t="shared" si="28"/>
        <v>42.159721862062341</v>
      </c>
      <c r="I90" s="2">
        <f t="shared" si="29"/>
        <v>10.027547298644226</v>
      </c>
      <c r="J90" s="2">
        <f t="shared" si="14"/>
        <v>4281.4591582215198</v>
      </c>
      <c r="L90" s="2">
        <f t="shared" si="15"/>
        <v>121.62921763872458</v>
      </c>
      <c r="N90" s="2">
        <f t="shared" si="16"/>
        <v>52.076147320312479</v>
      </c>
      <c r="O90" s="2"/>
      <c r="P90" s="3">
        <f t="shared" si="17"/>
        <v>12.436844726555606</v>
      </c>
      <c r="V90" t="s">
        <v>39</v>
      </c>
      <c r="W90">
        <v>1998</v>
      </c>
      <c r="X90">
        <v>816.73</v>
      </c>
      <c r="Y90" s="1">
        <f t="shared" si="18"/>
        <v>1.1230753821966661</v>
      </c>
      <c r="Z90" s="1">
        <f t="shared" si="20"/>
        <v>0.09</v>
      </c>
      <c r="AA90" s="1">
        <f t="shared" si="21"/>
        <v>33.19</v>
      </c>
      <c r="AB90">
        <v>3.99</v>
      </c>
      <c r="AC90" s="1">
        <f t="shared" si="13"/>
        <v>0.49133333333333384</v>
      </c>
      <c r="AD90" s="3">
        <v>782.46</v>
      </c>
      <c r="AE90" s="1">
        <f t="shared" si="22"/>
        <v>1.124946886549623</v>
      </c>
      <c r="AF90">
        <v>0.62</v>
      </c>
      <c r="AG90" s="11">
        <f t="shared" si="23"/>
        <v>30.52</v>
      </c>
      <c r="AH90">
        <v>0.24</v>
      </c>
      <c r="AI90">
        <f t="shared" si="24"/>
        <v>30.139999999999997</v>
      </c>
      <c r="AK90">
        <v>1998</v>
      </c>
      <c r="AL90">
        <v>0.02</v>
      </c>
      <c r="AM90">
        <v>0.16</v>
      </c>
      <c r="AN90">
        <f t="shared" si="19"/>
        <v>31.62</v>
      </c>
      <c r="AO90">
        <f t="shared" si="19"/>
        <v>34.76</v>
      </c>
      <c r="AP90" s="1">
        <f t="shared" si="25"/>
        <v>33.19</v>
      </c>
      <c r="AQ90" s="1"/>
      <c r="AR90" s="3"/>
      <c r="AS90" s="71"/>
      <c r="AV90" s="1"/>
      <c r="AW90" s="1"/>
      <c r="AX90" s="1"/>
      <c r="AY90" s="1"/>
      <c r="AZ90" s="68"/>
      <c r="BB90" s="68"/>
    </row>
    <row r="91" spans="1:54">
      <c r="A91">
        <v>1999</v>
      </c>
      <c r="B91" s="1">
        <v>0.95112226810168754</v>
      </c>
      <c r="C91" s="1">
        <v>32.340000000000003</v>
      </c>
      <c r="D91">
        <v>0</v>
      </c>
      <c r="E91" s="1">
        <v>3.84</v>
      </c>
      <c r="F91" s="2">
        <f t="shared" si="26"/>
        <v>3669.8092078517875</v>
      </c>
      <c r="G91" s="2">
        <f t="shared" si="27"/>
        <v>101.54880160569623</v>
      </c>
      <c r="H91" s="2">
        <f t="shared" si="28"/>
        <v>42.266849639931223</v>
      </c>
      <c r="I91" s="2">
        <f t="shared" si="29"/>
        <v>10.085793286117612</v>
      </c>
      <c r="J91" s="2">
        <f t="shared" si="14"/>
        <v>4281.4591582215198</v>
      </c>
      <c r="L91" s="2">
        <f t="shared" si="15"/>
        <v>121.62921763872458</v>
      </c>
      <c r="N91" s="2">
        <f t="shared" si="16"/>
        <v>52.076147320312479</v>
      </c>
      <c r="O91" s="2"/>
      <c r="P91" s="3">
        <f t="shared" si="17"/>
        <v>12.436844726555606</v>
      </c>
      <c r="V91" t="s">
        <v>40</v>
      </c>
      <c r="W91">
        <v>1999</v>
      </c>
      <c r="X91">
        <v>788.53</v>
      </c>
      <c r="Y91" s="1">
        <f t="shared" si="18"/>
        <v>0.95112226810168754</v>
      </c>
      <c r="Z91" s="1">
        <f t="shared" si="20"/>
        <v>-0.76</v>
      </c>
      <c r="AA91" s="1">
        <f t="shared" si="21"/>
        <v>32.340000000000003</v>
      </c>
      <c r="AB91">
        <v>3.84</v>
      </c>
      <c r="AC91" s="1">
        <f t="shared" si="13"/>
        <v>0.34133333333333349</v>
      </c>
      <c r="AD91" s="3">
        <v>780.25</v>
      </c>
      <c r="AE91" s="1">
        <f t="shared" si="22"/>
        <v>1.1094355732165446</v>
      </c>
      <c r="AF91">
        <v>0.02</v>
      </c>
      <c r="AG91" s="11">
        <f t="shared" si="23"/>
        <v>29.919999999999998</v>
      </c>
      <c r="AH91">
        <v>-0.54</v>
      </c>
      <c r="AI91">
        <f t="shared" si="24"/>
        <v>29.36</v>
      </c>
      <c r="AK91">
        <v>1999</v>
      </c>
      <c r="AL91">
        <v>-0.18</v>
      </c>
      <c r="AM91">
        <v>-1.34</v>
      </c>
      <c r="AN91">
        <f t="shared" si="19"/>
        <v>31.42</v>
      </c>
      <c r="AO91">
        <f t="shared" si="19"/>
        <v>33.26</v>
      </c>
      <c r="AP91" s="1">
        <f t="shared" si="25"/>
        <v>32.340000000000003</v>
      </c>
      <c r="AQ91" s="1"/>
      <c r="AR91" s="3"/>
      <c r="AS91" s="71"/>
      <c r="AV91" s="1"/>
      <c r="AW91" s="1"/>
      <c r="AX91" s="1"/>
      <c r="AY91" s="1"/>
      <c r="AZ91" s="68"/>
      <c r="BB91" s="68"/>
    </row>
    <row r="92" spans="1:54">
      <c r="A92">
        <v>2000</v>
      </c>
      <c r="B92" s="1">
        <v>0.55002028777659295</v>
      </c>
      <c r="C92" s="1">
        <v>32.765000000000001</v>
      </c>
      <c r="D92">
        <v>5</v>
      </c>
      <c r="E92" s="1">
        <v>4.0199999999999996</v>
      </c>
      <c r="F92" s="2">
        <f t="shared" si="26"/>
        <v>3788.3540953262354</v>
      </c>
      <c r="G92" s="2">
        <f t="shared" si="27"/>
        <v>105.66251169377179</v>
      </c>
      <c r="H92" s="2">
        <f t="shared" si="28"/>
        <v>43.688853027153584</v>
      </c>
      <c r="I92" s="2">
        <f t="shared" si="29"/>
        <v>10.096787274956659</v>
      </c>
      <c r="J92" s="2">
        <f t="shared" si="14"/>
        <v>4281.4591582215198</v>
      </c>
      <c r="L92" s="2">
        <f t="shared" si="15"/>
        <v>121.62921763872458</v>
      </c>
      <c r="N92" s="2">
        <f t="shared" si="16"/>
        <v>52.076147320312479</v>
      </c>
      <c r="O92" s="2"/>
      <c r="P92" s="3">
        <f t="shared" si="17"/>
        <v>12.436844726555606</v>
      </c>
      <c r="V92" t="s">
        <v>41</v>
      </c>
      <c r="W92">
        <v>2000</v>
      </c>
      <c r="X92">
        <v>722.75</v>
      </c>
      <c r="Y92" s="1">
        <f t="shared" si="18"/>
        <v>0.55002028777659295</v>
      </c>
      <c r="Z92" s="1">
        <f t="shared" si="20"/>
        <v>-0.33499999999999996</v>
      </c>
      <c r="AA92" s="1">
        <f t="shared" si="21"/>
        <v>32.765000000000001</v>
      </c>
      <c r="AB92">
        <v>4.0199999999999996</v>
      </c>
      <c r="AC92" s="1">
        <f t="shared" si="13"/>
        <v>0.5213333333333332</v>
      </c>
      <c r="AD92" s="3">
        <v>895.95</v>
      </c>
      <c r="AE92" s="1">
        <f t="shared" si="22"/>
        <v>1.9214984477129937</v>
      </c>
      <c r="AF92">
        <v>-0.46</v>
      </c>
      <c r="AG92" s="11">
        <f t="shared" si="23"/>
        <v>29.439999999999998</v>
      </c>
      <c r="AH92">
        <v>0.4</v>
      </c>
      <c r="AI92">
        <f t="shared" si="24"/>
        <v>30.299999999999997</v>
      </c>
      <c r="AK92">
        <v>2000</v>
      </c>
      <c r="AL92">
        <v>0.04</v>
      </c>
      <c r="AM92">
        <v>-0.71</v>
      </c>
      <c r="AN92">
        <f t="shared" si="19"/>
        <v>31.64</v>
      </c>
      <c r="AO92">
        <f t="shared" si="19"/>
        <v>33.89</v>
      </c>
      <c r="AP92" s="1">
        <f t="shared" si="25"/>
        <v>32.765000000000001</v>
      </c>
      <c r="AQ92" s="1"/>
      <c r="AR92" s="3"/>
      <c r="AS92" s="71"/>
      <c r="AV92" s="1"/>
      <c r="AW92" s="1"/>
      <c r="AX92" s="1"/>
      <c r="AY92" s="1"/>
      <c r="AZ92" s="68"/>
      <c r="BB92" s="68"/>
    </row>
    <row r="93" spans="1:54">
      <c r="A93">
        <v>2001</v>
      </c>
      <c r="B93" s="1">
        <v>-0.83810476270999579</v>
      </c>
      <c r="C93" s="1">
        <v>33.760000000000005</v>
      </c>
      <c r="D93">
        <v>41.3</v>
      </c>
      <c r="E93" s="1">
        <v>3.41</v>
      </c>
      <c r="F93" s="2">
        <f t="shared" si="26"/>
        <v>4802.4180196392908</v>
      </c>
      <c r="G93" s="2">
        <f t="shared" si="27"/>
        <v>138.62441261706317</v>
      </c>
      <c r="H93" s="2">
        <f t="shared" si="28"/>
        <v>60.413082565040526</v>
      </c>
      <c r="I93" s="2">
        <f t="shared" si="29"/>
        <v>14.021734650304884</v>
      </c>
      <c r="J93" s="2">
        <f t="shared" si="14"/>
        <v>4281.4591582215198</v>
      </c>
      <c r="K93" s="2"/>
      <c r="L93" s="2">
        <f t="shared" si="15"/>
        <v>121.62921763872458</v>
      </c>
      <c r="M93" s="2"/>
      <c r="N93" s="2">
        <f t="shared" si="16"/>
        <v>52.076147320312479</v>
      </c>
      <c r="O93" s="2"/>
      <c r="P93" s="3">
        <f t="shared" si="17"/>
        <v>12.436844726555606</v>
      </c>
      <c r="Q93" s="3"/>
      <c r="R93" s="2"/>
      <c r="V93" t="s">
        <v>42</v>
      </c>
      <c r="W93">
        <v>2001</v>
      </c>
      <c r="X93">
        <v>495.1</v>
      </c>
      <c r="Y93" s="1">
        <f t="shared" si="18"/>
        <v>-0.83810476270999579</v>
      </c>
      <c r="Z93" s="1">
        <f t="shared" si="20"/>
        <v>0.65999999999999992</v>
      </c>
      <c r="AA93" s="1">
        <f t="shared" si="21"/>
        <v>33.760000000000005</v>
      </c>
      <c r="AB93">
        <v>3.41</v>
      </c>
      <c r="AC93" s="1">
        <f t="shared" si="13"/>
        <v>-8.8666666666666227E-2</v>
      </c>
      <c r="AD93" s="3">
        <v>509.72</v>
      </c>
      <c r="AE93" s="1">
        <f t="shared" si="22"/>
        <v>-0.78933166479144345</v>
      </c>
      <c r="AF93">
        <v>0.72</v>
      </c>
      <c r="AG93" s="11">
        <f t="shared" si="23"/>
        <v>30.619999999999997</v>
      </c>
      <c r="AH93">
        <v>1.04</v>
      </c>
      <c r="AI93">
        <f t="shared" si="24"/>
        <v>30.939999999999998</v>
      </c>
      <c r="AK93">
        <v>2001</v>
      </c>
      <c r="AL93">
        <v>0.19</v>
      </c>
      <c r="AM93">
        <v>1.1299999999999999</v>
      </c>
      <c r="AN93">
        <f t="shared" si="19"/>
        <v>31.790000000000003</v>
      </c>
      <c r="AO93">
        <f t="shared" si="19"/>
        <v>35.730000000000004</v>
      </c>
      <c r="AP93" s="1">
        <f t="shared" si="25"/>
        <v>33.760000000000005</v>
      </c>
      <c r="AQ93" s="1"/>
      <c r="AR93" s="3"/>
      <c r="AS93" s="71"/>
      <c r="AV93" s="1"/>
      <c r="AW93" s="1"/>
      <c r="AX93" s="1"/>
      <c r="AY93" s="1"/>
      <c r="AZ93" s="68"/>
      <c r="BB93" s="68"/>
    </row>
    <row r="94" spans="1:54">
      <c r="A94">
        <v>2002</v>
      </c>
      <c r="B94" s="1">
        <v>-1.1562790000672996</v>
      </c>
      <c r="C94" s="1">
        <v>34.71</v>
      </c>
      <c r="D94">
        <v>83.4</v>
      </c>
      <c r="E94" s="1">
        <v>2.91</v>
      </c>
      <c r="F94" s="2">
        <f t="shared" si="26"/>
        <v>5434.3275123319818</v>
      </c>
      <c r="G94" s="2">
        <f t="shared" si="27"/>
        <v>158.45089274895619</v>
      </c>
      <c r="H94" s="2">
        <f t="shared" si="28"/>
        <v>71.794684725101249</v>
      </c>
      <c r="I94" s="3">
        <f t="shared" si="29"/>
        <v>16.875454569394314</v>
      </c>
      <c r="J94" s="2">
        <f t="shared" si="14"/>
        <v>4281.4591582215198</v>
      </c>
      <c r="K94" s="2"/>
      <c r="L94" s="2">
        <f t="shared" si="15"/>
        <v>121.62921763872458</v>
      </c>
      <c r="M94" s="2"/>
      <c r="N94" s="2">
        <f t="shared" si="16"/>
        <v>52.076147320312479</v>
      </c>
      <c r="O94" s="2"/>
      <c r="P94" s="3">
        <f t="shared" si="17"/>
        <v>12.436844726555606</v>
      </c>
      <c r="Q94" s="3"/>
      <c r="R94" s="2"/>
      <c r="V94" t="s">
        <v>43</v>
      </c>
      <c r="W94">
        <v>2002</v>
      </c>
      <c r="X94">
        <v>442.92</v>
      </c>
      <c r="Y94" s="1">
        <f t="shared" si="18"/>
        <v>-1.1562790000672996</v>
      </c>
      <c r="Z94" s="1">
        <f t="shared" si="20"/>
        <v>1.61</v>
      </c>
      <c r="AA94" s="1">
        <f t="shared" si="21"/>
        <v>34.71</v>
      </c>
      <c r="AB94">
        <v>2.91</v>
      </c>
      <c r="AC94" s="1">
        <f t="shared" si="13"/>
        <v>-0.58866666666666623</v>
      </c>
      <c r="AD94" s="3">
        <v>385.01</v>
      </c>
      <c r="AE94" s="1">
        <f t="shared" si="22"/>
        <v>-1.6646329705689036</v>
      </c>
      <c r="AF94">
        <v>1.62</v>
      </c>
      <c r="AG94" s="11">
        <f t="shared" si="23"/>
        <v>31.52</v>
      </c>
      <c r="AH94">
        <v>1.36</v>
      </c>
      <c r="AI94">
        <f t="shared" si="24"/>
        <v>31.259999999999998</v>
      </c>
      <c r="AK94">
        <v>2002</v>
      </c>
      <c r="AL94">
        <v>2.1</v>
      </c>
      <c r="AM94">
        <v>1.1200000000000001</v>
      </c>
      <c r="AN94">
        <f t="shared" si="19"/>
        <v>33.700000000000003</v>
      </c>
      <c r="AO94">
        <f t="shared" si="19"/>
        <v>35.72</v>
      </c>
      <c r="AP94" s="1">
        <f t="shared" si="25"/>
        <v>34.71</v>
      </c>
      <c r="AQ94" s="1"/>
      <c r="AR94" s="3"/>
      <c r="AS94" s="71"/>
      <c r="AV94" s="1"/>
      <c r="AW94" s="1"/>
      <c r="AX94" s="1"/>
      <c r="AY94" s="1"/>
      <c r="AZ94" s="68"/>
      <c r="BB94" s="68"/>
    </row>
    <row r="95" spans="1:54">
      <c r="A95">
        <v>2003</v>
      </c>
      <c r="B95" s="1">
        <v>-0.34870912663684134</v>
      </c>
      <c r="C95" s="1">
        <v>34.105000000000004</v>
      </c>
      <c r="D95">
        <v>53.3</v>
      </c>
      <c r="E95" s="1">
        <v>3.38</v>
      </c>
      <c r="F95" s="2">
        <f t="shared" si="26"/>
        <v>4750.0310690715414</v>
      </c>
      <c r="G95" s="2">
        <f t="shared" si="27"/>
        <v>136.3755664914589</v>
      </c>
      <c r="H95" s="2">
        <f t="shared" si="28"/>
        <v>60.257499211438386</v>
      </c>
      <c r="I95" s="3">
        <f t="shared" si="29"/>
        <v>14.114260348201968</v>
      </c>
      <c r="J95" s="2">
        <f t="shared" si="14"/>
        <v>4281.4591582215198</v>
      </c>
      <c r="K95" s="2"/>
      <c r="L95" s="2">
        <f t="shared" si="15"/>
        <v>121.62921763872458</v>
      </c>
      <c r="M95" s="2"/>
      <c r="N95" s="2">
        <f t="shared" si="16"/>
        <v>52.076147320312479</v>
      </c>
      <c r="O95" s="2"/>
      <c r="P95" s="3">
        <f t="shared" si="17"/>
        <v>12.436844726555606</v>
      </c>
      <c r="Q95" s="3"/>
      <c r="R95" s="2"/>
      <c r="V95" t="s">
        <v>44</v>
      </c>
      <c r="W95">
        <v>2003</v>
      </c>
      <c r="X95">
        <v>575.36</v>
      </c>
      <c r="Y95" s="1">
        <f t="shared" si="18"/>
        <v>-0.34870912663684134</v>
      </c>
      <c r="Z95" s="1">
        <f t="shared" si="20"/>
        <v>1.0049999999999999</v>
      </c>
      <c r="AA95" s="1">
        <f t="shared" si="21"/>
        <v>34.105000000000004</v>
      </c>
      <c r="AB95">
        <v>3.38</v>
      </c>
      <c r="AC95" s="1">
        <f t="shared" si="13"/>
        <v>-0.11866666666666648</v>
      </c>
      <c r="AD95" s="3">
        <v>523.86</v>
      </c>
      <c r="AE95" s="1">
        <f t="shared" si="22"/>
        <v>-0.69008733423500634</v>
      </c>
      <c r="AF95">
        <v>1.0900000000000001</v>
      </c>
      <c r="AG95" s="11">
        <f t="shared" si="23"/>
        <v>30.99</v>
      </c>
      <c r="AH95">
        <v>1.0900000000000001</v>
      </c>
      <c r="AI95">
        <f t="shared" si="24"/>
        <v>30.99</v>
      </c>
      <c r="AK95">
        <v>2003</v>
      </c>
      <c r="AL95">
        <v>1.31</v>
      </c>
      <c r="AM95">
        <v>0.7</v>
      </c>
      <c r="AN95">
        <f t="shared" si="19"/>
        <v>32.910000000000004</v>
      </c>
      <c r="AO95">
        <f t="shared" si="19"/>
        <v>35.300000000000004</v>
      </c>
      <c r="AP95" s="1">
        <f t="shared" si="25"/>
        <v>34.105000000000004</v>
      </c>
      <c r="AQ95" s="1"/>
      <c r="AR95" s="3"/>
      <c r="AS95" s="71"/>
      <c r="AV95" s="1"/>
      <c r="AW95" s="1"/>
      <c r="AX95" s="1"/>
      <c r="AY95" s="1"/>
      <c r="AZ95" s="68"/>
      <c r="BB95" s="68"/>
    </row>
    <row r="96" spans="1:54">
      <c r="A96">
        <v>2004</v>
      </c>
      <c r="B96" s="1">
        <v>-0.80908005267126903</v>
      </c>
      <c r="C96" s="1">
        <v>33.945</v>
      </c>
      <c r="D96">
        <v>52.6</v>
      </c>
      <c r="E96" s="1">
        <v>3.22</v>
      </c>
      <c r="F96" s="2">
        <f t="shared" si="26"/>
        <v>4952.5883011848146</v>
      </c>
      <c r="G96" s="2">
        <f t="shared" si="27"/>
        <v>143.21247888677036</v>
      </c>
      <c r="H96" s="2">
        <f t="shared" si="28"/>
        <v>63.328558310238634</v>
      </c>
      <c r="I96" s="3">
        <f t="shared" si="29"/>
        <v>14.845242972118704</v>
      </c>
      <c r="J96" s="2">
        <f t="shared" si="14"/>
        <v>4281.4591582215198</v>
      </c>
      <c r="K96" s="2"/>
      <c r="L96" s="2">
        <f t="shared" si="15"/>
        <v>121.62921763872458</v>
      </c>
      <c r="M96" s="2"/>
      <c r="N96" s="2">
        <f t="shared" si="16"/>
        <v>52.076147320312479</v>
      </c>
      <c r="O96" s="2"/>
      <c r="P96" s="3">
        <f t="shared" si="17"/>
        <v>12.436844726555606</v>
      </c>
      <c r="Q96" s="3"/>
      <c r="R96" s="2"/>
      <c r="V96" t="s">
        <v>45</v>
      </c>
      <c r="W96">
        <v>2004</v>
      </c>
      <c r="X96">
        <v>499.86</v>
      </c>
      <c r="Y96" s="1">
        <f t="shared" si="18"/>
        <v>-0.80908005267126903</v>
      </c>
      <c r="Z96" s="1">
        <f t="shared" si="20"/>
        <v>0.84499999999999997</v>
      </c>
      <c r="AA96" s="1">
        <f t="shared" si="21"/>
        <v>33.945</v>
      </c>
      <c r="AB96">
        <v>3.22</v>
      </c>
      <c r="AC96" s="1">
        <f t="shared" si="13"/>
        <v>-0.27866666666666617</v>
      </c>
      <c r="AD96" s="3">
        <v>604.38</v>
      </c>
      <c r="AE96" s="1">
        <f t="shared" si="22"/>
        <v>-0.12494210818095251</v>
      </c>
      <c r="AF96">
        <v>0.88</v>
      </c>
      <c r="AG96" s="11">
        <f t="shared" si="23"/>
        <v>30.779999999999998</v>
      </c>
      <c r="AH96">
        <v>1.1100000000000001</v>
      </c>
      <c r="AI96">
        <f t="shared" si="24"/>
        <v>31.009999999999998</v>
      </c>
      <c r="AK96">
        <v>2004</v>
      </c>
      <c r="AL96">
        <v>0.94</v>
      </c>
      <c r="AM96">
        <v>0.75</v>
      </c>
      <c r="AN96">
        <f t="shared" si="19"/>
        <v>32.54</v>
      </c>
      <c r="AO96">
        <f t="shared" si="19"/>
        <v>35.35</v>
      </c>
      <c r="AP96" s="1">
        <f t="shared" si="25"/>
        <v>33.945</v>
      </c>
      <c r="AQ96" s="1"/>
      <c r="AR96" s="3"/>
      <c r="AS96" s="71"/>
      <c r="AV96" s="1"/>
      <c r="AW96" s="1"/>
      <c r="AX96" s="1"/>
      <c r="AY96" s="1"/>
      <c r="AZ96" s="68"/>
      <c r="BB96" s="68"/>
    </row>
    <row r="97" spans="1:56">
      <c r="A97">
        <v>2005</v>
      </c>
      <c r="B97" s="1">
        <v>4.5685462712917062E-2</v>
      </c>
      <c r="C97" s="1">
        <v>35.165000000000006</v>
      </c>
      <c r="D97">
        <v>51.7</v>
      </c>
      <c r="E97" s="1">
        <v>3.39</v>
      </c>
      <c r="F97" s="2">
        <f t="shared" si="26"/>
        <v>4745.7003325306741</v>
      </c>
      <c r="G97" s="2">
        <f t="shared" si="27"/>
        <v>135.75925468776342</v>
      </c>
      <c r="H97" s="2">
        <f t="shared" si="28"/>
        <v>60.752608709157528</v>
      </c>
      <c r="I97" s="3">
        <f t="shared" si="29"/>
        <v>14.461209509868999</v>
      </c>
      <c r="J97" s="2">
        <f t="shared" si="14"/>
        <v>4281.4591582215198</v>
      </c>
      <c r="K97" s="2"/>
      <c r="L97" s="2">
        <f t="shared" si="15"/>
        <v>121.62921763872458</v>
      </c>
      <c r="M97" s="2"/>
      <c r="N97" s="2">
        <f t="shared" si="16"/>
        <v>52.076147320312479</v>
      </c>
      <c r="O97" s="2"/>
      <c r="P97" s="3">
        <f t="shared" si="17"/>
        <v>12.436844726555606</v>
      </c>
      <c r="Q97" s="3"/>
      <c r="R97" s="2"/>
      <c r="V97" t="s">
        <v>46</v>
      </c>
      <c r="W97">
        <v>2005</v>
      </c>
      <c r="X97">
        <v>640.04</v>
      </c>
      <c r="Y97" s="1">
        <f t="shared" si="18"/>
        <v>4.5685462712917062E-2</v>
      </c>
      <c r="Z97" s="1">
        <f t="shared" si="20"/>
        <v>2.0649999999999999</v>
      </c>
      <c r="AA97" s="1">
        <f t="shared" si="21"/>
        <v>35.165000000000006</v>
      </c>
      <c r="AB97">
        <v>3.39</v>
      </c>
      <c r="AC97" s="1">
        <f t="shared" si="13"/>
        <v>-0.10866666666666625</v>
      </c>
      <c r="AD97" s="3">
        <v>471.7</v>
      </c>
      <c r="AE97" s="1">
        <f t="shared" si="22"/>
        <v>-1.0561824036709162</v>
      </c>
      <c r="AF97">
        <v>1.46</v>
      </c>
      <c r="AG97" s="11">
        <f t="shared" si="23"/>
        <v>31.36</v>
      </c>
      <c r="AH97">
        <v>1.06</v>
      </c>
      <c r="AI97">
        <f t="shared" si="24"/>
        <v>30.959999999999997</v>
      </c>
      <c r="AK97">
        <v>2005</v>
      </c>
      <c r="AL97">
        <v>1.71</v>
      </c>
      <c r="AM97">
        <v>2.42</v>
      </c>
      <c r="AN97">
        <f t="shared" si="19"/>
        <v>33.31</v>
      </c>
      <c r="AO97">
        <f t="shared" si="19"/>
        <v>37.020000000000003</v>
      </c>
      <c r="AP97" s="1">
        <f t="shared" si="25"/>
        <v>35.165000000000006</v>
      </c>
      <c r="AQ97" s="1"/>
      <c r="AR97" s="3"/>
      <c r="AS97" s="71"/>
      <c r="AV97" s="1"/>
      <c r="AW97" s="1"/>
      <c r="AX97" s="1"/>
      <c r="AY97" s="1"/>
      <c r="AZ97" s="68"/>
      <c r="BB97" s="68"/>
    </row>
    <row r="98" spans="1:56">
      <c r="A98">
        <v>2006</v>
      </c>
      <c r="B98" s="1">
        <v>-0.45218587650179826</v>
      </c>
      <c r="C98" s="1">
        <v>33.615000000000002</v>
      </c>
      <c r="D98">
        <v>14.2</v>
      </c>
      <c r="E98" s="1">
        <v>3.46</v>
      </c>
      <c r="F98" s="2">
        <f t="shared" si="26"/>
        <v>4525.8763868216392</v>
      </c>
      <c r="G98" s="2">
        <f t="shared" si="27"/>
        <v>129.68957501134307</v>
      </c>
      <c r="H98" s="2">
        <f t="shared" si="28"/>
        <v>55.892193114364787</v>
      </c>
      <c r="I98" s="3">
        <f t="shared" si="29"/>
        <v>13.235747755843677</v>
      </c>
      <c r="J98" s="2">
        <f t="shared" si="14"/>
        <v>4281.4591582215198</v>
      </c>
      <c r="K98" s="2"/>
      <c r="L98" s="2">
        <f t="shared" si="15"/>
        <v>121.62921763872458</v>
      </c>
      <c r="M98" s="2"/>
      <c r="N98" s="2">
        <f t="shared" si="16"/>
        <v>52.076147320312479</v>
      </c>
      <c r="O98" s="2"/>
      <c r="P98" s="3">
        <f t="shared" si="17"/>
        <v>12.436844726555606</v>
      </c>
      <c r="Q98" s="3"/>
      <c r="R98" s="2"/>
      <c r="V98" t="s">
        <v>47</v>
      </c>
      <c r="W98">
        <v>2006</v>
      </c>
      <c r="X98">
        <v>558.39</v>
      </c>
      <c r="Y98" s="1">
        <f t="shared" si="18"/>
        <v>-0.45218587650179826</v>
      </c>
      <c r="Z98" s="1">
        <f t="shared" si="20"/>
        <v>0.51500000000000001</v>
      </c>
      <c r="AA98" s="1">
        <f t="shared" si="21"/>
        <v>33.615000000000002</v>
      </c>
      <c r="AB98">
        <v>3.46</v>
      </c>
      <c r="AC98" s="1">
        <f t="shared" si="13"/>
        <v>-3.8666666666666405E-2</v>
      </c>
      <c r="AD98" s="3">
        <v>600.16</v>
      </c>
      <c r="AE98" s="1">
        <f t="shared" si="22"/>
        <v>-0.15456099608393467</v>
      </c>
      <c r="AF98">
        <v>0.7</v>
      </c>
      <c r="AG98" s="11">
        <f t="shared" si="23"/>
        <v>30.599999999999998</v>
      </c>
      <c r="AH98">
        <v>0.65</v>
      </c>
      <c r="AI98">
        <f t="shared" si="24"/>
        <v>30.549999999999997</v>
      </c>
      <c r="AK98">
        <v>2006</v>
      </c>
      <c r="AL98">
        <v>1.19</v>
      </c>
      <c r="AM98">
        <v>-0.16</v>
      </c>
      <c r="AN98">
        <f t="shared" ref="AN98:AO113" si="30">AL98+AL$115</f>
        <v>32.79</v>
      </c>
      <c r="AO98">
        <f t="shared" si="30"/>
        <v>34.440000000000005</v>
      </c>
      <c r="AP98" s="1">
        <f t="shared" si="25"/>
        <v>33.615000000000002</v>
      </c>
      <c r="AQ98" s="1"/>
      <c r="AR98" s="3"/>
      <c r="AS98" s="71"/>
      <c r="AV98" s="1"/>
      <c r="AW98" s="1"/>
      <c r="AX98" s="1"/>
      <c r="AY98" s="1"/>
      <c r="AZ98" s="68"/>
      <c r="BB98" s="68"/>
    </row>
    <row r="99" spans="1:56">
      <c r="A99">
        <v>2007</v>
      </c>
      <c r="B99" s="1">
        <v>4.6295225528856843E-2</v>
      </c>
      <c r="C99" s="1">
        <v>33.094999999999999</v>
      </c>
      <c r="D99">
        <v>0.3</v>
      </c>
      <c r="E99" s="1">
        <v>3.59</v>
      </c>
      <c r="F99" s="2">
        <f t="shared" si="26"/>
        <v>4180.0102576377058</v>
      </c>
      <c r="G99" s="2">
        <f t="shared" si="27"/>
        <v>118.43056674425557</v>
      </c>
      <c r="H99" s="2">
        <f t="shared" si="28"/>
        <v>50.27661371917327</v>
      </c>
      <c r="I99" s="3">
        <f t="shared" si="29"/>
        <v>12.0042529197975</v>
      </c>
      <c r="J99" s="2">
        <f t="shared" si="14"/>
        <v>4281.4591582215198</v>
      </c>
      <c r="K99" s="2"/>
      <c r="L99" s="2">
        <f t="shared" si="15"/>
        <v>121.62921763872458</v>
      </c>
      <c r="M99" s="2"/>
      <c r="N99" s="2">
        <f t="shared" si="16"/>
        <v>52.076147320312479</v>
      </c>
      <c r="O99" s="2"/>
      <c r="P99" s="3">
        <f t="shared" si="17"/>
        <v>12.436844726555606</v>
      </c>
      <c r="Q99" s="3"/>
      <c r="R99" s="2"/>
      <c r="V99" t="s">
        <v>48</v>
      </c>
      <c r="W99">
        <v>2007</v>
      </c>
      <c r="X99">
        <v>640.14</v>
      </c>
      <c r="Y99" s="1">
        <f t="shared" si="18"/>
        <v>4.6295225528856843E-2</v>
      </c>
      <c r="Z99" s="1">
        <f t="shared" si="20"/>
        <v>-5.0000000000000044E-3</v>
      </c>
      <c r="AA99" s="1">
        <f t="shared" si="21"/>
        <v>33.094999999999999</v>
      </c>
      <c r="AB99">
        <v>3.59</v>
      </c>
      <c r="AC99" s="1">
        <f t="shared" si="13"/>
        <v>9.1333333333333488E-2</v>
      </c>
      <c r="AD99" s="3">
        <v>664.57</v>
      </c>
      <c r="AE99" s="1">
        <f t="shared" si="22"/>
        <v>0.29751307259641385</v>
      </c>
      <c r="AF99">
        <v>0.47</v>
      </c>
      <c r="AG99" s="11">
        <f t="shared" si="23"/>
        <v>30.369999999999997</v>
      </c>
      <c r="AH99">
        <v>0.19</v>
      </c>
      <c r="AI99">
        <f t="shared" si="24"/>
        <v>30.09</v>
      </c>
      <c r="AK99">
        <v>2007</v>
      </c>
      <c r="AL99">
        <v>0.8</v>
      </c>
      <c r="AM99">
        <v>-0.81</v>
      </c>
      <c r="AN99">
        <f t="shared" si="30"/>
        <v>32.4</v>
      </c>
      <c r="AO99">
        <f t="shared" si="30"/>
        <v>33.79</v>
      </c>
      <c r="AP99" s="1">
        <f t="shared" si="25"/>
        <v>33.094999999999999</v>
      </c>
      <c r="AQ99" s="1"/>
      <c r="AR99" s="3"/>
      <c r="AS99" s="71"/>
      <c r="AV99" s="1"/>
      <c r="AW99" s="1"/>
      <c r="AX99" s="1"/>
      <c r="AY99" s="1"/>
      <c r="AZ99" s="68"/>
      <c r="BB99" s="68"/>
    </row>
    <row r="100" spans="1:56">
      <c r="A100">
        <v>2008</v>
      </c>
      <c r="B100" s="1">
        <v>0.90496322293505715</v>
      </c>
      <c r="C100" s="1">
        <v>33.365000000000002</v>
      </c>
      <c r="D100">
        <v>0.2</v>
      </c>
      <c r="E100" s="1">
        <v>3.57</v>
      </c>
      <c r="F100" s="2">
        <f t="shared" si="26"/>
        <v>3944.789232602694</v>
      </c>
      <c r="G100" s="2">
        <f t="shared" si="27"/>
        <v>110.12038918177184</v>
      </c>
      <c r="H100" s="2">
        <f t="shared" si="28"/>
        <v>47.336586964591412</v>
      </c>
      <c r="I100" s="3">
        <f t="shared" si="29"/>
        <v>11.642702683452296</v>
      </c>
      <c r="J100" s="2">
        <f t="shared" si="14"/>
        <v>4281.4591582215198</v>
      </c>
      <c r="K100" s="2"/>
      <c r="L100" s="2">
        <f t="shared" si="15"/>
        <v>121.62921763872458</v>
      </c>
      <c r="M100" s="2"/>
      <c r="N100" s="2">
        <f t="shared" si="16"/>
        <v>52.076147320312479</v>
      </c>
      <c r="O100" s="2"/>
      <c r="P100" s="3">
        <f t="shared" si="17"/>
        <v>12.436844726555606</v>
      </c>
      <c r="Q100" s="3"/>
      <c r="R100" s="2"/>
      <c r="V100" t="s">
        <v>49</v>
      </c>
      <c r="W100">
        <v>2008</v>
      </c>
      <c r="X100">
        <v>780.96</v>
      </c>
      <c r="Y100" s="1">
        <f t="shared" si="18"/>
        <v>0.90496322293505715</v>
      </c>
      <c r="Z100" s="1">
        <f t="shared" si="20"/>
        <v>0.26500000000000001</v>
      </c>
      <c r="AA100" s="1">
        <f t="shared" si="21"/>
        <v>33.365000000000002</v>
      </c>
      <c r="AB100">
        <v>3.57</v>
      </c>
      <c r="AC100" s="1">
        <f t="shared" si="13"/>
        <v>7.1333333333333471E-2</v>
      </c>
      <c r="AD100" s="3">
        <v>655</v>
      </c>
      <c r="AE100" s="1">
        <f t="shared" si="22"/>
        <v>0.23034417277851363</v>
      </c>
      <c r="AF100">
        <v>0.3</v>
      </c>
      <c r="AG100" s="11">
        <f t="shared" si="23"/>
        <v>30.2</v>
      </c>
      <c r="AH100">
        <v>0.42</v>
      </c>
      <c r="AI100">
        <f t="shared" si="24"/>
        <v>30.32</v>
      </c>
      <c r="AK100">
        <v>2008</v>
      </c>
      <c r="AL100">
        <v>0.94</v>
      </c>
      <c r="AM100">
        <v>-0.41</v>
      </c>
      <c r="AN100">
        <f t="shared" si="30"/>
        <v>32.54</v>
      </c>
      <c r="AO100">
        <f t="shared" si="30"/>
        <v>34.190000000000005</v>
      </c>
      <c r="AP100" s="1">
        <f t="shared" si="25"/>
        <v>33.365000000000002</v>
      </c>
      <c r="AQ100" s="1"/>
      <c r="AR100" s="3"/>
      <c r="AS100" s="71"/>
      <c r="AV100" s="1"/>
      <c r="AW100" s="1"/>
      <c r="AX100" s="1"/>
      <c r="AY100" s="1"/>
      <c r="AZ100" s="68"/>
      <c r="BB100" s="68"/>
    </row>
    <row r="101" spans="1:56">
      <c r="A101">
        <v>2009</v>
      </c>
      <c r="B101" s="1">
        <v>0.52623953795494716</v>
      </c>
      <c r="C101" s="1">
        <v>33.585000000000008</v>
      </c>
      <c r="D101">
        <v>9.1</v>
      </c>
      <c r="E101" s="1">
        <v>3.39</v>
      </c>
      <c r="F101" s="2">
        <f t="shared" si="26"/>
        <v>4217.3442053140334</v>
      </c>
      <c r="G101" s="2">
        <f t="shared" si="27"/>
        <v>118.99109969931783</v>
      </c>
      <c r="H101" s="2">
        <f t="shared" si="28"/>
        <v>51.832116210111366</v>
      </c>
      <c r="I101" s="3">
        <f t="shared" si="29"/>
        <v>12.715341609070686</v>
      </c>
      <c r="J101" s="2">
        <f t="shared" si="14"/>
        <v>4281.4591582215198</v>
      </c>
      <c r="K101" s="2"/>
      <c r="L101" s="2">
        <f t="shared" si="15"/>
        <v>121.62921763872458</v>
      </c>
      <c r="M101" s="2"/>
      <c r="N101" s="2">
        <f t="shared" si="16"/>
        <v>52.076147320312479</v>
      </c>
      <c r="O101" s="2"/>
      <c r="P101" s="3">
        <f t="shared" si="17"/>
        <v>12.436844726555606</v>
      </c>
      <c r="Q101" s="3"/>
      <c r="R101" s="2"/>
      <c r="V101" t="s">
        <v>50</v>
      </c>
      <c r="W101">
        <v>2009</v>
      </c>
      <c r="X101">
        <v>718.85</v>
      </c>
      <c r="Y101" s="1">
        <f t="shared" si="18"/>
        <v>0.52623953795494716</v>
      </c>
      <c r="Z101" s="1">
        <f t="shared" si="20"/>
        <v>0.48499999999999999</v>
      </c>
      <c r="AA101" s="1">
        <f t="shared" si="21"/>
        <v>33.585000000000008</v>
      </c>
      <c r="AB101">
        <v>3.39</v>
      </c>
      <c r="AC101" s="1">
        <f t="shared" si="13"/>
        <v>-0.10866666666666625</v>
      </c>
      <c r="AD101" s="3">
        <v>683.44</v>
      </c>
      <c r="AE101" s="1">
        <f t="shared" si="22"/>
        <v>0.42995582490192802</v>
      </c>
      <c r="AF101">
        <v>0.98</v>
      </c>
      <c r="AG101" s="11">
        <f t="shared" si="23"/>
        <v>30.88</v>
      </c>
      <c r="AH101">
        <v>0.7</v>
      </c>
      <c r="AI101">
        <f t="shared" si="24"/>
        <v>30.599999999999998</v>
      </c>
      <c r="AK101">
        <v>2009</v>
      </c>
      <c r="AL101">
        <v>1.38</v>
      </c>
      <c r="AM101">
        <v>-0.41</v>
      </c>
      <c r="AN101">
        <f t="shared" si="30"/>
        <v>32.980000000000004</v>
      </c>
      <c r="AO101">
        <f t="shared" si="30"/>
        <v>34.190000000000005</v>
      </c>
      <c r="AP101" s="1">
        <f t="shared" si="25"/>
        <v>33.585000000000008</v>
      </c>
      <c r="AQ101" s="1"/>
      <c r="AR101" s="3"/>
      <c r="AS101" s="71"/>
      <c r="AV101" s="1"/>
      <c r="AW101" s="1"/>
      <c r="AX101" s="1"/>
      <c r="AY101" s="1"/>
      <c r="AZ101" s="68"/>
      <c r="BB101" s="68"/>
    </row>
    <row r="102" spans="1:56">
      <c r="A102">
        <v>2010</v>
      </c>
      <c r="B102" s="1">
        <v>2.9103511719973421</v>
      </c>
      <c r="C102" s="1">
        <v>31.825000000000003</v>
      </c>
      <c r="D102">
        <v>0.2</v>
      </c>
      <c r="E102" s="1">
        <v>4.5</v>
      </c>
      <c r="F102" s="2">
        <f t="shared" si="26"/>
        <v>2654.390100884385</v>
      </c>
      <c r="G102" s="2">
        <f t="shared" si="27"/>
        <v>67.732198690344916</v>
      </c>
      <c r="H102" s="2">
        <f t="shared" si="28"/>
        <v>26.446128611122838</v>
      </c>
      <c r="I102" s="3">
        <f t="shared" si="29"/>
        <v>6.2612665367908171</v>
      </c>
      <c r="J102" s="2">
        <f t="shared" si="14"/>
        <v>4281.4591582215198</v>
      </c>
      <c r="K102" s="2"/>
      <c r="L102" s="2">
        <f t="shared" si="15"/>
        <v>121.62921763872458</v>
      </c>
      <c r="M102" s="2"/>
      <c r="N102" s="2">
        <f t="shared" si="16"/>
        <v>52.076147320312479</v>
      </c>
      <c r="O102" s="2"/>
      <c r="P102" s="3">
        <f t="shared" si="17"/>
        <v>12.436844726555606</v>
      </c>
      <c r="Q102" s="3"/>
      <c r="V102" t="s">
        <v>51</v>
      </c>
      <c r="W102">
        <v>2010</v>
      </c>
      <c r="X102">
        <v>1109.8399999999999</v>
      </c>
      <c r="Y102" s="1">
        <f t="shared" si="18"/>
        <v>2.9103511719973421</v>
      </c>
      <c r="Z102" s="1">
        <f t="shared" si="20"/>
        <v>-1.2749999999999999</v>
      </c>
      <c r="AA102" s="1">
        <f t="shared" si="21"/>
        <v>31.825000000000003</v>
      </c>
      <c r="AB102">
        <v>4.5</v>
      </c>
      <c r="AC102" s="1">
        <f t="shared" si="13"/>
        <v>1.0013333333333336</v>
      </c>
      <c r="AD102" s="3">
        <v>1113.33</v>
      </c>
      <c r="AE102" s="1">
        <f t="shared" si="22"/>
        <v>3.4472221094073574</v>
      </c>
      <c r="AF102">
        <v>-0.71</v>
      </c>
      <c r="AG102" s="11">
        <f t="shared" si="23"/>
        <v>29.189999999999998</v>
      </c>
      <c r="AH102">
        <v>-0.92</v>
      </c>
      <c r="AI102">
        <f t="shared" si="24"/>
        <v>28.979999999999997</v>
      </c>
      <c r="AK102">
        <v>2010</v>
      </c>
      <c r="AL102">
        <v>-1.64</v>
      </c>
      <c r="AM102">
        <v>-0.91</v>
      </c>
      <c r="AN102">
        <f t="shared" si="30"/>
        <v>29.96</v>
      </c>
      <c r="AO102">
        <f t="shared" si="30"/>
        <v>33.690000000000005</v>
      </c>
      <c r="AP102" s="1">
        <f t="shared" si="25"/>
        <v>31.825000000000003</v>
      </c>
      <c r="AQ102" s="1"/>
      <c r="AR102" s="3"/>
      <c r="AS102" s="71"/>
      <c r="AV102" s="1"/>
      <c r="AW102" s="1"/>
      <c r="AX102" s="1"/>
      <c r="AY102" s="1"/>
      <c r="AZ102" s="68"/>
      <c r="BB102" s="68"/>
    </row>
    <row r="103" spans="1:56">
      <c r="A103">
        <v>2011</v>
      </c>
      <c r="B103" s="1">
        <v>0.86776769116273911</v>
      </c>
      <c r="C103" s="1">
        <v>33.075000000000003</v>
      </c>
      <c r="D103">
        <v>0</v>
      </c>
      <c r="E103" s="1">
        <v>3.79</v>
      </c>
      <c r="F103" s="2">
        <f t="shared" si="26"/>
        <v>3814.2407663294998</v>
      </c>
      <c r="G103" s="2">
        <f t="shared" si="27"/>
        <v>106.11251786426121</v>
      </c>
      <c r="H103" s="2">
        <f t="shared" si="28"/>
        <v>44.775491614493063</v>
      </c>
      <c r="I103" s="3">
        <f t="shared" si="29"/>
        <v>10.769575166609746</v>
      </c>
      <c r="J103" s="2">
        <f t="shared" si="14"/>
        <v>4281.4591582215198</v>
      </c>
      <c r="K103" s="2"/>
      <c r="L103" s="2">
        <f t="shared" si="15"/>
        <v>121.62921763872458</v>
      </c>
      <c r="M103" s="2"/>
      <c r="N103" s="2">
        <f t="shared" si="16"/>
        <v>52.076147320312479</v>
      </c>
      <c r="O103" s="2"/>
      <c r="P103" s="3">
        <f t="shared" si="17"/>
        <v>12.436844726555606</v>
      </c>
      <c r="Q103" s="3"/>
      <c r="V103" t="s">
        <v>52</v>
      </c>
      <c r="W103">
        <v>2011</v>
      </c>
      <c r="X103">
        <v>774.86</v>
      </c>
      <c r="Y103" s="1">
        <f t="shared" si="18"/>
        <v>0.86776769116273911</v>
      </c>
      <c r="Z103" s="1">
        <f t="shared" si="20"/>
        <v>-2.5000000000000022E-2</v>
      </c>
      <c r="AA103" s="1">
        <f t="shared" si="21"/>
        <v>33.075000000000003</v>
      </c>
      <c r="AB103">
        <v>3.79</v>
      </c>
      <c r="AC103" s="1">
        <f t="shared" si="13"/>
        <v>0.29133333333333367</v>
      </c>
      <c r="AD103" s="3">
        <v>824.36</v>
      </c>
      <c r="AE103" s="1">
        <f t="shared" si="22"/>
        <v>1.4190301574346809</v>
      </c>
      <c r="AF103">
        <v>-0.24</v>
      </c>
      <c r="AG103" s="11">
        <f t="shared" si="23"/>
        <v>29.66</v>
      </c>
      <c r="AH103">
        <v>-7.0000000000000007E-2</v>
      </c>
      <c r="AI103">
        <f t="shared" si="24"/>
        <v>29.83</v>
      </c>
      <c r="AK103">
        <v>2011</v>
      </c>
      <c r="AL103">
        <v>0.6</v>
      </c>
      <c r="AM103">
        <v>-0.65</v>
      </c>
      <c r="AN103">
        <f t="shared" si="30"/>
        <v>32.200000000000003</v>
      </c>
      <c r="AO103">
        <f t="shared" si="30"/>
        <v>33.950000000000003</v>
      </c>
      <c r="AP103" s="1">
        <f t="shared" si="25"/>
        <v>33.075000000000003</v>
      </c>
      <c r="AQ103" s="1"/>
      <c r="AR103" s="3"/>
      <c r="AS103" s="71"/>
      <c r="AV103" s="1"/>
      <c r="AW103" s="1"/>
      <c r="AX103" s="1"/>
      <c r="AY103" s="1"/>
      <c r="AZ103" s="68"/>
      <c r="BB103" s="68"/>
    </row>
    <row r="104" spans="1:56">
      <c r="A104">
        <v>2012</v>
      </c>
      <c r="B104" s="1">
        <v>-0.8257265775464212</v>
      </c>
      <c r="C104" s="1">
        <v>34.67</v>
      </c>
      <c r="D104">
        <v>51.5</v>
      </c>
      <c r="E104" s="1">
        <v>3.38</v>
      </c>
      <c r="F104" s="2">
        <f t="shared" si="26"/>
        <v>4969.5258948174942</v>
      </c>
      <c r="G104" s="2">
        <f t="shared" si="27"/>
        <v>143.73829884029962</v>
      </c>
      <c r="H104" s="2">
        <f t="shared" si="28"/>
        <v>63.489536868609221</v>
      </c>
      <c r="I104" s="3">
        <f t="shared" si="29"/>
        <v>14.784107592800281</v>
      </c>
      <c r="K104" s="2">
        <f>AVERAGE(F$104:F$113)</f>
        <v>4879.1830182774702</v>
      </c>
      <c r="M104" s="2">
        <f>AVERAGE(G$104:G$113)</f>
        <v>140.47249476641906</v>
      </c>
      <c r="N104" s="2"/>
      <c r="O104" s="2">
        <f>AVERAGE(H$104:H$113)</f>
        <v>62.407116951464751</v>
      </c>
      <c r="Q104" s="3">
        <f>AVERAGE(I$104:I$113)</f>
        <v>14.474528949736779</v>
      </c>
      <c r="V104" t="s">
        <v>53</v>
      </c>
      <c r="W104">
        <v>2012</v>
      </c>
      <c r="X104">
        <v>497.13</v>
      </c>
      <c r="Y104" s="1">
        <f t="shared" si="18"/>
        <v>-0.8257265775464212</v>
      </c>
      <c r="Z104" s="1">
        <f t="shared" si="20"/>
        <v>1.5699999999999998</v>
      </c>
      <c r="AA104" s="1">
        <f t="shared" si="21"/>
        <v>34.67</v>
      </c>
      <c r="AB104">
        <v>3.38</v>
      </c>
      <c r="AC104" s="1">
        <f t="shared" si="13"/>
        <v>-0.11866666666666648</v>
      </c>
      <c r="AD104" s="3">
        <v>656.9</v>
      </c>
      <c r="AE104" s="1">
        <f t="shared" si="22"/>
        <v>0.24367969102867124</v>
      </c>
      <c r="AF104">
        <v>0.34</v>
      </c>
      <c r="AG104" s="11">
        <f t="shared" si="23"/>
        <v>30.24</v>
      </c>
      <c r="AH104">
        <v>1.07</v>
      </c>
      <c r="AI104">
        <f t="shared" si="24"/>
        <v>30.97</v>
      </c>
      <c r="AK104">
        <v>2012</v>
      </c>
      <c r="AL104">
        <v>1.42</v>
      </c>
      <c r="AM104">
        <v>1.72</v>
      </c>
      <c r="AN104">
        <f t="shared" si="30"/>
        <v>33.020000000000003</v>
      </c>
      <c r="AO104">
        <f t="shared" si="30"/>
        <v>36.32</v>
      </c>
      <c r="AP104" s="1">
        <f t="shared" si="25"/>
        <v>34.67</v>
      </c>
      <c r="AQ104" s="1"/>
      <c r="AR104" s="3"/>
      <c r="AS104" s="71"/>
      <c r="AV104" s="1"/>
      <c r="AW104" s="1"/>
      <c r="AX104" s="1"/>
      <c r="AY104" s="1"/>
      <c r="AZ104" s="68"/>
      <c r="BB104" s="68"/>
    </row>
    <row r="105" spans="1:56">
      <c r="A105">
        <v>2013</v>
      </c>
      <c r="B105" s="1">
        <v>-0.68060302735278733</v>
      </c>
      <c r="C105" s="1">
        <v>34.82</v>
      </c>
      <c r="D105">
        <v>81.3</v>
      </c>
      <c r="E105" s="1">
        <v>3.38</v>
      </c>
      <c r="F105" s="2">
        <f t="shared" si="26"/>
        <v>5061.3465135602137</v>
      </c>
      <c r="G105" s="2">
        <f t="shared" si="27"/>
        <v>146.30751104801388</v>
      </c>
      <c r="H105" s="2">
        <f t="shared" si="28"/>
        <v>65.450500523680716</v>
      </c>
      <c r="I105" s="3">
        <f t="shared" si="29"/>
        <v>15.068834224156786</v>
      </c>
      <c r="K105" s="2">
        <f t="shared" ref="K105:K113" si="31">AVERAGE(F$104:F$113)</f>
        <v>4879.1830182774702</v>
      </c>
      <c r="M105" s="2">
        <f t="shared" ref="M105:M113" si="32">AVERAGE(G$104:G$113)</f>
        <v>140.47249476641906</v>
      </c>
      <c r="N105" s="2"/>
      <c r="O105" s="2">
        <f t="shared" ref="O105:O113" si="33">AVERAGE(H$104:H$113)</f>
        <v>62.407116951464751</v>
      </c>
      <c r="Q105" s="3">
        <f t="shared" ref="Q105:Q113" si="34">AVERAGE(I$104:I$113)</f>
        <v>14.474528949736779</v>
      </c>
      <c r="V105" t="s">
        <v>54</v>
      </c>
      <c r="W105">
        <v>2013</v>
      </c>
      <c r="X105">
        <v>520.92999999999995</v>
      </c>
      <c r="Y105" s="1">
        <f t="shared" si="18"/>
        <v>-0.68060302735278733</v>
      </c>
      <c r="Z105" s="1">
        <f t="shared" si="20"/>
        <v>1.72</v>
      </c>
      <c r="AA105" s="1">
        <f t="shared" si="21"/>
        <v>34.82</v>
      </c>
      <c r="AB105">
        <v>3.38</v>
      </c>
      <c r="AC105" s="1">
        <f t="shared" si="13"/>
        <v>-0.11866666666666648</v>
      </c>
      <c r="AD105" s="3">
        <v>485.67</v>
      </c>
      <c r="AE105" s="1">
        <f t="shared" si="22"/>
        <v>-0.9581312510631772</v>
      </c>
      <c r="AF105">
        <v>1.67</v>
      </c>
      <c r="AG105" s="11">
        <f t="shared" si="23"/>
        <v>31.57</v>
      </c>
      <c r="AH105">
        <v>1.68</v>
      </c>
      <c r="AI105">
        <f t="shared" si="24"/>
        <v>31.58</v>
      </c>
      <c r="AK105">
        <v>2013</v>
      </c>
      <c r="AL105">
        <v>2.5499999999999998</v>
      </c>
      <c r="AM105">
        <v>0.89</v>
      </c>
      <c r="AN105">
        <f t="shared" si="30"/>
        <v>34.15</v>
      </c>
      <c r="AO105">
        <f t="shared" si="30"/>
        <v>35.49</v>
      </c>
      <c r="AP105" s="1">
        <f t="shared" si="25"/>
        <v>34.82</v>
      </c>
      <c r="AQ105" s="1"/>
      <c r="AR105" s="3"/>
      <c r="AS105" s="71"/>
      <c r="AV105" s="1"/>
      <c r="AW105" s="1"/>
      <c r="AX105" s="1"/>
      <c r="AY105" s="1"/>
      <c r="AZ105" s="68"/>
      <c r="BB105" s="68"/>
    </row>
    <row r="106" spans="1:56">
      <c r="A106">
        <v>2014</v>
      </c>
      <c r="B106" s="1">
        <v>-1.0012163159738492</v>
      </c>
      <c r="C106" s="1">
        <v>34.635000000000005</v>
      </c>
      <c r="D106">
        <v>78.3</v>
      </c>
      <c r="E106" s="1">
        <v>3.57</v>
      </c>
      <c r="F106" s="2">
        <f t="shared" si="26"/>
        <v>5039.2007105837429</v>
      </c>
      <c r="G106" s="2">
        <f t="shared" si="27"/>
        <v>146.00400959937349</v>
      </c>
      <c r="H106" s="2">
        <f t="shared" si="28"/>
        <v>64.430163674866009</v>
      </c>
      <c r="I106" s="3">
        <f t="shared" si="29"/>
        <v>14.52864786331563</v>
      </c>
      <c r="K106" s="2">
        <f t="shared" si="31"/>
        <v>4879.1830182774702</v>
      </c>
      <c r="M106" s="2">
        <f t="shared" si="32"/>
        <v>140.47249476641906</v>
      </c>
      <c r="N106" s="2"/>
      <c r="O106" s="2">
        <f t="shared" si="33"/>
        <v>62.407116951464751</v>
      </c>
      <c r="Q106" s="3">
        <f t="shared" si="34"/>
        <v>14.474528949736779</v>
      </c>
      <c r="V106" t="s">
        <v>55</v>
      </c>
      <c r="W106">
        <v>2014</v>
      </c>
      <c r="X106">
        <v>468.35</v>
      </c>
      <c r="Y106" s="1">
        <f t="shared" si="18"/>
        <v>-1.0012163159738492</v>
      </c>
      <c r="Z106" s="1">
        <f t="shared" si="20"/>
        <v>1.5349999999999999</v>
      </c>
      <c r="AA106" s="1">
        <f t="shared" si="21"/>
        <v>34.635000000000005</v>
      </c>
      <c r="AB106">
        <v>3.57</v>
      </c>
      <c r="AC106" s="1">
        <f t="shared" si="13"/>
        <v>7.1333333333333471E-2</v>
      </c>
      <c r="AD106" s="3">
        <v>559.14</v>
      </c>
      <c r="AE106" s="1">
        <f t="shared" si="22"/>
        <v>-0.44246781641102462</v>
      </c>
      <c r="AF106">
        <v>1.2</v>
      </c>
      <c r="AG106" s="11">
        <f t="shared" si="23"/>
        <v>31.099999999999998</v>
      </c>
      <c r="AH106">
        <v>1.34</v>
      </c>
      <c r="AI106">
        <f t="shared" si="24"/>
        <v>31.24</v>
      </c>
      <c r="AK106">
        <v>2014</v>
      </c>
      <c r="AL106">
        <v>2.0299999999999998</v>
      </c>
      <c r="AM106">
        <v>1.04</v>
      </c>
      <c r="AN106">
        <f t="shared" si="30"/>
        <v>33.630000000000003</v>
      </c>
      <c r="AO106">
        <f t="shared" si="30"/>
        <v>35.64</v>
      </c>
      <c r="AP106" s="1">
        <f t="shared" si="25"/>
        <v>34.635000000000005</v>
      </c>
      <c r="AQ106" s="1"/>
      <c r="AR106" s="3"/>
      <c r="AS106" s="71"/>
      <c r="AV106" s="1"/>
      <c r="AW106" s="1"/>
      <c r="AX106" s="1"/>
      <c r="AY106" s="1"/>
      <c r="AZ106" s="68"/>
      <c r="BB106" s="68"/>
    </row>
    <row r="107" spans="1:56">
      <c r="A107">
        <v>2015</v>
      </c>
      <c r="B107" s="1">
        <v>-0.42419776325016867</v>
      </c>
      <c r="C107" s="1">
        <v>34.409999999999997</v>
      </c>
      <c r="D107">
        <v>95.2</v>
      </c>
      <c r="E107" s="1">
        <v>3.300227528424684</v>
      </c>
      <c r="F107" s="2">
        <f t="shared" si="26"/>
        <v>5019.8856545034632</v>
      </c>
      <c r="G107" s="2">
        <f t="shared" si="27"/>
        <v>144.68368447438854</v>
      </c>
      <c r="H107" s="2">
        <f t="shared" si="28"/>
        <v>65.187497236495005</v>
      </c>
      <c r="I107" s="3">
        <f t="shared" si="29"/>
        <v>15.026834521919403</v>
      </c>
      <c r="K107" s="2">
        <f t="shared" si="31"/>
        <v>4879.1830182774702</v>
      </c>
      <c r="M107" s="2">
        <f t="shared" si="32"/>
        <v>140.47249476641906</v>
      </c>
      <c r="N107" s="2"/>
      <c r="O107" s="2">
        <f t="shared" si="33"/>
        <v>62.407116951464751</v>
      </c>
      <c r="Q107" s="3">
        <f t="shared" si="34"/>
        <v>14.474528949736779</v>
      </c>
      <c r="V107" t="s">
        <v>56</v>
      </c>
      <c r="W107">
        <v>2015</v>
      </c>
      <c r="X107">
        <v>562.98</v>
      </c>
      <c r="Y107" s="1">
        <f t="shared" si="18"/>
        <v>-0.42419776325016867</v>
      </c>
      <c r="Z107" s="1">
        <f t="shared" si="20"/>
        <v>1.31</v>
      </c>
      <c r="AA107" s="1">
        <f t="shared" si="21"/>
        <v>34.409999999999997</v>
      </c>
      <c r="AB107" s="1">
        <f>X$138+X$139*AE107+X$140*AF107</f>
        <v>3.300227528424684</v>
      </c>
      <c r="AC107" s="1">
        <f t="shared" si="13"/>
        <v>-0.19843913824198234</v>
      </c>
      <c r="AD107" s="3">
        <v>492.45</v>
      </c>
      <c r="AE107" s="1">
        <f t="shared" si="22"/>
        <v>-0.91054450699156186</v>
      </c>
      <c r="AF107">
        <v>1.18</v>
      </c>
      <c r="AG107" s="11">
        <f t="shared" si="23"/>
        <v>31.08</v>
      </c>
      <c r="AH107">
        <v>1.43</v>
      </c>
      <c r="AI107">
        <f t="shared" si="24"/>
        <v>31.33</v>
      </c>
      <c r="AK107">
        <v>2015</v>
      </c>
      <c r="AL107">
        <v>1.51</v>
      </c>
      <c r="AM107">
        <v>1.1100000000000001</v>
      </c>
      <c r="AN107">
        <f t="shared" si="30"/>
        <v>33.11</v>
      </c>
      <c r="AO107">
        <f t="shared" si="30"/>
        <v>35.71</v>
      </c>
      <c r="AP107" s="1">
        <f t="shared" si="25"/>
        <v>34.409999999999997</v>
      </c>
      <c r="AQ107" s="1"/>
      <c r="AR107" s="3"/>
      <c r="AS107" s="71"/>
      <c r="AV107" s="1"/>
      <c r="AW107" s="1"/>
      <c r="AX107" s="1"/>
      <c r="AY107" s="1"/>
      <c r="AZ107" s="68"/>
      <c r="BB107" s="68"/>
    </row>
    <row r="108" spans="1:56">
      <c r="A108">
        <v>2016</v>
      </c>
      <c r="B108" s="1">
        <v>-1.9742087437406346E-2</v>
      </c>
      <c r="C108" s="1">
        <v>33.825000000000003</v>
      </c>
      <c r="D108">
        <v>25.1</v>
      </c>
      <c r="E108" s="1">
        <v>3.5114709247509936</v>
      </c>
      <c r="F108" s="2">
        <f t="shared" si="26"/>
        <v>4431.5206590212638</v>
      </c>
      <c r="G108" s="2">
        <f t="shared" si="27"/>
        <v>126.20928230040431</v>
      </c>
      <c r="H108" s="2">
        <f t="shared" si="28"/>
        <v>54.835453081611163</v>
      </c>
      <c r="I108" s="3">
        <f t="shared" si="29"/>
        <v>13.007468232545243</v>
      </c>
      <c r="K108" s="2">
        <f t="shared" si="31"/>
        <v>4879.1830182774702</v>
      </c>
      <c r="M108" s="2">
        <f t="shared" si="32"/>
        <v>140.47249476641906</v>
      </c>
      <c r="N108" s="2"/>
      <c r="O108" s="2">
        <f t="shared" si="33"/>
        <v>62.407116951464751</v>
      </c>
      <c r="Q108" s="3">
        <f t="shared" si="34"/>
        <v>14.474528949736779</v>
      </c>
      <c r="V108" t="s">
        <v>57</v>
      </c>
      <c r="W108">
        <v>2016</v>
      </c>
      <c r="X108">
        <v>629.30999999999995</v>
      </c>
      <c r="Y108" s="1">
        <f t="shared" si="18"/>
        <v>-1.9742087437406346E-2</v>
      </c>
      <c r="Z108" s="1">
        <f t="shared" si="20"/>
        <v>0.72499999999999998</v>
      </c>
      <c r="AA108" s="1">
        <f t="shared" si="21"/>
        <v>33.825000000000003</v>
      </c>
      <c r="AB108" s="1">
        <f t="shared" ref="AB108:AB113" si="35">X$138+X$139*AE108+X$140*AF108</f>
        <v>3.5114709247509936</v>
      </c>
      <c r="AC108" s="1">
        <f t="shared" si="13"/>
        <v>1.280425808432728E-2</v>
      </c>
      <c r="AD108" s="3">
        <v>626.15</v>
      </c>
      <c r="AE108" s="1">
        <f t="shared" si="22"/>
        <v>2.7854856190591758E-2</v>
      </c>
      <c r="AF108">
        <v>0.96</v>
      </c>
      <c r="AG108" s="11">
        <f t="shared" si="23"/>
        <v>30.86</v>
      </c>
      <c r="AH108">
        <v>0.93</v>
      </c>
      <c r="AI108">
        <f t="shared" si="24"/>
        <v>30.83</v>
      </c>
      <c r="AK108">
        <v>2016</v>
      </c>
      <c r="AL108">
        <v>-0.22</v>
      </c>
      <c r="AM108">
        <v>1.67</v>
      </c>
      <c r="AN108">
        <f t="shared" si="30"/>
        <v>31.380000000000003</v>
      </c>
      <c r="AO108">
        <f t="shared" si="30"/>
        <v>36.270000000000003</v>
      </c>
      <c r="AP108" s="1">
        <f t="shared" si="25"/>
        <v>33.825000000000003</v>
      </c>
      <c r="AQ108" s="1"/>
      <c r="AR108" s="3"/>
      <c r="AS108" s="71"/>
      <c r="AV108" s="1"/>
      <c r="AW108" s="1"/>
      <c r="AX108" s="1"/>
      <c r="AY108" s="1"/>
      <c r="AZ108" s="68"/>
      <c r="BB108" s="68"/>
    </row>
    <row r="109" spans="1:56">
      <c r="A109">
        <v>2017</v>
      </c>
      <c r="B109" s="1">
        <v>-0.59304108698385505</v>
      </c>
      <c r="C109" s="1">
        <v>34.74</v>
      </c>
      <c r="D109">
        <v>88.7</v>
      </c>
      <c r="E109" s="1">
        <v>3.3837834265469482</v>
      </c>
      <c r="F109" s="2">
        <f t="shared" si="26"/>
        <v>5050.6987343042092</v>
      </c>
      <c r="G109" s="2">
        <f t="shared" si="27"/>
        <v>145.84987431010595</v>
      </c>
      <c r="H109" s="2">
        <f t="shared" si="28"/>
        <v>65.40990652912825</v>
      </c>
      <c r="I109" s="3">
        <f t="shared" si="29"/>
        <v>15.017542703541206</v>
      </c>
      <c r="K109" s="2">
        <f t="shared" si="31"/>
        <v>4879.1830182774702</v>
      </c>
      <c r="M109" s="2">
        <f t="shared" si="32"/>
        <v>140.47249476641906</v>
      </c>
      <c r="N109" s="2"/>
      <c r="O109" s="2">
        <f t="shared" si="33"/>
        <v>62.407116951464751</v>
      </c>
      <c r="Q109" s="3">
        <f t="shared" si="34"/>
        <v>14.474528949736779</v>
      </c>
      <c r="V109" t="s">
        <v>58</v>
      </c>
      <c r="W109">
        <v>2017</v>
      </c>
      <c r="X109">
        <v>535.29</v>
      </c>
      <c r="Y109" s="1">
        <f t="shared" si="18"/>
        <v>-0.59304108698385505</v>
      </c>
      <c r="Z109" s="1">
        <f t="shared" si="20"/>
        <v>1.64</v>
      </c>
      <c r="AA109" s="1">
        <f t="shared" si="21"/>
        <v>34.74</v>
      </c>
      <c r="AB109" s="1">
        <f t="shared" si="35"/>
        <v>3.3837834265469482</v>
      </c>
      <c r="AC109" s="1">
        <f t="shared" si="13"/>
        <v>-0.11488324011971818</v>
      </c>
      <c r="AD109" s="3">
        <v>550.11</v>
      </c>
      <c r="AE109" s="1">
        <f t="shared" si="22"/>
        <v>-0.50584662156835314</v>
      </c>
      <c r="AF109">
        <v>1.78</v>
      </c>
      <c r="AG109" s="11">
        <f t="shared" si="23"/>
        <v>31.68</v>
      </c>
      <c r="AH109">
        <v>1.63</v>
      </c>
      <c r="AI109">
        <f t="shared" si="24"/>
        <v>31.529999999999998</v>
      </c>
      <c r="AK109">
        <v>2017</v>
      </c>
      <c r="AL109">
        <v>1.17</v>
      </c>
      <c r="AM109">
        <v>2.11</v>
      </c>
      <c r="AN109">
        <f t="shared" si="30"/>
        <v>32.770000000000003</v>
      </c>
      <c r="AO109">
        <f t="shared" si="30"/>
        <v>36.71</v>
      </c>
      <c r="AP109" s="1">
        <f t="shared" si="25"/>
        <v>34.74</v>
      </c>
      <c r="AQ109" s="1"/>
      <c r="AR109" s="3"/>
      <c r="AS109" s="71"/>
      <c r="AV109" s="1"/>
      <c r="AW109" s="1"/>
      <c r="AX109" s="1"/>
      <c r="AY109" s="1"/>
      <c r="AZ109" s="68"/>
      <c r="BB109" s="68"/>
    </row>
    <row r="110" spans="1:56">
      <c r="A110">
        <v>2018</v>
      </c>
      <c r="B110" s="1">
        <v>-0.31126968973814756</v>
      </c>
      <c r="C110" s="1">
        <v>34.754999999999995</v>
      </c>
      <c r="D110">
        <v>68.099999999999994</v>
      </c>
      <c r="E110" s="1">
        <v>3.342684750052471</v>
      </c>
      <c r="F110" s="2">
        <f t="shared" si="26"/>
        <v>4897.9053905097135</v>
      </c>
      <c r="G110" s="2">
        <f t="shared" si="27"/>
        <v>140.85331255419266</v>
      </c>
      <c r="H110" s="2">
        <f t="shared" si="28"/>
        <v>63.045339945514755</v>
      </c>
      <c r="I110" s="3">
        <f t="shared" si="29"/>
        <v>14.763858998900925</v>
      </c>
      <c r="K110" s="2">
        <f t="shared" si="31"/>
        <v>4879.1830182774702</v>
      </c>
      <c r="M110" s="2">
        <f t="shared" si="32"/>
        <v>140.47249476641906</v>
      </c>
      <c r="N110" s="2"/>
      <c r="O110" s="2">
        <f t="shared" si="33"/>
        <v>62.407116951464751</v>
      </c>
      <c r="Q110" s="3">
        <f t="shared" si="34"/>
        <v>14.474528949736779</v>
      </c>
      <c r="V110" t="s">
        <v>59</v>
      </c>
      <c r="W110">
        <v>2018</v>
      </c>
      <c r="X110">
        <v>581.5</v>
      </c>
      <c r="Y110" s="1">
        <f t="shared" si="18"/>
        <v>-0.31126968973814756</v>
      </c>
      <c r="Z110" s="1">
        <f t="shared" si="20"/>
        <v>1.655</v>
      </c>
      <c r="AA110" s="1">
        <f t="shared" si="21"/>
        <v>34.754999999999995</v>
      </c>
      <c r="AB110" s="1">
        <f t="shared" si="35"/>
        <v>3.342684750052471</v>
      </c>
      <c r="AC110" s="1">
        <f t="shared" si="13"/>
        <v>-0.15598191661419536</v>
      </c>
      <c r="AD110" s="3">
        <v>522.41</v>
      </c>
      <c r="AE110" s="1">
        <f t="shared" si="22"/>
        <v>-0.70026444026802181</v>
      </c>
      <c r="AF110">
        <v>1.58</v>
      </c>
      <c r="AG110" s="11">
        <f t="shared" si="23"/>
        <v>31.479999999999997</v>
      </c>
      <c r="AH110">
        <v>1.32</v>
      </c>
      <c r="AI110">
        <f t="shared" si="24"/>
        <v>31.22</v>
      </c>
      <c r="AK110">
        <v>2018</v>
      </c>
      <c r="AL110">
        <v>1.8</v>
      </c>
      <c r="AM110">
        <v>1.51</v>
      </c>
      <c r="AN110">
        <f t="shared" si="30"/>
        <v>33.4</v>
      </c>
      <c r="AO110">
        <f t="shared" si="30"/>
        <v>36.11</v>
      </c>
      <c r="AP110" s="1">
        <f t="shared" si="25"/>
        <v>34.754999999999995</v>
      </c>
      <c r="AQ110" s="1"/>
      <c r="AR110" s="3"/>
      <c r="AS110" s="71"/>
      <c r="AV110" s="1"/>
      <c r="AW110" s="1"/>
      <c r="AX110" s="1"/>
      <c r="AY110" s="1"/>
      <c r="AZ110" s="68"/>
      <c r="BB110" s="68"/>
    </row>
    <row r="111" spans="1:56">
      <c r="A111">
        <v>2019</v>
      </c>
      <c r="B111" s="1">
        <v>-1.1552424032802024</v>
      </c>
      <c r="C111" s="1">
        <v>35.225000000000001</v>
      </c>
      <c r="D111" s="1">
        <v>98.3</v>
      </c>
      <c r="E111" s="1">
        <v>3.2838926387311571</v>
      </c>
      <c r="F111" s="2">
        <f t="shared" si="26"/>
        <v>5381.1433097965883</v>
      </c>
      <c r="G111" s="2">
        <f t="shared" si="27"/>
        <v>156.72007174667434</v>
      </c>
      <c r="H111" s="2">
        <f t="shared" si="28"/>
        <v>70.618301883251149</v>
      </c>
      <c r="I111" s="3">
        <f t="shared" si="29"/>
        <v>16.131487393853554</v>
      </c>
      <c r="K111" s="2">
        <f t="shared" si="31"/>
        <v>4879.1830182774702</v>
      </c>
      <c r="M111" s="2">
        <f t="shared" si="32"/>
        <v>140.47249476641906</v>
      </c>
      <c r="N111" s="2"/>
      <c r="O111" s="2">
        <f t="shared" si="33"/>
        <v>62.407116951464751</v>
      </c>
      <c r="Q111" s="3">
        <f t="shared" si="34"/>
        <v>14.474528949736779</v>
      </c>
      <c r="V111" t="s">
        <v>60</v>
      </c>
      <c r="W111">
        <v>2019</v>
      </c>
      <c r="X111" s="1">
        <v>443.09</v>
      </c>
      <c r="Y111" s="1">
        <f>(X111-X$115)/X$116</f>
        <v>-1.1552424032802024</v>
      </c>
      <c r="Z111" s="1">
        <f t="shared" si="20"/>
        <v>2.125</v>
      </c>
      <c r="AA111" s="1">
        <f t="shared" si="21"/>
        <v>35.225000000000001</v>
      </c>
      <c r="AB111" s="1">
        <f t="shared" si="35"/>
        <v>3.2838926387311571</v>
      </c>
      <c r="AC111" s="1">
        <f t="shared" si="13"/>
        <v>-0.21477402793550926</v>
      </c>
      <c r="AD111" s="3">
        <v>483.87</v>
      </c>
      <c r="AE111" s="1">
        <f t="shared" si="22"/>
        <v>-0.97076489993174786</v>
      </c>
      <c r="AF111">
        <v>1.45</v>
      </c>
      <c r="AG111" s="11">
        <f t="shared" si="23"/>
        <v>31.349999999999998</v>
      </c>
      <c r="AH111">
        <v>1.54</v>
      </c>
      <c r="AI111">
        <f t="shared" si="24"/>
        <v>31.439999999999998</v>
      </c>
      <c r="AK111">
        <v>2019</v>
      </c>
      <c r="AL111">
        <v>1.94</v>
      </c>
      <c r="AM111">
        <v>2.31</v>
      </c>
      <c r="AN111">
        <f t="shared" si="30"/>
        <v>33.54</v>
      </c>
      <c r="AO111">
        <f t="shared" si="30"/>
        <v>36.910000000000004</v>
      </c>
      <c r="AP111" s="1">
        <f>AVERAGE(AN111:AO111)</f>
        <v>35.225000000000001</v>
      </c>
      <c r="AQ111" s="1"/>
      <c r="AR111" s="3"/>
      <c r="AS111" s="71"/>
      <c r="AV111" s="1"/>
      <c r="AW111" s="1"/>
      <c r="AX111" s="1"/>
      <c r="AY111" s="1"/>
      <c r="AZ111" s="68"/>
      <c r="BB111" s="68"/>
      <c r="BD111" s="1"/>
    </row>
    <row r="112" spans="1:56">
      <c r="A112">
        <v>2020</v>
      </c>
      <c r="B112" s="1">
        <v>-0.15919484344280119</v>
      </c>
      <c r="C112" s="1">
        <v>34.29</v>
      </c>
      <c r="D112" s="1">
        <v>24.9</v>
      </c>
      <c r="E112" s="1">
        <v>3.4333114210452895</v>
      </c>
      <c r="F112" s="2">
        <f t="shared" si="26"/>
        <v>4572.4271005013179</v>
      </c>
      <c r="G112" s="2">
        <f t="shared" si="27"/>
        <v>130.73751790039458</v>
      </c>
      <c r="H112" s="2">
        <f t="shared" si="28"/>
        <v>57.217131225933102</v>
      </c>
      <c r="I112" s="3">
        <f t="shared" si="29"/>
        <v>13.64929530652917</v>
      </c>
      <c r="K112" s="2">
        <f t="shared" si="31"/>
        <v>4879.1830182774702</v>
      </c>
      <c r="M112" s="2">
        <f t="shared" si="32"/>
        <v>140.47249476641906</v>
      </c>
      <c r="N112" s="2"/>
      <c r="O112" s="2">
        <f t="shared" si="33"/>
        <v>62.407116951464751</v>
      </c>
      <c r="Q112" s="3">
        <f t="shared" si="34"/>
        <v>14.474528949736779</v>
      </c>
      <c r="V112" t="s">
        <v>61</v>
      </c>
      <c r="W112">
        <v>2020</v>
      </c>
      <c r="X112">
        <v>606.44000000000005</v>
      </c>
      <c r="Y112" s="1">
        <f>(X112-X$115)/X$116</f>
        <v>-0.15919484344280119</v>
      </c>
      <c r="Z112" s="1">
        <f t="shared" si="20"/>
        <v>1.19</v>
      </c>
      <c r="AA112" s="1">
        <f t="shared" si="21"/>
        <v>34.29</v>
      </c>
      <c r="AB112" s="1">
        <f t="shared" si="35"/>
        <v>3.4333114210452895</v>
      </c>
      <c r="AC112" s="1">
        <f t="shared" si="13"/>
        <v>-6.5355245621376845E-2</v>
      </c>
      <c r="AD112" s="3">
        <v>578.34</v>
      </c>
      <c r="AE112" s="1">
        <f t="shared" si="22"/>
        <v>-0.30770889514627225</v>
      </c>
      <c r="AF112">
        <v>1.28</v>
      </c>
      <c r="AG112" s="11">
        <f t="shared" si="23"/>
        <v>31.18</v>
      </c>
      <c r="AH112">
        <v>0.98</v>
      </c>
      <c r="AI112">
        <f t="shared" si="24"/>
        <v>30.88</v>
      </c>
      <c r="AK112">
        <v>2020</v>
      </c>
      <c r="AL112">
        <v>1.94</v>
      </c>
      <c r="AM112">
        <v>0.44</v>
      </c>
      <c r="AN112">
        <f t="shared" si="30"/>
        <v>33.54</v>
      </c>
      <c r="AO112">
        <f t="shared" si="30"/>
        <v>35.04</v>
      </c>
      <c r="AP112" s="1">
        <f>AVERAGE(AN112:AO112)</f>
        <v>34.29</v>
      </c>
      <c r="AQ112" s="1"/>
      <c r="AV112" s="1"/>
      <c r="AW112" s="1"/>
      <c r="AX112" s="1"/>
      <c r="AY112" s="1"/>
      <c r="AZ112" s="68"/>
      <c r="BB112" s="68"/>
    </row>
    <row r="113" spans="1:54">
      <c r="A113">
        <v>2021</v>
      </c>
      <c r="B113" s="1">
        <v>0.42703112780156793</v>
      </c>
      <c r="C113" s="1">
        <v>33.930000000000007</v>
      </c>
      <c r="D113" s="1">
        <v>51.3</v>
      </c>
      <c r="E113" s="1">
        <v>3.5891613024542934</v>
      </c>
      <c r="F113" s="2">
        <f t="shared" ref="F113" si="36">T$4+T$5*B113+T$6*C113+T$7*D113+T$8*E113</f>
        <v>4368.176215176697</v>
      </c>
      <c r="G113" s="2">
        <f t="shared" si="27"/>
        <v>123.62138489034311</v>
      </c>
      <c r="H113" s="2">
        <f t="shared" si="28"/>
        <v>54.387338545558265</v>
      </c>
      <c r="I113" s="3">
        <f t="shared" si="29"/>
        <v>12.767212659805585</v>
      </c>
      <c r="K113" s="2">
        <f t="shared" si="31"/>
        <v>4879.1830182774702</v>
      </c>
      <c r="M113" s="2">
        <f t="shared" si="32"/>
        <v>140.47249476641906</v>
      </c>
      <c r="N113" s="2"/>
      <c r="O113" s="2">
        <f t="shared" si="33"/>
        <v>62.407116951464751</v>
      </c>
      <c r="Q113" s="3">
        <f t="shared" si="34"/>
        <v>14.474528949736779</v>
      </c>
      <c r="V113" t="s">
        <v>62</v>
      </c>
      <c r="W113">
        <v>2021</v>
      </c>
      <c r="X113">
        <v>702.58</v>
      </c>
      <c r="Y113" s="1">
        <f>(X113-X$115)/X$116</f>
        <v>0.42703112780156793</v>
      </c>
      <c r="Z113" s="1">
        <f t="shared" si="20"/>
        <v>0.83000000000000007</v>
      </c>
      <c r="AA113" s="1">
        <f t="shared" si="21"/>
        <v>33.930000000000007</v>
      </c>
      <c r="AB113" s="1">
        <f t="shared" si="35"/>
        <v>3.5891613024542934</v>
      </c>
      <c r="AC113" s="1">
        <f t="shared" ref="AC113" si="37">AB113-AB$115</f>
        <v>9.0494635787627065E-2</v>
      </c>
      <c r="AD113" s="3">
        <v>675.05</v>
      </c>
      <c r="AE113" s="1">
        <f t="shared" si="22"/>
        <v>0.37106898378675701</v>
      </c>
      <c r="AF113">
        <v>0.84</v>
      </c>
      <c r="AG113" s="11">
        <f t="shared" si="23"/>
        <v>30.74</v>
      </c>
      <c r="AH113">
        <v>1.1100000000000001</v>
      </c>
      <c r="AI113">
        <f t="shared" si="24"/>
        <v>31.009999999999998</v>
      </c>
      <c r="AK113">
        <v>2021</v>
      </c>
      <c r="AL113">
        <v>0.85</v>
      </c>
      <c r="AM113">
        <v>0.81</v>
      </c>
      <c r="AN113">
        <f t="shared" si="30"/>
        <v>32.450000000000003</v>
      </c>
      <c r="AO113">
        <f t="shared" si="30"/>
        <v>35.410000000000004</v>
      </c>
      <c r="AP113" s="1">
        <f>AVERAGE(AN113:AO113)</f>
        <v>33.930000000000007</v>
      </c>
      <c r="AQ113" s="1"/>
      <c r="AV113" s="1"/>
      <c r="AW113" s="1"/>
      <c r="AX113" s="1"/>
      <c r="AY113" s="1"/>
      <c r="AZ113" s="68"/>
      <c r="BB113" s="68"/>
    </row>
    <row r="114" spans="1:54">
      <c r="B114" s="1"/>
      <c r="D114" s="1"/>
      <c r="E114" s="1"/>
      <c r="F114" s="2"/>
      <c r="G114" s="2"/>
      <c r="H114" s="2"/>
      <c r="I114" s="3"/>
      <c r="K114" s="2"/>
      <c r="M114" s="2"/>
      <c r="N114" s="2"/>
      <c r="O114" s="2"/>
      <c r="Q114" s="3"/>
      <c r="AA114" s="1"/>
      <c r="AB114" s="1"/>
      <c r="AC114" s="1"/>
      <c r="AD114" s="1"/>
      <c r="AE114" s="1"/>
      <c r="AH114" s="1"/>
      <c r="AI114" s="1"/>
      <c r="AV114" s="1"/>
      <c r="AW114" s="1"/>
      <c r="AX114" s="1"/>
      <c r="AZ114" s="68"/>
    </row>
    <row r="115" spans="1:54">
      <c r="A115" t="s">
        <v>182</v>
      </c>
      <c r="C115" s="3">
        <f>AVERAGE(C53:C82)</f>
        <v>33.083666666666666</v>
      </c>
      <c r="D115" s="3">
        <f t="shared" ref="D115:E115" si="38">AVERAGE(D53:D82)</f>
        <v>2.2233333333333336</v>
      </c>
      <c r="E115" s="3">
        <f t="shared" si="38"/>
        <v>3.4986666666666664</v>
      </c>
      <c r="J115" t="s">
        <v>365</v>
      </c>
      <c r="K115" s="4">
        <f>K116/AVERAGE(J49:J92)</f>
        <v>0.13960751182413228</v>
      </c>
      <c r="M115" s="4">
        <f>M116/AVERAGE(L49:L92)</f>
        <v>0.15492393598768958</v>
      </c>
      <c r="O115" s="4">
        <f>O116/AVERAGE(N49:N93)</f>
        <v>0.19838198796865858</v>
      </c>
      <c r="Q115" s="4">
        <f>Q116/AVERAGE(P49:P93)</f>
        <v>0.16384253948513561</v>
      </c>
      <c r="W115" t="s">
        <v>182</v>
      </c>
      <c r="X115" s="3">
        <f>AVERAGE(X53:X82)</f>
        <v>632.54766666666671</v>
      </c>
      <c r="Z115" s="3">
        <v>33.083666666666666</v>
      </c>
      <c r="AA115" s="3">
        <f>AVERAGE(AA53:AA82)</f>
        <v>33.083666666666666</v>
      </c>
      <c r="AB115" s="3">
        <f>AVERAGE(AB53:AB82)</f>
        <v>3.4986666666666664</v>
      </c>
      <c r="AD115" s="3">
        <f>AVERAGE(AD53:AD82)</f>
        <v>622.18133333333344</v>
      </c>
      <c r="AF115">
        <v>29.9</v>
      </c>
      <c r="AG115" s="3">
        <f>AVERAGE(AG53:AG82)</f>
        <v>29.899666666666668</v>
      </c>
      <c r="AH115" s="1">
        <v>29.9</v>
      </c>
      <c r="AI115" s="3">
        <f>AVERAGE(AI53:AI82)</f>
        <v>29.903666666666666</v>
      </c>
      <c r="AL115">
        <v>31.6</v>
      </c>
      <c r="AM115">
        <v>34.6</v>
      </c>
      <c r="AN115" s="3">
        <f t="shared" ref="AN115:AO115" si="39">AVERAGE(AN53:AN82)</f>
        <v>31.59866666666667</v>
      </c>
      <c r="AO115" s="3">
        <f t="shared" si="39"/>
        <v>34.568666666666665</v>
      </c>
      <c r="AP115" s="3">
        <f>AVERAGE(AP53:AP82)</f>
        <v>33.083666666666666</v>
      </c>
      <c r="AQ115" s="3"/>
      <c r="AR115" s="20"/>
    </row>
    <row r="116" spans="1:54">
      <c r="C116" s="3">
        <f>STDEV(C53:C82)</f>
        <v>0.68217948560090214</v>
      </c>
      <c r="D116" s="3">
        <f t="shared" ref="D116:E116" si="40">STDEV(D53:D82)</f>
        <v>6.6491733130612891</v>
      </c>
      <c r="E116" s="3">
        <f t="shared" si="40"/>
        <v>0.25914625524825824</v>
      </c>
      <c r="J116" s="2" t="s">
        <v>98</v>
      </c>
      <c r="K116" s="2">
        <f>AVERAGE(K93:K113)-AVERAGE(J49:J92)</f>
        <v>597.72386005595035</v>
      </c>
      <c r="M116" s="3">
        <f>AVERAGE(M93:M113)-AVERAGE(L49:L92)</f>
        <v>18.84327712769452</v>
      </c>
      <c r="O116" s="3">
        <f>AVERAGE(O94:O113)-AVERAGE(N49:N93)</f>
        <v>10.330969631152314</v>
      </c>
      <c r="Q116" s="3">
        <f>AVERAGE(Q94:Q113)-AVERAGE(P49:P93)</f>
        <v>2.037684223181186</v>
      </c>
      <c r="X116" s="3">
        <f>STDEV(X53:X82)</f>
        <v>163.9981930447839</v>
      </c>
      <c r="AA116" s="3">
        <f>STDEV(AA53:AA82)</f>
        <v>0.68217948560090214</v>
      </c>
      <c r="AB116" s="3">
        <f>STDEV(AB53:AB82)</f>
        <v>0.25914625524825824</v>
      </c>
      <c r="AD116" s="3">
        <f>STDEV(AD53:AD82)</f>
        <v>142.47665252736041</v>
      </c>
      <c r="AG116" s="3">
        <f>STDEV(AG53:AG82)</f>
        <v>0.4415605814907359</v>
      </c>
      <c r="AI116" s="3">
        <f>STDEV(AI53:AI82)</f>
        <v>0.44736379806159088</v>
      </c>
      <c r="AN116" s="3">
        <f>STDEV(AN53:AN82)</f>
        <v>0.78931543160811968</v>
      </c>
      <c r="AO116" s="3">
        <f t="shared" ref="AO116:AP116" si="41">STDEV(AO53:AO82)</f>
        <v>1.1319093826692634</v>
      </c>
      <c r="AP116" s="3">
        <f t="shared" si="41"/>
        <v>0.68217948560090214</v>
      </c>
      <c r="AQ116" s="3"/>
      <c r="AW116" s="1"/>
    </row>
    <row r="117" spans="1:54">
      <c r="A117" t="s">
        <v>82</v>
      </c>
      <c r="C117" s="3">
        <f>AVERAGE(C49:C113)</f>
        <v>33.436615384615386</v>
      </c>
      <c r="D117" s="3">
        <f t="shared" ref="D117:E117" si="42">AVERAGE(D49:D113)</f>
        <v>16.450769230769229</v>
      </c>
      <c r="E117" s="3">
        <f t="shared" si="42"/>
        <v>3.5040697229539357</v>
      </c>
      <c r="F117" s="2">
        <f>AVERAGE(F49:F113)</f>
        <v>4373.4166751532039</v>
      </c>
      <c r="G117" s="3">
        <f t="shared" ref="G117:H117" si="43">AVERAGE(G49:G113)</f>
        <v>124.52818335067758</v>
      </c>
      <c r="H117" s="3">
        <f t="shared" si="43"/>
        <v>53.665527263566673</v>
      </c>
      <c r="I117" s="3">
        <f>AVERAGE(I49:I113)</f>
        <v>12.750334607045019</v>
      </c>
      <c r="J117" s="4"/>
      <c r="K117" s="4"/>
      <c r="M117" s="4"/>
      <c r="O117" s="4"/>
      <c r="P117" s="4"/>
      <c r="Q117" s="4"/>
      <c r="R117" s="4"/>
      <c r="W117" t="s">
        <v>82</v>
      </c>
      <c r="X117" s="3">
        <f>AVERAGE(X49:X113)</f>
        <v>617.90553846153841</v>
      </c>
      <c r="AA117" s="3">
        <f>AVERAGE(AA49:AA113)</f>
        <v>33.436615384615386</v>
      </c>
      <c r="AB117" s="3">
        <f>AVERAGE(AB49:AB113)</f>
        <v>3.5040697229539357</v>
      </c>
      <c r="AD117" s="3">
        <f>AVERAGE(AD49:AD113)</f>
        <v>617.20153846153846</v>
      </c>
      <c r="AG117" s="3">
        <f>AVERAGE(AG49:AG113)</f>
        <v>30.254307692307687</v>
      </c>
      <c r="AI117" s="3">
        <f>AVERAGE(AI49:AI113)</f>
        <v>30.260615384615377</v>
      </c>
      <c r="AN117" s="3">
        <f>AVERAGE(AN49:AN113)</f>
        <v>32.040153846153856</v>
      </c>
      <c r="AO117" s="3">
        <f t="shared" ref="AO117:AP117" si="44">AVERAGE(AO49:AO113)</f>
        <v>34.833076923076931</v>
      </c>
      <c r="AP117" s="3">
        <f t="shared" si="44"/>
        <v>33.436615384615386</v>
      </c>
      <c r="AS117" s="3"/>
      <c r="AT117" s="1"/>
      <c r="AU117" s="1"/>
    </row>
    <row r="118" spans="1:54">
      <c r="C118" s="3">
        <f>STDEV(C49:C113)</f>
        <v>0.82276549082020634</v>
      </c>
      <c r="D118" s="3">
        <f t="shared" ref="D118:E118" si="45">STDEV(D49:D113)</f>
        <v>28.446232851847686</v>
      </c>
      <c r="E118" s="3">
        <f t="shared" si="45"/>
        <v>0.27400724005085003</v>
      </c>
      <c r="F118" s="2">
        <f>STDEV(F49:F113)</f>
        <v>527.70026157622601</v>
      </c>
      <c r="G118" s="3">
        <f t="shared" ref="G118:I118" si="46">STDEV(G49:G113)</f>
        <v>17.287882343485119</v>
      </c>
      <c r="H118" s="3">
        <f t="shared" si="46"/>
        <v>8.4842109019710801</v>
      </c>
      <c r="I118" s="3">
        <f t="shared" si="46"/>
        <v>1.8979457688096355</v>
      </c>
      <c r="K118" s="1"/>
      <c r="O118" s="3"/>
      <c r="X118" s="3">
        <f>STDEV(X49:X113)</f>
        <v>150.34495378369522</v>
      </c>
      <c r="AA118" s="3">
        <f>STDEV(AA49:AA113)</f>
        <v>0.82276549082020634</v>
      </c>
      <c r="AB118" s="3">
        <f>STDEV(AB49:AB113)</f>
        <v>0.27400724005085003</v>
      </c>
      <c r="AD118" s="3">
        <f>STDEV(AD49:AD113)</f>
        <v>141.25007251359648</v>
      </c>
      <c r="AG118" s="3">
        <f>STDEV(AG49:AG113)</f>
        <v>0.64347923730774248</v>
      </c>
      <c r="AI118" s="3">
        <f>STDEV(AI49:AI113)</f>
        <v>0.64683092101770712</v>
      </c>
      <c r="AN118" s="3">
        <f>STDEV(AN49:AN113)</f>
        <v>0.93258292578276292</v>
      </c>
      <c r="AO118" s="3">
        <f t="shared" ref="AO118:AP118" si="47">STDEV(AO49:AO113)</f>
        <v>1.0643335988379701</v>
      </c>
      <c r="AP118" s="3">
        <f t="shared" si="47"/>
        <v>0.82276549082020634</v>
      </c>
      <c r="AU118" s="1"/>
    </row>
    <row r="119" spans="1:54">
      <c r="F119" s="3"/>
      <c r="I119" s="3"/>
      <c r="AB119" s="68"/>
    </row>
    <row r="120" spans="1:54">
      <c r="F120" s="2"/>
      <c r="I120" s="1"/>
      <c r="AE120" s="68"/>
    </row>
    <row r="121" spans="1:54">
      <c r="N121" s="2"/>
      <c r="U121" s="4"/>
      <c r="Z121" s="68"/>
    </row>
    <row r="122" spans="1:54">
      <c r="B122" t="s">
        <v>67</v>
      </c>
      <c r="C122" t="s">
        <v>68</v>
      </c>
      <c r="D122" t="s">
        <v>69</v>
      </c>
      <c r="E122" t="s">
        <v>145</v>
      </c>
      <c r="F122" t="s">
        <v>70</v>
      </c>
      <c r="G122" t="s">
        <v>85</v>
      </c>
      <c r="H122" t="s">
        <v>144</v>
      </c>
      <c r="K122" t="s">
        <v>67</v>
      </c>
      <c r="L122" t="s">
        <v>68</v>
      </c>
      <c r="M122" t="s">
        <v>69</v>
      </c>
      <c r="N122" t="s">
        <v>145</v>
      </c>
      <c r="O122" t="s">
        <v>70</v>
      </c>
      <c r="P122" t="s">
        <v>85</v>
      </c>
      <c r="Q122" t="s">
        <v>144</v>
      </c>
      <c r="W122" t="s">
        <v>431</v>
      </c>
    </row>
    <row r="123" spans="1:54" ht="14.65" thickBot="1">
      <c r="A123" t="s">
        <v>373</v>
      </c>
      <c r="B123" s="5">
        <v>4373.4166751532039</v>
      </c>
      <c r="C123" s="5">
        <v>527.70026157622601</v>
      </c>
      <c r="D123" s="6">
        <v>10.839457580052796</v>
      </c>
      <c r="E123" s="7">
        <v>2011</v>
      </c>
      <c r="F123" s="5">
        <v>600.35875464297146</v>
      </c>
      <c r="G123" t="s">
        <v>82</v>
      </c>
      <c r="H123" t="s">
        <v>205</v>
      </c>
      <c r="J123" t="s">
        <v>168</v>
      </c>
      <c r="K123" s="2">
        <v>617.90553846153841</v>
      </c>
      <c r="L123" s="2">
        <v>150.34495378369522</v>
      </c>
      <c r="M123" s="3">
        <v>4.7454745779143721</v>
      </c>
      <c r="N123">
        <v>1969</v>
      </c>
      <c r="O123" s="2">
        <v>101.60477722082976</v>
      </c>
      <c r="P123" t="s">
        <v>82</v>
      </c>
      <c r="Q123" t="s">
        <v>439</v>
      </c>
    </row>
    <row r="124" spans="1:54">
      <c r="A124" t="s">
        <v>383</v>
      </c>
      <c r="B124" s="6">
        <v>124.52818335067758</v>
      </c>
      <c r="C124" s="6">
        <v>17.287882343485119</v>
      </c>
      <c r="D124" s="6">
        <v>10.048388553611698</v>
      </c>
      <c r="E124" s="7">
        <v>2011</v>
      </c>
      <c r="F124" s="6">
        <v>18.964342880115169</v>
      </c>
      <c r="G124" t="s">
        <v>82</v>
      </c>
      <c r="H124" t="s">
        <v>205</v>
      </c>
      <c r="J124" t="s">
        <v>128</v>
      </c>
      <c r="K124" s="3">
        <v>33.722093023255823</v>
      </c>
      <c r="L124" s="1">
        <v>0.75367767564104615</v>
      </c>
      <c r="M124" s="3">
        <v>14.992103268289638</v>
      </c>
      <c r="N124">
        <v>2011</v>
      </c>
      <c r="O124" s="3">
        <v>1.0576864358273037</v>
      </c>
      <c r="P124" t="s">
        <v>82</v>
      </c>
      <c r="Q124" t="s">
        <v>80</v>
      </c>
      <c r="W124" s="13" t="s">
        <v>103</v>
      </c>
      <c r="X124" s="13"/>
    </row>
    <row r="125" spans="1:54">
      <c r="A125" t="s">
        <v>5</v>
      </c>
      <c r="B125" s="6">
        <v>45.509713357180523</v>
      </c>
      <c r="C125" s="6">
        <v>6.9457995709293634</v>
      </c>
      <c r="D125" s="6">
        <v>11.479833163203493</v>
      </c>
      <c r="E125" s="7">
        <v>2011</v>
      </c>
      <c r="F125" s="6">
        <v>8.1298043941345313</v>
      </c>
      <c r="G125" t="s">
        <v>82</v>
      </c>
      <c r="H125" t="s">
        <v>205</v>
      </c>
      <c r="J125" t="s">
        <v>170</v>
      </c>
      <c r="K125" s="3">
        <v>3.5069061131758335</v>
      </c>
      <c r="L125" s="3">
        <v>0.27332906229238002</v>
      </c>
      <c r="M125" s="3">
        <v>6.7542252761883343</v>
      </c>
      <c r="N125">
        <v>1972</v>
      </c>
      <c r="O125" s="3">
        <v>0.20236132962378636</v>
      </c>
      <c r="P125" t="s">
        <v>82</v>
      </c>
      <c r="Q125" t="s">
        <v>439</v>
      </c>
      <c r="W125" t="s">
        <v>104</v>
      </c>
      <c r="X125" s="16">
        <v>0.81272419614725189</v>
      </c>
    </row>
    <row r="126" spans="1:54">
      <c r="A126" t="s">
        <v>9</v>
      </c>
      <c r="B126" s="6">
        <v>53.665527263566673</v>
      </c>
      <c r="C126" s="6">
        <v>8.4842109019710801</v>
      </c>
      <c r="D126" s="6">
        <v>12.479448016170947</v>
      </c>
      <c r="E126" s="7">
        <v>2011</v>
      </c>
      <c r="F126" s="6">
        <v>10.31365563856199</v>
      </c>
      <c r="G126" t="s">
        <v>82</v>
      </c>
      <c r="H126" t="s">
        <v>80</v>
      </c>
      <c r="J126" t="s">
        <v>171</v>
      </c>
      <c r="K126" s="3">
        <v>16.450769230769229</v>
      </c>
      <c r="L126" s="3">
        <v>28.446232851847686</v>
      </c>
      <c r="M126" s="3">
        <v>36.271823395021443</v>
      </c>
      <c r="N126">
        <v>2011</v>
      </c>
      <c r="O126" s="2">
        <v>58.660322662087516</v>
      </c>
      <c r="P126" t="s">
        <v>82</v>
      </c>
      <c r="Q126" t="s">
        <v>80</v>
      </c>
      <c r="W126" t="s">
        <v>105</v>
      </c>
      <c r="X126" s="16">
        <v>0.6605206190031967</v>
      </c>
    </row>
    <row r="127" spans="1:54">
      <c r="W127" t="s">
        <v>106</v>
      </c>
      <c r="X127" s="16">
        <v>0.64817591423967658</v>
      </c>
    </row>
    <row r="128" spans="1:54">
      <c r="B128" t="s">
        <v>72</v>
      </c>
      <c r="C128" t="s">
        <v>74</v>
      </c>
      <c r="D128" t="s">
        <v>75</v>
      </c>
      <c r="E128" t="s">
        <v>76</v>
      </c>
      <c r="F128" t="s">
        <v>424</v>
      </c>
      <c r="G128" t="s">
        <v>144</v>
      </c>
      <c r="J128" t="s">
        <v>379</v>
      </c>
      <c r="K128" s="3">
        <v>29.936176470588236</v>
      </c>
      <c r="L128" s="1">
        <v>0.57744751442545206</v>
      </c>
      <c r="M128" s="3">
        <v>19.228796693804096</v>
      </c>
      <c r="N128">
        <v>1978</v>
      </c>
      <c r="O128" s="3">
        <v>0.53363010522939058</v>
      </c>
      <c r="P128" t="s">
        <v>465</v>
      </c>
      <c r="Q128" t="s">
        <v>80</v>
      </c>
      <c r="W128" t="s">
        <v>107</v>
      </c>
      <c r="X128" s="16">
        <v>0.16949160753009312</v>
      </c>
      <c r="BB128" s="100"/>
    </row>
    <row r="129" spans="1:54" ht="14.65" thickBot="1">
      <c r="A129" s="2" t="s">
        <v>95</v>
      </c>
      <c r="B129">
        <v>2011</v>
      </c>
      <c r="C129" s="2">
        <f>AVERAGE(F49:F103)</f>
        <v>4281.4591582215198</v>
      </c>
      <c r="D129" s="2">
        <f>AVERAGE(F104:F113)</f>
        <v>4879.1830182774702</v>
      </c>
      <c r="E129" s="2">
        <f>D129-C129</f>
        <v>597.72386005595035</v>
      </c>
      <c r="F129" s="4">
        <f>(D129-C129)/C129</f>
        <v>0.13960751182413231</v>
      </c>
      <c r="G129" t="s">
        <v>205</v>
      </c>
      <c r="K129" s="3">
        <v>30.508837209302328</v>
      </c>
      <c r="L129" s="3">
        <v>0.59800943336374424</v>
      </c>
      <c r="M129" s="3">
        <v>17.600512329197286</v>
      </c>
      <c r="N129" s="2">
        <v>2011</v>
      </c>
      <c r="O129" s="3">
        <v>0.90265255084491669</v>
      </c>
      <c r="P129" t="s">
        <v>466</v>
      </c>
      <c r="Q129" t="s">
        <v>80</v>
      </c>
      <c r="W129" s="14" t="s">
        <v>108</v>
      </c>
      <c r="X129" s="14">
        <v>58</v>
      </c>
      <c r="BB129" s="75"/>
    </row>
    <row r="130" spans="1:54">
      <c r="A130" t="s">
        <v>6</v>
      </c>
      <c r="B130">
        <v>2011</v>
      </c>
      <c r="C130" s="3">
        <f>AVERAGE(G49:G103)</f>
        <v>121.62921763872458</v>
      </c>
      <c r="D130" s="3">
        <f>AVERAGE(G104:G113)</f>
        <v>140.47249476641906</v>
      </c>
      <c r="E130" s="3">
        <f>D130-C130</f>
        <v>18.843277127694478</v>
      </c>
      <c r="F130" s="4">
        <f>(D130-C130)/C130</f>
        <v>0.15492393598768914</v>
      </c>
      <c r="G130" t="s">
        <v>205</v>
      </c>
      <c r="BB130" s="81"/>
    </row>
    <row r="131" spans="1:54" ht="14.65" thickBot="1">
      <c r="A131" t="s">
        <v>96</v>
      </c>
      <c r="B131">
        <v>2011</v>
      </c>
      <c r="C131" s="3">
        <f>AVERAGE(H49:H103)</f>
        <v>52.076147320312479</v>
      </c>
      <c r="D131" s="3">
        <f>AVERAGE(H104:H113)</f>
        <v>62.407116951464751</v>
      </c>
      <c r="E131" s="3">
        <f>D131-C131</f>
        <v>10.330969631152271</v>
      </c>
      <c r="F131" s="4">
        <f>(D131-C131)/C131</f>
        <v>0.19838198796865761</v>
      </c>
      <c r="G131" t="s">
        <v>205</v>
      </c>
      <c r="W131" t="s">
        <v>109</v>
      </c>
      <c r="BB131" s="81"/>
    </row>
    <row r="132" spans="1:54">
      <c r="A132" t="s">
        <v>97</v>
      </c>
      <c r="B132">
        <v>2011</v>
      </c>
      <c r="C132" s="8">
        <f>AVERAGE(I49:I103)</f>
        <v>12.436844726555606</v>
      </c>
      <c r="D132" s="8">
        <f>AVERAGE(I104:I113)</f>
        <v>14.474528949736779</v>
      </c>
      <c r="E132" s="3">
        <f>D132-C132</f>
        <v>2.0376842231811736</v>
      </c>
      <c r="F132" s="4">
        <f>(D132-C132)/C132</f>
        <v>0.1638425394851345</v>
      </c>
      <c r="G132" t="s">
        <v>80</v>
      </c>
      <c r="W132" s="15"/>
      <c r="X132" s="15" t="s">
        <v>110</v>
      </c>
      <c r="Y132" s="15" t="s">
        <v>111</v>
      </c>
      <c r="Z132" s="15" t="s">
        <v>112</v>
      </c>
      <c r="AA132" s="15" t="s">
        <v>113</v>
      </c>
      <c r="AB132" s="15" t="s">
        <v>114</v>
      </c>
      <c r="BB132" s="81"/>
    </row>
    <row r="133" spans="1:54">
      <c r="B133" s="6"/>
      <c r="C133" s="6"/>
      <c r="D133" s="6"/>
      <c r="E133" s="7"/>
      <c r="F133" s="6"/>
      <c r="W133" t="s">
        <v>115</v>
      </c>
      <c r="X133">
        <v>2</v>
      </c>
      <c r="Y133" s="16">
        <v>3.0741996202792912</v>
      </c>
      <c r="Z133" s="16">
        <v>1.5370998101396456</v>
      </c>
      <c r="AA133" s="16">
        <v>53.506392551007259</v>
      </c>
      <c r="AB133">
        <v>1.2513204566014508E-13</v>
      </c>
      <c r="BB133" s="81"/>
    </row>
    <row r="134" spans="1:54">
      <c r="B134" s="6"/>
      <c r="C134" s="6"/>
      <c r="D134" s="6"/>
      <c r="E134" s="7"/>
      <c r="F134" s="6"/>
      <c r="W134" t="s">
        <v>116</v>
      </c>
      <c r="X134">
        <v>55</v>
      </c>
      <c r="Y134" s="16">
        <v>1.5800072762724318</v>
      </c>
      <c r="Z134" s="16">
        <v>2.8727405023135123E-2</v>
      </c>
      <c r="AA134" s="16"/>
      <c r="BB134" s="81"/>
    </row>
    <row r="135" spans="1:54" ht="14.65" thickBot="1">
      <c r="B135" s="6"/>
      <c r="C135" s="6"/>
      <c r="D135" s="6"/>
      <c r="E135" s="7"/>
      <c r="F135" s="6"/>
      <c r="L135" s="6"/>
      <c r="M135" s="6"/>
      <c r="N135" s="6"/>
      <c r="O135" s="7"/>
      <c r="P135" s="6"/>
      <c r="W135" s="14" t="s">
        <v>117</v>
      </c>
      <c r="X135" s="14">
        <v>57</v>
      </c>
      <c r="Y135" s="17">
        <v>4.6542068965517229</v>
      </c>
      <c r="Z135" s="17"/>
      <c r="AA135" s="17"/>
      <c r="AB135" s="14"/>
      <c r="BB135" s="75"/>
    </row>
    <row r="136" spans="1:54">
      <c r="L136" s="6"/>
      <c r="M136" s="6"/>
      <c r="N136" s="6"/>
      <c r="O136" s="7"/>
      <c r="P136" s="6"/>
      <c r="BB136" s="81"/>
    </row>
    <row r="137" spans="1:54">
      <c r="A137" s="2"/>
      <c r="C137" s="2"/>
      <c r="D137" s="2"/>
      <c r="E137" s="2"/>
      <c r="F137" s="4"/>
      <c r="L137" s="6"/>
      <c r="M137" s="6"/>
      <c r="N137" s="6"/>
      <c r="O137" s="7"/>
      <c r="P137" s="6"/>
      <c r="X137" t="s">
        <v>118</v>
      </c>
      <c r="Y137" t="s">
        <v>107</v>
      </c>
      <c r="Z137" t="s">
        <v>119</v>
      </c>
      <c r="AA137" t="s">
        <v>120</v>
      </c>
      <c r="AB137" t="s">
        <v>121</v>
      </c>
      <c r="AC137" t="s">
        <v>122</v>
      </c>
      <c r="AD137" t="s">
        <v>123</v>
      </c>
      <c r="AE137" t="s">
        <v>124</v>
      </c>
      <c r="BB137" s="75"/>
    </row>
    <row r="138" spans="1:54">
      <c r="C138" s="3"/>
      <c r="D138" s="3"/>
      <c r="E138" s="3"/>
      <c r="F138" s="4"/>
      <c r="L138" s="6"/>
      <c r="M138" s="6"/>
      <c r="N138" s="6"/>
      <c r="O138" s="7"/>
      <c r="P138" s="6"/>
      <c r="W138" t="s">
        <v>125</v>
      </c>
      <c r="X138" s="16">
        <v>3.5156961978258816</v>
      </c>
      <c r="Y138" s="16">
        <v>2.4997369810564871E-2</v>
      </c>
      <c r="Z138" s="16">
        <v>140.64264458495191</v>
      </c>
      <c r="AA138">
        <v>5.1373838914428095E-72</v>
      </c>
      <c r="AB138" s="16">
        <v>3.4656003492610696</v>
      </c>
      <c r="AC138" s="16">
        <v>3.5657920463906936</v>
      </c>
      <c r="AD138" s="16">
        <v>3.4656003492610696</v>
      </c>
      <c r="AE138" s="16">
        <v>3.5657920463906936</v>
      </c>
      <c r="BB138" s="75"/>
    </row>
    <row r="139" spans="1:54">
      <c r="C139" s="3"/>
      <c r="D139" s="3"/>
      <c r="E139" s="3"/>
      <c r="F139" s="4"/>
      <c r="L139" s="6"/>
      <c r="M139" s="6"/>
      <c r="N139" s="6"/>
      <c r="O139" s="7"/>
      <c r="P139" s="6"/>
      <c r="W139" t="s">
        <v>395</v>
      </c>
      <c r="X139" s="16">
        <v>0.22256450028838937</v>
      </c>
      <c r="Y139" s="16">
        <v>2.605565642986649E-2</v>
      </c>
      <c r="Z139" s="16">
        <v>8.5418880498160537</v>
      </c>
      <c r="AA139">
        <v>1.1515327895438088E-11</v>
      </c>
      <c r="AB139" s="16">
        <v>0.17034779794494115</v>
      </c>
      <c r="AC139" s="16">
        <v>0.27478120263183758</v>
      </c>
      <c r="AD139" s="16">
        <v>0.17034779794494115</v>
      </c>
      <c r="AE139" s="16">
        <v>0.27478120263183758</v>
      </c>
      <c r="BB139" s="75"/>
    </row>
    <row r="140" spans="1:54">
      <c r="C140" s="3"/>
      <c r="D140" s="3"/>
      <c r="E140" s="3"/>
      <c r="F140" s="4"/>
      <c r="L140" s="6"/>
      <c r="M140" s="6"/>
      <c r="N140" s="6"/>
      <c r="O140" s="7"/>
      <c r="P140" s="6"/>
      <c r="W140" t="s">
        <v>397</v>
      </c>
      <c r="X140" s="16">
        <v>-1.0859140857866814E-2</v>
      </c>
      <c r="Y140" s="16">
        <v>4.6541676785426166E-2</v>
      </c>
      <c r="Z140" s="16">
        <v>-0.23332079134001446</v>
      </c>
      <c r="AA140" s="16">
        <v>0.81637852048938642</v>
      </c>
      <c r="AB140" s="16">
        <v>-0.10413074542522964</v>
      </c>
      <c r="AC140" s="16">
        <v>8.2412463709496023E-2</v>
      </c>
      <c r="AD140" s="16">
        <v>-0.10413074542522964</v>
      </c>
      <c r="AE140" s="16">
        <v>8.2412463709496023E-2</v>
      </c>
      <c r="BB140" s="75"/>
    </row>
    <row r="141" spans="1:54">
      <c r="C141" s="3"/>
      <c r="D141" s="3"/>
      <c r="E141" s="3"/>
      <c r="F141" s="4"/>
      <c r="L141" s="6"/>
      <c r="M141" s="6"/>
      <c r="N141" s="6"/>
      <c r="O141" s="7"/>
      <c r="P141" s="6"/>
      <c r="BB141" s="75"/>
    </row>
    <row r="142" spans="1:54">
      <c r="L142" s="6"/>
      <c r="M142" s="6"/>
      <c r="N142" s="6"/>
      <c r="O142" s="7"/>
      <c r="P142" s="6"/>
      <c r="BB142" s="75"/>
    </row>
    <row r="143" spans="1:54">
      <c r="L143" s="6"/>
      <c r="M143" s="6"/>
      <c r="N143" s="6"/>
      <c r="O143" s="7"/>
      <c r="P143" s="6"/>
      <c r="BB143" s="81"/>
    </row>
    <row r="144" spans="1:54">
      <c r="L144" s="6"/>
      <c r="M144" s="6"/>
      <c r="N144" s="6"/>
      <c r="O144" s="7"/>
      <c r="P144" s="6"/>
      <c r="BB144" s="81"/>
    </row>
    <row r="145" spans="2:54" ht="14.25" customHeight="1">
      <c r="L145" s="6"/>
      <c r="M145" s="6"/>
      <c r="N145" s="6"/>
      <c r="O145" s="7"/>
      <c r="P145" s="6"/>
      <c r="BB145" s="81"/>
    </row>
    <row r="146" spans="2:54">
      <c r="B146" s="6"/>
      <c r="C146" s="6"/>
      <c r="D146" s="6"/>
      <c r="E146" s="7"/>
      <c r="F146" s="6"/>
      <c r="L146" s="6"/>
      <c r="M146" s="6"/>
      <c r="N146" s="6"/>
      <c r="O146" s="7"/>
      <c r="P146" s="6"/>
      <c r="BB146" s="81"/>
    </row>
    <row r="147" spans="2:54">
      <c r="L147" s="6"/>
      <c r="M147" s="6"/>
      <c r="N147" s="6"/>
      <c r="O147" s="7"/>
      <c r="P147" s="6"/>
      <c r="BB147" s="81"/>
    </row>
    <row r="148" spans="2:54">
      <c r="L148" s="6"/>
      <c r="M148" s="6"/>
      <c r="N148" s="6"/>
      <c r="O148" s="7"/>
      <c r="P148" s="6"/>
      <c r="BB148" s="81"/>
    </row>
    <row r="149" spans="2:54">
      <c r="L149" s="6"/>
      <c r="M149" s="6"/>
      <c r="N149" s="6"/>
      <c r="O149" s="7"/>
      <c r="P149" s="6"/>
      <c r="BB149" s="81"/>
    </row>
    <row r="150" spans="2:54">
      <c r="L150" s="6"/>
      <c r="M150" s="6"/>
      <c r="N150" s="6"/>
      <c r="O150" s="7"/>
      <c r="P150" s="6"/>
      <c r="BB150" s="75"/>
    </row>
    <row r="151" spans="2:54">
      <c r="L151" s="6"/>
      <c r="M151" s="6"/>
      <c r="N151" s="6"/>
      <c r="O151" s="7"/>
      <c r="P151" s="6"/>
    </row>
    <row r="152" spans="2:54">
      <c r="L152" s="6"/>
      <c r="M152" s="6"/>
      <c r="N152" s="6"/>
      <c r="O152" s="7"/>
      <c r="P152" s="6"/>
    </row>
    <row r="153" spans="2:54">
      <c r="L153" s="6"/>
      <c r="M153" s="6"/>
      <c r="N153" s="6"/>
      <c r="O153" s="7"/>
      <c r="P153" s="6"/>
    </row>
    <row r="154" spans="2:54">
      <c r="L154" s="6"/>
      <c r="M154" s="6"/>
      <c r="N154" s="6"/>
      <c r="O154" s="7"/>
      <c r="P154" s="6"/>
    </row>
    <row r="155" spans="2:54">
      <c r="L155" s="6"/>
      <c r="M155" s="6"/>
      <c r="N155" s="6"/>
      <c r="O155" s="7"/>
      <c r="P155" s="6"/>
    </row>
    <row r="156" spans="2:54">
      <c r="L156" s="6"/>
      <c r="M156" s="6"/>
      <c r="N156" s="6"/>
      <c r="O156" s="7"/>
      <c r="P156" s="6"/>
    </row>
    <row r="159" spans="2:54">
      <c r="C159" s="3"/>
      <c r="D159" s="3"/>
    </row>
    <row r="160" spans="2:54">
      <c r="B160" t="s">
        <v>433</v>
      </c>
      <c r="C160" s="2"/>
      <c r="D160" s="3"/>
      <c r="E160" s="3"/>
    </row>
    <row r="161" spans="2:31" ht="14.65" thickBot="1">
      <c r="B161" s="135" t="s">
        <v>467</v>
      </c>
      <c r="C161" s="135"/>
      <c r="U161" t="s">
        <v>434</v>
      </c>
    </row>
    <row r="162" spans="2:31" ht="14.65" thickBot="1">
      <c r="B162" s="72" t="s">
        <v>71</v>
      </c>
      <c r="C162" s="73" t="s">
        <v>67</v>
      </c>
      <c r="D162" s="73" t="s">
        <v>68</v>
      </c>
      <c r="E162" s="74" t="s">
        <v>386</v>
      </c>
      <c r="F162" s="74" t="s">
        <v>0</v>
      </c>
      <c r="G162" s="74" t="s">
        <v>98</v>
      </c>
      <c r="H162" s="74" t="s">
        <v>144</v>
      </c>
      <c r="I162" s="73" t="s">
        <v>71</v>
      </c>
      <c r="J162" s="73" t="s">
        <v>67</v>
      </c>
      <c r="K162" s="73" t="s">
        <v>68</v>
      </c>
      <c r="L162" s="74" t="s">
        <v>386</v>
      </c>
      <c r="M162" s="74" t="s">
        <v>0</v>
      </c>
      <c r="N162" s="74" t="s">
        <v>98</v>
      </c>
      <c r="O162" s="109" t="s">
        <v>144</v>
      </c>
      <c r="P162" s="110"/>
      <c r="U162" s="49" t="s">
        <v>95</v>
      </c>
      <c r="AC162" s="9"/>
    </row>
    <row r="163" spans="2:31" ht="14.65" thickTop="1">
      <c r="B163" s="130" t="s">
        <v>210</v>
      </c>
      <c r="C163" s="130"/>
      <c r="D163" s="130"/>
      <c r="E163" s="130"/>
      <c r="F163" s="130"/>
      <c r="G163" s="130"/>
      <c r="H163" s="131"/>
      <c r="I163" s="132" t="s">
        <v>211</v>
      </c>
      <c r="J163" s="133"/>
      <c r="K163" s="133"/>
      <c r="L163" s="133"/>
      <c r="M163" s="133"/>
      <c r="N163" s="133"/>
      <c r="O163" s="137"/>
      <c r="P163" s="110"/>
      <c r="U163" s="50" t="s">
        <v>306</v>
      </c>
      <c r="V163" s="51" t="s">
        <v>307</v>
      </c>
      <c r="W163" s="51" t="s">
        <v>308</v>
      </c>
      <c r="X163" s="51" t="s">
        <v>309</v>
      </c>
      <c r="Y163" s="51" t="s">
        <v>310</v>
      </c>
      <c r="Z163" s="50" t="s">
        <v>311</v>
      </c>
      <c r="AA163" s="50" t="s">
        <v>312</v>
      </c>
      <c r="AB163" s="50" t="s">
        <v>313</v>
      </c>
      <c r="AC163" s="50" t="s">
        <v>314</v>
      </c>
    </row>
    <row r="164" spans="2:31">
      <c r="B164" s="76" t="s">
        <v>212</v>
      </c>
      <c r="C164" s="77">
        <v>4373.4166751532039</v>
      </c>
      <c r="D164" s="77">
        <v>527.70026157622601</v>
      </c>
      <c r="E164" s="78">
        <v>10.839457580052796</v>
      </c>
      <c r="F164" s="75" t="s">
        <v>53</v>
      </c>
      <c r="G164" s="84">
        <v>600.35875464297146</v>
      </c>
      <c r="H164" s="79" t="s">
        <v>205</v>
      </c>
      <c r="I164" s="128"/>
      <c r="J164" s="129"/>
      <c r="K164" s="129"/>
      <c r="L164" s="129"/>
      <c r="M164" s="129"/>
      <c r="N164" s="129"/>
      <c r="O164" s="136"/>
      <c r="P164" s="110"/>
      <c r="U164" t="s">
        <v>315</v>
      </c>
      <c r="V164" s="9">
        <v>55</v>
      </c>
      <c r="W164" s="52">
        <v>4281.4591582215198</v>
      </c>
      <c r="X164" s="52">
        <v>256939.42250305857</v>
      </c>
      <c r="Y164" s="16">
        <v>1.2332668485076159</v>
      </c>
      <c r="Z164">
        <v>0.95799999999999996</v>
      </c>
      <c r="AA164">
        <v>0.98799999999999999</v>
      </c>
    </row>
    <row r="165" spans="2:31">
      <c r="B165" s="76" t="s">
        <v>215</v>
      </c>
      <c r="C165" s="82">
        <v>53.665527263566673</v>
      </c>
      <c r="D165" s="82">
        <v>8.4842109019710801</v>
      </c>
      <c r="E165" s="78">
        <v>12.479448016170947</v>
      </c>
      <c r="F165" s="75" t="s">
        <v>53</v>
      </c>
      <c r="G165" s="78">
        <v>10.31365563856199</v>
      </c>
      <c r="H165" s="79" t="s">
        <v>80</v>
      </c>
      <c r="I165" s="128"/>
      <c r="J165" s="129"/>
      <c r="K165" s="129"/>
      <c r="L165" s="129"/>
      <c r="M165" s="129"/>
      <c r="N165" s="129"/>
      <c r="O165" s="136"/>
      <c r="P165" s="110"/>
      <c r="U165" s="53" t="s">
        <v>316</v>
      </c>
      <c r="V165" s="54">
        <v>10</v>
      </c>
      <c r="W165" s="55">
        <v>4879.1830182774702</v>
      </c>
      <c r="X165" s="55">
        <v>102678.81157511573</v>
      </c>
      <c r="Y165" s="53">
        <v>0.94199999999999995</v>
      </c>
      <c r="Z165" s="56">
        <v>0.7</v>
      </c>
      <c r="AA165" s="56">
        <v>0.1</v>
      </c>
      <c r="AB165" s="56">
        <v>0.7</v>
      </c>
      <c r="AC165" s="56">
        <v>0.6</v>
      </c>
    </row>
    <row r="166" spans="2:31">
      <c r="B166" s="76" t="s">
        <v>183</v>
      </c>
      <c r="C166" s="82">
        <v>617.90553846153841</v>
      </c>
      <c r="D166" s="82">
        <v>150.34495378369522</v>
      </c>
      <c r="E166" s="78">
        <v>4.7454745779143721</v>
      </c>
      <c r="F166" s="75" t="s">
        <v>303</v>
      </c>
      <c r="G166" s="78">
        <v>101.60477722082976</v>
      </c>
      <c r="H166" s="79" t="s">
        <v>272</v>
      </c>
      <c r="I166" s="128"/>
      <c r="J166" s="129"/>
      <c r="K166" s="129"/>
      <c r="L166" s="129"/>
      <c r="M166" s="129"/>
      <c r="N166" s="129"/>
      <c r="O166" s="136"/>
      <c r="P166" s="110"/>
    </row>
    <row r="167" spans="2:31" ht="14.65" thickBot="1">
      <c r="B167" s="76" t="s">
        <v>169</v>
      </c>
      <c r="C167" s="82">
        <v>33.722093023255823</v>
      </c>
      <c r="D167" s="82">
        <v>0.75367767564104615</v>
      </c>
      <c r="E167" s="78">
        <v>14.992103268289638</v>
      </c>
      <c r="F167" s="75" t="s">
        <v>53</v>
      </c>
      <c r="G167" s="78">
        <v>1.0576864358273037</v>
      </c>
      <c r="H167" s="79" t="s">
        <v>80</v>
      </c>
      <c r="I167" s="128"/>
      <c r="J167" s="129"/>
      <c r="K167" s="129"/>
      <c r="L167" s="129"/>
      <c r="M167" s="129"/>
      <c r="N167" s="129"/>
      <c r="O167" s="136"/>
      <c r="P167" s="110"/>
      <c r="U167" t="s">
        <v>317</v>
      </c>
      <c r="Y167" t="s">
        <v>318</v>
      </c>
      <c r="Z167">
        <v>0.05</v>
      </c>
    </row>
    <row r="168" spans="2:31" ht="14.65" thickTop="1">
      <c r="B168" s="76" t="s">
        <v>170</v>
      </c>
      <c r="C168" s="82">
        <v>3.5069061131758335</v>
      </c>
      <c r="D168" s="82">
        <v>0.27332906229238002</v>
      </c>
      <c r="E168" s="78">
        <v>6.7542252761883343</v>
      </c>
      <c r="F168" s="75" t="s">
        <v>14</v>
      </c>
      <c r="G168" s="78">
        <v>0.20236132962378636</v>
      </c>
      <c r="H168" s="79" t="s">
        <v>272</v>
      </c>
      <c r="I168" s="128"/>
      <c r="J168" s="129"/>
      <c r="K168" s="129"/>
      <c r="L168" s="129"/>
      <c r="M168" s="129"/>
      <c r="N168" s="129"/>
      <c r="O168" s="136"/>
      <c r="P168" s="110"/>
      <c r="U168" s="51" t="s">
        <v>319</v>
      </c>
      <c r="V168" s="51" t="s">
        <v>320</v>
      </c>
      <c r="W168" s="51" t="s">
        <v>321</v>
      </c>
      <c r="X168" s="51" t="s">
        <v>110</v>
      </c>
      <c r="Y168" s="51" t="s">
        <v>322</v>
      </c>
      <c r="Z168" s="51" t="s">
        <v>323</v>
      </c>
      <c r="AA168" s="51" t="s">
        <v>324</v>
      </c>
      <c r="AB168" s="51" t="s">
        <v>325</v>
      </c>
      <c r="AC168" s="51" t="s">
        <v>326</v>
      </c>
      <c r="AD168" s="51" t="s">
        <v>327</v>
      </c>
      <c r="AE168" s="51" t="s">
        <v>328</v>
      </c>
    </row>
    <row r="169" spans="2:31">
      <c r="B169" s="76" t="s">
        <v>171</v>
      </c>
      <c r="C169" s="82">
        <v>16.450769230769229</v>
      </c>
      <c r="D169" s="82">
        <v>28.446232851847686</v>
      </c>
      <c r="E169" s="78">
        <v>36.271823395021443</v>
      </c>
      <c r="F169" s="75" t="s">
        <v>53</v>
      </c>
      <c r="G169" s="84">
        <v>58.660322662087516</v>
      </c>
      <c r="H169" s="79" t="s">
        <v>80</v>
      </c>
      <c r="I169" s="128"/>
      <c r="J169" s="129"/>
      <c r="K169" s="129"/>
      <c r="L169" s="129"/>
      <c r="M169" s="129"/>
      <c r="N169" s="129"/>
      <c r="O169" s="136"/>
      <c r="P169" s="110"/>
      <c r="U169" t="s">
        <v>329</v>
      </c>
      <c r="V169" s="57">
        <v>122.22727609336447</v>
      </c>
      <c r="W169" s="58">
        <v>4.8902657341342799</v>
      </c>
      <c r="X169" s="58">
        <v>18.417163535632042</v>
      </c>
      <c r="Y169" s="59">
        <v>5.5314334241995944E-5</v>
      </c>
      <c r="Z169" s="60">
        <v>1.7319382355922224</v>
      </c>
      <c r="AA169" s="9">
        <v>0</v>
      </c>
      <c r="AB169" s="9">
        <v>0</v>
      </c>
      <c r="AC169" s="9" t="s">
        <v>330</v>
      </c>
      <c r="AD169" s="58">
        <v>0.75162076656652932</v>
      </c>
      <c r="AE169" s="61">
        <v>0.5649337767340572</v>
      </c>
    </row>
    <row r="170" spans="2:31">
      <c r="B170" s="76"/>
      <c r="C170" s="30"/>
      <c r="D170" s="81"/>
      <c r="E170" s="75"/>
      <c r="F170" s="75"/>
      <c r="G170" s="75"/>
      <c r="H170" s="79"/>
      <c r="I170" s="128"/>
      <c r="J170" s="129"/>
      <c r="K170" s="129"/>
      <c r="L170" s="129"/>
      <c r="M170" s="129"/>
      <c r="N170" s="129"/>
      <c r="O170" s="136"/>
      <c r="P170" s="110"/>
      <c r="U170" s="53" t="s">
        <v>331</v>
      </c>
      <c r="V170" s="62">
        <v>122.22727609336447</v>
      </c>
      <c r="W170" s="63">
        <v>4.8902657341342799</v>
      </c>
      <c r="X170" s="63">
        <v>18.417163535632042</v>
      </c>
      <c r="Y170" s="64">
        <v>1.1062866848399189E-4</v>
      </c>
      <c r="Z170" s="65">
        <v>2.0975161740994475</v>
      </c>
      <c r="AA170" s="62">
        <v>-854.09754857790108</v>
      </c>
      <c r="AB170" s="62">
        <v>-341.35017153399968</v>
      </c>
      <c r="AC170" s="54" t="s">
        <v>330</v>
      </c>
      <c r="AD170" s="63">
        <v>0.75162076656652932</v>
      </c>
      <c r="AE170" s="66">
        <v>0.5649337767340572</v>
      </c>
    </row>
    <row r="171" spans="2:31">
      <c r="B171" s="86" t="s">
        <v>223</v>
      </c>
      <c r="C171" s="77">
        <v>4373.4166751532039</v>
      </c>
      <c r="D171" s="77">
        <v>527.70026157622601</v>
      </c>
      <c r="E171" s="78">
        <v>24.387154153304884</v>
      </c>
      <c r="F171" s="75" t="s">
        <v>43</v>
      </c>
      <c r="G171" s="84">
        <v>312.44409584610565</v>
      </c>
      <c r="H171" s="79" t="str">
        <f>IF(E171&gt;12.064,"p&lt;0.01",IF(E171&gt;8.925,"p&lt;0.05",IF(E171&gt;7.576,"p&lt;0.10","")))</f>
        <v>p&lt;0.01</v>
      </c>
      <c r="I171" s="104" t="s">
        <v>225</v>
      </c>
      <c r="J171" s="82">
        <v>617.90553846153841</v>
      </c>
      <c r="K171" s="82">
        <v>150.34495378369522</v>
      </c>
      <c r="L171" s="82">
        <v>20.753313896282965</v>
      </c>
      <c r="M171" s="75" t="s">
        <v>43</v>
      </c>
      <c r="N171" s="82">
        <v>85.712803022603666</v>
      </c>
      <c r="O171" s="105" t="str">
        <f>IF(L171&gt;12.064,"p&lt;0.01",IF(L171&gt;8.925,"p&lt;0.05",IF(L171&gt;7.576,"p&lt;0.10","")))</f>
        <v>p&lt;0.01</v>
      </c>
      <c r="P171" s="110"/>
    </row>
    <row r="172" spans="2:31" ht="14.65" thickBot="1">
      <c r="B172" s="86" t="s">
        <v>226</v>
      </c>
      <c r="C172" s="77">
        <v>4373.4166751532039</v>
      </c>
      <c r="D172" s="77">
        <v>527.70026157622601</v>
      </c>
      <c r="E172" s="78">
        <v>19.315187277542677</v>
      </c>
      <c r="F172" s="75" t="s">
        <v>13</v>
      </c>
      <c r="G172" s="84">
        <v>-470.02356625718778</v>
      </c>
      <c r="H172" s="79" t="str">
        <f t="shared" ref="H172:H177" si="48">IF(E172&gt;12.064,"p&lt;0.01",IF(E172&gt;8.925,"p&lt;0.05",IF(E172&gt;7.576,"p&lt;0.10","")))</f>
        <v>p&lt;0.01</v>
      </c>
      <c r="I172" s="104" t="s">
        <v>229</v>
      </c>
      <c r="J172" s="82">
        <v>30.260615384615377</v>
      </c>
      <c r="K172" s="82">
        <v>0.64683092101770712</v>
      </c>
      <c r="L172" s="82">
        <v>31.250019226471981</v>
      </c>
      <c r="M172" s="81" t="s">
        <v>39</v>
      </c>
      <c r="N172" s="82">
        <v>0.59836478964642503</v>
      </c>
      <c r="O172" s="105" t="str">
        <f t="shared" ref="O172:O177" si="49">IF(L172&gt;12.064,"p&lt;0.01",IF(L172&gt;8.925,"p&lt;0.05",IF(L172&gt;7.576,"p&lt;0.10","")))</f>
        <v>p&lt;0.01</v>
      </c>
      <c r="P172" s="110"/>
      <c r="Q172" s="1"/>
      <c r="U172" s="49" t="s">
        <v>6</v>
      </c>
    </row>
    <row r="173" spans="2:31" ht="14.65" thickTop="1">
      <c r="B173" s="86" t="s">
        <v>230</v>
      </c>
      <c r="C173" s="77">
        <v>4373.4166751532039</v>
      </c>
      <c r="D173" s="77">
        <v>527.70026157622601</v>
      </c>
      <c r="E173" s="78">
        <v>11.699280579261396</v>
      </c>
      <c r="F173" s="75" t="s">
        <v>303</v>
      </c>
      <c r="G173" s="84">
        <v>-342.17248128568889</v>
      </c>
      <c r="H173" s="79" t="str">
        <f t="shared" si="48"/>
        <v>p&lt;0.05</v>
      </c>
      <c r="I173" s="104" t="s">
        <v>232</v>
      </c>
      <c r="J173" s="82">
        <v>33.436615384615386</v>
      </c>
      <c r="K173" s="82">
        <v>0.82276549082020634</v>
      </c>
      <c r="L173" s="82">
        <v>19.836655840746054</v>
      </c>
      <c r="M173" s="81" t="s">
        <v>50</v>
      </c>
      <c r="N173" s="82">
        <v>0.57020834110341123</v>
      </c>
      <c r="O173" s="105" t="str">
        <f t="shared" si="49"/>
        <v>p&lt;0.01</v>
      </c>
      <c r="P173" s="110"/>
      <c r="Q173" s="1"/>
      <c r="U173" s="50" t="s">
        <v>306</v>
      </c>
      <c r="V173" s="51" t="s">
        <v>307</v>
      </c>
      <c r="W173" s="51" t="s">
        <v>308</v>
      </c>
      <c r="X173" s="51" t="s">
        <v>309</v>
      </c>
      <c r="Y173" s="51" t="s">
        <v>310</v>
      </c>
      <c r="Z173" s="50" t="s">
        <v>311</v>
      </c>
      <c r="AA173" s="50" t="s">
        <v>312</v>
      </c>
      <c r="AB173" s="50" t="s">
        <v>313</v>
      </c>
      <c r="AC173" s="50" t="s">
        <v>314</v>
      </c>
    </row>
    <row r="174" spans="2:31">
      <c r="B174" s="86" t="s">
        <v>233</v>
      </c>
      <c r="C174" s="77">
        <v>4373.4166751532039</v>
      </c>
      <c r="D174" s="77">
        <v>527.70026157622601</v>
      </c>
      <c r="E174" s="78">
        <v>14.994352926916699</v>
      </c>
      <c r="F174" s="75" t="s">
        <v>53</v>
      </c>
      <c r="G174" s="84">
        <v>454.74575190987383</v>
      </c>
      <c r="H174" s="79" t="str">
        <f t="shared" si="48"/>
        <v>p&lt;0.01</v>
      </c>
      <c r="I174" s="104" t="s">
        <v>234</v>
      </c>
      <c r="J174" s="82">
        <v>3.5040697229539357</v>
      </c>
      <c r="K174" s="82">
        <v>0.27400724005085003</v>
      </c>
      <c r="L174" s="82">
        <v>10.460832518838162</v>
      </c>
      <c r="M174" s="81" t="s">
        <v>15</v>
      </c>
      <c r="N174" s="78">
        <v>0.16050926384262382</v>
      </c>
      <c r="O174" s="105" t="str">
        <f t="shared" si="49"/>
        <v>p&lt;0.05</v>
      </c>
      <c r="P174" s="110"/>
      <c r="U174" t="s">
        <v>315</v>
      </c>
      <c r="V174" s="9">
        <v>55</v>
      </c>
      <c r="W174" s="57">
        <v>121.62921763872458</v>
      </c>
      <c r="X174" s="57">
        <v>280.64901309866559</v>
      </c>
      <c r="Y174" s="16">
        <v>1.1778762679689556</v>
      </c>
      <c r="Z174">
        <v>0.94</v>
      </c>
      <c r="AA174">
        <v>0.98799999999999999</v>
      </c>
    </row>
    <row r="175" spans="2:31">
      <c r="B175" s="86" t="s">
        <v>236</v>
      </c>
      <c r="C175" s="77">
        <v>4373.4166751532039</v>
      </c>
      <c r="D175" s="77">
        <v>527.70026157622601</v>
      </c>
      <c r="E175" s="78">
        <v>9.1729272928840242</v>
      </c>
      <c r="F175" s="81" t="s">
        <v>14</v>
      </c>
      <c r="G175" s="84">
        <v>-386.20174130265769</v>
      </c>
      <c r="H175" s="79" t="str">
        <f t="shared" si="48"/>
        <v>p&lt;0.05</v>
      </c>
      <c r="I175" s="104" t="s">
        <v>237</v>
      </c>
      <c r="J175" s="82">
        <v>16.450769230769229</v>
      </c>
      <c r="K175" s="82">
        <v>28.446232851847686</v>
      </c>
      <c r="L175" s="82">
        <v>32.33847727752476</v>
      </c>
      <c r="M175" s="81" t="s">
        <v>47</v>
      </c>
      <c r="N175" s="82">
        <v>35.867916960814298</v>
      </c>
      <c r="O175" s="105" t="str">
        <f t="shared" si="49"/>
        <v>p&lt;0.01</v>
      </c>
      <c r="P175" s="110"/>
      <c r="U175" s="53" t="s">
        <v>316</v>
      </c>
      <c r="V175" s="54">
        <v>10</v>
      </c>
      <c r="W175" s="62">
        <v>140.47249476641906</v>
      </c>
      <c r="X175" s="62">
        <v>107.58428505790192</v>
      </c>
      <c r="Y175" s="53">
        <v>0.92100000000000004</v>
      </c>
      <c r="Z175" s="56">
        <v>0.7</v>
      </c>
      <c r="AA175" s="56">
        <v>0.1</v>
      </c>
      <c r="AB175" s="56">
        <v>0.7</v>
      </c>
      <c r="AC175" s="56">
        <v>0.6</v>
      </c>
    </row>
    <row r="176" spans="2:31">
      <c r="B176" s="86" t="s">
        <v>238</v>
      </c>
      <c r="C176" s="82">
        <v>30.260615384615377</v>
      </c>
      <c r="D176" s="82">
        <v>0.64683092101770712</v>
      </c>
      <c r="E176" s="78">
        <v>33.947778202642191</v>
      </c>
      <c r="F176" s="75" t="s">
        <v>38</v>
      </c>
      <c r="G176" s="78">
        <v>0.81269230193734421</v>
      </c>
      <c r="H176" s="79" t="str">
        <f t="shared" si="48"/>
        <v>p&lt;0.01</v>
      </c>
      <c r="I176" s="104" t="s">
        <v>240</v>
      </c>
      <c r="J176" s="82">
        <v>624.46923076923065</v>
      </c>
      <c r="K176" s="82">
        <v>86.121651337434329</v>
      </c>
      <c r="L176" s="82">
        <v>13.147491390445674</v>
      </c>
      <c r="M176" s="81" t="s">
        <v>50</v>
      </c>
      <c r="N176" s="82">
        <v>95.567218256195474</v>
      </c>
      <c r="O176" s="105" t="str">
        <f t="shared" si="49"/>
        <v>p&lt;0.01</v>
      </c>
      <c r="P176" s="111"/>
    </row>
    <row r="177" spans="2:31" ht="14.65" thickBot="1">
      <c r="B177" s="89" t="s">
        <v>241</v>
      </c>
      <c r="C177" s="90">
        <v>33.436615384615386</v>
      </c>
      <c r="D177" s="90">
        <v>0.82276549082020634</v>
      </c>
      <c r="E177" s="91">
        <v>25.936278671982343</v>
      </c>
      <c r="F177" s="85" t="s">
        <v>43</v>
      </c>
      <c r="G177" s="91">
        <v>0.92737473958301087</v>
      </c>
      <c r="H177" s="79" t="str">
        <f t="shared" si="48"/>
        <v>p&lt;0.01</v>
      </c>
      <c r="I177" s="106" t="s">
        <v>243</v>
      </c>
      <c r="J177" s="90">
        <v>624.46923076923065</v>
      </c>
      <c r="K177" s="90">
        <v>86.121651337434329</v>
      </c>
      <c r="L177" s="91">
        <v>11.207523588820431</v>
      </c>
      <c r="M177" s="75" t="s">
        <v>50</v>
      </c>
      <c r="N177" s="91">
        <v>86.376795467019676</v>
      </c>
      <c r="O177" s="105" t="str">
        <f t="shared" si="49"/>
        <v>p&lt;0.05</v>
      </c>
      <c r="P177" s="111"/>
      <c r="U177" t="s">
        <v>317</v>
      </c>
      <c r="Y177" t="s">
        <v>318</v>
      </c>
      <c r="Z177">
        <v>0.05</v>
      </c>
    </row>
    <row r="178" spans="2:31" ht="14.65" customHeight="1" thickTop="1">
      <c r="B178" s="133" t="s">
        <v>244</v>
      </c>
      <c r="C178" s="133"/>
      <c r="D178" s="133"/>
      <c r="E178" s="133"/>
      <c r="F178" s="133"/>
      <c r="G178" s="133"/>
      <c r="H178" s="134"/>
      <c r="I178" s="132" t="s">
        <v>211</v>
      </c>
      <c r="J178" s="133"/>
      <c r="K178" s="133"/>
      <c r="L178" s="133"/>
      <c r="M178" s="133"/>
      <c r="N178" s="133"/>
      <c r="O178" s="137"/>
      <c r="P178" s="111"/>
      <c r="U178" s="51" t="s">
        <v>319</v>
      </c>
      <c r="V178" s="51" t="s">
        <v>320</v>
      </c>
      <c r="W178" s="51" t="s">
        <v>321</v>
      </c>
      <c r="X178" s="51" t="s">
        <v>110</v>
      </c>
      <c r="Y178" s="51" t="s">
        <v>322</v>
      </c>
      <c r="Z178" s="51" t="s">
        <v>323</v>
      </c>
      <c r="AA178" s="51" t="s">
        <v>324</v>
      </c>
      <c r="AB178" s="51" t="s">
        <v>325</v>
      </c>
      <c r="AC178" s="51" t="s">
        <v>326</v>
      </c>
      <c r="AD178" s="51" t="s">
        <v>327</v>
      </c>
      <c r="AE178" s="51" t="s">
        <v>328</v>
      </c>
    </row>
    <row r="179" spans="2:31">
      <c r="B179" s="80" t="s">
        <v>245</v>
      </c>
      <c r="C179" s="82">
        <v>7.0214321942663043</v>
      </c>
      <c r="D179" s="82">
        <v>0.54976339401847751</v>
      </c>
      <c r="E179" s="82">
        <v>4.3983069214568413</v>
      </c>
      <c r="F179" s="81" t="s">
        <v>18</v>
      </c>
      <c r="G179" s="82">
        <v>0.46012190690645277</v>
      </c>
      <c r="H179" s="95" t="s">
        <v>272</v>
      </c>
      <c r="I179" s="128"/>
      <c r="J179" s="129"/>
      <c r="K179" s="129"/>
      <c r="L179" s="129"/>
      <c r="M179" s="129"/>
      <c r="N179" s="129"/>
      <c r="O179" s="136"/>
      <c r="P179" s="111"/>
      <c r="U179" t="s">
        <v>329</v>
      </c>
      <c r="V179" s="57">
        <v>3.9826044035099493</v>
      </c>
      <c r="W179" s="58">
        <v>4.7313956442893295</v>
      </c>
      <c r="X179" s="58">
        <v>18.85507414429258</v>
      </c>
      <c r="Y179" s="59">
        <v>7.4045922846710521E-5</v>
      </c>
      <c r="Z179" s="60">
        <v>1.7298133872301591</v>
      </c>
      <c r="AA179" s="9">
        <v>0</v>
      </c>
      <c r="AB179" s="9">
        <v>0</v>
      </c>
      <c r="AC179" s="9" t="s">
        <v>330</v>
      </c>
      <c r="AD179" s="58">
        <v>0.73675608277155702</v>
      </c>
      <c r="AE179" s="61">
        <v>0.54280952550088934</v>
      </c>
    </row>
    <row r="180" spans="2:31">
      <c r="B180" s="80" t="s">
        <v>247</v>
      </c>
      <c r="C180" s="82">
        <v>105.29433424660328</v>
      </c>
      <c r="D180" s="82">
        <v>16.370352294180503</v>
      </c>
      <c r="E180" s="82">
        <v>5.1327340362772436</v>
      </c>
      <c r="F180" s="81" t="s">
        <v>31</v>
      </c>
      <c r="G180" s="82">
        <v>11.190959611007795</v>
      </c>
      <c r="H180" s="95" t="s">
        <v>272</v>
      </c>
      <c r="I180" s="128"/>
      <c r="J180" s="129"/>
      <c r="K180" s="129"/>
      <c r="L180" s="129"/>
      <c r="M180" s="129"/>
      <c r="N180" s="129"/>
      <c r="O180" s="136"/>
      <c r="P180" s="111"/>
      <c r="U180" s="53" t="s">
        <v>331</v>
      </c>
      <c r="V180" s="62">
        <v>3.9826044035099493</v>
      </c>
      <c r="W180" s="63">
        <v>4.7313956442893295</v>
      </c>
      <c r="X180" s="63">
        <v>18.85507414429258</v>
      </c>
      <c r="Y180" s="64">
        <v>1.4809184569342104E-4</v>
      </c>
      <c r="Z180" s="65">
        <v>2.0941134423096193</v>
      </c>
      <c r="AA180" s="62">
        <v>-27.183302544486146</v>
      </c>
      <c r="AB180" s="62">
        <v>-10.503251710902809</v>
      </c>
      <c r="AC180" s="54" t="s">
        <v>330</v>
      </c>
      <c r="AD180" s="63">
        <v>0.73675608277155702</v>
      </c>
      <c r="AE180" s="66">
        <v>0.54280952550088934</v>
      </c>
    </row>
    <row r="181" spans="2:31">
      <c r="B181" s="80" t="s">
        <v>183</v>
      </c>
      <c r="C181" s="82">
        <v>1053.1497722826089</v>
      </c>
      <c r="D181" s="82">
        <v>269.99212256400136</v>
      </c>
      <c r="E181" s="82">
        <v>6.5166121242467776</v>
      </c>
      <c r="F181" s="81" t="s">
        <v>18</v>
      </c>
      <c r="G181" s="82">
        <v>-302.04422046995603</v>
      </c>
      <c r="H181" s="95" t="s">
        <v>272</v>
      </c>
      <c r="I181" s="128"/>
      <c r="J181" s="129"/>
      <c r="K181" s="129"/>
      <c r="L181" s="129"/>
      <c r="M181" s="129"/>
      <c r="N181" s="129"/>
      <c r="O181" s="136"/>
      <c r="P181" s="111"/>
      <c r="S181" s="1"/>
    </row>
    <row r="182" spans="2:31" ht="14.65" thickBot="1">
      <c r="B182" s="80" t="s">
        <v>249</v>
      </c>
      <c r="C182" s="82">
        <v>101.40273602484473</v>
      </c>
      <c r="D182" s="82">
        <v>13.369081424643287</v>
      </c>
      <c r="E182" s="82">
        <v>2.1665438117688138</v>
      </c>
      <c r="F182" s="81" t="s">
        <v>17</v>
      </c>
      <c r="G182" s="82">
        <v>-9.3250112089085988</v>
      </c>
      <c r="H182" s="95" t="s">
        <v>272</v>
      </c>
      <c r="I182" s="128"/>
      <c r="J182" s="129"/>
      <c r="K182" s="129"/>
      <c r="L182" s="129"/>
      <c r="M182" s="129"/>
      <c r="N182" s="129"/>
      <c r="O182" s="136"/>
      <c r="P182" s="111"/>
      <c r="S182" s="1"/>
      <c r="U182" s="49" t="s">
        <v>96</v>
      </c>
    </row>
    <row r="183" spans="2:31" ht="14.65" thickTop="1">
      <c r="B183" s="80" t="s">
        <v>252</v>
      </c>
      <c r="C183" s="82">
        <v>49.181865211005444</v>
      </c>
      <c r="D183" s="82">
        <v>2.3034171144682767</v>
      </c>
      <c r="E183" s="82">
        <v>7.1781285005973254</v>
      </c>
      <c r="F183" s="81" t="s">
        <v>18</v>
      </c>
      <c r="G183" s="82">
        <v>-2.6444928970163812</v>
      </c>
      <c r="H183" s="95" t="s">
        <v>272</v>
      </c>
      <c r="I183" s="128"/>
      <c r="J183" s="129"/>
      <c r="K183" s="129"/>
      <c r="L183" s="129"/>
      <c r="M183" s="129"/>
      <c r="N183" s="129"/>
      <c r="O183" s="136"/>
      <c r="P183" s="111"/>
      <c r="U183" s="50" t="s">
        <v>306</v>
      </c>
      <c r="V183" s="51" t="s">
        <v>307</v>
      </c>
      <c r="W183" s="51" t="s">
        <v>308</v>
      </c>
      <c r="X183" s="51" t="s">
        <v>309</v>
      </c>
      <c r="Y183" s="51" t="s">
        <v>310</v>
      </c>
      <c r="Z183" s="50" t="s">
        <v>311</v>
      </c>
      <c r="AA183" s="50" t="s">
        <v>312</v>
      </c>
      <c r="AB183" s="50" t="s">
        <v>313</v>
      </c>
      <c r="AC183" s="50" t="s">
        <v>314</v>
      </c>
    </row>
    <row r="184" spans="2:31">
      <c r="B184" s="80" t="s">
        <v>128</v>
      </c>
      <c r="C184" s="82">
        <v>28.270829281657612</v>
      </c>
      <c r="D184" s="82">
        <v>0.51567167279402182</v>
      </c>
      <c r="E184" s="82">
        <v>13.417711519877759</v>
      </c>
      <c r="F184" s="81" t="s">
        <v>42</v>
      </c>
      <c r="G184" s="82">
        <v>0.58336056561670757</v>
      </c>
      <c r="H184" s="95" t="s">
        <v>80</v>
      </c>
      <c r="I184" s="128"/>
      <c r="J184" s="129"/>
      <c r="K184" s="129"/>
      <c r="L184" s="129"/>
      <c r="M184" s="129"/>
      <c r="N184" s="129"/>
      <c r="O184" s="136"/>
      <c r="P184" s="110"/>
      <c r="Q184" s="2"/>
      <c r="U184" t="s">
        <v>315</v>
      </c>
      <c r="V184" s="9">
        <v>55</v>
      </c>
      <c r="W184" s="57">
        <v>52.076147320312479</v>
      </c>
      <c r="X184" s="57">
        <v>64.001090152170278</v>
      </c>
      <c r="Y184" s="16">
        <v>1.3473819840834991</v>
      </c>
      <c r="Z184">
        <v>0.97099999999999997</v>
      </c>
      <c r="AA184">
        <v>0.98799999999999999</v>
      </c>
    </row>
    <row r="185" spans="2:31">
      <c r="B185" s="80" t="s">
        <v>254</v>
      </c>
      <c r="C185" s="82">
        <v>17.462012810665765</v>
      </c>
      <c r="D185" s="82">
        <v>1.7143889457922969</v>
      </c>
      <c r="E185" s="82">
        <v>35.820552791463271</v>
      </c>
      <c r="F185" s="81" t="s">
        <v>33</v>
      </c>
      <c r="G185" s="82">
        <v>3.0407236615307478</v>
      </c>
      <c r="H185" s="95" t="s">
        <v>80</v>
      </c>
      <c r="I185" s="128"/>
      <c r="J185" s="129"/>
      <c r="K185" s="129"/>
      <c r="L185" s="129"/>
      <c r="M185" s="129"/>
      <c r="N185" s="129"/>
      <c r="O185" s="136"/>
      <c r="P185" s="110"/>
      <c r="Q185" s="2"/>
      <c r="U185" s="53" t="s">
        <v>316</v>
      </c>
      <c r="V185" s="54">
        <v>10</v>
      </c>
      <c r="W185" s="62">
        <v>62.407116951464751</v>
      </c>
      <c r="X185" s="62">
        <v>27.520841345564634</v>
      </c>
      <c r="Y185" s="53">
        <v>0.97099999999999997</v>
      </c>
      <c r="Z185" s="56">
        <v>0.7</v>
      </c>
      <c r="AA185" s="56">
        <v>0.1</v>
      </c>
      <c r="AB185" s="56">
        <v>0.7</v>
      </c>
      <c r="AC185" s="56">
        <v>0.7</v>
      </c>
    </row>
    <row r="186" spans="2:31">
      <c r="B186" s="80"/>
      <c r="C186" s="81"/>
      <c r="D186" s="81"/>
      <c r="E186" s="81"/>
      <c r="F186" s="81"/>
      <c r="G186" s="81"/>
      <c r="H186" s="95"/>
      <c r="I186" s="104"/>
      <c r="J186" s="81"/>
      <c r="K186" s="81"/>
      <c r="L186" s="81"/>
      <c r="M186" s="81"/>
      <c r="N186" s="81"/>
      <c r="O186" s="107"/>
      <c r="P186" s="110"/>
    </row>
    <row r="187" spans="2:31" ht="14.65" thickBot="1">
      <c r="B187" s="80" t="s">
        <v>255</v>
      </c>
      <c r="C187" s="77">
        <v>4290.0338537986636</v>
      </c>
      <c r="D187" s="77">
        <v>577.786524192976</v>
      </c>
      <c r="E187" s="78">
        <v>10.253952323466725</v>
      </c>
      <c r="F187" s="75" t="s">
        <v>53</v>
      </c>
      <c r="G187" s="84">
        <v>464.17401378294664</v>
      </c>
      <c r="H187" s="95" t="s">
        <v>205</v>
      </c>
      <c r="I187" s="104" t="s">
        <v>257</v>
      </c>
      <c r="J187" s="82">
        <v>7.0214321942663043</v>
      </c>
      <c r="K187" s="82">
        <v>0.54976339401847751</v>
      </c>
      <c r="L187" s="82">
        <v>5.5308790196371609</v>
      </c>
      <c r="M187" s="81" t="s">
        <v>53</v>
      </c>
      <c r="N187" s="82">
        <v>-0.34594986794854832</v>
      </c>
      <c r="O187" s="107" t="s">
        <v>272</v>
      </c>
      <c r="P187" s="110"/>
      <c r="U187" t="s">
        <v>317</v>
      </c>
      <c r="Y187" t="s">
        <v>318</v>
      </c>
      <c r="Z187">
        <v>0.05</v>
      </c>
    </row>
    <row r="188" spans="2:31" ht="14.65" thickTop="1">
      <c r="B188" s="80" t="s">
        <v>258</v>
      </c>
      <c r="C188" s="77">
        <v>4290.0338537986636</v>
      </c>
      <c r="D188" s="77">
        <v>577.786524192976</v>
      </c>
      <c r="E188" s="78">
        <v>8.2539511107532437</v>
      </c>
      <c r="F188" s="75" t="s">
        <v>53</v>
      </c>
      <c r="G188" s="84">
        <v>395.28447794688753</v>
      </c>
      <c r="H188" s="95" t="s">
        <v>219</v>
      </c>
      <c r="I188" s="104" t="s">
        <v>259</v>
      </c>
      <c r="J188" s="82">
        <v>105.29433424660328</v>
      </c>
      <c r="K188" s="82">
        <v>16.370352294180503</v>
      </c>
      <c r="L188" s="82">
        <v>4.3303866514166192</v>
      </c>
      <c r="M188" s="81" t="s">
        <v>31</v>
      </c>
      <c r="N188" s="82">
        <v>5.210079807991022</v>
      </c>
      <c r="O188" s="107" t="s">
        <v>272</v>
      </c>
      <c r="P188" s="110"/>
      <c r="R188" s="2"/>
      <c r="U188" s="51" t="s">
        <v>319</v>
      </c>
      <c r="V188" s="51" t="s">
        <v>320</v>
      </c>
      <c r="W188" s="51" t="s">
        <v>321</v>
      </c>
      <c r="X188" s="51" t="s">
        <v>110</v>
      </c>
      <c r="Y188" s="51" t="s">
        <v>322</v>
      </c>
      <c r="Z188" s="51" t="s">
        <v>323</v>
      </c>
      <c r="AA188" s="51" t="s">
        <v>324</v>
      </c>
      <c r="AB188" s="51" t="s">
        <v>325</v>
      </c>
      <c r="AC188" s="51" t="s">
        <v>326</v>
      </c>
      <c r="AD188" s="51" t="s">
        <v>327</v>
      </c>
      <c r="AE188" s="51" t="s">
        <v>328</v>
      </c>
    </row>
    <row r="189" spans="2:31">
      <c r="B189" s="80" t="s">
        <v>223</v>
      </c>
      <c r="C189" s="77">
        <v>4290.0338537986636</v>
      </c>
      <c r="D189" s="77">
        <v>577.786524192976</v>
      </c>
      <c r="E189" s="78">
        <v>9.0428161021477447</v>
      </c>
      <c r="F189" s="75" t="s">
        <v>53</v>
      </c>
      <c r="G189" s="84">
        <v>432.75006597758056</v>
      </c>
      <c r="H189" s="95" t="s">
        <v>205</v>
      </c>
      <c r="I189" s="104" t="s">
        <v>225</v>
      </c>
      <c r="J189" s="82">
        <v>1053.1497722826089</v>
      </c>
      <c r="K189" s="82">
        <v>269.99212256400136</v>
      </c>
      <c r="L189" s="82">
        <v>6.0229736112197205</v>
      </c>
      <c r="M189" s="81" t="s">
        <v>43</v>
      </c>
      <c r="N189" s="82">
        <v>112.54623600734705</v>
      </c>
      <c r="O189" s="107" t="s">
        <v>272</v>
      </c>
      <c r="P189" s="110"/>
      <c r="U189" t="s">
        <v>329</v>
      </c>
      <c r="V189" s="57">
        <v>1.9788229630619758</v>
      </c>
      <c r="W189" s="58">
        <v>5.2207649820105262</v>
      </c>
      <c r="X189" s="58">
        <v>17.692743325319412</v>
      </c>
      <c r="Y189" s="59">
        <v>3.0478526979016429E-5</v>
      </c>
      <c r="Z189" s="60">
        <v>1.7356965325942908</v>
      </c>
      <c r="AA189" s="9">
        <v>0</v>
      </c>
      <c r="AB189" s="9">
        <v>0</v>
      </c>
      <c r="AC189" s="9" t="s">
        <v>330</v>
      </c>
      <c r="AD189" s="58">
        <v>0.77870595653189556</v>
      </c>
      <c r="AE189" s="61">
        <v>0.60638296673825443</v>
      </c>
    </row>
    <row r="190" spans="2:31">
      <c r="B190" s="80" t="s">
        <v>260</v>
      </c>
      <c r="C190" s="77">
        <v>4290.0338537986636</v>
      </c>
      <c r="D190" s="77">
        <v>577.786524192976</v>
      </c>
      <c r="E190" s="78">
        <v>10.01022165840136</v>
      </c>
      <c r="F190" s="75" t="s">
        <v>43</v>
      </c>
      <c r="G190" s="84">
        <v>329.60884866309954</v>
      </c>
      <c r="H190" s="95" t="s">
        <v>205</v>
      </c>
      <c r="I190" s="104" t="s">
        <v>261</v>
      </c>
      <c r="J190" s="82">
        <v>101.40273602484473</v>
      </c>
      <c r="K190" s="82">
        <v>13.369081424643287</v>
      </c>
      <c r="L190" s="82">
        <v>8.7197718444560319</v>
      </c>
      <c r="M190" s="81" t="s">
        <v>46</v>
      </c>
      <c r="N190" s="82">
        <v>7.6505004627803839</v>
      </c>
      <c r="O190" s="107" t="s">
        <v>219</v>
      </c>
      <c r="P190" s="110"/>
      <c r="U190" s="53" t="s">
        <v>331</v>
      </c>
      <c r="V190" s="62">
        <v>1.9788229630619758</v>
      </c>
      <c r="W190" s="63">
        <v>5.2207649820105262</v>
      </c>
      <c r="X190" s="63">
        <v>17.692743325319412</v>
      </c>
      <c r="Y190" s="64">
        <v>6.0957053958032859E-5</v>
      </c>
      <c r="Z190" s="65">
        <v>2.1035403321391324</v>
      </c>
      <c r="AA190" s="62">
        <v>-14.493503544116201</v>
      </c>
      <c r="AB190" s="62">
        <v>-6.1684357181883405</v>
      </c>
      <c r="AC190" s="54" t="s">
        <v>330</v>
      </c>
      <c r="AD190" s="63">
        <v>0.77870595653189556</v>
      </c>
      <c r="AE190" s="66">
        <v>0.60638296673825443</v>
      </c>
    </row>
    <row r="191" spans="2:31">
      <c r="B191" s="80" t="s">
        <v>263</v>
      </c>
      <c r="C191" s="77">
        <v>4290.0338537986636</v>
      </c>
      <c r="D191" s="77">
        <v>577.786524192976</v>
      </c>
      <c r="E191" s="78">
        <v>11.132031755275085</v>
      </c>
      <c r="F191" s="75" t="s">
        <v>53</v>
      </c>
      <c r="G191" s="84">
        <v>460.52282952181139</v>
      </c>
      <c r="H191" s="95" t="s">
        <v>205</v>
      </c>
      <c r="I191" s="104" t="s">
        <v>266</v>
      </c>
      <c r="J191" s="82">
        <v>49.181865211005444</v>
      </c>
      <c r="K191" s="82">
        <v>2.3034171144682767</v>
      </c>
      <c r="L191" s="82">
        <v>6.5806252600738704</v>
      </c>
      <c r="M191" s="81" t="s">
        <v>56</v>
      </c>
      <c r="N191" s="82">
        <v>2.1628922281661431</v>
      </c>
      <c r="O191" s="107" t="s">
        <v>272</v>
      </c>
      <c r="P191" s="110"/>
    </row>
    <row r="192" spans="2:31" ht="14.65" thickBot="1">
      <c r="B192" s="80" t="s">
        <v>226</v>
      </c>
      <c r="C192" s="77">
        <v>4290.0338537986636</v>
      </c>
      <c r="D192" s="77">
        <v>577.786524192976</v>
      </c>
      <c r="E192" s="78">
        <v>7.3025444216984692</v>
      </c>
      <c r="F192" s="75" t="s">
        <v>38</v>
      </c>
      <c r="G192" s="84">
        <v>-329.19571013342147</v>
      </c>
      <c r="H192" s="95" t="s">
        <v>272</v>
      </c>
      <c r="I192" s="104" t="s">
        <v>229</v>
      </c>
      <c r="J192" s="82">
        <v>28.270829281657612</v>
      </c>
      <c r="K192" s="82">
        <v>0.51567167279402182</v>
      </c>
      <c r="L192" s="82">
        <v>15.304565954443648</v>
      </c>
      <c r="M192" s="81" t="s">
        <v>38</v>
      </c>
      <c r="N192" s="82">
        <v>0.37971150409703325</v>
      </c>
      <c r="O192" s="107" t="s">
        <v>80</v>
      </c>
      <c r="P192" s="110"/>
      <c r="U192" s="49" t="s">
        <v>97</v>
      </c>
    </row>
    <row r="193" spans="2:31" ht="15" thickTop="1" thickBot="1">
      <c r="B193" s="96" t="s">
        <v>269</v>
      </c>
      <c r="C193" s="97">
        <v>4290.0338537986636</v>
      </c>
      <c r="D193" s="97">
        <v>577.786524192976</v>
      </c>
      <c r="E193" s="90">
        <v>7.3352295175254945</v>
      </c>
      <c r="F193" s="94" t="s">
        <v>36</v>
      </c>
      <c r="G193" s="97">
        <v>-813.63546784973664</v>
      </c>
      <c r="H193" s="98" t="s">
        <v>272</v>
      </c>
      <c r="I193" s="106" t="s">
        <v>270</v>
      </c>
      <c r="J193" s="90">
        <v>17.462012810665765</v>
      </c>
      <c r="K193" s="90">
        <v>1.7143889457922969</v>
      </c>
      <c r="L193" s="91">
        <v>36.834058302442187</v>
      </c>
      <c r="M193" s="85" t="s">
        <v>34</v>
      </c>
      <c r="N193" s="91">
        <v>2.8691108097139697</v>
      </c>
      <c r="O193" s="108" t="s">
        <v>80</v>
      </c>
      <c r="P193" s="110"/>
      <c r="S193" s="2"/>
      <c r="U193" s="50" t="s">
        <v>306</v>
      </c>
      <c r="V193" s="51" t="s">
        <v>307</v>
      </c>
      <c r="W193" s="51" t="s">
        <v>308</v>
      </c>
      <c r="X193" s="51" t="s">
        <v>309</v>
      </c>
      <c r="Y193" s="51" t="s">
        <v>310</v>
      </c>
      <c r="Z193" s="50" t="s">
        <v>311</v>
      </c>
      <c r="AA193" s="50" t="s">
        <v>312</v>
      </c>
      <c r="AB193" s="50" t="s">
        <v>313</v>
      </c>
      <c r="AC193" s="50" t="s">
        <v>314</v>
      </c>
    </row>
    <row r="194" spans="2:31">
      <c r="B194" s="80" t="s">
        <v>271</v>
      </c>
      <c r="C194" s="82">
        <v>12.432892616130832</v>
      </c>
      <c r="D194" s="82">
        <v>2.0877658874451264</v>
      </c>
      <c r="E194" s="82">
        <v>7.6012424030299846</v>
      </c>
      <c r="F194" s="81" t="s">
        <v>53</v>
      </c>
      <c r="G194" s="82">
        <v>1.5365218523850401</v>
      </c>
      <c r="H194" s="95" t="s">
        <v>219</v>
      </c>
      <c r="I194" s="104" t="s">
        <v>273</v>
      </c>
      <c r="J194" s="82">
        <v>7.0214321942663043</v>
      </c>
      <c r="K194" s="82">
        <v>0.54976339401847751</v>
      </c>
      <c r="L194" s="82">
        <v>3.6841533024906914</v>
      </c>
      <c r="M194" s="81" t="s">
        <v>57</v>
      </c>
      <c r="N194" s="82">
        <v>-0.60261165300819675</v>
      </c>
      <c r="O194" s="107" t="s">
        <v>272</v>
      </c>
      <c r="P194" s="110"/>
      <c r="S194" s="2"/>
      <c r="U194" t="s">
        <v>315</v>
      </c>
      <c r="V194" s="9">
        <v>55</v>
      </c>
      <c r="W194" s="57">
        <v>12.436844726555606</v>
      </c>
      <c r="X194" s="57">
        <v>3.4403285782077377</v>
      </c>
      <c r="Y194" s="16">
        <v>1.1570098308915653</v>
      </c>
      <c r="Z194">
        <v>0.94499999999999995</v>
      </c>
      <c r="AA194">
        <v>0.98499999999999999</v>
      </c>
    </row>
    <row r="195" spans="2:31">
      <c r="B195" s="80" t="s">
        <v>274</v>
      </c>
      <c r="C195" s="82">
        <v>12.432892616130832</v>
      </c>
      <c r="D195" s="82">
        <v>2.0877658874451264</v>
      </c>
      <c r="E195" s="82">
        <v>6.3007022289745152</v>
      </c>
      <c r="F195" s="81" t="s">
        <v>53</v>
      </c>
      <c r="G195" s="82">
        <v>1.2698220929442436</v>
      </c>
      <c r="H195" s="95" t="s">
        <v>272</v>
      </c>
      <c r="I195" s="104" t="s">
        <v>275</v>
      </c>
      <c r="J195" s="82">
        <v>105.29433424660328</v>
      </c>
      <c r="K195" s="82">
        <v>16.370352294180503</v>
      </c>
      <c r="L195" s="82">
        <v>4.8574550955514342</v>
      </c>
      <c r="M195" s="81" t="s">
        <v>31</v>
      </c>
      <c r="N195" s="82">
        <v>5.6145346351279981</v>
      </c>
      <c r="O195" s="107" t="s">
        <v>272</v>
      </c>
      <c r="P195" s="110"/>
      <c r="U195" s="53" t="s">
        <v>316</v>
      </c>
      <c r="V195" s="54">
        <v>10</v>
      </c>
      <c r="W195" s="62">
        <v>14.474528949736779</v>
      </c>
      <c r="X195" s="62">
        <v>1.0699224138542289</v>
      </c>
      <c r="Y195" s="53">
        <v>0.91200000000000003</v>
      </c>
      <c r="Z195" s="56">
        <v>0.7</v>
      </c>
      <c r="AA195" s="56">
        <v>0.1</v>
      </c>
      <c r="AB195" s="56">
        <v>0.7</v>
      </c>
      <c r="AC195" s="56">
        <v>0.4</v>
      </c>
    </row>
    <row r="196" spans="2:31">
      <c r="B196" s="80" t="s">
        <v>276</v>
      </c>
      <c r="C196" s="82">
        <v>12.432892616130832</v>
      </c>
      <c r="D196" s="82">
        <v>2.0877658874451264</v>
      </c>
      <c r="E196" s="82">
        <v>7.8991706863967881</v>
      </c>
      <c r="F196" s="81" t="s">
        <v>43</v>
      </c>
      <c r="G196" s="82">
        <v>1.0955544939011785</v>
      </c>
      <c r="H196" s="95" t="s">
        <v>219</v>
      </c>
      <c r="I196" s="104" t="s">
        <v>277</v>
      </c>
      <c r="J196" s="82">
        <v>1053.1497722826089</v>
      </c>
      <c r="K196" s="82">
        <v>269.99212256400136</v>
      </c>
      <c r="L196" s="82">
        <v>7.1396718777676682</v>
      </c>
      <c r="M196" s="81" t="s">
        <v>15</v>
      </c>
      <c r="N196" s="82">
        <v>-262.66453377906907</v>
      </c>
      <c r="O196" s="107" t="s">
        <v>272</v>
      </c>
      <c r="P196" s="110"/>
    </row>
    <row r="197" spans="2:31" ht="14.65" thickBot="1">
      <c r="B197" s="80" t="s">
        <v>278</v>
      </c>
      <c r="C197" s="82">
        <v>12.432892616130832</v>
      </c>
      <c r="D197" s="82">
        <v>2.0877658874451264</v>
      </c>
      <c r="E197" s="82">
        <v>10.314385253069242</v>
      </c>
      <c r="F197" s="81" t="s">
        <v>43</v>
      </c>
      <c r="G197" s="82">
        <v>1.2616082698034019</v>
      </c>
      <c r="H197" s="95" t="s">
        <v>205</v>
      </c>
      <c r="I197" s="104" t="s">
        <v>279</v>
      </c>
      <c r="J197" s="82">
        <v>101.40273602484473</v>
      </c>
      <c r="K197" s="82">
        <v>13.369081424643287</v>
      </c>
      <c r="L197" s="82">
        <v>7.3514106270608801</v>
      </c>
      <c r="M197" s="81" t="s">
        <v>46</v>
      </c>
      <c r="N197" s="82">
        <v>7.3775007703370656</v>
      </c>
      <c r="O197" s="107" t="s">
        <v>272</v>
      </c>
      <c r="P197" s="110"/>
      <c r="S197" s="2"/>
      <c r="U197" t="s">
        <v>317</v>
      </c>
      <c r="Y197" t="s">
        <v>318</v>
      </c>
      <c r="Z197">
        <v>0.05</v>
      </c>
    </row>
    <row r="198" spans="2:31" ht="14.65" thickTop="1">
      <c r="B198" s="80" t="s">
        <v>280</v>
      </c>
      <c r="C198" s="82">
        <v>12.432892616130832</v>
      </c>
      <c r="D198" s="82">
        <v>2.0877658874451264</v>
      </c>
      <c r="E198" s="82">
        <v>8.1671157058215105</v>
      </c>
      <c r="F198" s="81" t="s">
        <v>53</v>
      </c>
      <c r="G198" s="82">
        <v>1.5222507321096626</v>
      </c>
      <c r="H198" s="95" t="s">
        <v>219</v>
      </c>
      <c r="I198" s="104" t="s">
        <v>282</v>
      </c>
      <c r="J198" s="82">
        <v>49.181865211005444</v>
      </c>
      <c r="K198" s="82">
        <v>2.3034171144682767</v>
      </c>
      <c r="L198" s="82">
        <v>5.6933818640142899</v>
      </c>
      <c r="M198" s="81" t="s">
        <v>56</v>
      </c>
      <c r="N198" s="82">
        <v>2.2232818443162543</v>
      </c>
      <c r="O198" s="107" t="s">
        <v>272</v>
      </c>
      <c r="P198" s="110"/>
      <c r="U198" s="51" t="s">
        <v>319</v>
      </c>
      <c r="V198" s="51" t="s">
        <v>320</v>
      </c>
      <c r="W198" s="51" t="s">
        <v>321</v>
      </c>
      <c r="X198" s="51" t="s">
        <v>110</v>
      </c>
      <c r="Y198" s="51" t="s">
        <v>322</v>
      </c>
      <c r="Z198" s="51" t="s">
        <v>323</v>
      </c>
      <c r="AA198" s="51" t="s">
        <v>324</v>
      </c>
      <c r="AB198" s="51" t="s">
        <v>325</v>
      </c>
      <c r="AC198" s="51" t="s">
        <v>326</v>
      </c>
      <c r="AD198" s="51" t="s">
        <v>327</v>
      </c>
      <c r="AE198" s="51" t="s">
        <v>328</v>
      </c>
    </row>
    <row r="199" spans="2:31">
      <c r="B199" s="80" t="s">
        <v>284</v>
      </c>
      <c r="C199" s="82">
        <v>12.432892616130832</v>
      </c>
      <c r="D199" s="82">
        <v>2.0877658874451264</v>
      </c>
      <c r="E199" s="82">
        <v>8.5059248703399071</v>
      </c>
      <c r="F199" s="81" t="s">
        <v>38</v>
      </c>
      <c r="G199" s="82">
        <v>-1.2593103582543304</v>
      </c>
      <c r="H199" s="95" t="s">
        <v>219</v>
      </c>
      <c r="I199" s="104" t="s">
        <v>286</v>
      </c>
      <c r="J199" s="82">
        <v>28.270829281657612</v>
      </c>
      <c r="K199" s="82">
        <v>0.51567167279402182</v>
      </c>
      <c r="L199" s="82">
        <v>17.765196182143054</v>
      </c>
      <c r="M199" s="81" t="s">
        <v>38</v>
      </c>
      <c r="N199" s="82">
        <v>0.40530412413182554</v>
      </c>
      <c r="O199" s="107" t="s">
        <v>80</v>
      </c>
      <c r="P199" s="110"/>
      <c r="U199" t="s">
        <v>329</v>
      </c>
      <c r="V199" s="57">
        <v>0.41175680939130688</v>
      </c>
      <c r="W199" s="58">
        <v>4.948756588126491</v>
      </c>
      <c r="X199" s="58">
        <v>21.381586350999115</v>
      </c>
      <c r="Y199" s="59">
        <v>3.221145189835628E-5</v>
      </c>
      <c r="Z199" s="60">
        <v>1.7193282914017696</v>
      </c>
      <c r="AA199" s="9">
        <v>0</v>
      </c>
      <c r="AB199" s="9">
        <v>0</v>
      </c>
      <c r="AC199" s="9" t="s">
        <v>330</v>
      </c>
      <c r="AD199" s="58">
        <v>0.73067341381979878</v>
      </c>
      <c r="AE199" s="61">
        <v>0.53388363766307889</v>
      </c>
    </row>
    <row r="200" spans="2:31" ht="14.65" thickBot="1">
      <c r="B200" s="96" t="s">
        <v>287</v>
      </c>
      <c r="C200" s="90">
        <v>12.432892616130832</v>
      </c>
      <c r="D200" s="90">
        <v>2.0877658874451264</v>
      </c>
      <c r="E200" s="91">
        <v>6.7387362388320469</v>
      </c>
      <c r="F200" s="85" t="s">
        <v>36</v>
      </c>
      <c r="G200" s="91">
        <v>-2.8372507874302535</v>
      </c>
      <c r="H200" s="98" t="s">
        <v>272</v>
      </c>
      <c r="I200" s="106" t="s">
        <v>288</v>
      </c>
      <c r="J200" s="90">
        <v>17.462012810665765</v>
      </c>
      <c r="K200" s="90">
        <v>1.7143889457922969</v>
      </c>
      <c r="L200" s="91">
        <v>36.738623974740577</v>
      </c>
      <c r="M200" s="85" t="s">
        <v>34</v>
      </c>
      <c r="N200" s="91">
        <v>2.8983844160055403</v>
      </c>
      <c r="O200" s="108" t="s">
        <v>80</v>
      </c>
      <c r="P200" s="110"/>
      <c r="U200" s="53" t="s">
        <v>331</v>
      </c>
      <c r="V200" s="62">
        <v>0.41175680939130688</v>
      </c>
      <c r="W200" s="63">
        <v>4.948756588126491</v>
      </c>
      <c r="X200" s="63">
        <v>21.381586350999115</v>
      </c>
      <c r="Y200" s="64">
        <v>6.4422903796712561E-5</v>
      </c>
      <c r="Z200" s="65">
        <v>2.0773563076824013</v>
      </c>
      <c r="AA200" s="62">
        <v>-2.8930498284013852</v>
      </c>
      <c r="AB200" s="62">
        <v>-1.1823186179609619</v>
      </c>
      <c r="AC200" s="54" t="s">
        <v>330</v>
      </c>
      <c r="AD200" s="63">
        <v>0.73067341381979878</v>
      </c>
      <c r="AE200" s="66">
        <v>0.53388363766307889</v>
      </c>
    </row>
    <row r="202" spans="2:31">
      <c r="B202" s="1"/>
      <c r="C202" s="2"/>
      <c r="R202" s="2"/>
    </row>
    <row r="203" spans="2:31">
      <c r="B203" s="1"/>
      <c r="C203" s="2"/>
    </row>
    <row r="204" spans="2:31">
      <c r="B204" s="1"/>
      <c r="C204" s="2"/>
      <c r="V204" t="s">
        <v>485</v>
      </c>
      <c r="W204" t="s">
        <v>484</v>
      </c>
      <c r="X204" t="s">
        <v>486</v>
      </c>
      <c r="Y204" t="s">
        <v>487</v>
      </c>
      <c r="Z204" t="s">
        <v>333</v>
      </c>
    </row>
    <row r="205" spans="2:31">
      <c r="B205" s="1"/>
      <c r="C205" s="2"/>
      <c r="U205" s="49" t="s">
        <v>95</v>
      </c>
      <c r="V205" s="3">
        <f>W165-W164</f>
        <v>597.72386005595035</v>
      </c>
      <c r="W205" s="114">
        <f>Z164</f>
        <v>0.95799999999999996</v>
      </c>
      <c r="X205" s="115">
        <f>AB165/0.1</f>
        <v>6.9999999999999991</v>
      </c>
      <c r="Y205" s="115">
        <f>AC165/0.05</f>
        <v>11.999999999999998</v>
      </c>
      <c r="Z205" s="16">
        <f>Y165</f>
        <v>0.94199999999999995</v>
      </c>
      <c r="AA205" s="4"/>
      <c r="AB205" s="16"/>
    </row>
    <row r="206" spans="2:31">
      <c r="B206" s="1"/>
      <c r="C206" s="2"/>
      <c r="S206" s="2"/>
      <c r="U206" s="49" t="s">
        <v>6</v>
      </c>
      <c r="V206" s="3">
        <f>W175-W174</f>
        <v>18.843277127694478</v>
      </c>
      <c r="W206" s="114">
        <f>Z174</f>
        <v>0.94</v>
      </c>
      <c r="X206" s="115">
        <f>AB175/0.1</f>
        <v>6.9999999999999991</v>
      </c>
      <c r="Y206" s="115">
        <f>AC175/0.05</f>
        <v>11.999999999999998</v>
      </c>
      <c r="Z206" s="16">
        <f>Y175</f>
        <v>0.92100000000000004</v>
      </c>
      <c r="AA206" s="4"/>
      <c r="AB206" s="16"/>
    </row>
    <row r="207" spans="2:31">
      <c r="B207" s="1"/>
      <c r="C207" s="2"/>
      <c r="S207" s="2"/>
      <c r="U207" s="49" t="s">
        <v>96</v>
      </c>
      <c r="V207" s="3">
        <f>W185-W184</f>
        <v>10.330969631152271</v>
      </c>
      <c r="W207" s="114">
        <f>Z184</f>
        <v>0.97099999999999997</v>
      </c>
      <c r="X207" s="115">
        <f>AB185/0.1</f>
        <v>6.9999999999999991</v>
      </c>
      <c r="Y207" s="115">
        <f>AC185/0.05</f>
        <v>13.999999999999998</v>
      </c>
      <c r="Z207" s="16">
        <f>Y185</f>
        <v>0.97099999999999997</v>
      </c>
      <c r="AA207" s="4"/>
      <c r="AB207" s="16"/>
    </row>
    <row r="208" spans="2:31">
      <c r="B208" s="1"/>
      <c r="C208" s="2"/>
      <c r="S208" s="2"/>
      <c r="U208" s="49" t="s">
        <v>97</v>
      </c>
      <c r="V208" s="3">
        <f>W195-W194</f>
        <v>2.0376842231811736</v>
      </c>
      <c r="W208" s="114">
        <f>Z194</f>
        <v>0.94499999999999995</v>
      </c>
      <c r="X208" s="115">
        <f>AB195/0.1</f>
        <v>6.9999999999999991</v>
      </c>
      <c r="Y208" s="115">
        <f>AC195/0.05</f>
        <v>8</v>
      </c>
      <c r="Z208" s="16">
        <f>Y195</f>
        <v>0.91200000000000003</v>
      </c>
      <c r="AA208" s="4"/>
      <c r="AB208" s="16"/>
    </row>
    <row r="209" spans="2:19">
      <c r="B209" s="1"/>
      <c r="C209" s="2"/>
      <c r="S209" s="2"/>
    </row>
    <row r="210" spans="2:19">
      <c r="B210" s="1"/>
      <c r="C210" s="2"/>
    </row>
    <row r="211" spans="2:19">
      <c r="B211" s="1"/>
      <c r="C211" s="2"/>
      <c r="S211" s="2"/>
    </row>
    <row r="212" spans="2:19">
      <c r="B212" s="1"/>
      <c r="C212" s="2"/>
    </row>
    <row r="213" spans="2:19">
      <c r="B213" s="1"/>
      <c r="C213" s="2"/>
    </row>
    <row r="214" spans="2:19">
      <c r="B214" s="1"/>
      <c r="C214" s="2"/>
    </row>
    <row r="215" spans="2:19">
      <c r="B215" s="1"/>
      <c r="C215" s="2"/>
    </row>
    <row r="216" spans="2:19">
      <c r="B216" s="1"/>
      <c r="C216" s="2"/>
    </row>
    <row r="217" spans="2:19">
      <c r="B217" s="1"/>
      <c r="C217" s="2"/>
    </row>
    <row r="218" spans="2:19">
      <c r="B218" s="1"/>
      <c r="C218" s="2"/>
    </row>
    <row r="219" spans="2:19">
      <c r="B219" s="1"/>
      <c r="C219" s="2"/>
    </row>
    <row r="220" spans="2:19">
      <c r="B220" s="1"/>
      <c r="C220" s="2"/>
      <c r="S220" s="1"/>
    </row>
    <row r="221" spans="2:19">
      <c r="B221" s="1"/>
      <c r="C221" s="2"/>
      <c r="S221" s="1"/>
    </row>
    <row r="222" spans="2:19">
      <c r="B222" s="1"/>
      <c r="C222" s="2"/>
      <c r="S222" s="1"/>
    </row>
    <row r="223" spans="2:19">
      <c r="B223" s="1"/>
      <c r="C223" s="2"/>
      <c r="S223" s="1"/>
    </row>
    <row r="224" spans="2:19">
      <c r="B224" s="1"/>
      <c r="C224" s="2"/>
    </row>
    <row r="225" spans="2:5">
      <c r="B225" s="1"/>
      <c r="C225" s="2"/>
    </row>
    <row r="226" spans="2:5">
      <c r="B226" s="1"/>
      <c r="C226" s="2"/>
    </row>
    <row r="227" spans="2:5">
      <c r="B227" s="1"/>
      <c r="C227" s="2"/>
    </row>
    <row r="228" spans="2:5">
      <c r="B228" s="1"/>
      <c r="C228" s="2"/>
    </row>
    <row r="229" spans="2:5">
      <c r="B229" s="1"/>
      <c r="C229" s="2"/>
    </row>
    <row r="230" spans="2:5">
      <c r="B230" s="1"/>
      <c r="C230" s="2"/>
    </row>
    <row r="231" spans="2:5">
      <c r="B231" s="1"/>
      <c r="C231" s="2"/>
    </row>
    <row r="232" spans="2:5">
      <c r="B232" s="1"/>
      <c r="C232" s="2"/>
    </row>
    <row r="233" spans="2:5">
      <c r="D233" s="1"/>
      <c r="E233" s="2"/>
    </row>
    <row r="234" spans="2:5">
      <c r="D234" s="1"/>
      <c r="E234" s="2"/>
    </row>
    <row r="235" spans="2:5">
      <c r="D235" s="1"/>
      <c r="E235" s="1"/>
    </row>
    <row r="236" spans="2:5">
      <c r="D236" s="4"/>
      <c r="E236" s="4"/>
    </row>
    <row r="237" spans="2:5">
      <c r="B237" s="1"/>
      <c r="C237" s="2"/>
    </row>
    <row r="238" spans="2:5">
      <c r="B238" s="1"/>
      <c r="C238" s="2"/>
    </row>
    <row r="239" spans="2:5">
      <c r="B239" s="1"/>
      <c r="C239" s="2"/>
    </row>
    <row r="240" spans="2:5">
      <c r="B240" s="1"/>
      <c r="C240" s="2"/>
    </row>
    <row r="241" spans="2:3">
      <c r="B241" s="1"/>
      <c r="C241" s="2"/>
    </row>
    <row r="242" spans="2:3">
      <c r="B242" s="1"/>
      <c r="C242" s="2"/>
    </row>
    <row r="243" spans="2:3">
      <c r="B243" s="1"/>
      <c r="C243" s="2"/>
    </row>
    <row r="244" spans="2:3">
      <c r="B244" s="1"/>
      <c r="C244" s="2"/>
    </row>
    <row r="245" spans="2:3">
      <c r="B245" s="1"/>
      <c r="C245" s="2"/>
    </row>
    <row r="246" spans="2:3">
      <c r="B246" s="1"/>
      <c r="C246" s="2"/>
    </row>
    <row r="247" spans="2:3">
      <c r="B247" s="1"/>
      <c r="C247" s="2"/>
    </row>
    <row r="248" spans="2:3">
      <c r="B248" s="1"/>
      <c r="C248" s="2"/>
    </row>
    <row r="249" spans="2:3">
      <c r="B249" s="1"/>
      <c r="C249" s="2"/>
    </row>
    <row r="250" spans="2:3">
      <c r="B250" s="1"/>
      <c r="C250" s="2"/>
    </row>
    <row r="251" spans="2:3">
      <c r="B251" s="1"/>
      <c r="C251" s="2"/>
    </row>
    <row r="252" spans="2:3">
      <c r="B252" s="1"/>
      <c r="C252" s="2"/>
    </row>
    <row r="253" spans="2:3">
      <c r="B253" s="1"/>
      <c r="C253" s="2"/>
    </row>
    <row r="254" spans="2:3">
      <c r="B254" s="1"/>
      <c r="C254" s="2"/>
    </row>
    <row r="255" spans="2:3">
      <c r="B255" s="1"/>
      <c r="C255" s="2"/>
    </row>
    <row r="256" spans="2:3">
      <c r="B256" s="1"/>
      <c r="C256" s="2"/>
    </row>
    <row r="257" spans="2:3">
      <c r="B257" s="1"/>
      <c r="C257" s="2"/>
    </row>
    <row r="258" spans="2:3">
      <c r="B258" s="1"/>
      <c r="C258" s="2"/>
    </row>
    <row r="259" spans="2:3">
      <c r="B259" s="1"/>
      <c r="C259" s="2"/>
    </row>
    <row r="260" spans="2:3">
      <c r="B260" s="1"/>
      <c r="C260" s="2"/>
    </row>
    <row r="261" spans="2:3">
      <c r="B261" s="1"/>
      <c r="C261" s="2"/>
    </row>
    <row r="262" spans="2:3">
      <c r="B262" s="1"/>
      <c r="C262" s="2"/>
    </row>
    <row r="263" spans="2:3">
      <c r="B263" s="1"/>
      <c r="C263" s="2"/>
    </row>
    <row r="264" spans="2:3">
      <c r="B264" s="1"/>
      <c r="C264" s="2"/>
    </row>
    <row r="265" spans="2:3">
      <c r="B265" s="1"/>
      <c r="C265" s="2"/>
    </row>
    <row r="266" spans="2:3">
      <c r="B266" s="1"/>
      <c r="C266" s="2"/>
    </row>
    <row r="267" spans="2:3">
      <c r="B267" s="1"/>
      <c r="C267" s="2"/>
    </row>
    <row r="268" spans="2:3">
      <c r="B268" s="1"/>
      <c r="C268" s="2"/>
    </row>
    <row r="269" spans="2:3">
      <c r="B269" s="1"/>
      <c r="C269" s="2"/>
    </row>
    <row r="270" spans="2:3">
      <c r="B270" s="1"/>
      <c r="C270" s="2"/>
    </row>
    <row r="271" spans="2:3">
      <c r="B271" s="1"/>
      <c r="C271" s="2"/>
    </row>
    <row r="272" spans="2:3">
      <c r="B272" s="1"/>
      <c r="C272" s="2"/>
    </row>
    <row r="273" spans="2:3">
      <c r="B273" s="1"/>
      <c r="C273" s="2"/>
    </row>
    <row r="274" spans="2:3">
      <c r="B274" s="1"/>
      <c r="C274" s="2"/>
    </row>
    <row r="275" spans="2:3">
      <c r="B275" s="1"/>
      <c r="C275" s="2"/>
    </row>
    <row r="276" spans="2:3">
      <c r="B276" s="1"/>
      <c r="C276" s="2"/>
    </row>
    <row r="277" spans="2:3">
      <c r="B277" s="1"/>
      <c r="C277" s="2"/>
    </row>
    <row r="278" spans="2:3">
      <c r="B278" s="1"/>
      <c r="C278" s="2"/>
    </row>
    <row r="279" spans="2:3">
      <c r="B279" s="1"/>
      <c r="C279" s="2"/>
    </row>
    <row r="280" spans="2:3">
      <c r="B280" s="1"/>
      <c r="C280" s="2"/>
    </row>
    <row r="281" spans="2:3">
      <c r="B281" s="1"/>
      <c r="C281" s="2"/>
    </row>
    <row r="282" spans="2:3">
      <c r="B282" s="1"/>
      <c r="C282" s="2"/>
    </row>
    <row r="283" spans="2:3">
      <c r="B283" s="1"/>
      <c r="C283" s="2"/>
    </row>
    <row r="284" spans="2:3">
      <c r="B284" s="1"/>
      <c r="C284" s="2"/>
    </row>
    <row r="285" spans="2:3">
      <c r="B285" s="1"/>
      <c r="C285" s="2"/>
    </row>
    <row r="286" spans="2:3">
      <c r="B286" s="1"/>
      <c r="C286" s="2"/>
    </row>
    <row r="287" spans="2:3">
      <c r="B287" s="1"/>
      <c r="C287" s="2"/>
    </row>
    <row r="288" spans="2:3">
      <c r="B288" s="1"/>
      <c r="C288" s="2"/>
    </row>
    <row r="289" spans="2:3">
      <c r="B289" s="1"/>
      <c r="C289" s="2"/>
    </row>
    <row r="290" spans="2:3">
      <c r="B290" s="1"/>
      <c r="C290" s="2"/>
    </row>
    <row r="291" spans="2:3">
      <c r="B291" s="1"/>
      <c r="C291" s="2"/>
    </row>
    <row r="292" spans="2:3">
      <c r="B292" s="1"/>
      <c r="C292" s="2"/>
    </row>
    <row r="293" spans="2:3">
      <c r="B293" s="1"/>
      <c r="C293" s="2"/>
    </row>
    <row r="294" spans="2:3">
      <c r="B294" s="1"/>
      <c r="C294" s="2"/>
    </row>
    <row r="295" spans="2:3">
      <c r="B295" s="1"/>
      <c r="C295" s="2"/>
    </row>
    <row r="296" spans="2:3">
      <c r="B296" s="1"/>
      <c r="C296" s="2"/>
    </row>
    <row r="297" spans="2:3">
      <c r="B297" s="1"/>
      <c r="C297" s="2"/>
    </row>
    <row r="298" spans="2:3">
      <c r="B298" s="1"/>
      <c r="C298" s="2"/>
    </row>
    <row r="299" spans="2:3">
      <c r="B299" s="1"/>
      <c r="C299" s="2"/>
    </row>
    <row r="300" spans="2:3">
      <c r="B300" s="1"/>
      <c r="C300" s="2"/>
    </row>
    <row r="301" spans="2:3">
      <c r="B301" s="1"/>
      <c r="C301" s="2"/>
    </row>
    <row r="302" spans="2:3">
      <c r="B302" s="1"/>
      <c r="C302" s="2"/>
    </row>
    <row r="303" spans="2:3">
      <c r="B303" s="1"/>
      <c r="C303" s="2"/>
    </row>
    <row r="304" spans="2:3">
      <c r="B304" s="1"/>
      <c r="C304" s="2"/>
    </row>
    <row r="305" spans="2:3">
      <c r="B305" s="1"/>
      <c r="C305" s="2"/>
    </row>
    <row r="306" spans="2:3">
      <c r="B306" s="1"/>
      <c r="C306" s="2"/>
    </row>
    <row r="307" spans="2:3">
      <c r="B307" s="1"/>
      <c r="C307" s="2"/>
    </row>
    <row r="308" spans="2:3">
      <c r="B308" s="1"/>
      <c r="C308" s="2"/>
    </row>
    <row r="309" spans="2:3">
      <c r="B309" s="1"/>
      <c r="C309" s="2"/>
    </row>
    <row r="310" spans="2:3">
      <c r="B310" s="1"/>
      <c r="C310" s="2"/>
    </row>
    <row r="311" spans="2:3">
      <c r="B311" s="1"/>
      <c r="C311" s="2"/>
    </row>
    <row r="312" spans="2:3">
      <c r="B312" s="1"/>
      <c r="C312" s="2"/>
    </row>
    <row r="313" spans="2:3">
      <c r="B313" s="1"/>
      <c r="C313" s="2"/>
    </row>
    <row r="316" spans="2:3">
      <c r="B316" s="1"/>
      <c r="C316" s="1"/>
    </row>
    <row r="317" spans="2:3">
      <c r="B317" s="1"/>
      <c r="C317" s="1"/>
    </row>
    <row r="318" spans="2:3">
      <c r="B318" s="1"/>
      <c r="C318" s="1"/>
    </row>
  </sheetData>
  <mergeCells count="7">
    <mergeCell ref="I179:O185"/>
    <mergeCell ref="B161:C161"/>
    <mergeCell ref="B163:H163"/>
    <mergeCell ref="I163:O163"/>
    <mergeCell ref="I164:O170"/>
    <mergeCell ref="B178:H178"/>
    <mergeCell ref="I178:O178"/>
  </mergeCells>
  <pageMargins left="0.7" right="0.7" top="0.75" bottom="0.75" header="0.3" footer="0.3"/>
  <pageSetup paperSize="9" orientation="portrait" horizontalDpi="1200" verticalDpi="12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3F8927-B53B-42E8-9B36-2271AA8E08E0}">
  <sheetPr codeName="Sheet27"/>
  <dimension ref="A1:X161"/>
  <sheetViews>
    <sheetView topLeftCell="A5" zoomScale="75" zoomScaleNormal="75" workbookViewId="0">
      <selection activeCell="AA82" sqref="AA82"/>
    </sheetView>
  </sheetViews>
  <sheetFormatPr defaultRowHeight="14.25"/>
  <sheetData>
    <row r="1" spans="1:24">
      <c r="A1" t="s">
        <v>0</v>
      </c>
      <c r="B1" t="s">
        <v>478</v>
      </c>
      <c r="C1" t="s">
        <v>479</v>
      </c>
      <c r="D1" t="s">
        <v>245</v>
      </c>
      <c r="E1" t="s">
        <v>247</v>
      </c>
      <c r="F1" t="s">
        <v>183</v>
      </c>
      <c r="G1" t="s">
        <v>369</v>
      </c>
      <c r="H1" t="s">
        <v>252</v>
      </c>
      <c r="I1" t="s">
        <v>128</v>
      </c>
      <c r="J1" t="s">
        <v>362</v>
      </c>
      <c r="L1" t="s">
        <v>336</v>
      </c>
      <c r="M1" t="s">
        <v>488</v>
      </c>
      <c r="N1" t="s">
        <v>367</v>
      </c>
      <c r="O1" t="s">
        <v>368</v>
      </c>
      <c r="R1" t="s">
        <v>67</v>
      </c>
      <c r="S1" t="s">
        <v>68</v>
      </c>
      <c r="T1" t="s">
        <v>69</v>
      </c>
      <c r="U1" t="s">
        <v>145</v>
      </c>
      <c r="V1" t="s">
        <v>70</v>
      </c>
      <c r="X1" s="68"/>
    </row>
    <row r="2" spans="1:24">
      <c r="A2">
        <v>1971</v>
      </c>
      <c r="B2" s="2">
        <v>2916.6406729999999</v>
      </c>
      <c r="C2" s="3">
        <v>19.776801221875001</v>
      </c>
      <c r="D2" s="3">
        <v>6.930911177812499</v>
      </c>
      <c r="E2" s="2">
        <v>100.42754313124999</v>
      </c>
      <c r="F2" s="2">
        <v>1276.3793500000002</v>
      </c>
      <c r="G2" s="2">
        <v>96.001857142857148</v>
      </c>
      <c r="H2" s="3">
        <v>49.326156340624991</v>
      </c>
      <c r="I2" s="3">
        <v>27.897802084375002</v>
      </c>
      <c r="J2" s="3">
        <v>15.319762112187501</v>
      </c>
      <c r="L2" s="2">
        <v>4154.7483147008106</v>
      </c>
      <c r="M2" s="2">
        <v>42.699104331140504</v>
      </c>
      <c r="N2" s="2">
        <v>668.03</v>
      </c>
      <c r="O2" s="3">
        <v>29.74</v>
      </c>
      <c r="Q2" t="s">
        <v>480</v>
      </c>
      <c r="R2" s="2">
        <v>3304.3376857785333</v>
      </c>
      <c r="S2" s="2">
        <v>544.95164860232478</v>
      </c>
      <c r="T2" s="1">
        <v>9.5469220708472928</v>
      </c>
      <c r="U2">
        <v>1976</v>
      </c>
      <c r="V2" s="2">
        <v>724.56595860055586</v>
      </c>
      <c r="W2" t="str">
        <f>IF(T2&gt;11.8,"p&lt;0.01",IF(T2&gt;8.8,"p&lt;0.05",IF(T2&gt;7.4,"p&lt;0.10","")))</f>
        <v>p&lt;0.05</v>
      </c>
      <c r="X2" s="68"/>
    </row>
    <row r="3" spans="1:24">
      <c r="A3">
        <v>1972</v>
      </c>
      <c r="B3" s="2">
        <v>3093.4653483749994</v>
      </c>
      <c r="C3" s="3">
        <v>21.3214740965625</v>
      </c>
      <c r="D3" s="3">
        <v>7.2424740896875006</v>
      </c>
      <c r="E3" s="2">
        <v>109.400539153125</v>
      </c>
      <c r="F3" s="2">
        <v>1015.5818750000001</v>
      </c>
      <c r="G3" s="2">
        <v>96.043428571428564</v>
      </c>
      <c r="H3" s="3">
        <v>49.678336390625006</v>
      </c>
      <c r="I3" s="3">
        <v>28.514542084375002</v>
      </c>
      <c r="J3" s="3">
        <v>14.423343029375001</v>
      </c>
      <c r="L3" s="2">
        <v>4475.0371929117846</v>
      </c>
      <c r="M3" s="2">
        <v>47.319308992330342</v>
      </c>
      <c r="N3" s="2">
        <v>611.85</v>
      </c>
      <c r="O3" s="3">
        <v>30.56</v>
      </c>
      <c r="Q3" t="s">
        <v>95</v>
      </c>
      <c r="R3" s="2">
        <v>4289.0096954990704</v>
      </c>
      <c r="S3" s="2">
        <v>576.42495755095467</v>
      </c>
      <c r="T3" s="1">
        <v>7.7972493682555477</v>
      </c>
      <c r="U3">
        <v>1978</v>
      </c>
      <c r="V3" s="2">
        <v>643.77991198195593</v>
      </c>
      <c r="W3" t="str">
        <f t="shared" ref="W3:W13" si="0">IF(T3&gt;11.8,"p&lt;0.01",IF(T3&gt;8.8,"p&lt;0.05",IF(T3&gt;7.4,"p&lt;0.10","")))</f>
        <v>p&lt;0.10</v>
      </c>
      <c r="X3" s="68"/>
    </row>
    <row r="4" spans="1:24">
      <c r="A4">
        <v>1973</v>
      </c>
      <c r="B4" s="2">
        <v>1949.5197158749997</v>
      </c>
      <c r="C4" s="3">
        <v>15.193026963125</v>
      </c>
      <c r="D4" s="3">
        <v>5.626995365</v>
      </c>
      <c r="E4" s="2">
        <v>71.032797965624994</v>
      </c>
      <c r="F4" s="2">
        <v>1950.2745124999999</v>
      </c>
      <c r="G4" s="2">
        <v>132.95700000000002</v>
      </c>
      <c r="H4" s="3">
        <v>55.683239156250011</v>
      </c>
      <c r="I4" s="3">
        <v>27.553720165625002</v>
      </c>
      <c r="J4" s="3">
        <v>14.1597915284375</v>
      </c>
      <c r="L4" s="2">
        <v>2620.9968602425115</v>
      </c>
      <c r="M4" s="2">
        <v>23.353093469827009</v>
      </c>
      <c r="N4" s="2">
        <v>1212.23</v>
      </c>
      <c r="O4" s="3">
        <v>29.13</v>
      </c>
      <c r="Q4" t="s">
        <v>352</v>
      </c>
      <c r="R4" s="3">
        <v>22.493089763573369</v>
      </c>
      <c r="S4" s="3">
        <v>2.9687217908344019</v>
      </c>
      <c r="T4" s="3">
        <v>10.063361578142798</v>
      </c>
      <c r="U4">
        <v>1978</v>
      </c>
      <c r="V4" s="3">
        <v>3.6516908563043362</v>
      </c>
      <c r="W4" t="str">
        <f t="shared" si="0"/>
        <v>p&lt;0.05</v>
      </c>
      <c r="X4" s="68"/>
    </row>
    <row r="5" spans="1:24">
      <c r="A5">
        <v>1974</v>
      </c>
      <c r="B5" s="2">
        <v>3044.6841240625008</v>
      </c>
      <c r="C5" s="3">
        <v>20.8874509928125</v>
      </c>
      <c r="D5" s="3">
        <v>7.0393700125000009</v>
      </c>
      <c r="E5" s="2">
        <v>95.664689349999989</v>
      </c>
      <c r="F5" s="2">
        <v>918.34852500000011</v>
      </c>
      <c r="G5" s="2">
        <v>93.853857142857137</v>
      </c>
      <c r="H5" s="3">
        <v>49.730415596874998</v>
      </c>
      <c r="I5" s="3">
        <v>27.783322812499996</v>
      </c>
      <c r="J5" s="3">
        <v>14.5177449</v>
      </c>
      <c r="L5" s="2">
        <v>3986.1757247176315</v>
      </c>
      <c r="M5" s="2">
        <v>39.684297108570199</v>
      </c>
      <c r="N5" s="2">
        <v>640.25</v>
      </c>
      <c r="O5" s="3">
        <v>29.619999999999997</v>
      </c>
      <c r="Q5" t="s">
        <v>96</v>
      </c>
      <c r="R5" s="3">
        <v>44.402466105732195</v>
      </c>
      <c r="S5" s="3">
        <v>7.5888147810606803</v>
      </c>
      <c r="T5" s="3">
        <v>7.9832782674137368</v>
      </c>
      <c r="U5">
        <v>1978</v>
      </c>
      <c r="V5" s="3">
        <v>8.305381957097616</v>
      </c>
      <c r="W5" t="str">
        <f t="shared" si="0"/>
        <v>p&lt;0.10</v>
      </c>
      <c r="X5" s="68"/>
    </row>
    <row r="6" spans="1:24">
      <c r="A6">
        <v>1975</v>
      </c>
      <c r="B6" s="2">
        <v>2343.2117905625</v>
      </c>
      <c r="C6" s="3">
        <v>17.539321712187501</v>
      </c>
      <c r="D6" s="3">
        <v>6.1592809281250007</v>
      </c>
      <c r="E6" s="2">
        <v>79.221525090625008</v>
      </c>
      <c r="F6" s="2">
        <v>1420.0090375</v>
      </c>
      <c r="G6" s="2">
        <v>131.19242857142856</v>
      </c>
      <c r="H6" s="3">
        <v>54.201868071875005</v>
      </c>
      <c r="I6" s="3">
        <v>27.302252675000002</v>
      </c>
      <c r="J6" s="3">
        <v>14.866500517812501</v>
      </c>
      <c r="L6" s="2">
        <v>3304.3191779201934</v>
      </c>
      <c r="M6" s="2">
        <v>31.29573308099069</v>
      </c>
      <c r="N6" s="2">
        <v>902.8</v>
      </c>
      <c r="O6" s="3">
        <v>29.169999999999998</v>
      </c>
      <c r="Q6" t="s">
        <v>245</v>
      </c>
      <c r="R6" s="3">
        <v>7.0214321942663043</v>
      </c>
      <c r="S6" s="3">
        <v>0.54976339401847751</v>
      </c>
      <c r="T6" s="3">
        <v>4.3983069214568413</v>
      </c>
      <c r="U6">
        <v>1976</v>
      </c>
      <c r="V6" s="3">
        <v>0.46012190690645277</v>
      </c>
      <c r="W6" t="str">
        <f t="shared" si="0"/>
        <v/>
      </c>
      <c r="X6" s="68"/>
    </row>
    <row r="7" spans="1:24">
      <c r="A7">
        <v>1976</v>
      </c>
      <c r="B7" s="2">
        <v>2648.2854489375004</v>
      </c>
      <c r="C7" s="3">
        <v>20.0771217059375</v>
      </c>
      <c r="D7" s="3">
        <v>6.5248094403124997</v>
      </c>
      <c r="E7" s="2">
        <v>90.561076999999983</v>
      </c>
      <c r="F7" s="2">
        <v>1311.6719000000003</v>
      </c>
      <c r="G7" s="2">
        <v>103.09728571428572</v>
      </c>
      <c r="H7" s="3">
        <v>50.489180687499996</v>
      </c>
      <c r="I7" s="3">
        <v>27.758186490625</v>
      </c>
      <c r="J7" s="3">
        <v>15.001239446562501</v>
      </c>
      <c r="L7" s="2">
        <v>3649.1853264563738</v>
      </c>
      <c r="M7" s="2">
        <v>36.005943767870413</v>
      </c>
      <c r="N7" s="2">
        <v>816.3</v>
      </c>
      <c r="O7" s="3">
        <v>29.25</v>
      </c>
      <c r="Q7" t="s">
        <v>247</v>
      </c>
      <c r="R7" s="3">
        <v>105.29433424660328</v>
      </c>
      <c r="S7" s="3">
        <v>16.370352294180503</v>
      </c>
      <c r="T7" s="3">
        <v>5.1327340362772436</v>
      </c>
      <c r="U7">
        <v>1989</v>
      </c>
      <c r="V7" s="3">
        <v>11.190959611007795</v>
      </c>
      <c r="W7" t="str">
        <f t="shared" si="0"/>
        <v/>
      </c>
      <c r="X7" s="68"/>
    </row>
    <row r="8" spans="1:24">
      <c r="A8">
        <v>1977</v>
      </c>
      <c r="B8" s="2">
        <v>3492.4953434375002</v>
      </c>
      <c r="C8" s="3">
        <v>22.039468005624993</v>
      </c>
      <c r="D8" s="3">
        <v>7.3231095174999989</v>
      </c>
      <c r="E8" s="2">
        <v>107.68288395625</v>
      </c>
      <c r="F8" s="2">
        <v>873.36047500000006</v>
      </c>
      <c r="G8" s="2">
        <v>87.47214285714287</v>
      </c>
      <c r="H8" s="3">
        <v>48.200774906250004</v>
      </c>
      <c r="I8" s="3">
        <v>27.985928850000001</v>
      </c>
      <c r="J8" s="3">
        <v>16.75211166875</v>
      </c>
      <c r="L8" s="2">
        <v>4486.5749878518254</v>
      </c>
      <c r="M8" s="2">
        <v>46.183037029349457</v>
      </c>
      <c r="N8" s="2">
        <v>481.6</v>
      </c>
      <c r="O8" s="3">
        <v>30.169999999999998</v>
      </c>
      <c r="Q8" t="s">
        <v>183</v>
      </c>
      <c r="R8" s="3">
        <v>1053.1497722826089</v>
      </c>
      <c r="S8" s="3">
        <v>269.99212256400136</v>
      </c>
      <c r="T8" s="3">
        <v>6.5166121242467776</v>
      </c>
      <c r="U8">
        <v>1976</v>
      </c>
      <c r="V8" s="3">
        <v>-302.04422046995603</v>
      </c>
      <c r="W8" t="str">
        <f t="shared" si="0"/>
        <v/>
      </c>
      <c r="X8" s="68"/>
    </row>
    <row r="9" spans="1:24">
      <c r="A9">
        <v>1978</v>
      </c>
      <c r="B9" s="2">
        <v>2750.5413609062507</v>
      </c>
      <c r="C9" s="3">
        <v>19.032075965312501</v>
      </c>
      <c r="D9" s="3">
        <v>6.709647538125</v>
      </c>
      <c r="E9" s="2">
        <v>89.999034412499995</v>
      </c>
      <c r="F9" s="2">
        <v>1232.2091</v>
      </c>
      <c r="G9" s="2">
        <v>115.19114285714286</v>
      </c>
      <c r="H9" s="3">
        <v>51.377725996874993</v>
      </c>
      <c r="I9" s="3">
        <v>27.265482484375003</v>
      </c>
      <c r="J9" s="3">
        <v>15.771350841875</v>
      </c>
      <c r="L9" s="2">
        <v>3511.3438894486226</v>
      </c>
      <c r="M9" s="2">
        <v>33.797447933701505</v>
      </c>
      <c r="N9" s="2">
        <v>818.61</v>
      </c>
      <c r="O9" s="3">
        <v>29.09</v>
      </c>
      <c r="Q9" t="s">
        <v>426</v>
      </c>
      <c r="R9" s="3">
        <v>101.40273602484473</v>
      </c>
      <c r="S9" s="3">
        <v>13.369081424643287</v>
      </c>
      <c r="T9" s="3">
        <v>2.1665438117688138</v>
      </c>
      <c r="U9">
        <v>1975</v>
      </c>
      <c r="V9" s="3">
        <v>-9.3250112089085988</v>
      </c>
      <c r="W9" t="str">
        <f t="shared" si="0"/>
        <v/>
      </c>
      <c r="X9" s="68"/>
    </row>
    <row r="10" spans="1:24">
      <c r="A10">
        <v>1979</v>
      </c>
      <c r="B10" s="2">
        <v>3739.4343053124999</v>
      </c>
      <c r="C10" s="3">
        <v>24.485617499375</v>
      </c>
      <c r="D10" s="3">
        <v>7.4985696209375003</v>
      </c>
      <c r="E10" s="2">
        <v>121.43392845</v>
      </c>
      <c r="F10" s="2">
        <v>825.58024999999998</v>
      </c>
      <c r="G10" s="2">
        <v>92.476428571428571</v>
      </c>
      <c r="H10" s="3">
        <v>48.089991137499993</v>
      </c>
      <c r="I10" s="3">
        <v>28.650097871875001</v>
      </c>
      <c r="J10" s="3">
        <v>16.643907009374999</v>
      </c>
      <c r="L10" s="2">
        <v>4751.1449268664801</v>
      </c>
      <c r="M10" s="2">
        <v>50.053110825062703</v>
      </c>
      <c r="N10" s="2">
        <v>479.53</v>
      </c>
      <c r="O10" s="3">
        <v>30.86</v>
      </c>
      <c r="Q10" t="s">
        <v>252</v>
      </c>
      <c r="R10" s="3">
        <v>49.181865211005444</v>
      </c>
      <c r="S10" s="3">
        <v>2.3034171144682767</v>
      </c>
      <c r="T10" s="3">
        <v>7.1781285005973254</v>
      </c>
      <c r="U10">
        <v>1976</v>
      </c>
      <c r="V10" s="3">
        <v>-2.6444928970163812</v>
      </c>
      <c r="W10" t="str">
        <f t="shared" si="0"/>
        <v/>
      </c>
      <c r="X10" s="68"/>
    </row>
    <row r="11" spans="1:24">
      <c r="A11">
        <v>1980</v>
      </c>
      <c r="B11" s="2">
        <v>3279.3780483125001</v>
      </c>
      <c r="C11" s="3">
        <v>21.71162566125</v>
      </c>
      <c r="D11" s="3">
        <v>7.0011228806250001</v>
      </c>
      <c r="E11" s="2">
        <v>104.04445217187501</v>
      </c>
      <c r="F11" s="2">
        <v>1121.560025</v>
      </c>
      <c r="G11" s="2">
        <v>101.14342857142857</v>
      </c>
      <c r="H11" s="3">
        <v>48.961028128125001</v>
      </c>
      <c r="I11" s="3">
        <v>28.257623878125003</v>
      </c>
      <c r="J11" s="3">
        <v>15.623813670625001</v>
      </c>
      <c r="L11" s="2">
        <v>4265.2062171403195</v>
      </c>
      <c r="M11" s="2">
        <v>44.915108426835744</v>
      </c>
      <c r="N11" s="2">
        <v>710.32</v>
      </c>
      <c r="O11" s="3">
        <v>30.349999999999998</v>
      </c>
      <c r="Q11" t="s">
        <v>128</v>
      </c>
      <c r="R11" s="3">
        <v>28.270829281657612</v>
      </c>
      <c r="S11" s="3">
        <v>0.51567167279402182</v>
      </c>
      <c r="T11" s="3">
        <v>13.417711519877759</v>
      </c>
      <c r="U11">
        <v>2000</v>
      </c>
      <c r="V11" s="3">
        <v>0.58336056561670757</v>
      </c>
      <c r="W11" t="str">
        <f t="shared" si="0"/>
        <v>p&lt;0.01</v>
      </c>
      <c r="X11" s="68"/>
    </row>
    <row r="12" spans="1:24">
      <c r="A12">
        <v>1981</v>
      </c>
      <c r="B12" s="2">
        <v>3276.2550880624999</v>
      </c>
      <c r="C12" s="3">
        <v>21.917388485</v>
      </c>
      <c r="D12" s="3">
        <v>6.9714579262499994</v>
      </c>
      <c r="E12" s="2">
        <v>95.396408690624995</v>
      </c>
      <c r="F12" s="2">
        <v>934.10027500000001</v>
      </c>
      <c r="G12" s="2">
        <v>109.57242857142857</v>
      </c>
      <c r="H12" s="3">
        <v>49.480767531250002</v>
      </c>
      <c r="I12" s="3">
        <v>28.091208696874997</v>
      </c>
      <c r="J12" s="3">
        <v>15.566470532812502</v>
      </c>
      <c r="L12" s="2">
        <v>4341.1103702245655</v>
      </c>
      <c r="M12" s="2">
        <v>44.560404283869943</v>
      </c>
      <c r="N12" s="2">
        <v>554.29999999999995</v>
      </c>
      <c r="O12" s="3">
        <v>30.189999999999998</v>
      </c>
      <c r="Q12" t="s">
        <v>342</v>
      </c>
      <c r="R12" s="3">
        <v>30.26891304347825</v>
      </c>
      <c r="S12" s="3">
        <v>0.63549535625847586</v>
      </c>
      <c r="T12" s="3">
        <v>12.008732440865611</v>
      </c>
      <c r="U12">
        <v>2000</v>
      </c>
      <c r="V12" s="3">
        <v>0.76731467442692225</v>
      </c>
      <c r="W12" t="str">
        <f t="shared" si="0"/>
        <v>p&lt;0.01</v>
      </c>
      <c r="X12" s="68"/>
    </row>
    <row r="13" spans="1:24">
      <c r="A13">
        <v>1982</v>
      </c>
      <c r="B13" s="2">
        <v>3676.2393211875001</v>
      </c>
      <c r="C13" s="3">
        <v>22.703217519062498</v>
      </c>
      <c r="D13" s="3">
        <v>7.1767851306250003</v>
      </c>
      <c r="E13" s="2">
        <v>112.67392049062501</v>
      </c>
      <c r="F13" s="2">
        <v>963.66702499999997</v>
      </c>
      <c r="G13" s="2">
        <v>93.90285714285713</v>
      </c>
      <c r="H13" s="3">
        <v>48.167632699999992</v>
      </c>
      <c r="I13" s="3">
        <v>27.865414753125002</v>
      </c>
      <c r="J13" s="3">
        <v>16.583086918437502</v>
      </c>
      <c r="L13" s="2">
        <v>4606.5662328405651</v>
      </c>
      <c r="M13" s="2">
        <v>49.034208803510424</v>
      </c>
      <c r="N13" s="2">
        <v>570.71</v>
      </c>
      <c r="O13" s="3">
        <v>30.119999999999997</v>
      </c>
      <c r="Q13" t="s">
        <v>362</v>
      </c>
      <c r="R13" s="3">
        <v>17.462012810665765</v>
      </c>
      <c r="S13" s="3">
        <v>1.7143889457922969</v>
      </c>
      <c r="T13" s="3">
        <v>35.820552791463271</v>
      </c>
      <c r="U13">
        <v>1991</v>
      </c>
      <c r="V13" s="3">
        <v>3.0407236615307478</v>
      </c>
      <c r="W13" t="str">
        <f t="shared" si="0"/>
        <v>p&lt;0.01</v>
      </c>
      <c r="X13" s="68"/>
    </row>
    <row r="14" spans="1:24">
      <c r="A14">
        <v>1983</v>
      </c>
      <c r="B14" s="2">
        <v>2685.6110834374999</v>
      </c>
      <c r="C14" s="3">
        <v>18.583278983124998</v>
      </c>
      <c r="D14" s="3">
        <v>6.7293789731249998</v>
      </c>
      <c r="E14" s="2">
        <v>86.336400256249988</v>
      </c>
      <c r="F14" s="2">
        <v>906.90625</v>
      </c>
      <c r="G14" s="2">
        <v>102.47542857142858</v>
      </c>
      <c r="H14" s="3">
        <v>50.936452881249998</v>
      </c>
      <c r="I14" s="3">
        <v>27.664677106250004</v>
      </c>
      <c r="J14" s="3">
        <v>15.497226311250001</v>
      </c>
      <c r="L14" s="2">
        <v>4045.9535811656988</v>
      </c>
      <c r="M14" s="2">
        <v>40.687185089006761</v>
      </c>
      <c r="N14" s="2">
        <v>643.63</v>
      </c>
      <c r="O14" s="3">
        <v>29.56</v>
      </c>
      <c r="R14" s="3"/>
      <c r="S14" s="3"/>
      <c r="T14" s="3"/>
      <c r="V14" s="3"/>
      <c r="X14" s="68"/>
    </row>
    <row r="15" spans="1:24">
      <c r="A15">
        <v>1984</v>
      </c>
      <c r="B15" s="2">
        <v>3507.3481306250001</v>
      </c>
      <c r="C15" s="3">
        <v>22.534705945624999</v>
      </c>
      <c r="D15" s="3">
        <v>7.1356004050000008</v>
      </c>
      <c r="E15" s="2">
        <v>107.85241157499999</v>
      </c>
      <c r="F15" s="2">
        <v>931.96514999999999</v>
      </c>
      <c r="G15" s="2">
        <v>99.193142857142874</v>
      </c>
      <c r="H15" s="3">
        <v>49.172357274999996</v>
      </c>
      <c r="I15" s="3">
        <v>28.034073056250001</v>
      </c>
      <c r="J15" s="3">
        <v>15.830321277187499</v>
      </c>
      <c r="L15" s="2">
        <v>4379.9286065681817</v>
      </c>
      <c r="M15" s="2">
        <v>45.193225303947514</v>
      </c>
      <c r="N15" s="2">
        <v>554.44000000000005</v>
      </c>
      <c r="O15" s="3">
        <v>29.95</v>
      </c>
      <c r="R15" t="s">
        <v>67</v>
      </c>
      <c r="S15" t="s">
        <v>68</v>
      </c>
      <c r="T15" t="s">
        <v>69</v>
      </c>
      <c r="U15" t="s">
        <v>145</v>
      </c>
      <c r="V15" t="s">
        <v>70</v>
      </c>
      <c r="X15" s="68"/>
    </row>
    <row r="16" spans="1:24">
      <c r="A16">
        <v>1985</v>
      </c>
      <c r="B16" s="2">
        <v>3549.9066023124997</v>
      </c>
      <c r="C16" s="3">
        <v>23.387768916875</v>
      </c>
      <c r="D16" s="3">
        <v>7.0384378671875005</v>
      </c>
      <c r="E16" s="2">
        <v>107.60756560000002</v>
      </c>
      <c r="F16" s="2">
        <v>936.55905000000007</v>
      </c>
      <c r="G16" s="2">
        <v>98.997428571428571</v>
      </c>
      <c r="H16" s="3">
        <v>48.222868078125003</v>
      </c>
      <c r="I16" s="3">
        <v>28.208892421874999</v>
      </c>
      <c r="J16" s="3">
        <v>15.754999357187501</v>
      </c>
      <c r="L16" s="2">
        <v>4515.3887927182068</v>
      </c>
      <c r="M16" s="2">
        <v>46.846529672503223</v>
      </c>
      <c r="N16" s="2">
        <v>507.96</v>
      </c>
      <c r="O16" s="3">
        <v>30.38</v>
      </c>
      <c r="Q16" t="s">
        <v>255</v>
      </c>
      <c r="R16" s="2">
        <v>4290.0338537986636</v>
      </c>
      <c r="S16" s="2">
        <v>577.786524192976</v>
      </c>
      <c r="T16" s="1">
        <v>10.253952323466725</v>
      </c>
      <c r="U16">
        <v>2011</v>
      </c>
      <c r="V16" s="2">
        <v>464.17401378294664</v>
      </c>
      <c r="W16" t="str">
        <f>IF(T16&gt;11.8,"p&lt;0.01",IF(T16&gt;8.8,"p&lt;0.05",IF(T16&gt;7.4,"p&lt;0.10","")))</f>
        <v>p&lt;0.05</v>
      </c>
      <c r="X16" s="68"/>
    </row>
    <row r="17" spans="1:24">
      <c r="A17">
        <v>1986</v>
      </c>
      <c r="B17" s="2">
        <v>3289.8117515624999</v>
      </c>
      <c r="C17" s="3">
        <v>22.726454832187503</v>
      </c>
      <c r="D17" s="3">
        <v>7.1966710906250002</v>
      </c>
      <c r="E17" s="2">
        <v>111.928414509375</v>
      </c>
      <c r="F17" s="2">
        <v>809.03674999999998</v>
      </c>
      <c r="G17" s="2">
        <v>100.381</v>
      </c>
      <c r="H17" s="3">
        <v>49.099379609375006</v>
      </c>
      <c r="I17" s="3">
        <v>28.353697406249996</v>
      </c>
      <c r="J17" s="3">
        <v>16.13289199375</v>
      </c>
      <c r="L17" s="2">
        <v>4441.059843416876</v>
      </c>
      <c r="M17" s="2">
        <v>46.423107214413534</v>
      </c>
      <c r="N17" s="2">
        <v>580.29999999999995</v>
      </c>
      <c r="O17" s="3">
        <v>30.13</v>
      </c>
      <c r="Q17" t="s">
        <v>258</v>
      </c>
      <c r="R17" s="2">
        <v>4290.0338537986636</v>
      </c>
      <c r="S17" s="2">
        <v>577.786524192976</v>
      </c>
      <c r="T17" s="1">
        <v>8.2539511107532437</v>
      </c>
      <c r="U17">
        <v>2011</v>
      </c>
      <c r="V17" s="2">
        <v>395.28447794688753</v>
      </c>
      <c r="W17" t="str">
        <f t="shared" ref="W17:W46" si="1">IF(T17&gt;11.8,"p&lt;0.01",IF(T17&gt;8.8,"p&lt;0.05",IF(T17&gt;7.4,"p&lt;0.10","")))</f>
        <v>p&lt;0.10</v>
      </c>
      <c r="X17" s="68"/>
    </row>
    <row r="18" spans="1:24">
      <c r="A18">
        <v>1987</v>
      </c>
      <c r="B18" s="2">
        <v>3340.0113593749998</v>
      </c>
      <c r="C18" s="3">
        <v>21.989087000937502</v>
      </c>
      <c r="D18" s="3">
        <v>6.8649030781250007</v>
      </c>
      <c r="E18" s="2">
        <v>101.87306347500001</v>
      </c>
      <c r="F18" s="2">
        <v>985.55769999999984</v>
      </c>
      <c r="G18" s="2">
        <v>100.09542857142858</v>
      </c>
      <c r="H18" s="3">
        <v>49.304487643749994</v>
      </c>
      <c r="I18" s="3">
        <v>28.224480515625</v>
      </c>
      <c r="J18" s="3">
        <v>16.769842925000003</v>
      </c>
      <c r="L18" s="2">
        <v>4600.344530542674</v>
      </c>
      <c r="M18" s="2">
        <v>47.867527913476053</v>
      </c>
      <c r="N18" s="2">
        <v>496.93</v>
      </c>
      <c r="O18" s="3">
        <v>30.389999999999997</v>
      </c>
      <c r="Q18" t="s">
        <v>223</v>
      </c>
      <c r="R18" s="2">
        <v>4290.0338537986636</v>
      </c>
      <c r="S18" s="2">
        <v>577.786524192976</v>
      </c>
      <c r="T18" s="1">
        <v>9.0428161021477447</v>
      </c>
      <c r="U18">
        <v>2011</v>
      </c>
      <c r="V18" s="2">
        <v>432.75006597758056</v>
      </c>
      <c r="W18" t="str">
        <f t="shared" si="1"/>
        <v>p&lt;0.05</v>
      </c>
      <c r="X18" s="68"/>
    </row>
    <row r="19" spans="1:24">
      <c r="A19">
        <v>1988</v>
      </c>
      <c r="B19" s="2">
        <v>3099.4212813437507</v>
      </c>
      <c r="C19" s="3">
        <v>20.413772657812498</v>
      </c>
      <c r="D19" s="3">
        <v>6.0179027703125003</v>
      </c>
      <c r="E19" s="2">
        <v>84.817218959374998</v>
      </c>
      <c r="F19" s="2">
        <v>1412.519225</v>
      </c>
      <c r="G19" s="2">
        <v>115.66799999999999</v>
      </c>
      <c r="H19" s="3">
        <v>51.826544612500001</v>
      </c>
      <c r="I19" s="3">
        <v>28.151224193750004</v>
      </c>
      <c r="J19" s="3">
        <v>17.148965031562501</v>
      </c>
      <c r="L19" s="2">
        <v>4108.9813221001787</v>
      </c>
      <c r="M19" s="2">
        <v>42.707903544094734</v>
      </c>
      <c r="N19" s="2">
        <v>746.6</v>
      </c>
      <c r="O19" s="3">
        <v>30.119999999999997</v>
      </c>
      <c r="Q19" t="s">
        <v>425</v>
      </c>
      <c r="R19" s="2">
        <v>4290.0338537986636</v>
      </c>
      <c r="S19" s="2">
        <v>577.786524192976</v>
      </c>
      <c r="T19" s="1">
        <v>10.01022165840136</v>
      </c>
      <c r="U19">
        <v>2001</v>
      </c>
      <c r="V19" s="2">
        <v>329.60884866309954</v>
      </c>
      <c r="W19" t="str">
        <f t="shared" si="1"/>
        <v>p&lt;0.05</v>
      </c>
      <c r="X19" s="68"/>
    </row>
    <row r="20" spans="1:24">
      <c r="A20">
        <v>1989</v>
      </c>
      <c r="B20" s="2">
        <v>3029.6639118750004</v>
      </c>
      <c r="C20" s="3">
        <v>23.843588091562498</v>
      </c>
      <c r="D20" s="3">
        <v>6.5533943143750006</v>
      </c>
      <c r="E20" s="2">
        <v>89.078697562500011</v>
      </c>
      <c r="F20" s="2">
        <v>1175.8193749999998</v>
      </c>
      <c r="G20" s="2">
        <v>92.905571428571434</v>
      </c>
      <c r="H20" s="3">
        <v>49.598391406249995</v>
      </c>
      <c r="I20" s="3">
        <v>27.775018093749999</v>
      </c>
      <c r="J20" s="3">
        <v>16.478559793437498</v>
      </c>
      <c r="L20" s="2">
        <v>4047.5206989172498</v>
      </c>
      <c r="M20" s="2">
        <v>41.223573778576672</v>
      </c>
      <c r="N20" s="2">
        <v>697.63</v>
      </c>
      <c r="O20" s="3">
        <v>29.61</v>
      </c>
      <c r="Q20" t="s">
        <v>263</v>
      </c>
      <c r="R20" s="2">
        <v>4290.0338537986636</v>
      </c>
      <c r="S20" s="2">
        <v>577.786524192976</v>
      </c>
      <c r="T20" s="1">
        <v>11.132031755275085</v>
      </c>
      <c r="U20">
        <v>2011</v>
      </c>
      <c r="V20" s="2">
        <v>460.52282952181139</v>
      </c>
      <c r="W20" t="str">
        <f t="shared" si="1"/>
        <v>p&lt;0.05</v>
      </c>
      <c r="X20" s="68"/>
    </row>
    <row r="21" spans="1:24">
      <c r="A21">
        <v>1990</v>
      </c>
      <c r="B21" s="2">
        <v>3319.85142071875</v>
      </c>
      <c r="C21" s="3">
        <v>24.411640699062499</v>
      </c>
      <c r="D21" s="3">
        <v>7.3321874596874999</v>
      </c>
      <c r="E21" s="2">
        <v>107.350048809375</v>
      </c>
      <c r="F21" s="2">
        <v>1322.8179</v>
      </c>
      <c r="G21" s="2">
        <v>95.144142857142853</v>
      </c>
      <c r="H21" s="3">
        <v>48.737625412500002</v>
      </c>
      <c r="I21" s="3">
        <v>28.142656081249996</v>
      </c>
      <c r="J21" s="3">
        <v>16.991428837499999</v>
      </c>
      <c r="L21" s="2">
        <v>4145.4944174062812</v>
      </c>
      <c r="M21" s="2">
        <v>42.776950348177181</v>
      </c>
      <c r="N21" s="2">
        <v>690.58</v>
      </c>
      <c r="O21" s="3">
        <v>30.169999999999998</v>
      </c>
      <c r="Q21" t="s">
        <v>226</v>
      </c>
      <c r="R21" s="2">
        <v>4290.0338537986636</v>
      </c>
      <c r="S21" s="2">
        <v>577.786524192976</v>
      </c>
      <c r="T21" s="1">
        <v>7.3025444216984692</v>
      </c>
      <c r="U21">
        <v>1996</v>
      </c>
      <c r="V21" s="2">
        <v>-329.19571013342147</v>
      </c>
      <c r="W21" t="str">
        <f t="shared" si="1"/>
        <v/>
      </c>
      <c r="X21" s="68"/>
    </row>
    <row r="22" spans="1:24">
      <c r="A22">
        <v>1991</v>
      </c>
      <c r="B22" s="2">
        <v>4053.0458228124999</v>
      </c>
      <c r="C22" s="3">
        <v>26.591875273124998</v>
      </c>
      <c r="D22" s="3">
        <v>7.5389829062499993</v>
      </c>
      <c r="E22" s="2">
        <v>125.31269704375001</v>
      </c>
      <c r="F22" s="2">
        <v>822.71129999999994</v>
      </c>
      <c r="G22" s="2">
        <v>78.618428571428566</v>
      </c>
      <c r="H22" s="3">
        <v>46.373280815625002</v>
      </c>
      <c r="I22" s="3">
        <v>28.693591031250005</v>
      </c>
      <c r="J22" s="3">
        <v>16.228582240625002</v>
      </c>
      <c r="L22" s="2">
        <v>4888.72000100266</v>
      </c>
      <c r="M22" s="2">
        <v>52.36176179084358</v>
      </c>
      <c r="N22" s="2">
        <v>455.07</v>
      </c>
      <c r="O22" s="3">
        <v>30.709999999999997</v>
      </c>
      <c r="Q22" t="s">
        <v>370</v>
      </c>
      <c r="R22" s="2">
        <v>4290.0338537986636</v>
      </c>
      <c r="S22" s="2">
        <v>577.786524192976</v>
      </c>
      <c r="T22" s="1">
        <v>7.3352295175254945</v>
      </c>
      <c r="U22">
        <v>1994</v>
      </c>
      <c r="V22" s="2">
        <v>-813.63546784973664</v>
      </c>
      <c r="W22" t="str">
        <f t="shared" si="1"/>
        <v/>
      </c>
      <c r="X22" s="68"/>
    </row>
    <row r="23" spans="1:24">
      <c r="A23">
        <v>1992</v>
      </c>
      <c r="B23" s="2">
        <v>3688.1642900312499</v>
      </c>
      <c r="C23" s="3">
        <v>24.643335089062504</v>
      </c>
      <c r="D23" s="3">
        <v>7.8337507787499998</v>
      </c>
      <c r="E23" s="2">
        <v>128.34091798125002</v>
      </c>
      <c r="F23" s="2">
        <v>672.18117499999994</v>
      </c>
      <c r="G23" s="2">
        <v>93.425142857142859</v>
      </c>
      <c r="H23" s="3">
        <v>47.140374475000002</v>
      </c>
      <c r="I23" s="3">
        <v>28.312255615625002</v>
      </c>
      <c r="J23" s="3">
        <v>17.414509768437501</v>
      </c>
      <c r="L23" s="2">
        <v>4594.4636755280098</v>
      </c>
      <c r="M23" s="2">
        <v>47.944532889934152</v>
      </c>
      <c r="N23" s="2">
        <v>482</v>
      </c>
      <c r="O23" s="3">
        <v>30.29</v>
      </c>
      <c r="R23" t="s">
        <v>67</v>
      </c>
      <c r="S23" t="s">
        <v>68</v>
      </c>
      <c r="T23" t="s">
        <v>69</v>
      </c>
      <c r="U23" t="s">
        <v>145</v>
      </c>
      <c r="V23" t="s">
        <v>70</v>
      </c>
      <c r="X23" s="68"/>
    </row>
    <row r="24" spans="1:24">
      <c r="A24">
        <v>1993</v>
      </c>
      <c r="B24" s="2">
        <v>3291.8515699999998</v>
      </c>
      <c r="C24" s="3">
        <v>24.065314464374996</v>
      </c>
      <c r="D24" s="3">
        <v>7.2110483637500007</v>
      </c>
      <c r="E24" s="2">
        <v>111.666162209375</v>
      </c>
      <c r="F24" s="2">
        <v>915.76820000000009</v>
      </c>
      <c r="G24" s="2">
        <v>101.00257142857143</v>
      </c>
      <c r="H24" s="3">
        <v>49.149965281250012</v>
      </c>
      <c r="I24" s="3">
        <v>28.101111368750001</v>
      </c>
      <c r="J24" s="3">
        <v>17.749209900312501</v>
      </c>
      <c r="L24" s="2">
        <v>4351.8843290288969</v>
      </c>
      <c r="M24" s="2">
        <v>44.641110082621303</v>
      </c>
      <c r="N24" s="2">
        <v>544.83000000000004</v>
      </c>
      <c r="O24" s="3">
        <v>30.189999999999998</v>
      </c>
      <c r="Q24" t="s">
        <v>271</v>
      </c>
      <c r="R24" s="3">
        <v>12.432892616130832</v>
      </c>
      <c r="S24" s="3">
        <v>2.0877658874451264</v>
      </c>
      <c r="T24" s="1">
        <v>7.6012424030299846</v>
      </c>
      <c r="U24">
        <v>2011</v>
      </c>
      <c r="V24" s="3">
        <v>1.5365218523850401</v>
      </c>
      <c r="W24" t="str">
        <f t="shared" si="1"/>
        <v>p&lt;0.10</v>
      </c>
      <c r="X24" s="68"/>
    </row>
    <row r="25" spans="1:24">
      <c r="A25">
        <v>1994</v>
      </c>
      <c r="B25" s="2">
        <v>3911.5614740625001</v>
      </c>
      <c r="C25" s="3">
        <v>28.208721325312499</v>
      </c>
      <c r="D25" s="3">
        <v>7.8929283406250006</v>
      </c>
      <c r="E25" s="2">
        <v>132.90742068750001</v>
      </c>
      <c r="F25" s="2">
        <v>721.64640000000009</v>
      </c>
      <c r="G25" s="2">
        <v>85.712999999999994</v>
      </c>
      <c r="H25" s="3">
        <v>46.160206450000004</v>
      </c>
      <c r="I25" s="3">
        <v>28.441189628124999</v>
      </c>
      <c r="J25" s="3">
        <v>18.215216606249999</v>
      </c>
      <c r="L25" s="2">
        <v>4710.2066300324122</v>
      </c>
      <c r="M25" s="2">
        <v>50.019246795676338</v>
      </c>
      <c r="N25" s="2">
        <v>501.61</v>
      </c>
      <c r="O25" s="3">
        <v>30.22</v>
      </c>
      <c r="Q25" t="s">
        <v>274</v>
      </c>
      <c r="R25" s="3">
        <v>12.432892616130832</v>
      </c>
      <c r="S25" s="3">
        <v>2.0877658874451264</v>
      </c>
      <c r="T25" s="1">
        <v>6.3007022289745152</v>
      </c>
      <c r="U25">
        <v>2011</v>
      </c>
      <c r="V25" s="3">
        <v>1.2698220929442436</v>
      </c>
      <c r="W25" t="str">
        <f t="shared" si="1"/>
        <v/>
      </c>
      <c r="X25" s="68"/>
    </row>
    <row r="26" spans="1:24">
      <c r="A26">
        <v>1995</v>
      </c>
      <c r="B26" s="2">
        <v>3346.5539473437498</v>
      </c>
      <c r="C26" s="3">
        <v>23.587231836874999</v>
      </c>
      <c r="D26" s="3">
        <v>6.960903336875</v>
      </c>
      <c r="E26" s="2">
        <v>107.84559408437499</v>
      </c>
      <c r="F26" s="2">
        <v>1139.0234250000001</v>
      </c>
      <c r="G26" s="2">
        <v>96.715142857142865</v>
      </c>
      <c r="H26" s="3">
        <v>48.810948846875</v>
      </c>
      <c r="I26" s="3">
        <v>28.463274309374999</v>
      </c>
      <c r="J26" s="3">
        <v>17.785034249687499</v>
      </c>
      <c r="L26" s="2">
        <v>4357.4425402756351</v>
      </c>
      <c r="M26" s="2">
        <v>45.132056996772505</v>
      </c>
      <c r="N26" s="2">
        <v>596.5</v>
      </c>
      <c r="O26" s="3">
        <v>30.599999999999998</v>
      </c>
      <c r="Q26" t="s">
        <v>276</v>
      </c>
      <c r="R26" s="3">
        <v>12.432892616130832</v>
      </c>
      <c r="S26" s="3">
        <v>2.0877658874451264</v>
      </c>
      <c r="T26" s="1">
        <v>7.8991706863967881</v>
      </c>
      <c r="U26">
        <v>2001</v>
      </c>
      <c r="V26" s="3">
        <v>1.0955544939011785</v>
      </c>
      <c r="W26" t="str">
        <f t="shared" si="1"/>
        <v>p&lt;0.10</v>
      </c>
      <c r="X26" s="68"/>
    </row>
    <row r="27" spans="1:24">
      <c r="A27">
        <v>1996</v>
      </c>
      <c r="B27" s="2">
        <v>3134.0044946562498</v>
      </c>
      <c r="C27" s="3">
        <v>23.564491549374999</v>
      </c>
      <c r="D27" s="3">
        <v>6.9153750621875005</v>
      </c>
      <c r="E27" s="2">
        <v>102.09555042500001</v>
      </c>
      <c r="F27" s="2">
        <v>1006.52855</v>
      </c>
      <c r="G27" s="2">
        <v>100.38100000000001</v>
      </c>
      <c r="H27" s="3">
        <v>48.568249550000004</v>
      </c>
      <c r="I27" s="3">
        <v>27.97568973125</v>
      </c>
      <c r="J27" s="3">
        <v>18.546789387812503</v>
      </c>
      <c r="L27" s="2">
        <v>4198.8844813453579</v>
      </c>
      <c r="M27" s="2">
        <v>43.541518263963923</v>
      </c>
      <c r="N27" s="2">
        <v>680.43</v>
      </c>
      <c r="O27" s="3">
        <v>29.9</v>
      </c>
      <c r="Q27" t="s">
        <v>427</v>
      </c>
      <c r="R27" s="3">
        <v>12.432892616130832</v>
      </c>
      <c r="S27" s="3">
        <v>2.0877658874451264</v>
      </c>
      <c r="T27" s="1">
        <v>10.314385253069242</v>
      </c>
      <c r="U27">
        <v>2001</v>
      </c>
      <c r="V27" s="3">
        <v>1.2616082698034019</v>
      </c>
      <c r="W27" t="str">
        <f t="shared" si="1"/>
        <v>p&lt;0.05</v>
      </c>
      <c r="X27" s="68"/>
    </row>
    <row r="28" spans="1:24">
      <c r="A28">
        <v>1997</v>
      </c>
      <c r="B28" s="2">
        <v>3165.7970421874998</v>
      </c>
      <c r="C28" s="3">
        <v>21.659961889374998</v>
      </c>
      <c r="D28" s="3">
        <v>7.0618422465625006</v>
      </c>
      <c r="E28" s="2">
        <v>107.35540128125001</v>
      </c>
      <c r="F28" s="2">
        <v>1016.255975</v>
      </c>
      <c r="G28" s="2">
        <v>100.37857142857141</v>
      </c>
      <c r="H28" s="3">
        <v>49.945596584375004</v>
      </c>
      <c r="I28" s="3">
        <v>28.656514628124999</v>
      </c>
      <c r="J28" s="3">
        <v>18.568286446875</v>
      </c>
      <c r="L28" s="2">
        <v>4146.0616495098684</v>
      </c>
      <c r="M28" s="2">
        <v>42.660054100164459</v>
      </c>
      <c r="N28" s="2">
        <v>686.37</v>
      </c>
      <c r="O28" s="3">
        <v>30.779999999999998</v>
      </c>
      <c r="Q28" t="s">
        <v>280</v>
      </c>
      <c r="R28" s="3">
        <v>12.432892616130832</v>
      </c>
      <c r="S28" s="3">
        <v>2.0877658874451264</v>
      </c>
      <c r="T28" s="1">
        <v>8.1671157058215105</v>
      </c>
      <c r="U28">
        <v>2011</v>
      </c>
      <c r="V28" s="3">
        <v>1.5222507321096626</v>
      </c>
      <c r="W28" t="str">
        <f t="shared" si="1"/>
        <v>p&lt;0.10</v>
      </c>
      <c r="X28" s="68"/>
    </row>
    <row r="29" spans="1:24">
      <c r="A29">
        <v>1998</v>
      </c>
      <c r="B29" s="2">
        <v>2592.0432912500005</v>
      </c>
      <c r="C29" s="3">
        <v>18.2006756</v>
      </c>
      <c r="D29" s="3">
        <v>6.1831160018749998</v>
      </c>
      <c r="E29" s="2">
        <v>79.134295965625</v>
      </c>
      <c r="F29" s="2">
        <v>1262.88455</v>
      </c>
      <c r="G29" s="2">
        <v>123.23914285714285</v>
      </c>
      <c r="H29" s="3">
        <v>52.330054931250004</v>
      </c>
      <c r="I29" s="3">
        <v>28.176463496875002</v>
      </c>
      <c r="J29" s="3">
        <v>18.548891656250003</v>
      </c>
      <c r="L29" s="2">
        <v>3655.4540338461698</v>
      </c>
      <c r="M29" s="2">
        <v>36.088285652555861</v>
      </c>
      <c r="N29" s="2">
        <v>816.73</v>
      </c>
      <c r="O29" s="3">
        <v>30.139999999999997</v>
      </c>
      <c r="Q29" t="s">
        <v>284</v>
      </c>
      <c r="R29" s="3">
        <v>12.432892616130832</v>
      </c>
      <c r="S29" s="3">
        <v>2.0877658874451264</v>
      </c>
      <c r="T29" s="1">
        <v>8.5059248703399071</v>
      </c>
      <c r="U29">
        <v>1996</v>
      </c>
      <c r="V29" s="3">
        <v>-1.2593103582543304</v>
      </c>
      <c r="W29" t="str">
        <f t="shared" si="1"/>
        <v>p&lt;0.10</v>
      </c>
      <c r="X29" s="68"/>
    </row>
    <row r="30" spans="1:24">
      <c r="A30">
        <v>1999</v>
      </c>
      <c r="B30" s="2">
        <v>2879.0281609062504</v>
      </c>
      <c r="C30" s="3">
        <v>19.400303345624998</v>
      </c>
      <c r="D30" s="3">
        <v>6.5674366712499994</v>
      </c>
      <c r="E30" s="2">
        <v>93.345346981250003</v>
      </c>
      <c r="F30" s="2">
        <v>1309.7065250000001</v>
      </c>
      <c r="G30" s="2">
        <v>119.47714285714287</v>
      </c>
      <c r="H30" s="3">
        <v>51.109151471875002</v>
      </c>
      <c r="I30" s="3">
        <v>27.603580028125002</v>
      </c>
      <c r="J30" s="3">
        <v>19.315048462499998</v>
      </c>
      <c r="L30" s="2">
        <v>3669.8092078517875</v>
      </c>
      <c r="M30" s="2">
        <v>36.058103260847588</v>
      </c>
      <c r="N30" s="2">
        <v>788.53</v>
      </c>
      <c r="O30" s="3">
        <v>29.36</v>
      </c>
      <c r="Q30" t="s">
        <v>371</v>
      </c>
      <c r="R30" s="3">
        <v>12.432892616130832</v>
      </c>
      <c r="S30" s="3">
        <v>2.0877658874451264</v>
      </c>
      <c r="T30" s="1">
        <v>6.7387362388320469</v>
      </c>
      <c r="U30">
        <v>1994</v>
      </c>
      <c r="V30" s="3">
        <v>-2.8372507874302535</v>
      </c>
      <c r="W30" t="str">
        <f t="shared" si="1"/>
        <v/>
      </c>
      <c r="X30" s="68"/>
    </row>
    <row r="31" spans="1:24">
      <c r="A31">
        <v>2000</v>
      </c>
      <c r="B31" s="2">
        <v>3370.2471199062502</v>
      </c>
      <c r="C31" s="3">
        <v>24.902774118750003</v>
      </c>
      <c r="D31" s="3">
        <v>7.0057636512499997</v>
      </c>
      <c r="E31" s="2">
        <v>99.826923003125003</v>
      </c>
      <c r="F31" s="2">
        <v>1042.5308</v>
      </c>
      <c r="G31" s="2">
        <v>104.28599999999999</v>
      </c>
      <c r="H31" s="3">
        <v>48.085454484374999</v>
      </c>
      <c r="I31" s="3">
        <v>28.163111615624999</v>
      </c>
      <c r="J31" s="3">
        <v>19.002710371874997</v>
      </c>
      <c r="L31" s="2">
        <v>3788.3540953262354</v>
      </c>
      <c r="M31" s="2">
        <v>37.240153447703804</v>
      </c>
      <c r="N31" s="2">
        <v>722.75</v>
      </c>
      <c r="O31" s="3">
        <v>30.299999999999997</v>
      </c>
      <c r="R31" t="s">
        <v>67</v>
      </c>
      <c r="S31" t="s">
        <v>68</v>
      </c>
      <c r="T31" t="s">
        <v>69</v>
      </c>
      <c r="U31" t="s">
        <v>145</v>
      </c>
      <c r="V31" t="s">
        <v>70</v>
      </c>
      <c r="X31" s="68"/>
    </row>
    <row r="32" spans="1:24">
      <c r="A32">
        <v>2001</v>
      </c>
      <c r="B32" s="2">
        <v>3984.8474225</v>
      </c>
      <c r="C32" s="3">
        <v>27.913047698749999</v>
      </c>
      <c r="D32" s="3">
        <v>7.7781495815624995</v>
      </c>
      <c r="E32" s="2">
        <v>129.27188997499999</v>
      </c>
      <c r="F32" s="2">
        <v>703.58329999999989</v>
      </c>
      <c r="G32" s="2">
        <v>83.238857142857142</v>
      </c>
      <c r="H32" s="3">
        <v>45.031884193750003</v>
      </c>
      <c r="I32" s="3">
        <v>29.118413121875001</v>
      </c>
      <c r="J32" s="3">
        <v>19.134855953124998</v>
      </c>
      <c r="L32" s="2">
        <v>4802.4180196392908</v>
      </c>
      <c r="M32" s="2">
        <v>50.881451439196212</v>
      </c>
      <c r="N32" s="2">
        <v>495.1</v>
      </c>
      <c r="O32" s="3">
        <v>30.939999999999998</v>
      </c>
      <c r="Q32" t="s">
        <v>257</v>
      </c>
      <c r="R32" s="3">
        <v>7.0214321942663043</v>
      </c>
      <c r="S32" s="3">
        <v>0.54976339401847751</v>
      </c>
      <c r="T32" s="1">
        <v>5.5308790196371609</v>
      </c>
      <c r="U32">
        <v>2011</v>
      </c>
      <c r="V32" s="3">
        <v>-0.34594986794854832</v>
      </c>
      <c r="W32" t="str">
        <f t="shared" si="1"/>
        <v/>
      </c>
      <c r="X32" s="68"/>
    </row>
    <row r="33" spans="1:24">
      <c r="A33">
        <v>2002</v>
      </c>
      <c r="B33" s="2">
        <v>4518.8153084374999</v>
      </c>
      <c r="C33" s="3">
        <v>27.4960809909375</v>
      </c>
      <c r="D33" s="3">
        <v>7.9605034062499991</v>
      </c>
      <c r="E33" s="2">
        <v>132.23925006562501</v>
      </c>
      <c r="F33" s="2">
        <v>672.57257499999992</v>
      </c>
      <c r="G33" s="2">
        <v>76.378857142857143</v>
      </c>
      <c r="H33" s="3">
        <v>44.962546759375002</v>
      </c>
      <c r="I33" s="3">
        <v>28.865487965624997</v>
      </c>
      <c r="J33" s="3">
        <v>20.031196984375001</v>
      </c>
      <c r="L33" s="2">
        <v>5434.3275123319818</v>
      </c>
      <c r="M33" s="2">
        <v>60.026866248626106</v>
      </c>
      <c r="N33" s="2">
        <v>442.92</v>
      </c>
      <c r="O33" s="3">
        <v>31.259999999999998</v>
      </c>
      <c r="Q33" t="s">
        <v>259</v>
      </c>
      <c r="R33" s="3">
        <v>105.29433424660328</v>
      </c>
      <c r="S33" s="3">
        <v>16.370352294180503</v>
      </c>
      <c r="T33" s="1">
        <v>4.3303866514166192</v>
      </c>
      <c r="U33">
        <v>1989</v>
      </c>
      <c r="V33" s="3">
        <v>5.210079807991022</v>
      </c>
      <c r="W33" t="str">
        <f t="shared" si="1"/>
        <v/>
      </c>
      <c r="X33" s="68"/>
    </row>
    <row r="34" spans="1:24">
      <c r="A34">
        <v>2003</v>
      </c>
      <c r="B34" s="2">
        <v>3679.4116214375003</v>
      </c>
      <c r="C34" s="3">
        <v>26.2695790134375</v>
      </c>
      <c r="D34" s="3">
        <v>7.4335436118749989</v>
      </c>
      <c r="E34" s="2">
        <v>121.06158474062499</v>
      </c>
      <c r="F34" s="2">
        <v>962.54167500000005</v>
      </c>
      <c r="G34" s="2">
        <v>97.288428571428582</v>
      </c>
      <c r="H34" s="3">
        <v>46.903956878124994</v>
      </c>
      <c r="I34" s="3">
        <v>28.966711571875003</v>
      </c>
      <c r="J34" s="3">
        <v>19.986384150000003</v>
      </c>
      <c r="L34" s="2">
        <v>4750.0310690715414</v>
      </c>
      <c r="M34" s="2">
        <v>50.681738037900672</v>
      </c>
      <c r="N34" s="2">
        <v>575.36</v>
      </c>
      <c r="O34" s="3">
        <v>30.99</v>
      </c>
      <c r="Q34" t="s">
        <v>225</v>
      </c>
      <c r="R34" s="3">
        <v>1053.1497722826089</v>
      </c>
      <c r="S34" s="3">
        <v>269.99212256400136</v>
      </c>
      <c r="T34" s="1">
        <v>6.0229736112197205</v>
      </c>
      <c r="U34">
        <v>2001</v>
      </c>
      <c r="V34" s="3">
        <v>112.54623600734705</v>
      </c>
      <c r="W34" t="str">
        <f t="shared" si="1"/>
        <v/>
      </c>
      <c r="X34" s="68"/>
    </row>
    <row r="35" spans="1:24">
      <c r="A35">
        <v>2004</v>
      </c>
      <c r="B35" s="2">
        <v>4040.5953506250003</v>
      </c>
      <c r="C35" s="3">
        <v>24.517872557187502</v>
      </c>
      <c r="D35" s="3">
        <v>7.7058201631249998</v>
      </c>
      <c r="E35" s="2">
        <v>130.74885590000002</v>
      </c>
      <c r="F35" s="2">
        <v>756.41183750000016</v>
      </c>
      <c r="G35" s="2">
        <v>83.186428571428578</v>
      </c>
      <c r="H35" s="3">
        <v>45.716375868749999</v>
      </c>
      <c r="I35" s="3">
        <v>28.902870300000004</v>
      </c>
      <c r="J35" s="3">
        <v>20.188074653125</v>
      </c>
      <c r="L35" s="2">
        <v>4952.5883011848146</v>
      </c>
      <c r="M35" s="2">
        <v>53.212466510062534</v>
      </c>
      <c r="N35" s="2">
        <v>499.86</v>
      </c>
      <c r="O35" s="3">
        <v>31.009999999999998</v>
      </c>
      <c r="Q35" t="s">
        <v>349</v>
      </c>
      <c r="R35" s="3">
        <v>101.40273602484473</v>
      </c>
      <c r="S35" s="3">
        <v>13.369081424643287</v>
      </c>
      <c r="T35" s="1">
        <v>8.7197718444560319</v>
      </c>
      <c r="U35">
        <v>2004</v>
      </c>
      <c r="V35" s="3">
        <v>7.6505004627803839</v>
      </c>
      <c r="W35" t="str">
        <f t="shared" si="1"/>
        <v>p&lt;0.10</v>
      </c>
      <c r="X35" s="68"/>
    </row>
    <row r="36" spans="1:24">
      <c r="A36">
        <v>2005</v>
      </c>
      <c r="B36" s="2">
        <v>3357.2653948750003</v>
      </c>
      <c r="C36" s="3">
        <v>22.543741747187504</v>
      </c>
      <c r="D36" s="3">
        <v>7.2028677431250001</v>
      </c>
      <c r="E36" s="2">
        <v>115.34230546875</v>
      </c>
      <c r="F36" s="2">
        <v>936.39523749999989</v>
      </c>
      <c r="G36" s="2">
        <v>109.19157142857144</v>
      </c>
      <c r="H36" s="3">
        <v>49.407559715624998</v>
      </c>
      <c r="I36" s="3">
        <v>29.008565784374998</v>
      </c>
      <c r="J36" s="3">
        <v>18.979585118749998</v>
      </c>
      <c r="L36" s="2">
        <v>4745.7003325306741</v>
      </c>
      <c r="M36" s="2">
        <v>51.283124417312465</v>
      </c>
      <c r="N36" s="2">
        <v>640.04</v>
      </c>
      <c r="O36" s="3">
        <v>30.959999999999997</v>
      </c>
      <c r="Q36" t="s">
        <v>266</v>
      </c>
      <c r="R36" s="3">
        <v>49.181865211005444</v>
      </c>
      <c r="S36" s="3">
        <v>2.3034171144682767</v>
      </c>
      <c r="T36" s="1">
        <v>6.5806252600738704</v>
      </c>
      <c r="U36">
        <v>2014</v>
      </c>
      <c r="V36" s="3">
        <v>2.1628922281661431</v>
      </c>
      <c r="W36" t="str">
        <f t="shared" si="1"/>
        <v/>
      </c>
      <c r="X36" s="68"/>
    </row>
    <row r="37" spans="1:24">
      <c r="A37">
        <v>2006</v>
      </c>
      <c r="B37" s="2">
        <v>3856.8932115625003</v>
      </c>
      <c r="C37" s="3">
        <v>23.979563081562503</v>
      </c>
      <c r="D37" s="3">
        <v>7.59699501375</v>
      </c>
      <c r="E37" s="2">
        <v>122.22537749999998</v>
      </c>
      <c r="F37" s="2">
        <v>850.06181250000009</v>
      </c>
      <c r="G37" s="2">
        <v>104.0482857142857</v>
      </c>
      <c r="H37" s="3">
        <v>47.772068493749998</v>
      </c>
      <c r="I37" s="3">
        <v>28.465779143749998</v>
      </c>
      <c r="J37" s="3">
        <v>19.683433259374997</v>
      </c>
      <c r="L37" s="2">
        <v>4525.8763868216392</v>
      </c>
      <c r="M37" s="2">
        <v>47.407946748088051</v>
      </c>
      <c r="N37" s="2">
        <v>558.39</v>
      </c>
      <c r="O37" s="3">
        <v>30.549999999999997</v>
      </c>
      <c r="Q37" t="s">
        <v>229</v>
      </c>
      <c r="R37" s="3">
        <v>28.270829281657612</v>
      </c>
      <c r="S37" s="3">
        <v>0.51567167279402182</v>
      </c>
      <c r="T37" s="1">
        <v>15.304565954443648</v>
      </c>
      <c r="U37">
        <v>1996</v>
      </c>
      <c r="V37" s="3">
        <v>0.37971150409703325</v>
      </c>
      <c r="W37" t="str">
        <f t="shared" si="1"/>
        <v>p&lt;0.01</v>
      </c>
      <c r="X37" s="68"/>
    </row>
    <row r="38" spans="1:24">
      <c r="A38">
        <v>2007</v>
      </c>
      <c r="B38" s="2">
        <v>3415.7317310312501</v>
      </c>
      <c r="C38" s="3">
        <v>22.0141255375</v>
      </c>
      <c r="D38" s="3">
        <v>7.0209103068749998</v>
      </c>
      <c r="E38" s="2">
        <v>102.77646220312499</v>
      </c>
      <c r="F38" s="2">
        <v>1171.5715125000002</v>
      </c>
      <c r="G38" s="2">
        <v>105.14242857142855</v>
      </c>
      <c r="H38" s="3">
        <v>49.035314656250009</v>
      </c>
      <c r="I38" s="3">
        <v>27.826264174999999</v>
      </c>
      <c r="J38" s="3">
        <v>19.062144053124999</v>
      </c>
      <c r="L38" s="2">
        <v>4180.0102576377058</v>
      </c>
      <c r="M38" s="2">
        <v>42.819643913740379</v>
      </c>
      <c r="N38" s="2">
        <v>640.14</v>
      </c>
      <c r="O38" s="3">
        <v>30.09</v>
      </c>
      <c r="Q38" t="s">
        <v>270</v>
      </c>
      <c r="R38" s="3">
        <v>17.462012810665765</v>
      </c>
      <c r="S38" s="3">
        <v>1.7143889457922969</v>
      </c>
      <c r="T38" s="1">
        <v>36.834058302442187</v>
      </c>
      <c r="U38">
        <v>1992</v>
      </c>
      <c r="V38" s="3">
        <v>2.8691108097139697</v>
      </c>
      <c r="W38" t="str">
        <f t="shared" si="1"/>
        <v>p&lt;0.01</v>
      </c>
      <c r="X38" s="68"/>
    </row>
    <row r="39" spans="1:24">
      <c r="A39">
        <v>2008</v>
      </c>
      <c r="B39" s="2">
        <v>3230.51446109375</v>
      </c>
      <c r="C39" s="3">
        <v>21.921235729687499</v>
      </c>
      <c r="D39" s="3">
        <v>6.7716255446875007</v>
      </c>
      <c r="E39" s="2">
        <v>100.21926130624999</v>
      </c>
      <c r="F39" s="2">
        <v>1326.8415</v>
      </c>
      <c r="G39" s="2">
        <v>109.05085714285714</v>
      </c>
      <c r="H39" s="3">
        <v>49.477725534374997</v>
      </c>
      <c r="I39" s="3">
        <v>28.459947440624997</v>
      </c>
      <c r="J39" s="3">
        <v>18.659195765625</v>
      </c>
      <c r="L39" s="2">
        <v>3944.789232602694</v>
      </c>
      <c r="M39" s="2">
        <v>40.434503524689006</v>
      </c>
      <c r="N39" s="2">
        <v>780.96</v>
      </c>
      <c r="O39" s="3">
        <v>30.32</v>
      </c>
      <c r="R39" s="3" t="s">
        <v>67</v>
      </c>
      <c r="S39" s="3" t="s">
        <v>68</v>
      </c>
      <c r="T39" s="1" t="s">
        <v>69</v>
      </c>
      <c r="U39" t="s">
        <v>145</v>
      </c>
      <c r="V39" s="3" t="s">
        <v>70</v>
      </c>
      <c r="X39" s="68"/>
    </row>
    <row r="40" spans="1:24">
      <c r="A40">
        <v>2009</v>
      </c>
      <c r="B40" s="2">
        <v>3157.5146120625</v>
      </c>
      <c r="C40" s="3">
        <v>24.427162875937498</v>
      </c>
      <c r="D40" s="3">
        <v>6.9532450568749997</v>
      </c>
      <c r="E40" s="2">
        <v>104.06650651250001</v>
      </c>
      <c r="F40" s="2">
        <v>1131.4497249999999</v>
      </c>
      <c r="G40" s="2">
        <v>108.32985714285714</v>
      </c>
      <c r="H40" s="3">
        <v>49.205204156250005</v>
      </c>
      <c r="I40" s="3">
        <v>28.718010484375004</v>
      </c>
      <c r="J40" s="3">
        <v>18.860565237500001</v>
      </c>
      <c r="L40" s="2">
        <v>4217.3442053140334</v>
      </c>
      <c r="M40" s="2">
        <v>44.103685875348589</v>
      </c>
      <c r="N40" s="2">
        <v>718.85</v>
      </c>
      <c r="O40" s="3">
        <v>30.599999999999998</v>
      </c>
      <c r="Q40" t="s">
        <v>273</v>
      </c>
      <c r="R40" s="3">
        <v>7.0214321942663043</v>
      </c>
      <c r="S40" s="3">
        <v>0.54976339401847751</v>
      </c>
      <c r="T40" s="1">
        <v>3.6841533024906914</v>
      </c>
      <c r="U40">
        <v>2015</v>
      </c>
      <c r="V40" s="3">
        <v>-0.60261165300819675</v>
      </c>
      <c r="W40" t="str">
        <f t="shared" si="1"/>
        <v/>
      </c>
      <c r="X40" s="68"/>
    </row>
    <row r="41" spans="1:24">
      <c r="A41">
        <v>2010</v>
      </c>
      <c r="B41" s="2">
        <v>1883.1073160312499</v>
      </c>
      <c r="C41" s="3">
        <v>15.262551516562498</v>
      </c>
      <c r="D41" s="3">
        <v>5.4758801353125008</v>
      </c>
      <c r="E41" s="2">
        <v>65.334243687500006</v>
      </c>
      <c r="F41" s="2">
        <v>1830.8432250000001</v>
      </c>
      <c r="G41" s="2">
        <v>143.09714285714287</v>
      </c>
      <c r="H41" s="3">
        <v>55.628698956249998</v>
      </c>
      <c r="I41" s="3">
        <v>27.351017993749998</v>
      </c>
      <c r="J41" s="3">
        <v>18.11540591875</v>
      </c>
      <c r="L41" s="2">
        <v>2654.390100884385</v>
      </c>
      <c r="M41" s="2">
        <v>22.845974570230915</v>
      </c>
      <c r="N41" s="2">
        <v>1109.8399999999999</v>
      </c>
      <c r="O41" s="3">
        <v>28.979999999999997</v>
      </c>
      <c r="Q41" t="s">
        <v>275</v>
      </c>
      <c r="R41" s="3">
        <v>105.29433424660328</v>
      </c>
      <c r="S41" s="3">
        <v>16.370352294180503</v>
      </c>
      <c r="T41" s="1">
        <v>4.8574550955514342</v>
      </c>
      <c r="U41">
        <v>1989</v>
      </c>
      <c r="V41" s="3">
        <v>5.6145346351279981</v>
      </c>
      <c r="W41" t="str">
        <f t="shared" si="1"/>
        <v/>
      </c>
      <c r="X41" s="68"/>
    </row>
    <row r="42" spans="1:24">
      <c r="A42">
        <v>2011</v>
      </c>
      <c r="B42" s="2">
        <v>2804.3929462500005</v>
      </c>
      <c r="C42" s="3">
        <v>20.593601731874998</v>
      </c>
      <c r="D42" s="3">
        <v>6.61080411875</v>
      </c>
      <c r="E42" s="2">
        <v>88.153051199999993</v>
      </c>
      <c r="F42" s="2">
        <v>1235.5499500000001</v>
      </c>
      <c r="G42" s="2">
        <v>102.52257142857141</v>
      </c>
      <c r="H42" s="3">
        <v>50.058192099999999</v>
      </c>
      <c r="I42" s="3">
        <v>27.835028246875002</v>
      </c>
      <c r="J42" s="3">
        <v>18.361261971875003</v>
      </c>
      <c r="L42" s="2">
        <v>3814.2407663294998</v>
      </c>
      <c r="M42" s="2">
        <v>38.257546443785408</v>
      </c>
      <c r="N42" s="2">
        <v>774.86</v>
      </c>
      <c r="O42" s="3">
        <v>29.83</v>
      </c>
      <c r="Q42" t="s">
        <v>277</v>
      </c>
      <c r="R42" s="3">
        <v>1053.1497722826089</v>
      </c>
      <c r="S42" s="3">
        <v>269.99212256400136</v>
      </c>
      <c r="T42" s="1">
        <v>7.1396718777676682</v>
      </c>
      <c r="U42">
        <v>1973</v>
      </c>
      <c r="V42" s="3">
        <v>-262.66453377906907</v>
      </c>
      <c r="W42" t="str">
        <f t="shared" si="1"/>
        <v/>
      </c>
      <c r="X42" s="68"/>
    </row>
    <row r="43" spans="1:24">
      <c r="A43">
        <v>2012</v>
      </c>
      <c r="B43" s="2">
        <v>3770.8742004375008</v>
      </c>
      <c r="C43" s="3">
        <v>24.255194659687501</v>
      </c>
      <c r="D43" s="3">
        <v>7.119458623749999</v>
      </c>
      <c r="E43" s="2">
        <v>106.05705298125</v>
      </c>
      <c r="F43" s="2">
        <v>977.24355000000014</v>
      </c>
      <c r="G43" s="2">
        <v>98.333571428571418</v>
      </c>
      <c r="H43" s="3">
        <v>48.027576134374996</v>
      </c>
      <c r="I43" s="3">
        <v>28.605298087500003</v>
      </c>
      <c r="J43" s="3">
        <v>18.887921803125</v>
      </c>
      <c r="L43" s="2">
        <v>4969.5258948174942</v>
      </c>
      <c r="M43" s="2">
        <v>53.468065544209679</v>
      </c>
      <c r="N43" s="2">
        <v>497.13</v>
      </c>
      <c r="O43" s="3">
        <v>30.97</v>
      </c>
      <c r="Q43" t="s">
        <v>350</v>
      </c>
      <c r="R43" s="3">
        <v>101.40273602484473</v>
      </c>
      <c r="S43" s="3">
        <v>13.369081424643287</v>
      </c>
      <c r="T43" s="1">
        <v>7.3514106270608801</v>
      </c>
      <c r="U43">
        <v>2004</v>
      </c>
      <c r="V43" s="3">
        <v>7.3775007703370656</v>
      </c>
      <c r="W43" t="str">
        <f t="shared" si="1"/>
        <v/>
      </c>
      <c r="X43" s="68"/>
    </row>
    <row r="44" spans="1:24">
      <c r="A44">
        <v>2013</v>
      </c>
      <c r="B44" s="2">
        <v>4127.2865094999997</v>
      </c>
      <c r="C44" s="3">
        <v>26.080651278437504</v>
      </c>
      <c r="D44" s="3">
        <v>7.4339827553124991</v>
      </c>
      <c r="E44" s="2">
        <v>119.531077403125</v>
      </c>
      <c r="F44" s="2">
        <v>881.50187500000004</v>
      </c>
      <c r="G44" s="2">
        <v>93.618857142857138</v>
      </c>
      <c r="H44" s="3">
        <v>47.219486921875003</v>
      </c>
      <c r="I44" s="3">
        <v>29.121700646875002</v>
      </c>
      <c r="J44" s="3">
        <v>19.386063421874997</v>
      </c>
      <c r="L44" s="2">
        <v>5061.3465135602137</v>
      </c>
      <c r="M44" s="2">
        <v>54.792761840824895</v>
      </c>
      <c r="N44" s="2">
        <v>520.92999999999995</v>
      </c>
      <c r="O44" s="3">
        <v>31.58</v>
      </c>
      <c r="Q44" t="s">
        <v>282</v>
      </c>
      <c r="R44" s="3">
        <v>49.181865211005444</v>
      </c>
      <c r="S44" s="3">
        <v>2.3034171144682767</v>
      </c>
      <c r="T44" s="1">
        <v>5.6933818640142899</v>
      </c>
      <c r="U44">
        <v>2014</v>
      </c>
      <c r="V44" s="3">
        <v>2.2232818443162543</v>
      </c>
      <c r="W44" t="str">
        <f t="shared" si="1"/>
        <v/>
      </c>
      <c r="X44" s="68"/>
    </row>
    <row r="45" spans="1:24">
      <c r="A45">
        <v>2014</v>
      </c>
      <c r="B45" s="2">
        <v>3969.7333831250003</v>
      </c>
      <c r="C45" s="3">
        <v>25.0016203778125</v>
      </c>
      <c r="D45" s="3">
        <v>7.6673512181249999</v>
      </c>
      <c r="E45" s="2">
        <v>124.28064195624998</v>
      </c>
      <c r="F45" s="2">
        <v>802.72960000000012</v>
      </c>
      <c r="G45" s="2">
        <v>89.189285714285703</v>
      </c>
      <c r="H45" s="3">
        <v>46.414710468750002</v>
      </c>
      <c r="I45" s="3">
        <v>29.027174681249999</v>
      </c>
      <c r="J45" s="3">
        <v>19.072928625000003</v>
      </c>
      <c r="L45" s="2">
        <v>5039.2007105837429</v>
      </c>
      <c r="M45" s="2">
        <v>53.939662077479568</v>
      </c>
      <c r="N45" s="2">
        <v>468.35</v>
      </c>
      <c r="O45" s="3">
        <v>31.24</v>
      </c>
      <c r="Q45" t="s">
        <v>286</v>
      </c>
      <c r="R45" s="3">
        <v>28.270829281657612</v>
      </c>
      <c r="S45" s="3">
        <v>0.51567167279402182</v>
      </c>
      <c r="T45" s="1">
        <v>17.765196182143054</v>
      </c>
      <c r="U45">
        <v>1996</v>
      </c>
      <c r="V45" s="3">
        <v>0.40530412413182554</v>
      </c>
      <c r="W45" t="str">
        <f t="shared" si="1"/>
        <v>p&lt;0.01</v>
      </c>
      <c r="X45" s="68"/>
    </row>
    <row r="46" spans="1:24">
      <c r="A46">
        <v>2015</v>
      </c>
      <c r="B46" s="2">
        <v>3711.0185396874995</v>
      </c>
      <c r="C46" s="3">
        <v>23.152935931875</v>
      </c>
      <c r="D46" s="3">
        <v>7.4306666249999997</v>
      </c>
      <c r="E46" s="2">
        <v>123.37607094062501</v>
      </c>
      <c r="F46" s="2">
        <v>874.8190249999999</v>
      </c>
      <c r="G46" s="2">
        <v>98.570571428571412</v>
      </c>
      <c r="H46" s="3">
        <v>48.740794221875007</v>
      </c>
      <c r="I46" s="3">
        <v>29.189048459375002</v>
      </c>
      <c r="J46" s="3">
        <v>18.934087453125002</v>
      </c>
      <c r="L46" s="2">
        <v>5019.8856545034632</v>
      </c>
      <c r="M46" s="2">
        <v>53.534406189675067</v>
      </c>
      <c r="N46" s="2">
        <v>562.98</v>
      </c>
      <c r="O46" s="3">
        <v>31.33</v>
      </c>
      <c r="Q46" t="s">
        <v>288</v>
      </c>
      <c r="R46" s="3">
        <v>17.462012810665765</v>
      </c>
      <c r="S46" s="3">
        <v>1.7143889457922969</v>
      </c>
      <c r="T46" s="1">
        <v>36.738623974740577</v>
      </c>
      <c r="U46">
        <v>1992</v>
      </c>
      <c r="V46" s="3">
        <v>2.8983844160055403</v>
      </c>
      <c r="W46" t="str">
        <f t="shared" si="1"/>
        <v>p&lt;0.01</v>
      </c>
      <c r="X46" s="68"/>
    </row>
    <row r="47" spans="1:24">
      <c r="A47">
        <v>2016</v>
      </c>
      <c r="B47" s="2">
        <v>3027.4582147187498</v>
      </c>
      <c r="C47" s="3">
        <v>19.853592948750002</v>
      </c>
      <c r="D47" s="3">
        <v>6.5799200865624998</v>
      </c>
      <c r="E47" s="2">
        <v>96.642813231250003</v>
      </c>
      <c r="F47" s="2">
        <v>1097.6124749999999</v>
      </c>
      <c r="G47" s="2">
        <v>102.33771428571428</v>
      </c>
      <c r="H47" s="3">
        <v>50.805198193749995</v>
      </c>
      <c r="I47" s="3">
        <v>28.929745678125002</v>
      </c>
      <c r="J47" s="3">
        <v>18.701848128125</v>
      </c>
      <c r="L47" s="2">
        <v>4431.5206590212638</v>
      </c>
      <c r="M47" s="2">
        <v>46.509973284173483</v>
      </c>
      <c r="N47" s="2">
        <v>629.30999999999995</v>
      </c>
      <c r="O47" s="3">
        <v>30.83</v>
      </c>
      <c r="X47" s="68"/>
    </row>
    <row r="48" spans="1:24">
      <c r="X48" s="68"/>
    </row>
    <row r="49" spans="1:24">
      <c r="A49" t="s">
        <v>308</v>
      </c>
      <c r="B49" s="2">
        <f>AVERAGE(B2:B47)</f>
        <v>3304.3376857785333</v>
      </c>
      <c r="C49" s="3">
        <f t="shared" ref="C49:J49" si="2">AVERAGE(C2:C47)</f>
        <v>22.493089763573369</v>
      </c>
      <c r="D49" s="3">
        <f t="shared" si="2"/>
        <v>7.0214321942663043</v>
      </c>
      <c r="E49" s="3">
        <f t="shared" si="2"/>
        <v>105.29433424660328</v>
      </c>
      <c r="F49" s="2">
        <f t="shared" si="2"/>
        <v>1053.1497722826089</v>
      </c>
      <c r="G49" s="2">
        <f t="shared" si="2"/>
        <v>101.40273602484473</v>
      </c>
      <c r="H49" s="3">
        <f t="shared" si="2"/>
        <v>49.181865211005444</v>
      </c>
      <c r="I49" s="3">
        <f>AVERAGE(I2:I47)</f>
        <v>28.270829281657612</v>
      </c>
      <c r="J49" s="3">
        <f t="shared" si="2"/>
        <v>17.462012810665765</v>
      </c>
      <c r="K49" s="2"/>
      <c r="L49" s="2">
        <f>AVERAGE(L2:L47)</f>
        <v>4290.0338537986636</v>
      </c>
      <c r="M49" s="3">
        <f t="shared" ref="M49:O49" si="3">AVERAGE(M2:M47)</f>
        <v>44.402466105732195</v>
      </c>
      <c r="N49" s="3">
        <f t="shared" si="3"/>
        <v>642.922608695652</v>
      </c>
      <c r="O49" s="3">
        <f t="shared" si="3"/>
        <v>30.272391304347817</v>
      </c>
      <c r="X49" s="68"/>
    </row>
    <row r="50" spans="1:24">
      <c r="A50" t="s">
        <v>366</v>
      </c>
      <c r="B50" s="2">
        <f>STDEV(B2:B47)</f>
        <v>544.95164860232478</v>
      </c>
      <c r="C50" s="3">
        <f t="shared" ref="C50:J50" si="4">STDEV(C2:C47)</f>
        <v>2.9687217908344019</v>
      </c>
      <c r="D50" s="3">
        <f t="shared" si="4"/>
        <v>0.54976339401847751</v>
      </c>
      <c r="E50" s="3">
        <f t="shared" si="4"/>
        <v>16.370352294180503</v>
      </c>
      <c r="F50" s="2">
        <f t="shared" si="4"/>
        <v>269.99212256400136</v>
      </c>
      <c r="G50" s="3">
        <f t="shared" si="4"/>
        <v>13.369081424643287</v>
      </c>
      <c r="H50" s="3">
        <f t="shared" si="4"/>
        <v>2.3034171144682767</v>
      </c>
      <c r="I50" s="3">
        <f t="shared" si="4"/>
        <v>0.51567167279402182</v>
      </c>
      <c r="J50" s="3">
        <f t="shared" si="4"/>
        <v>1.7143889457922969</v>
      </c>
      <c r="K50" s="2"/>
      <c r="L50" s="2">
        <f>STDEV(L2:L47)</f>
        <v>577.786524192976</v>
      </c>
      <c r="M50" s="3">
        <f t="shared" ref="M50:O50" si="5">STDEV(M2:M47)</f>
        <v>7.5888147810606803</v>
      </c>
      <c r="N50" s="3">
        <f t="shared" si="5"/>
        <v>161.47135047479759</v>
      </c>
      <c r="O50" s="3">
        <f t="shared" si="5"/>
        <v>0.64002841875310035</v>
      </c>
      <c r="X50" s="68"/>
    </row>
    <row r="51" spans="1:24">
      <c r="B51" s="2"/>
      <c r="D51" s="1"/>
      <c r="X51" s="68"/>
    </row>
    <row r="52" spans="1:24">
      <c r="D52" s="1"/>
      <c r="K52" t="s">
        <v>147</v>
      </c>
      <c r="L52" s="1">
        <f>CORREL(B2:B47,L2:L47)</f>
        <v>0.93373715462752793</v>
      </c>
      <c r="M52" s="1">
        <f>CORREL(C2:C47,M2:M47)</f>
        <v>0.82110082373764681</v>
      </c>
      <c r="N52" s="1">
        <f>CORREL(F2:F47,N2:N47)</f>
        <v>0.93280436975270364</v>
      </c>
      <c r="O52" s="1">
        <f>CORREL(I2:I47,O2:O47)</f>
        <v>0.95950208515197877</v>
      </c>
      <c r="X52" s="68"/>
    </row>
    <row r="53" spans="1:24">
      <c r="D53" s="1"/>
      <c r="K53" t="s">
        <v>332</v>
      </c>
      <c r="L53" s="1">
        <f>CORREL(A2:A47,L2:L47)^2</f>
        <v>9.2522058564799961E-2</v>
      </c>
      <c r="M53" s="1">
        <f>CORREL(B2:B47,M2:M47)^2</f>
        <v>0.865538100797966</v>
      </c>
      <c r="N53" s="1">
        <f>CORREL(G2:G47,N2:N47)^2</f>
        <v>0.7360253844090705</v>
      </c>
      <c r="O53" s="1">
        <f>CORREL(I2:I47,O2:O47)^2</f>
        <v>0.92064425141099515</v>
      </c>
      <c r="X53" s="68"/>
    </row>
    <row r="54" spans="1:24">
      <c r="C54" s="1"/>
      <c r="D54" s="1"/>
      <c r="N54" s="1"/>
      <c r="O54" s="1"/>
      <c r="X54" s="68"/>
    </row>
    <row r="55" spans="1:24">
      <c r="X55" s="68"/>
    </row>
    <row r="56" spans="1:24">
      <c r="N56" s="2"/>
      <c r="O56" s="3"/>
      <c r="X56" s="68"/>
    </row>
    <row r="57" spans="1:24">
      <c r="X57" s="68"/>
    </row>
    <row r="58" spans="1:24">
      <c r="X58" s="68"/>
    </row>
    <row r="59" spans="1:24">
      <c r="X59" s="68"/>
    </row>
    <row r="60" spans="1:24">
      <c r="A60" t="s">
        <v>0</v>
      </c>
      <c r="B60" t="s">
        <v>478</v>
      </c>
      <c r="C60" t="s">
        <v>479</v>
      </c>
      <c r="D60" t="s">
        <v>245</v>
      </c>
      <c r="E60" t="s">
        <v>247</v>
      </c>
      <c r="F60" t="s">
        <v>183</v>
      </c>
      <c r="G60" t="s">
        <v>369</v>
      </c>
      <c r="H60" t="s">
        <v>252</v>
      </c>
      <c r="I60" t="s">
        <v>128</v>
      </c>
      <c r="J60" t="s">
        <v>362</v>
      </c>
      <c r="K60" t="s">
        <v>353</v>
      </c>
      <c r="L60" t="s">
        <v>336</v>
      </c>
      <c r="M60" t="s">
        <v>488</v>
      </c>
      <c r="N60" t="s">
        <v>367</v>
      </c>
      <c r="O60" t="s">
        <v>368</v>
      </c>
      <c r="P60" t="s">
        <v>97</v>
      </c>
      <c r="X60" s="68"/>
    </row>
    <row r="61" spans="1:24">
      <c r="A61">
        <v>1971</v>
      </c>
      <c r="B61" s="1">
        <f>(B2-B$49)/B$50</f>
        <v>-0.71143378274547264</v>
      </c>
      <c r="C61" s="1">
        <f>(C2-C$49)/C$50</f>
        <v>-0.91496904495551146</v>
      </c>
      <c r="D61" s="1">
        <f>D2-D$49</f>
        <v>-9.0521016453805281E-2</v>
      </c>
      <c r="E61" s="1">
        <f>(E2-E$49)/E$50</f>
        <v>-0.297292998213813</v>
      </c>
      <c r="F61" s="1">
        <f>(F2-F$49)/F$50</f>
        <v>0.82680033623749505</v>
      </c>
      <c r="G61" s="1">
        <f>(G2-G$49)/G$50</f>
        <v>-0.40398279511052393</v>
      </c>
      <c r="H61" s="1">
        <f t="shared" ref="H61:J76" si="6">H2-H$49</f>
        <v>0.14429112961954615</v>
      </c>
      <c r="I61" s="1">
        <f t="shared" si="6"/>
        <v>-0.37302719728261025</v>
      </c>
      <c r="J61" s="1">
        <f t="shared" si="6"/>
        <v>-2.1422506984782643</v>
      </c>
      <c r="K61" t="s">
        <v>304</v>
      </c>
      <c r="L61" s="1">
        <f>(L2-L$49)/L$50</f>
        <v>-0.23414450395293174</v>
      </c>
      <c r="M61" s="1">
        <f>(M2-M$49)/M$50</f>
        <v>-0.22445689132415672</v>
      </c>
      <c r="N61" s="1">
        <f>(N2-N$49)/N$50</f>
        <v>0.15549130685116011</v>
      </c>
      <c r="O61" s="1">
        <f t="shared" ref="O61:O106" si="7">O2-O$49</f>
        <v>-0.53239130434781856</v>
      </c>
      <c r="P61" s="1">
        <f>('Qld model'!I63-AVERAGE('Qld model'!I63:I108))/STDEV('Qld model'!I63:I108)</f>
        <v>-0.14705336187060941</v>
      </c>
      <c r="Q61" s="1"/>
      <c r="R61" s="1"/>
      <c r="S61" s="1"/>
      <c r="X61" s="68"/>
    </row>
    <row r="62" spans="1:24">
      <c r="A62">
        <v>1972</v>
      </c>
      <c r="B62" s="1">
        <f t="shared" ref="B62:C77" si="8">(B3-B$49)/B$50</f>
        <v>-0.38695605003558176</v>
      </c>
      <c r="C62" s="1">
        <f t="shared" si="8"/>
        <v>-0.39465323784401146</v>
      </c>
      <c r="D62" s="1">
        <f t="shared" ref="D62:D106" si="9">D3-D$49</f>
        <v>0.22104189542119634</v>
      </c>
      <c r="E62" s="1">
        <f t="shared" ref="E62:G77" si="10">(E3-E$49)/E$50</f>
        <v>0.25083179840799308</v>
      </c>
      <c r="F62" s="1">
        <f t="shared" si="10"/>
        <v>-0.13914441994026455</v>
      </c>
      <c r="G62" s="1">
        <f t="shared" si="10"/>
        <v>-0.40087327492353581</v>
      </c>
      <c r="H62" s="1">
        <f t="shared" si="6"/>
        <v>0.49647117961956155</v>
      </c>
      <c r="I62" s="1">
        <f t="shared" si="6"/>
        <v>0.24371280271738982</v>
      </c>
      <c r="J62" s="1">
        <f t="shared" si="6"/>
        <v>-3.0386697812907641</v>
      </c>
      <c r="K62" t="s">
        <v>13</v>
      </c>
      <c r="L62" s="1">
        <f t="shared" ref="L62:N77" si="11">(L3-L$49)/L$50</f>
        <v>0.3201932398328684</v>
      </c>
      <c r="M62" s="1">
        <f t="shared" si="11"/>
        <v>0.38436079555896907</v>
      </c>
      <c r="N62" s="1">
        <f t="shared" si="11"/>
        <v>-0.19243419098363077</v>
      </c>
      <c r="O62" s="1">
        <f t="shared" si="7"/>
        <v>0.28760869565218172</v>
      </c>
      <c r="P62" s="1">
        <f>('Qld model'!I64-AVERAGE('Qld model'!I64:I109))/STDEV('Qld model'!I64:I109)</f>
        <v>0.53751135718457077</v>
      </c>
      <c r="Q62" s="1"/>
      <c r="R62" s="1"/>
      <c r="S62" s="1"/>
      <c r="X62" s="68"/>
    </row>
    <row r="63" spans="1:24">
      <c r="A63">
        <v>1973</v>
      </c>
      <c r="B63" s="1">
        <f t="shared" si="8"/>
        <v>-2.4861250963793378</v>
      </c>
      <c r="C63" s="1">
        <f t="shared" si="8"/>
        <v>-2.4589918876826049</v>
      </c>
      <c r="D63" s="1">
        <f t="shared" si="9"/>
        <v>-1.3944368292663043</v>
      </c>
      <c r="E63" s="1">
        <f t="shared" si="10"/>
        <v>-2.0929015860677551</v>
      </c>
      <c r="F63" s="1">
        <f t="shared" si="10"/>
        <v>3.3227811674569452</v>
      </c>
      <c r="G63" s="1">
        <f t="shared" si="10"/>
        <v>2.3602417378497806</v>
      </c>
      <c r="H63" s="1">
        <f t="shared" si="6"/>
        <v>6.5013739452445662</v>
      </c>
      <c r="I63" s="1">
        <f t="shared" si="6"/>
        <v>-0.71710911603260996</v>
      </c>
      <c r="J63" s="1">
        <f t="shared" si="6"/>
        <v>-3.3022212822282651</v>
      </c>
      <c r="K63" t="s">
        <v>14</v>
      </c>
      <c r="L63" s="1">
        <f t="shared" si="11"/>
        <v>-2.8886741446373838</v>
      </c>
      <c r="M63" s="1">
        <f t="shared" si="11"/>
        <v>-2.7737365113242545</v>
      </c>
      <c r="N63" s="1">
        <f t="shared" si="11"/>
        <v>3.5257486212280451</v>
      </c>
      <c r="O63" s="1">
        <f t="shared" si="7"/>
        <v>-1.142391304347818</v>
      </c>
      <c r="P63" s="1">
        <f>('Qld model'!I65-AVERAGE('Qld model'!I65:I110))/STDEV('Qld model'!I65:I110)</f>
        <v>-2.5552630680740052</v>
      </c>
      <c r="Q63" s="1"/>
      <c r="R63" s="1"/>
      <c r="S63" s="1"/>
      <c r="X63" s="68"/>
    </row>
    <row r="64" spans="1:24">
      <c r="A64">
        <v>1974</v>
      </c>
      <c r="B64" s="1">
        <f t="shared" si="8"/>
        <v>-0.47647082522272205</v>
      </c>
      <c r="C64" s="1">
        <f t="shared" si="8"/>
        <v>-0.54085188302861531</v>
      </c>
      <c r="D64" s="1">
        <f t="shared" si="9"/>
        <v>1.7937818233696667E-2</v>
      </c>
      <c r="E64" s="1">
        <f t="shared" si="10"/>
        <v>-0.58823687624771148</v>
      </c>
      <c r="F64" s="1">
        <f t="shared" si="10"/>
        <v>-0.49927844561707263</v>
      </c>
      <c r="G64" s="1">
        <f t="shared" si="10"/>
        <v>-0.56465202374134016</v>
      </c>
      <c r="H64" s="1">
        <f t="shared" si="6"/>
        <v>0.54855038586955374</v>
      </c>
      <c r="I64" s="1">
        <f t="shared" si="6"/>
        <v>-0.48750646915761564</v>
      </c>
      <c r="J64" s="1">
        <f t="shared" si="6"/>
        <v>-2.944267910665765</v>
      </c>
      <c r="K64" t="s">
        <v>15</v>
      </c>
      <c r="L64" s="1">
        <f t="shared" si="11"/>
        <v>-0.52590033923938651</v>
      </c>
      <c r="M64" s="1">
        <f t="shared" si="11"/>
        <v>-0.62172672983626864</v>
      </c>
      <c r="N64" s="1">
        <f t="shared" si="11"/>
        <v>-1.6551596848563808E-2</v>
      </c>
      <c r="O64" s="1">
        <f t="shared" si="7"/>
        <v>-0.65239130434781956</v>
      </c>
      <c r="P64" s="1">
        <f>('Qld model'!I66-AVERAGE('Qld model'!I66:I111))/STDEV('Qld model'!I66:I111)</f>
        <v>-0.90012972006472891</v>
      </c>
      <c r="Q64" s="1"/>
      <c r="R64" s="1"/>
      <c r="S64" s="1"/>
      <c r="X64" s="68"/>
    </row>
    <row r="65" spans="1:24">
      <c r="A65">
        <v>1975</v>
      </c>
      <c r="B65" s="1">
        <f t="shared" si="8"/>
        <v>-1.7636902240429944</v>
      </c>
      <c r="C65" s="1">
        <f t="shared" si="8"/>
        <v>-1.6686535150178354</v>
      </c>
      <c r="D65" s="1">
        <f t="shared" si="9"/>
        <v>-0.86215126614130355</v>
      </c>
      <c r="E65" s="1">
        <f t="shared" si="10"/>
        <v>-1.592684670888048</v>
      </c>
      <c r="F65" s="1">
        <f t="shared" si="10"/>
        <v>1.358777662598017</v>
      </c>
      <c r="G65" s="1">
        <f t="shared" si="10"/>
        <v>2.2282527572666559</v>
      </c>
      <c r="H65" s="1">
        <f t="shared" si="6"/>
        <v>5.0200028608695604</v>
      </c>
      <c r="I65" s="1">
        <f t="shared" si="6"/>
        <v>-0.96857660665761003</v>
      </c>
      <c r="J65" s="1">
        <f t="shared" si="6"/>
        <v>-2.5955122928532646</v>
      </c>
      <c r="K65" t="s">
        <v>16</v>
      </c>
      <c r="L65" s="1">
        <f t="shared" si="11"/>
        <v>-1.7060188055705665</v>
      </c>
      <c r="M65" s="1">
        <f t="shared" si="11"/>
        <v>-1.7271119934896595</v>
      </c>
      <c r="N65" s="1">
        <f t="shared" si="11"/>
        <v>1.6094334415374172</v>
      </c>
      <c r="O65" s="1">
        <f t="shared" si="7"/>
        <v>-1.1023913043478188</v>
      </c>
      <c r="P65" s="1">
        <f>('Qld model'!I67-AVERAGE('Qld model'!I67:I112))/STDEV('Qld model'!I67:I112)</f>
        <v>-1.9329788313735055</v>
      </c>
      <c r="Q65" s="1"/>
      <c r="R65" s="1"/>
      <c r="S65" s="1"/>
      <c r="X65" s="68"/>
    </row>
    <row r="66" spans="1:24">
      <c r="A66">
        <v>1976</v>
      </c>
      <c r="B66" s="1">
        <f t="shared" si="8"/>
        <v>-1.2038723775286404</v>
      </c>
      <c r="C66" s="1">
        <f t="shared" si="8"/>
        <v>-0.81380749960973142</v>
      </c>
      <c r="D66" s="1">
        <f t="shared" si="9"/>
        <v>-0.49662275395380462</v>
      </c>
      <c r="E66" s="1">
        <f t="shared" si="10"/>
        <v>-0.89999634594551936</v>
      </c>
      <c r="F66" s="1">
        <f t="shared" si="10"/>
        <v>0.95751729814305597</v>
      </c>
      <c r="G66" s="1">
        <f t="shared" si="10"/>
        <v>0.12675139268113209</v>
      </c>
      <c r="H66" s="1">
        <f t="shared" si="6"/>
        <v>1.3073154764945514</v>
      </c>
      <c r="I66" s="1">
        <f t="shared" si="6"/>
        <v>-0.51264279103261146</v>
      </c>
      <c r="J66" s="1">
        <f t="shared" si="6"/>
        <v>-2.4607733641032645</v>
      </c>
      <c r="K66" t="s">
        <v>17</v>
      </c>
      <c r="L66" s="1">
        <f t="shared" si="11"/>
        <v>-1.1091441224549079</v>
      </c>
      <c r="M66" s="1">
        <f t="shared" si="11"/>
        <v>-1.1064339531407315</v>
      </c>
      <c r="N66" s="1">
        <f t="shared" si="11"/>
        <v>1.0737346953161742</v>
      </c>
      <c r="O66" s="1">
        <f t="shared" si="7"/>
        <v>-1.022391304347817</v>
      </c>
      <c r="P66" s="1">
        <f>('Qld model'!I68-AVERAGE('Qld model'!I68:I113))/STDEV('Qld model'!I68:I113)</f>
        <v>-1.3773097939035881</v>
      </c>
      <c r="Q66" s="1"/>
      <c r="R66" s="1"/>
      <c r="S66" s="1"/>
      <c r="X66" s="68"/>
    </row>
    <row r="67" spans="1:24">
      <c r="A67">
        <v>1977</v>
      </c>
      <c r="B67" s="1">
        <f t="shared" si="8"/>
        <v>0.34527404062644423</v>
      </c>
      <c r="C67" s="1">
        <f t="shared" si="8"/>
        <v>-0.1528003598548314</v>
      </c>
      <c r="D67" s="1">
        <f t="shared" si="9"/>
        <v>0.30167732323369467</v>
      </c>
      <c r="E67" s="1">
        <f t="shared" si="10"/>
        <v>0.14590704382677314</v>
      </c>
      <c r="F67" s="1">
        <f t="shared" si="10"/>
        <v>-0.66590571448983638</v>
      </c>
      <c r="G67" s="1">
        <f t="shared" si="10"/>
        <v>-1.0420007721714921</v>
      </c>
      <c r="H67" s="1">
        <f t="shared" si="6"/>
        <v>-0.98109030475544046</v>
      </c>
      <c r="I67" s="1">
        <f t="shared" si="6"/>
        <v>-0.28490043165761136</v>
      </c>
      <c r="J67" s="1">
        <f t="shared" si="6"/>
        <v>-0.70990114191576481</v>
      </c>
      <c r="K67" t="s">
        <v>18</v>
      </c>
      <c r="L67" s="1">
        <f t="shared" si="11"/>
        <v>0.34016219801540182</v>
      </c>
      <c r="M67" s="1">
        <f t="shared" si="11"/>
        <v>0.23463096346230675</v>
      </c>
      <c r="N67" s="1">
        <f t="shared" si="11"/>
        <v>-0.99907883486012694</v>
      </c>
      <c r="O67" s="1">
        <f t="shared" si="7"/>
        <v>-0.10239130434781885</v>
      </c>
      <c r="P67" s="1">
        <f>('Qld model'!I69-AVERAGE('Qld model'!I69:I114))/STDEV('Qld model'!I69:I114)</f>
        <v>-0.18726753421665263</v>
      </c>
      <c r="Q67" s="1"/>
      <c r="R67" s="1"/>
      <c r="S67" s="1"/>
      <c r="X67" s="68"/>
    </row>
    <row r="68" spans="1:24">
      <c r="A68">
        <v>1978</v>
      </c>
      <c r="B68" s="1">
        <f t="shared" si="8"/>
        <v>-1.0162302037119118</v>
      </c>
      <c r="C68" s="1">
        <f t="shared" si="8"/>
        <v>-1.1658262518725613</v>
      </c>
      <c r="D68" s="1">
        <f t="shared" si="9"/>
        <v>-0.31178465614130424</v>
      </c>
      <c r="E68" s="1">
        <f t="shared" si="10"/>
        <v>-0.9343293020969754</v>
      </c>
      <c r="F68" s="1">
        <f t="shared" si="10"/>
        <v>0.66320204462611809</v>
      </c>
      <c r="G68" s="1">
        <f t="shared" si="10"/>
        <v>1.0313653118217909</v>
      </c>
      <c r="H68" s="1">
        <f t="shared" si="6"/>
        <v>2.1958607858695487</v>
      </c>
      <c r="I68" s="1">
        <f t="shared" si="6"/>
        <v>-1.0053467972826091</v>
      </c>
      <c r="J68" s="1">
        <f t="shared" si="6"/>
        <v>-1.6906619687907654</v>
      </c>
      <c r="K68" t="s">
        <v>19</v>
      </c>
      <c r="L68" s="1">
        <f t="shared" si="11"/>
        <v>-1.347712228902668</v>
      </c>
      <c r="M68" s="1">
        <f t="shared" si="11"/>
        <v>-1.3974538156468799</v>
      </c>
      <c r="N68" s="1">
        <f t="shared" si="11"/>
        <v>1.0880406387123718</v>
      </c>
      <c r="O68" s="1">
        <f t="shared" si="7"/>
        <v>-1.1823913043478171</v>
      </c>
      <c r="P68" s="1">
        <f>('Qld model'!I70-AVERAGE('Qld model'!I70:I115))/STDEV('Qld model'!I70:I115)</f>
        <v>-1.7981408879101664</v>
      </c>
      <c r="Q68" s="1"/>
      <c r="R68" s="1"/>
      <c r="S68" s="1"/>
      <c r="X68" s="68"/>
    </row>
    <row r="69" spans="1:24">
      <c r="A69">
        <v>1979</v>
      </c>
      <c r="B69" s="1">
        <f t="shared" si="8"/>
        <v>0.79841325491883353</v>
      </c>
      <c r="C69" s="1">
        <f t="shared" si="8"/>
        <v>0.67117361483765092</v>
      </c>
      <c r="D69" s="1">
        <f t="shared" si="9"/>
        <v>0.47713742667119607</v>
      </c>
      <c r="E69" s="1">
        <f t="shared" si="10"/>
        <v>0.98590390196637223</v>
      </c>
      <c r="F69" s="1">
        <f t="shared" si="10"/>
        <v>-0.84287467397743709</v>
      </c>
      <c r="G69" s="1">
        <f t="shared" si="10"/>
        <v>-0.66768292973085308</v>
      </c>
      <c r="H69" s="1">
        <f t="shared" si="6"/>
        <v>-1.0918740735054513</v>
      </c>
      <c r="I69" s="1">
        <f t="shared" si="6"/>
        <v>0.37926859021738935</v>
      </c>
      <c r="J69" s="1">
        <f t="shared" si="6"/>
        <v>-0.81810580129076627</v>
      </c>
      <c r="K69" t="s">
        <v>20</v>
      </c>
      <c r="L69" s="1">
        <f t="shared" si="11"/>
        <v>0.79806477610718585</v>
      </c>
      <c r="M69" s="1">
        <f t="shared" si="11"/>
        <v>0.74460174379703647</v>
      </c>
      <c r="N69" s="1">
        <f t="shared" si="11"/>
        <v>-1.0118984464749015</v>
      </c>
      <c r="O69" s="1">
        <f t="shared" si="7"/>
        <v>0.58760869565218243</v>
      </c>
      <c r="P69" s="1">
        <f>('Qld model'!I71-AVERAGE('Qld model'!I71:I116))/STDEV('Qld model'!I71:I116)</f>
        <v>0.33643045802111293</v>
      </c>
      <c r="Q69" s="1"/>
      <c r="R69" s="1"/>
      <c r="S69" s="1"/>
      <c r="X69" s="68"/>
    </row>
    <row r="70" spans="1:24">
      <c r="A70">
        <v>1980</v>
      </c>
      <c r="B70" s="1">
        <f t="shared" si="8"/>
        <v>-4.580156336814268E-2</v>
      </c>
      <c r="C70" s="1">
        <f t="shared" si="8"/>
        <v>-0.26323251465868325</v>
      </c>
      <c r="D70" s="1">
        <f t="shared" si="9"/>
        <v>-2.0309313641304172E-2</v>
      </c>
      <c r="E70" s="1">
        <f t="shared" si="10"/>
        <v>-7.6350346789579901E-2</v>
      </c>
      <c r="F70" s="1">
        <f t="shared" si="10"/>
        <v>0.2533786988587956</v>
      </c>
      <c r="G70" s="1">
        <f t="shared" si="10"/>
        <v>-1.9396056107353295E-2</v>
      </c>
      <c r="H70" s="1">
        <f t="shared" si="6"/>
        <v>-0.22083708288044335</v>
      </c>
      <c r="I70" s="1">
        <f t="shared" si="6"/>
        <v>-1.3205403532609239E-2</v>
      </c>
      <c r="J70" s="1">
        <f t="shared" si="6"/>
        <v>-1.8381991400407642</v>
      </c>
      <c r="K70" t="s">
        <v>21</v>
      </c>
      <c r="L70" s="1">
        <f t="shared" si="11"/>
        <v>-4.297025911606734E-2</v>
      </c>
      <c r="M70" s="1">
        <f t="shared" si="11"/>
        <v>6.7552356447405246E-2</v>
      </c>
      <c r="N70" s="1">
        <f t="shared" si="11"/>
        <v>0.41739535283608975</v>
      </c>
      <c r="O70" s="1">
        <f t="shared" si="7"/>
        <v>7.760869565218087E-2</v>
      </c>
      <c r="P70" s="1">
        <f>('Qld model'!I72-AVERAGE('Qld model'!I72:I117))/STDEV('Qld model'!I72:I117)</f>
        <v>5.8721659902720699E-2</v>
      </c>
      <c r="Q70" s="1"/>
      <c r="R70" s="1"/>
      <c r="S70" s="1"/>
      <c r="X70" s="68"/>
    </row>
    <row r="71" spans="1:24">
      <c r="A71">
        <v>1981</v>
      </c>
      <c r="B71" s="1">
        <f t="shared" si="8"/>
        <v>-5.1532274079835919E-2</v>
      </c>
      <c r="C71" s="1">
        <f t="shared" si="8"/>
        <v>-0.19392227333352113</v>
      </c>
      <c r="D71" s="1">
        <f t="shared" si="9"/>
        <v>-4.997426801630489E-2</v>
      </c>
      <c r="E71" s="1">
        <f t="shared" si="10"/>
        <v>-0.60462507941853538</v>
      </c>
      <c r="F71" s="1">
        <f t="shared" si="10"/>
        <v>-0.44093692864831008</v>
      </c>
      <c r="G71" s="1">
        <f t="shared" si="10"/>
        <v>0.61108854730472473</v>
      </c>
      <c r="H71" s="1">
        <f t="shared" si="6"/>
        <v>0.29890232024455798</v>
      </c>
      <c r="I71" s="1">
        <f t="shared" si="6"/>
        <v>-0.17962058478261511</v>
      </c>
      <c r="J71" s="1">
        <f t="shared" si="6"/>
        <v>-1.8955422778532629</v>
      </c>
      <c r="K71" t="s">
        <v>22</v>
      </c>
      <c r="L71" s="1">
        <f t="shared" si="11"/>
        <v>8.8400324838387473E-2</v>
      </c>
      <c r="M71" s="1">
        <f t="shared" si="11"/>
        <v>2.0811969022081329E-2</v>
      </c>
      <c r="N71" s="1">
        <f t="shared" si="11"/>
        <v>-0.54884416607071262</v>
      </c>
      <c r="O71" s="1">
        <f t="shared" si="7"/>
        <v>-8.2391304347819272E-2</v>
      </c>
      <c r="P71" s="1">
        <f>('Qld model'!I73-AVERAGE('Qld model'!I73:I118))/STDEV('Qld model'!I73:I118)</f>
        <v>-0.20806434704551383</v>
      </c>
      <c r="Q71" s="1"/>
      <c r="R71" s="1"/>
      <c r="S71" s="1"/>
      <c r="X71" s="68"/>
    </row>
    <row r="72" spans="1:24">
      <c r="A72">
        <v>1982</v>
      </c>
      <c r="B72" s="1">
        <f t="shared" si="8"/>
        <v>0.68244886745972533</v>
      </c>
      <c r="C72" s="1">
        <f t="shared" si="8"/>
        <v>7.0780548092406317E-2</v>
      </c>
      <c r="D72" s="1">
        <f t="shared" si="9"/>
        <v>0.15535293635869607</v>
      </c>
      <c r="E72" s="1">
        <f t="shared" si="10"/>
        <v>0.45078970271428387</v>
      </c>
      <c r="F72" s="1">
        <f t="shared" si="10"/>
        <v>-0.33142725214657737</v>
      </c>
      <c r="G72" s="1">
        <f t="shared" si="10"/>
        <v>-0.5609868504625185</v>
      </c>
      <c r="H72" s="1">
        <f t="shared" si="6"/>
        <v>-1.0142325110054529</v>
      </c>
      <c r="I72" s="1">
        <f t="shared" si="6"/>
        <v>-0.40541452853261006</v>
      </c>
      <c r="J72" s="1">
        <f t="shared" si="6"/>
        <v>-0.87892589222826345</v>
      </c>
      <c r="K72" t="s">
        <v>23</v>
      </c>
      <c r="L72" s="1">
        <f t="shared" si="11"/>
        <v>0.54783620902896357</v>
      </c>
      <c r="M72" s="1">
        <f t="shared" si="11"/>
        <v>0.61033808722511151</v>
      </c>
      <c r="N72" s="1">
        <f t="shared" si="11"/>
        <v>-0.44721623051590748</v>
      </c>
      <c r="O72" s="1">
        <f t="shared" si="7"/>
        <v>-0.15239130434781956</v>
      </c>
      <c r="P72" s="1">
        <f>('Qld model'!I74-AVERAGE('Qld model'!I74:I119))/STDEV('Qld model'!I74:I119)</f>
        <v>0.50771105433199637</v>
      </c>
      <c r="Q72" s="1"/>
      <c r="R72" s="1"/>
      <c r="S72" s="1"/>
      <c r="X72" s="68"/>
    </row>
    <row r="73" spans="1:24">
      <c r="A73">
        <v>1983</v>
      </c>
      <c r="B73" s="1">
        <f t="shared" si="8"/>
        <v>-1.1353788981608266</v>
      </c>
      <c r="C73" s="1">
        <f t="shared" si="8"/>
        <v>-1.3170014086599413</v>
      </c>
      <c r="D73" s="1">
        <f t="shared" si="9"/>
        <v>-0.2920532211413045</v>
      </c>
      <c r="E73" s="1">
        <f t="shared" si="10"/>
        <v>-1.1580651197770895</v>
      </c>
      <c r="F73" s="1">
        <f t="shared" si="10"/>
        <v>-0.54165847838002013</v>
      </c>
      <c r="G73" s="1">
        <f t="shared" si="10"/>
        <v>8.0236817512873621E-2</v>
      </c>
      <c r="H73" s="1">
        <f t="shared" si="6"/>
        <v>1.754587670244554</v>
      </c>
      <c r="I73" s="1">
        <f t="shared" si="6"/>
        <v>-0.60615217540760824</v>
      </c>
      <c r="J73" s="1">
        <f t="shared" si="6"/>
        <v>-1.964786499415764</v>
      </c>
      <c r="K73" t="s">
        <v>24</v>
      </c>
      <c r="L73" s="1">
        <f t="shared" si="11"/>
        <v>-0.42244023079957466</v>
      </c>
      <c r="M73" s="1">
        <f t="shared" si="11"/>
        <v>-0.48957328962588725</v>
      </c>
      <c r="N73" s="1">
        <f t="shared" si="11"/>
        <v>4.3809090731448536E-3</v>
      </c>
      <c r="O73" s="1">
        <f t="shared" si="7"/>
        <v>-0.71239130434781828</v>
      </c>
      <c r="P73" s="1">
        <f>('Qld model'!I75-AVERAGE('Qld model'!I75:I120))/STDEV('Qld model'!I75:I120)</f>
        <v>-0.56283572582483765</v>
      </c>
      <c r="Q73" s="1"/>
      <c r="R73" s="1"/>
      <c r="S73" s="1"/>
      <c r="X73" s="68"/>
    </row>
    <row r="74" spans="1:24">
      <c r="A74">
        <v>1984</v>
      </c>
      <c r="B74" s="1">
        <f t="shared" si="8"/>
        <v>0.37252927918860629</v>
      </c>
      <c r="C74" s="1">
        <f t="shared" si="8"/>
        <v>1.4018215576857158E-2</v>
      </c>
      <c r="D74" s="1">
        <f t="shared" si="9"/>
        <v>0.11416821073369654</v>
      </c>
      <c r="E74" s="1">
        <f t="shared" si="10"/>
        <v>0.15626281477803489</v>
      </c>
      <c r="F74" s="1">
        <f t="shared" si="10"/>
        <v>-0.44884502974297769</v>
      </c>
      <c r="G74" s="1">
        <f t="shared" si="10"/>
        <v>-0.16527636398630211</v>
      </c>
      <c r="H74" s="1">
        <f t="shared" si="6"/>
        <v>-9.5079360054484141E-3</v>
      </c>
      <c r="I74" s="1">
        <f t="shared" si="6"/>
        <v>-0.23675622540761054</v>
      </c>
      <c r="J74" s="1">
        <f t="shared" si="6"/>
        <v>-1.631691533478266</v>
      </c>
      <c r="K74" t="s">
        <v>25</v>
      </c>
      <c r="L74" s="1">
        <f t="shared" si="11"/>
        <v>0.15558471685555278</v>
      </c>
      <c r="M74" s="1">
        <f t="shared" si="11"/>
        <v>0.10420061907279753</v>
      </c>
      <c r="N74" s="1">
        <f t="shared" si="11"/>
        <v>-0.54797713919821522</v>
      </c>
      <c r="O74" s="1">
        <f t="shared" si="7"/>
        <v>-0.32239130434781771</v>
      </c>
      <c r="P74" s="1">
        <f>('Qld model'!I76-AVERAGE('Qld model'!I76:I121))/STDEV('Qld model'!I76:I121)</f>
        <v>-9.734259939766908E-2</v>
      </c>
      <c r="Q74" s="1"/>
      <c r="R74" s="1"/>
      <c r="S74" s="1"/>
      <c r="X74" s="68"/>
    </row>
    <row r="75" spans="1:24">
      <c r="A75">
        <v>1985</v>
      </c>
      <c r="B75" s="1">
        <f t="shared" si="8"/>
        <v>0.45062514658647962</v>
      </c>
      <c r="C75" s="1">
        <f t="shared" si="8"/>
        <v>0.30136847314687865</v>
      </c>
      <c r="D75" s="1">
        <f t="shared" si="9"/>
        <v>1.7005672921196258E-2</v>
      </c>
      <c r="E75" s="1">
        <f t="shared" si="10"/>
        <v>0.14130614368140759</v>
      </c>
      <c r="F75" s="1">
        <f t="shared" si="10"/>
        <v>-0.43183008887591184</v>
      </c>
      <c r="G75" s="1">
        <f t="shared" si="10"/>
        <v>-0.17991568582882911</v>
      </c>
      <c r="H75" s="1">
        <f t="shared" si="6"/>
        <v>-0.95899713288044097</v>
      </c>
      <c r="I75" s="1">
        <f t="shared" si="6"/>
        <v>-6.193685978261243E-2</v>
      </c>
      <c r="J75" s="1">
        <f t="shared" si="6"/>
        <v>-1.7070134534782646</v>
      </c>
      <c r="K75" t="s">
        <v>26</v>
      </c>
      <c r="L75" s="1">
        <f t="shared" si="11"/>
        <v>0.39003148997686987</v>
      </c>
      <c r="M75" s="1">
        <f t="shared" si="11"/>
        <v>0.32206130170295499</v>
      </c>
      <c r="N75" s="1">
        <f t="shared" si="11"/>
        <v>-0.8358300608671565</v>
      </c>
      <c r="O75" s="1">
        <f t="shared" si="7"/>
        <v>0.10760869565218201</v>
      </c>
      <c r="P75" s="1">
        <f>('Qld model'!I77-AVERAGE('Qld model'!I77:I122))/STDEV('Qld model'!I77:I122)</f>
        <v>8.9360053621039603E-2</v>
      </c>
      <c r="Q75" s="1"/>
      <c r="R75" s="1"/>
      <c r="S75" s="1"/>
      <c r="X75" s="68"/>
    </row>
    <row r="76" spans="1:24">
      <c r="A76">
        <v>1986</v>
      </c>
      <c r="B76" s="1">
        <f t="shared" si="8"/>
        <v>-2.6655455127604602E-2</v>
      </c>
      <c r="C76" s="1">
        <f t="shared" si="8"/>
        <v>7.860792794212737E-2</v>
      </c>
      <c r="D76" s="1">
        <f t="shared" si="9"/>
        <v>0.17523889635869594</v>
      </c>
      <c r="E76" s="1">
        <f t="shared" si="10"/>
        <v>0.40524969429827529</v>
      </c>
      <c r="F76" s="1">
        <f t="shared" si="10"/>
        <v>-0.90414868391110981</v>
      </c>
      <c r="G76" s="1">
        <f t="shared" si="10"/>
        <v>-7.6425297474915305E-2</v>
      </c>
      <c r="H76" s="1">
        <f t="shared" si="6"/>
        <v>-8.2485601630438055E-2</v>
      </c>
      <c r="I76" s="1">
        <f t="shared" si="6"/>
        <v>8.2868124592383907E-2</v>
      </c>
      <c r="J76" s="1">
        <f t="shared" si="6"/>
        <v>-1.3291208169157649</v>
      </c>
      <c r="K76" t="s">
        <v>27</v>
      </c>
      <c r="L76" s="1">
        <f t="shared" si="11"/>
        <v>0.26138717899168407</v>
      </c>
      <c r="M76" s="1">
        <f t="shared" si="11"/>
        <v>0.26626570379925862</v>
      </c>
      <c r="N76" s="1">
        <f t="shared" si="11"/>
        <v>-0.3878248897498765</v>
      </c>
      <c r="O76" s="1">
        <f t="shared" si="7"/>
        <v>-0.14239130434781799</v>
      </c>
      <c r="P76" s="1">
        <f>('Qld model'!I78-AVERAGE('Qld model'!I78:I123))/STDEV('Qld model'!I78:I123)</f>
        <v>0.14372678746737122</v>
      </c>
      <c r="Q76" s="1"/>
      <c r="R76" s="1"/>
      <c r="S76" s="1"/>
      <c r="X76" s="68"/>
    </row>
    <row r="77" spans="1:24">
      <c r="A77">
        <v>1987</v>
      </c>
      <c r="B77" s="1">
        <f t="shared" si="8"/>
        <v>6.5462089504566418E-2</v>
      </c>
      <c r="C77" s="1">
        <f t="shared" si="8"/>
        <v>-0.16977096479431641</v>
      </c>
      <c r="D77" s="1">
        <f t="shared" si="9"/>
        <v>-0.1565291161413036</v>
      </c>
      <c r="E77" s="1">
        <f t="shared" si="10"/>
        <v>-0.2089918842381604</v>
      </c>
      <c r="F77" s="1">
        <f t="shared" si="10"/>
        <v>-0.25034831253858669</v>
      </c>
      <c r="G77" s="1">
        <f t="shared" si="10"/>
        <v>-9.7785884601344256E-2</v>
      </c>
      <c r="H77" s="1">
        <f t="shared" ref="H77:J92" si="12">H18-H$49</f>
        <v>0.12262243274454931</v>
      </c>
      <c r="I77" s="1">
        <f t="shared" si="12"/>
        <v>-4.6348766032611621E-2</v>
      </c>
      <c r="J77" s="1">
        <f t="shared" si="12"/>
        <v>-0.69216988566576276</v>
      </c>
      <c r="K77" t="s">
        <v>28</v>
      </c>
      <c r="L77" s="1">
        <f t="shared" si="11"/>
        <v>0.53706804113757611</v>
      </c>
      <c r="M77" s="1">
        <f t="shared" si="11"/>
        <v>0.45660118315070408</v>
      </c>
      <c r="N77" s="1">
        <f t="shared" si="11"/>
        <v>-0.90413939232172635</v>
      </c>
      <c r="O77" s="1">
        <f t="shared" si="7"/>
        <v>0.11760869565218002</v>
      </c>
      <c r="P77" s="1">
        <f>('Qld model'!I79-AVERAGE('Qld model'!I79:I124))/STDEV('Qld model'!I79:I124)</f>
        <v>9.1791086196164925E-2</v>
      </c>
      <c r="Q77" s="1"/>
      <c r="R77" s="1"/>
      <c r="S77" s="1"/>
      <c r="X77" s="68"/>
    </row>
    <row r="78" spans="1:24">
      <c r="A78">
        <v>1988</v>
      </c>
      <c r="B78" s="1">
        <f t="shared" ref="B78:C93" si="13">(B19-B$49)/B$50</f>
        <v>-0.37602676303548382</v>
      </c>
      <c r="C78" s="1">
        <f t="shared" si="13"/>
        <v>-0.7004082067172922</v>
      </c>
      <c r="D78" s="1">
        <f t="shared" si="9"/>
        <v>-1.003529423953804</v>
      </c>
      <c r="E78" s="1">
        <f t="shared" ref="E78:G93" si="14">(E19-E$49)/E$50</f>
        <v>-1.2508658897040168</v>
      </c>
      <c r="F78" s="1">
        <f t="shared" si="14"/>
        <v>1.3310368069431469</v>
      </c>
      <c r="G78" s="1">
        <f t="shared" si="14"/>
        <v>1.0670339660629218</v>
      </c>
      <c r="H78" s="1">
        <f t="shared" si="12"/>
        <v>2.6446794014945567</v>
      </c>
      <c r="I78" s="1">
        <f t="shared" si="12"/>
        <v>-0.11960508790760827</v>
      </c>
      <c r="J78" s="1">
        <f t="shared" si="12"/>
        <v>-0.31304777910326465</v>
      </c>
      <c r="K78" t="s">
        <v>29</v>
      </c>
      <c r="L78" s="1">
        <f t="shared" ref="L78:N93" si="15">(L19-L$49)/L$50</f>
        <v>-0.31335540743420809</v>
      </c>
      <c r="M78" s="1">
        <f t="shared" si="15"/>
        <v>-0.22329739366765969</v>
      </c>
      <c r="N78" s="1">
        <f t="shared" si="15"/>
        <v>0.6420791737945486</v>
      </c>
      <c r="O78" s="1">
        <f t="shared" si="7"/>
        <v>-0.15239130434781956</v>
      </c>
      <c r="P78" s="1">
        <f>('Qld model'!I80-AVERAGE('Qld model'!I80:I125))/STDEV('Qld model'!I80:I125)</f>
        <v>-0.16360821998915201</v>
      </c>
      <c r="Q78" s="1"/>
      <c r="R78" s="1"/>
      <c r="S78" s="1"/>
      <c r="X78" s="68"/>
    </row>
    <row r="79" spans="1:24">
      <c r="A79">
        <v>1989</v>
      </c>
      <c r="B79" s="1">
        <f t="shared" si="13"/>
        <v>-0.50403329287654752</v>
      </c>
      <c r="C79" s="1">
        <f t="shared" si="13"/>
        <v>0.45490902251556292</v>
      </c>
      <c r="D79" s="1">
        <f t="shared" si="9"/>
        <v>-0.46803787989130363</v>
      </c>
      <c r="E79" s="1">
        <f t="shared" si="14"/>
        <v>-0.99054903600747624</v>
      </c>
      <c r="F79" s="1">
        <f t="shared" si="14"/>
        <v>0.45434511774806408</v>
      </c>
      <c r="G79" s="1">
        <f t="shared" si="14"/>
        <v>-0.63558327804111003</v>
      </c>
      <c r="H79" s="1">
        <f t="shared" si="12"/>
        <v>0.41652619524455048</v>
      </c>
      <c r="I79" s="1">
        <f t="shared" si="12"/>
        <v>-0.4958111879076128</v>
      </c>
      <c r="J79" s="1">
        <f t="shared" si="12"/>
        <v>-0.98345301722826761</v>
      </c>
      <c r="K79" t="s">
        <v>30</v>
      </c>
      <c r="L79" s="1">
        <f t="shared" si="15"/>
        <v>-0.41972795267273555</v>
      </c>
      <c r="M79" s="1">
        <f t="shared" si="15"/>
        <v>-0.41889180575194024</v>
      </c>
      <c r="N79" s="1">
        <f t="shared" si="15"/>
        <v>0.33880555989334288</v>
      </c>
      <c r="O79" s="1">
        <f t="shared" si="7"/>
        <v>-0.66239130434781757</v>
      </c>
      <c r="P79" s="1">
        <f>('Qld model'!I81-AVERAGE('Qld model'!I81:I126))/STDEV('Qld model'!I81:I126)</f>
        <v>-0.45243250145373304</v>
      </c>
      <c r="Q79" s="1"/>
      <c r="R79" s="1"/>
      <c r="S79" s="1"/>
      <c r="X79" s="68"/>
    </row>
    <row r="80" spans="1:24">
      <c r="A80">
        <v>1990</v>
      </c>
      <c r="B80" s="1">
        <f t="shared" si="13"/>
        <v>2.84680943346181E-2</v>
      </c>
      <c r="C80" s="1">
        <f t="shared" si="13"/>
        <v>0.64625487690104266</v>
      </c>
      <c r="D80" s="1">
        <f t="shared" si="9"/>
        <v>0.31075526542119558</v>
      </c>
      <c r="E80" s="1">
        <f t="shared" si="14"/>
        <v>0.12557546263084993</v>
      </c>
      <c r="F80" s="1">
        <f t="shared" si="14"/>
        <v>0.99879998407533754</v>
      </c>
      <c r="G80" s="1">
        <f t="shared" si="14"/>
        <v>-0.46813935594448414</v>
      </c>
      <c r="H80" s="1">
        <f t="shared" si="12"/>
        <v>-0.44423979850544271</v>
      </c>
      <c r="I80" s="1">
        <f t="shared" si="12"/>
        <v>-0.12817320040761615</v>
      </c>
      <c r="J80" s="1">
        <f t="shared" si="12"/>
        <v>-0.47058397316576617</v>
      </c>
      <c r="K80" t="s">
        <v>31</v>
      </c>
      <c r="L80" s="1">
        <f t="shared" si="15"/>
        <v>-0.25016062220258256</v>
      </c>
      <c r="M80" s="1">
        <f t="shared" si="15"/>
        <v>-0.21419889725228183</v>
      </c>
      <c r="N80" s="1">
        <f t="shared" si="15"/>
        <v>0.29514456381403953</v>
      </c>
      <c r="O80" s="1">
        <f t="shared" si="7"/>
        <v>-0.10239130434781885</v>
      </c>
      <c r="P80" s="1">
        <f>('Qld model'!I82-AVERAGE('Qld model'!I82:I127))/STDEV('Qld model'!I82:I127)</f>
        <v>-0.18519233628998216</v>
      </c>
      <c r="Q80" s="1"/>
      <c r="R80" s="1"/>
      <c r="S80" s="1"/>
      <c r="X80" s="68"/>
    </row>
    <row r="81" spans="1:24">
      <c r="A81">
        <v>1991</v>
      </c>
      <c r="B81" s="1">
        <f t="shared" si="13"/>
        <v>1.3738982879567943</v>
      </c>
      <c r="C81" s="1">
        <f t="shared" si="13"/>
        <v>1.380656659107018</v>
      </c>
      <c r="D81" s="1">
        <f t="shared" si="9"/>
        <v>0.51755071198369507</v>
      </c>
      <c r="E81" s="1">
        <f t="shared" si="14"/>
        <v>1.2228425166062584</v>
      </c>
      <c r="F81" s="1">
        <f t="shared" si="14"/>
        <v>-0.85350072474052907</v>
      </c>
      <c r="G81" s="1">
        <f t="shared" si="14"/>
        <v>-1.7042537725454905</v>
      </c>
      <c r="H81" s="1">
        <f t="shared" si="12"/>
        <v>-2.8085843953804428</v>
      </c>
      <c r="I81" s="1">
        <f t="shared" si="12"/>
        <v>0.42276174959239299</v>
      </c>
      <c r="J81" s="1">
        <f t="shared" si="12"/>
        <v>-1.2334305700407633</v>
      </c>
      <c r="K81" t="s">
        <v>32</v>
      </c>
      <c r="L81" s="1">
        <f t="shared" si="15"/>
        <v>1.0361718768713271</v>
      </c>
      <c r="M81" s="1">
        <f t="shared" si="15"/>
        <v>1.0488193367131993</v>
      </c>
      <c r="N81" s="1">
        <f t="shared" si="15"/>
        <v>-1.1633804271982726</v>
      </c>
      <c r="O81" s="1">
        <f t="shared" si="7"/>
        <v>0.4376086956521803</v>
      </c>
      <c r="P81" s="1">
        <f>('Qld model'!I83-AVERAGE('Qld model'!I83:I128))/STDEV('Qld model'!I83:I128)</f>
        <v>0.69723810231876304</v>
      </c>
      <c r="Q81" s="1"/>
      <c r="R81" s="1"/>
      <c r="S81" s="1"/>
      <c r="X81" s="68"/>
    </row>
    <row r="82" spans="1:24">
      <c r="A82">
        <v>1992</v>
      </c>
      <c r="B82" s="1">
        <f t="shared" si="13"/>
        <v>0.7043314856228865</v>
      </c>
      <c r="C82" s="1">
        <f t="shared" si="13"/>
        <v>0.72430004459420128</v>
      </c>
      <c r="D82" s="1">
        <f t="shared" si="9"/>
        <v>0.81231858448369554</v>
      </c>
      <c r="E82" s="1">
        <f t="shared" si="14"/>
        <v>1.4078245428376983</v>
      </c>
      <c r="F82" s="1">
        <f t="shared" si="14"/>
        <v>-1.4110359726969468</v>
      </c>
      <c r="G82" s="1">
        <f t="shared" si="14"/>
        <v>-0.59671961852193789</v>
      </c>
      <c r="H82" s="1">
        <f t="shared" si="12"/>
        <v>-2.0414907360054428</v>
      </c>
      <c r="I82" s="1">
        <f t="shared" si="12"/>
        <v>4.142633396739015E-2</v>
      </c>
      <c r="J82" s="1">
        <f t="shared" si="12"/>
        <v>-4.7503042228264292E-2</v>
      </c>
      <c r="K82" t="s">
        <v>33</v>
      </c>
      <c r="L82" s="1">
        <f t="shared" si="15"/>
        <v>0.52688979230617916</v>
      </c>
      <c r="M82" s="1">
        <f t="shared" si="15"/>
        <v>0.46674835088106947</v>
      </c>
      <c r="N82" s="1">
        <f t="shared" si="15"/>
        <v>-0.99660161522442192</v>
      </c>
      <c r="O82" s="1">
        <f t="shared" si="7"/>
        <v>1.7608695652182149E-2</v>
      </c>
      <c r="P82" s="1">
        <f>('Qld model'!I84-AVERAGE('Qld model'!I84:I129))/STDEV('Qld model'!I84:I129)</f>
        <v>0.24287915579960911</v>
      </c>
      <c r="Q82" s="1"/>
      <c r="R82" s="1"/>
      <c r="S82" s="1"/>
      <c r="X82" s="68"/>
    </row>
    <row r="83" spans="1:24">
      <c r="A83">
        <v>1993</v>
      </c>
      <c r="B83" s="1">
        <f t="shared" si="13"/>
        <v>-2.2912336921188395E-2</v>
      </c>
      <c r="C83" s="1">
        <f t="shared" si="13"/>
        <v>0.52959651040919209</v>
      </c>
      <c r="D83" s="1">
        <f t="shared" si="9"/>
        <v>0.18961616948369642</v>
      </c>
      <c r="E83" s="1">
        <f t="shared" si="14"/>
        <v>0.38922973973118707</v>
      </c>
      <c r="F83" s="1">
        <f t="shared" si="14"/>
        <v>-0.50883548370950193</v>
      </c>
      <c r="G83" s="1">
        <f t="shared" si="14"/>
        <v>-2.9932093579419315E-2</v>
      </c>
      <c r="H83" s="1">
        <f t="shared" si="12"/>
        <v>-3.1899929755432765E-2</v>
      </c>
      <c r="I83" s="1">
        <f t="shared" si="12"/>
        <v>-0.16971791290761118</v>
      </c>
      <c r="J83" s="1">
        <f t="shared" si="12"/>
        <v>0.28719708964673529</v>
      </c>
      <c r="K83" t="s">
        <v>34</v>
      </c>
      <c r="L83" s="1">
        <f t="shared" si="15"/>
        <v>0.10704727895241765</v>
      </c>
      <c r="M83" s="1">
        <f t="shared" si="15"/>
        <v>3.1446804774401545E-2</v>
      </c>
      <c r="N83" s="1">
        <f t="shared" si="15"/>
        <v>-0.60749234094603199</v>
      </c>
      <c r="O83" s="1">
        <f t="shared" si="7"/>
        <v>-8.2391304347819272E-2</v>
      </c>
      <c r="P83" s="1">
        <f>('Qld model'!I85-AVERAGE('Qld model'!I85:I130))/STDEV('Qld model'!I85:I130)</f>
        <v>-0.15792754634777265</v>
      </c>
      <c r="Q83" s="1"/>
      <c r="R83" s="1"/>
      <c r="S83" s="1"/>
      <c r="X83" s="68"/>
    </row>
    <row r="84" spans="1:24">
      <c r="A84">
        <v>1994</v>
      </c>
      <c r="B84" s="1">
        <f t="shared" si="13"/>
        <v>1.1142709446633581</v>
      </c>
      <c r="C84" s="1">
        <f t="shared" si="13"/>
        <v>1.9252836622769793</v>
      </c>
      <c r="D84" s="1">
        <f t="shared" si="9"/>
        <v>0.87149614635869632</v>
      </c>
      <c r="E84" s="1">
        <f t="shared" si="14"/>
        <v>1.6867741111908081</v>
      </c>
      <c r="F84" s="1">
        <f t="shared" si="14"/>
        <v>-1.2278260903853824</v>
      </c>
      <c r="G84" s="1">
        <f t="shared" si="14"/>
        <v>-1.1735836985721229</v>
      </c>
      <c r="H84" s="1">
        <f t="shared" si="12"/>
        <v>-3.0216587610054404</v>
      </c>
      <c r="I84" s="1">
        <f t="shared" si="12"/>
        <v>0.17036034646738685</v>
      </c>
      <c r="J84" s="1">
        <f t="shared" si="12"/>
        <v>0.75320379558423411</v>
      </c>
      <c r="K84" t="s">
        <v>35</v>
      </c>
      <c r="L84" s="1">
        <f t="shared" si="15"/>
        <v>0.72721110417143331</v>
      </c>
      <c r="M84" s="1">
        <f t="shared" si="15"/>
        <v>0.74013938302485383</v>
      </c>
      <c r="N84" s="1">
        <f t="shared" si="15"/>
        <v>-0.87515592258397579</v>
      </c>
      <c r="O84" s="1">
        <f t="shared" si="7"/>
        <v>-5.2391304347818135E-2</v>
      </c>
      <c r="P84" s="1">
        <f>('Qld model'!I86-AVERAGE('Qld model'!I86:I131))/STDEV('Qld model'!I86:I131)</f>
        <v>0.52008575953102776</v>
      </c>
      <c r="Q84" s="1"/>
      <c r="R84" s="1"/>
      <c r="S84" s="1"/>
      <c r="X84" s="68"/>
    </row>
    <row r="85" spans="1:24">
      <c r="A85">
        <v>1995</v>
      </c>
      <c r="B85" s="1">
        <f t="shared" si="13"/>
        <v>7.7467903204791466E-2</v>
      </c>
      <c r="C85" s="1">
        <f t="shared" si="13"/>
        <v>0.36855662146573359</v>
      </c>
      <c r="D85" s="1">
        <f t="shared" si="9"/>
        <v>-6.0528857391304314E-2</v>
      </c>
      <c r="E85" s="1">
        <f t="shared" si="14"/>
        <v>0.15584636127095794</v>
      </c>
      <c r="F85" s="1">
        <f t="shared" si="14"/>
        <v>0.31805984523505854</v>
      </c>
      <c r="G85" s="1">
        <f t="shared" si="14"/>
        <v>-0.35062941265816522</v>
      </c>
      <c r="H85" s="1">
        <f t="shared" si="12"/>
        <v>-0.37091636413044426</v>
      </c>
      <c r="I85" s="1">
        <f t="shared" si="12"/>
        <v>0.19244502771738681</v>
      </c>
      <c r="J85" s="1">
        <f t="shared" si="12"/>
        <v>0.32302143902173341</v>
      </c>
      <c r="K85" t="s">
        <v>36</v>
      </c>
      <c r="L85" s="1">
        <f t="shared" si="15"/>
        <v>0.11666711433106662</v>
      </c>
      <c r="M85" s="1">
        <f t="shared" si="15"/>
        <v>9.6140294906279927E-2</v>
      </c>
      <c r="N85" s="1">
        <f t="shared" si="15"/>
        <v>-0.28749749450381684</v>
      </c>
      <c r="O85" s="1">
        <f t="shared" si="7"/>
        <v>0.32760869565218087</v>
      </c>
      <c r="P85" s="1">
        <f>('Qld model'!I87-AVERAGE('Qld model'!I87:I132))/STDEV('Qld model'!I87:I132)</f>
        <v>-3.7620295927675407E-2</v>
      </c>
      <c r="Q85" s="1"/>
      <c r="R85" s="1"/>
      <c r="S85" s="1"/>
      <c r="X85" s="68"/>
    </row>
    <row r="86" spans="1:24">
      <c r="A86">
        <v>1996</v>
      </c>
      <c r="B86" s="1">
        <f t="shared" si="13"/>
        <v>-0.31256569561565484</v>
      </c>
      <c r="C86" s="1">
        <f t="shared" si="13"/>
        <v>0.36089666236474688</v>
      </c>
      <c r="D86" s="1">
        <f t="shared" si="9"/>
        <v>-0.10605713207880374</v>
      </c>
      <c r="E86" s="1">
        <f t="shared" si="14"/>
        <v>-0.19540103744379447</v>
      </c>
      <c r="F86" s="1">
        <f t="shared" si="14"/>
        <v>-0.17267623158730253</v>
      </c>
      <c r="G86" s="1">
        <f t="shared" si="14"/>
        <v>-7.642529747491425E-2</v>
      </c>
      <c r="H86" s="1">
        <f t="shared" si="12"/>
        <v>-0.61361566100543996</v>
      </c>
      <c r="I86" s="1">
        <f t="shared" si="12"/>
        <v>-0.29513955040761175</v>
      </c>
      <c r="J86" s="1">
        <f t="shared" si="12"/>
        <v>1.0847765771467373</v>
      </c>
      <c r="K86" t="s">
        <v>37</v>
      </c>
      <c r="L86" s="1">
        <f t="shared" si="15"/>
        <v>-0.15775614112949182</v>
      </c>
      <c r="M86" s="1">
        <f t="shared" si="15"/>
        <v>-0.11344957896678809</v>
      </c>
      <c r="N86" s="1">
        <f t="shared" si="15"/>
        <v>0.23228511555802026</v>
      </c>
      <c r="O86" s="1">
        <f t="shared" si="7"/>
        <v>-0.37239130434781842</v>
      </c>
      <c r="P86" s="1">
        <f>('Qld model'!I88-AVERAGE('Qld model'!I88:I133))/STDEV('Qld model'!I88:I133)</f>
        <v>-5.1237741482859825E-2</v>
      </c>
      <c r="Q86" s="1"/>
      <c r="R86" s="1"/>
      <c r="S86" s="1"/>
      <c r="X86" s="68"/>
    </row>
    <row r="87" spans="1:24">
      <c r="A87">
        <v>1997</v>
      </c>
      <c r="B87" s="1">
        <f t="shared" si="13"/>
        <v>-0.25422557018839814</v>
      </c>
      <c r="C87" s="1">
        <f t="shared" si="13"/>
        <v>-0.28063521370394534</v>
      </c>
      <c r="D87" s="1">
        <f t="shared" si="9"/>
        <v>4.0410052296196319E-2</v>
      </c>
      <c r="E87" s="1">
        <f t="shared" si="14"/>
        <v>0.12590242394352227</v>
      </c>
      <c r="F87" s="1">
        <f t="shared" si="14"/>
        <v>-0.13664768042950287</v>
      </c>
      <c r="G87" s="1">
        <f t="shared" si="14"/>
        <v>-7.6606953293400989E-2</v>
      </c>
      <c r="H87" s="1">
        <f t="shared" si="12"/>
        <v>0.76373137336955921</v>
      </c>
      <c r="I87" s="1">
        <f t="shared" si="12"/>
        <v>0.38568534646738684</v>
      </c>
      <c r="J87" s="1">
        <f t="shared" si="12"/>
        <v>1.1062736362092345</v>
      </c>
      <c r="K87" t="s">
        <v>38</v>
      </c>
      <c r="L87" s="1">
        <f t="shared" si="15"/>
        <v>-0.24917888919248943</v>
      </c>
      <c r="M87" s="1">
        <f t="shared" si="15"/>
        <v>-0.22960265283009074</v>
      </c>
      <c r="N87" s="1">
        <f t="shared" si="15"/>
        <v>0.2690718271482424</v>
      </c>
      <c r="O87" s="1">
        <f t="shared" si="7"/>
        <v>0.50760869565218059</v>
      </c>
      <c r="P87" s="1">
        <f>('Qld model'!I89-AVERAGE('Qld model'!I89:I134))/STDEV('Qld model'!I89:I134)</f>
        <v>-0.25277311036174571</v>
      </c>
      <c r="Q87" s="1"/>
      <c r="R87" s="1"/>
      <c r="S87" s="1"/>
      <c r="X87" s="68"/>
    </row>
    <row r="88" spans="1:24">
      <c r="A88">
        <v>1998</v>
      </c>
      <c r="B88" s="1">
        <f t="shared" si="13"/>
        <v>-1.3070781533653557</v>
      </c>
      <c r="C88" s="1">
        <f t="shared" si="13"/>
        <v>-1.445879562317264</v>
      </c>
      <c r="D88" s="1">
        <f t="shared" si="9"/>
        <v>-0.8383161923913045</v>
      </c>
      <c r="E88" s="1">
        <f t="shared" si="14"/>
        <v>-1.5980131527333055</v>
      </c>
      <c r="F88" s="1">
        <f t="shared" si="14"/>
        <v>0.77681813723166571</v>
      </c>
      <c r="G88" s="1">
        <f t="shared" si="14"/>
        <v>1.633351323004659</v>
      </c>
      <c r="H88" s="1">
        <f t="shared" si="12"/>
        <v>3.1481897202445595</v>
      </c>
      <c r="I88" s="1">
        <f t="shared" si="12"/>
        <v>-9.4365784782610262E-2</v>
      </c>
      <c r="J88" s="1">
        <f t="shared" si="12"/>
        <v>1.0868788455842378</v>
      </c>
      <c r="K88" t="s">
        <v>39</v>
      </c>
      <c r="L88" s="1">
        <f t="shared" si="15"/>
        <v>-1.0982946008282972</v>
      </c>
      <c r="M88" s="1">
        <f t="shared" si="15"/>
        <v>-1.0955835256285265</v>
      </c>
      <c r="N88" s="1">
        <f t="shared" si="15"/>
        <v>1.0763977064245576</v>
      </c>
      <c r="O88" s="1">
        <f t="shared" si="7"/>
        <v>-0.13239130434781998</v>
      </c>
      <c r="P88" s="1">
        <f>('Qld model'!I90-AVERAGE('Qld model'!I90:I135))/STDEV('Qld model'!I90:I135)</f>
        <v>-0.84180359899885737</v>
      </c>
      <c r="Q88" s="1"/>
      <c r="R88" s="1"/>
      <c r="S88" s="1"/>
      <c r="X88" s="68"/>
    </row>
    <row r="89" spans="1:24">
      <c r="A89">
        <v>1999</v>
      </c>
      <c r="B89" s="1">
        <f t="shared" si="13"/>
        <v>-0.78045368972293916</v>
      </c>
      <c r="C89" s="1">
        <f t="shared" si="13"/>
        <v>-1.0417905872813698</v>
      </c>
      <c r="D89" s="1">
        <f t="shared" si="9"/>
        <v>-0.45399552301630486</v>
      </c>
      <c r="E89" s="1">
        <f t="shared" si="14"/>
        <v>-0.72991631765927401</v>
      </c>
      <c r="F89" s="1">
        <f t="shared" si="14"/>
        <v>0.95023791909549016</v>
      </c>
      <c r="G89" s="1">
        <f t="shared" si="14"/>
        <v>1.3519557745367234</v>
      </c>
      <c r="H89" s="1">
        <f t="shared" si="12"/>
        <v>1.9272862608695576</v>
      </c>
      <c r="I89" s="1">
        <f t="shared" si="12"/>
        <v>-0.66724925353261</v>
      </c>
      <c r="J89" s="1">
        <f t="shared" si="12"/>
        <v>1.853035651834233</v>
      </c>
      <c r="K89" t="s">
        <v>40</v>
      </c>
      <c r="L89" s="1">
        <f t="shared" si="15"/>
        <v>-1.0734494834630759</v>
      </c>
      <c r="M89" s="1">
        <f t="shared" si="15"/>
        <v>-1.0995607463907986</v>
      </c>
      <c r="N89" s="1">
        <f t="shared" si="15"/>
        <v>0.90175372210734273</v>
      </c>
      <c r="O89" s="1">
        <f t="shared" si="7"/>
        <v>-0.91239130434781757</v>
      </c>
      <c r="P89" s="1">
        <f>('Qld model'!I91-AVERAGE('Qld model'!I91:I136))/STDEV('Qld model'!I91:I136)</f>
        <v>-0.85256177424842972</v>
      </c>
      <c r="Q89" s="1"/>
      <c r="R89" s="1"/>
      <c r="S89" s="1"/>
      <c r="X89" s="68"/>
    </row>
    <row r="90" spans="1:24">
      <c r="A90">
        <v>2000</v>
      </c>
      <c r="B90" s="1">
        <f t="shared" si="13"/>
        <v>0.12094547157855075</v>
      </c>
      <c r="C90" s="1">
        <f t="shared" si="13"/>
        <v>0.8116908639321696</v>
      </c>
      <c r="D90" s="1">
        <f t="shared" si="9"/>
        <v>-1.5668543016304604E-2</v>
      </c>
      <c r="E90" s="1">
        <f t="shared" si="14"/>
        <v>-0.33398250356663928</v>
      </c>
      <c r="F90" s="1">
        <f t="shared" si="14"/>
        <v>-3.9330674472147421E-2</v>
      </c>
      <c r="G90" s="1">
        <f t="shared" si="14"/>
        <v>0.2156665730108073</v>
      </c>
      <c r="H90" s="1">
        <f t="shared" si="12"/>
        <v>-1.0964107266304453</v>
      </c>
      <c r="I90" s="1">
        <f t="shared" si="12"/>
        <v>-0.10771766603261312</v>
      </c>
      <c r="J90" s="1">
        <f t="shared" si="12"/>
        <v>1.5406975612092317</v>
      </c>
      <c r="K90" t="s">
        <v>41</v>
      </c>
      <c r="L90" s="1">
        <f t="shared" si="15"/>
        <v>-0.86827874563732677</v>
      </c>
      <c r="M90" s="1">
        <f t="shared" si="15"/>
        <v>-0.94379858576905762</v>
      </c>
      <c r="N90" s="1">
        <f t="shared" si="15"/>
        <v>0.49437495301562762</v>
      </c>
      <c r="O90" s="1">
        <f t="shared" si="7"/>
        <v>2.760869565218016E-2</v>
      </c>
      <c r="P90" s="1">
        <f>('Qld model'!I92-AVERAGE('Qld model'!I92:I137))/STDEV('Qld model'!I92:I137)</f>
        <v>-0.8800244568705089</v>
      </c>
      <c r="Q90" s="1"/>
      <c r="R90" s="1"/>
      <c r="S90" s="1"/>
      <c r="X90" s="68"/>
    </row>
    <row r="91" spans="1:24">
      <c r="A91">
        <v>2001</v>
      </c>
      <c r="B91" s="1">
        <f t="shared" si="13"/>
        <v>1.2487525057806819</v>
      </c>
      <c r="C91" s="1">
        <f t="shared" si="13"/>
        <v>1.8256873890676271</v>
      </c>
      <c r="D91" s="1">
        <f t="shared" si="9"/>
        <v>0.7567173872961952</v>
      </c>
      <c r="E91" s="1">
        <f t="shared" si="14"/>
        <v>1.4646939355679285</v>
      </c>
      <c r="F91" s="1">
        <f t="shared" si="14"/>
        <v>-1.2947284126770942</v>
      </c>
      <c r="G91" s="1">
        <f t="shared" si="14"/>
        <v>-1.3586482350616869</v>
      </c>
      <c r="H91" s="1">
        <f t="shared" si="12"/>
        <v>-4.1499810172554419</v>
      </c>
      <c r="I91" s="1">
        <f t="shared" si="12"/>
        <v>0.8475838402173892</v>
      </c>
      <c r="J91" s="1">
        <f t="shared" si="12"/>
        <v>1.6728431424592323</v>
      </c>
      <c r="K91" t="s">
        <v>42</v>
      </c>
      <c r="L91" s="1">
        <f t="shared" si="15"/>
        <v>0.88680532408799329</v>
      </c>
      <c r="M91" s="1">
        <f t="shared" si="15"/>
        <v>0.85375457438143676</v>
      </c>
      <c r="N91" s="1">
        <f t="shared" si="15"/>
        <v>-0.91547267215507744</v>
      </c>
      <c r="O91" s="1">
        <f t="shared" si="7"/>
        <v>0.66760869565218073</v>
      </c>
      <c r="P91" s="1">
        <f>('Qld model'!I93-AVERAGE('Qld model'!I93:I138))/STDEV('Qld model'!I93:I138)</f>
        <v>0.29745077712611018</v>
      </c>
      <c r="Q91" s="1"/>
      <c r="R91" s="1"/>
      <c r="S91" s="1"/>
      <c r="X91" s="68"/>
    </row>
    <row r="92" spans="1:24">
      <c r="A92">
        <v>2002</v>
      </c>
      <c r="B92" s="1">
        <f t="shared" si="13"/>
        <v>2.228597024660484</v>
      </c>
      <c r="C92" s="1">
        <f t="shared" si="13"/>
        <v>1.6852341107914892</v>
      </c>
      <c r="D92" s="1">
        <f t="shared" si="9"/>
        <v>0.93907121198369481</v>
      </c>
      <c r="E92" s="1">
        <f t="shared" si="14"/>
        <v>1.64595821365435</v>
      </c>
      <c r="F92" s="1">
        <f t="shared" si="14"/>
        <v>-1.4095863007721401</v>
      </c>
      <c r="G92" s="1">
        <f t="shared" si="14"/>
        <v>-1.8717724940967866</v>
      </c>
      <c r="H92" s="1">
        <f t="shared" si="12"/>
        <v>-4.2193184516304427</v>
      </c>
      <c r="I92" s="1">
        <f t="shared" si="12"/>
        <v>0.59465868396738486</v>
      </c>
      <c r="J92" s="1">
        <f t="shared" si="12"/>
        <v>2.5691841737092354</v>
      </c>
      <c r="K92" t="s">
        <v>43</v>
      </c>
      <c r="L92" s="1">
        <f t="shared" si="15"/>
        <v>1.980478274621603</v>
      </c>
      <c r="M92" s="1">
        <f t="shared" si="15"/>
        <v>2.058872247335322</v>
      </c>
      <c r="N92" s="1">
        <f t="shared" si="15"/>
        <v>-1.2386259736328169</v>
      </c>
      <c r="O92" s="1">
        <f t="shared" si="7"/>
        <v>0.98760869565218101</v>
      </c>
      <c r="P92" s="1">
        <f>('Qld model'!I94-AVERAGE('Qld model'!I94:I139))/STDEV('Qld model'!I94:I139)</f>
        <v>1.1670570141828929</v>
      </c>
      <c r="Q92" s="1"/>
      <c r="R92" s="1"/>
      <c r="S92" s="1"/>
      <c r="X92" s="68"/>
    </row>
    <row r="93" spans="1:24">
      <c r="A93">
        <v>2003</v>
      </c>
      <c r="B93" s="1">
        <f t="shared" si="13"/>
        <v>0.68827011831406526</v>
      </c>
      <c r="C93" s="1">
        <f t="shared" si="13"/>
        <v>1.2720926768967107</v>
      </c>
      <c r="D93" s="1">
        <f t="shared" si="9"/>
        <v>0.41211141760869463</v>
      </c>
      <c r="E93" s="1">
        <f t="shared" si="14"/>
        <v>0.96315889912930042</v>
      </c>
      <c r="F93" s="1">
        <f t="shared" si="14"/>
        <v>-0.33559533671627867</v>
      </c>
      <c r="G93" s="1">
        <f t="shared" si="14"/>
        <v>-0.30774795385958414</v>
      </c>
      <c r="H93" s="1">
        <f t="shared" ref="H93:J106" si="16">H34-H$49</f>
        <v>-2.2779083328804504</v>
      </c>
      <c r="I93" s="1">
        <f t="shared" si="16"/>
        <v>0.69588229021739068</v>
      </c>
      <c r="J93" s="1">
        <f t="shared" si="16"/>
        <v>2.5243713393342375</v>
      </c>
      <c r="K93" t="s">
        <v>44</v>
      </c>
      <c r="L93" s="1">
        <f t="shared" si="15"/>
        <v>0.79613697449136511</v>
      </c>
      <c r="M93" s="1">
        <f t="shared" si="15"/>
        <v>0.82743776377828926</v>
      </c>
      <c r="N93" s="1">
        <f t="shared" si="15"/>
        <v>-0.41841855225083502</v>
      </c>
      <c r="O93" s="1">
        <f t="shared" si="7"/>
        <v>0.71760869565218144</v>
      </c>
      <c r="P93" s="1">
        <f>('Qld model'!I95-AVERAGE('Qld model'!I95:I140))/STDEV('Qld model'!I95:I140)</f>
        <v>0.39221245733654664</v>
      </c>
      <c r="Q93" s="1"/>
      <c r="R93" s="1"/>
      <c r="S93" s="1"/>
      <c r="X93" s="68"/>
    </row>
    <row r="94" spans="1:24">
      <c r="A94">
        <v>2004</v>
      </c>
      <c r="B94" s="1">
        <f t="shared" ref="B94:C106" si="17">(B35-B$49)/B$50</f>
        <v>1.3510513579228505</v>
      </c>
      <c r="C94" s="1">
        <f t="shared" si="17"/>
        <v>0.68203857965587222</v>
      </c>
      <c r="D94" s="1">
        <f t="shared" si="9"/>
        <v>0.68438796885869557</v>
      </c>
      <c r="E94" s="1">
        <f t="shared" ref="E94:G106" si="18">(E35-E$49)/E$50</f>
        <v>1.5549159355871387</v>
      </c>
      <c r="F94" s="1">
        <f t="shared" si="18"/>
        <v>-1.0990614539587809</v>
      </c>
      <c r="G94" s="1">
        <f t="shared" si="18"/>
        <v>-1.3625698636136623</v>
      </c>
      <c r="H94" s="1">
        <f t="shared" si="16"/>
        <v>-3.4654893422554451</v>
      </c>
      <c r="I94" s="1">
        <f t="shared" si="16"/>
        <v>0.63204101834239168</v>
      </c>
      <c r="J94" s="1">
        <f t="shared" si="16"/>
        <v>2.7260618424592344</v>
      </c>
      <c r="K94" t="s">
        <v>45</v>
      </c>
      <c r="L94" s="1">
        <f t="shared" ref="L94:N106" si="19">(L35-L$49)/L$50</f>
        <v>1.1467114922965271</v>
      </c>
      <c r="M94" s="1">
        <f t="shared" si="19"/>
        <v>1.1609191498937828</v>
      </c>
      <c r="N94" s="1">
        <f t="shared" si="19"/>
        <v>-0.88599375849018591</v>
      </c>
      <c r="O94" s="1">
        <f t="shared" si="7"/>
        <v>0.73760869565218101</v>
      </c>
      <c r="P94" s="1">
        <f>('Qld model'!I96-AVERAGE('Qld model'!I96:I141))/STDEV('Qld model'!I96:I141)</f>
        <v>0.62160607119149069</v>
      </c>
      <c r="Q94" s="1"/>
      <c r="R94" s="1"/>
      <c r="S94" s="1"/>
      <c r="X94" s="68"/>
    </row>
    <row r="95" spans="1:24">
      <c r="A95">
        <v>2005</v>
      </c>
      <c r="B95" s="1">
        <f t="shared" si="17"/>
        <v>9.7123679196520152E-2</v>
      </c>
      <c r="C95" s="1">
        <f t="shared" si="17"/>
        <v>1.7061882918944015E-2</v>
      </c>
      <c r="D95" s="1">
        <f t="shared" si="9"/>
        <v>0.18143554885869584</v>
      </c>
      <c r="E95" s="1">
        <f t="shared" si="18"/>
        <v>0.61379077502923796</v>
      </c>
      <c r="F95" s="1">
        <f t="shared" si="18"/>
        <v>-0.4324368195406606</v>
      </c>
      <c r="G95" s="1">
        <f t="shared" si="18"/>
        <v>0.58260064071189754</v>
      </c>
      <c r="H95" s="1">
        <f t="shared" si="16"/>
        <v>0.22569450461955398</v>
      </c>
      <c r="I95" s="1">
        <f t="shared" si="16"/>
        <v>0.73773650271738589</v>
      </c>
      <c r="J95" s="1">
        <f t="shared" si="16"/>
        <v>1.5175723080842332</v>
      </c>
      <c r="K95" t="s">
        <v>46</v>
      </c>
      <c r="L95" s="1">
        <f t="shared" si="19"/>
        <v>0.78864158240530657</v>
      </c>
      <c r="M95" s="1">
        <f t="shared" si="19"/>
        <v>0.90668418061174072</v>
      </c>
      <c r="N95" s="1">
        <f t="shared" si="19"/>
        <v>-1.785213715730925E-2</v>
      </c>
      <c r="O95" s="1">
        <f t="shared" si="7"/>
        <v>0.6876086956521803</v>
      </c>
      <c r="P95" s="1">
        <f>('Qld model'!I97-AVERAGE('Qld model'!I97:I142))/STDEV('Qld model'!I97:I142)</f>
        <v>0.53081105440732834</v>
      </c>
      <c r="Q95" s="1"/>
      <c r="R95" s="1"/>
      <c r="S95" s="1"/>
      <c r="X95" s="68"/>
    </row>
    <row r="96" spans="1:24">
      <c r="A96">
        <v>2006</v>
      </c>
      <c r="B96" s="1">
        <f t="shared" si="17"/>
        <v>1.0139533061348549</v>
      </c>
      <c r="C96" s="1">
        <f t="shared" si="17"/>
        <v>0.50071155962759961</v>
      </c>
      <c r="D96" s="1">
        <f t="shared" si="9"/>
        <v>0.5755628194836957</v>
      </c>
      <c r="E96" s="1">
        <f t="shared" si="18"/>
        <v>1.0342503905316389</v>
      </c>
      <c r="F96" s="1">
        <f t="shared" si="18"/>
        <v>-0.7521995747652489</v>
      </c>
      <c r="G96" s="1">
        <f t="shared" si="18"/>
        <v>0.19788567407214797</v>
      </c>
      <c r="H96" s="1">
        <f t="shared" si="16"/>
        <v>-1.4097967172554462</v>
      </c>
      <c r="I96" s="1">
        <f t="shared" si="16"/>
        <v>0.19494986209238618</v>
      </c>
      <c r="J96" s="1">
        <f t="shared" si="16"/>
        <v>2.2214204487092317</v>
      </c>
      <c r="K96" t="s">
        <v>47</v>
      </c>
      <c r="L96" s="1">
        <f t="shared" si="19"/>
        <v>0.40818282038057047</v>
      </c>
      <c r="M96" s="1">
        <f t="shared" si="19"/>
        <v>0.39604084815149265</v>
      </c>
      <c r="N96" s="1">
        <f t="shared" si="19"/>
        <v>-0.52351459529562705</v>
      </c>
      <c r="O96" s="1">
        <f t="shared" si="7"/>
        <v>0.27760869565218016</v>
      </c>
      <c r="P96" s="1">
        <f>('Qld model'!I98-AVERAGE('Qld model'!I98:I143))/STDEV('Qld model'!I98:I143)</f>
        <v>0.19575004839404092</v>
      </c>
      <c r="Q96" s="1"/>
      <c r="R96" s="1"/>
      <c r="S96" s="1"/>
      <c r="X96" s="68"/>
    </row>
    <row r="97" spans="1:24">
      <c r="A97">
        <v>2007</v>
      </c>
      <c r="B97" s="1">
        <f t="shared" si="17"/>
        <v>0.20441087854017281</v>
      </c>
      <c r="C97" s="1">
        <f t="shared" si="17"/>
        <v>-0.16133685128465661</v>
      </c>
      <c r="D97" s="1">
        <f t="shared" si="9"/>
        <v>-5.2188739130443196E-4</v>
      </c>
      <c r="E97" s="1">
        <f t="shared" si="18"/>
        <v>-0.15380683312315582</v>
      </c>
      <c r="F97" s="1">
        <f t="shared" si="18"/>
        <v>0.43861183464461834</v>
      </c>
      <c r="G97" s="1">
        <f t="shared" si="18"/>
        <v>0.2797269631173338</v>
      </c>
      <c r="H97" s="1">
        <f t="shared" si="16"/>
        <v>-0.14655055475543577</v>
      </c>
      <c r="I97" s="1">
        <f t="shared" si="16"/>
        <v>-0.44456510665761328</v>
      </c>
      <c r="J97" s="1">
        <f t="shared" si="16"/>
        <v>1.6001312424592342</v>
      </c>
      <c r="K97" t="s">
        <v>48</v>
      </c>
      <c r="L97" s="1">
        <f t="shared" si="19"/>
        <v>-0.19042257227205742</v>
      </c>
      <c r="M97" s="1">
        <f t="shared" si="19"/>
        <v>-0.2085730430451469</v>
      </c>
      <c r="N97" s="1">
        <f t="shared" si="19"/>
        <v>-1.7232832248382814E-2</v>
      </c>
      <c r="O97" s="1">
        <f t="shared" si="7"/>
        <v>-0.18239130434781714</v>
      </c>
      <c r="P97" s="1">
        <f>('Qld model'!I99-AVERAGE('Qld model'!I99:I144))/STDEV('Qld model'!I99:I144)</f>
        <v>-0.14355256203267638</v>
      </c>
      <c r="Q97" s="1"/>
      <c r="R97" s="1"/>
      <c r="S97" s="1"/>
      <c r="X97" s="68"/>
    </row>
    <row r="98" spans="1:24">
      <c r="A98">
        <v>2008</v>
      </c>
      <c r="B98" s="1">
        <f t="shared" si="17"/>
        <v>-0.13546747656259572</v>
      </c>
      <c r="C98" s="1">
        <f t="shared" si="17"/>
        <v>-0.19262634701958462</v>
      </c>
      <c r="D98" s="1">
        <f t="shared" si="9"/>
        <v>-0.24980664957880361</v>
      </c>
      <c r="E98" s="1">
        <f t="shared" si="18"/>
        <v>-0.31001611016993397</v>
      </c>
      <c r="F98" s="1">
        <f t="shared" si="18"/>
        <v>1.0137026410928445</v>
      </c>
      <c r="G98" s="1">
        <f t="shared" si="18"/>
        <v>0.57207528887621228</v>
      </c>
      <c r="H98" s="1">
        <f t="shared" si="16"/>
        <v>0.2958603233695527</v>
      </c>
      <c r="I98" s="1">
        <f t="shared" si="16"/>
        <v>0.1891181589673856</v>
      </c>
      <c r="J98" s="1">
        <f t="shared" si="16"/>
        <v>1.197182954959235</v>
      </c>
      <c r="K98" t="s">
        <v>49</v>
      </c>
      <c r="L98" s="1">
        <f t="shared" si="19"/>
        <v>-0.59752972203391275</v>
      </c>
      <c r="M98" s="1">
        <f t="shared" si="19"/>
        <v>-0.52286986776195776</v>
      </c>
      <c r="N98" s="1">
        <f t="shared" si="19"/>
        <v>0.85487234050162275</v>
      </c>
      <c r="O98" s="1">
        <f t="shared" si="7"/>
        <v>4.7608695652183286E-2</v>
      </c>
      <c r="P98" s="1">
        <f>('Qld model'!I100-AVERAGE('Qld model'!I100:I145))/STDEV('Qld model'!I100:I145)</f>
        <v>-0.24588348841998242</v>
      </c>
      <c r="Q98" s="1"/>
      <c r="R98" s="1"/>
      <c r="S98" s="1"/>
      <c r="X98" s="68"/>
    </row>
    <row r="99" spans="1:24">
      <c r="A99">
        <v>2009</v>
      </c>
      <c r="B99" s="1">
        <f t="shared" si="17"/>
        <v>-0.26942403806392856</v>
      </c>
      <c r="C99" s="1">
        <f t="shared" si="17"/>
        <v>0.65148344931996116</v>
      </c>
      <c r="D99" s="1">
        <f t="shared" si="9"/>
        <v>-6.8187137391304553E-2</v>
      </c>
      <c r="E99" s="1">
        <f t="shared" si="18"/>
        <v>-7.5003134449327186E-2</v>
      </c>
      <c r="F99" s="1">
        <f t="shared" si="18"/>
        <v>0.29000828607075435</v>
      </c>
      <c r="G99" s="1">
        <f t="shared" si="18"/>
        <v>0.51814488205925768</v>
      </c>
      <c r="H99" s="1">
        <f t="shared" si="16"/>
        <v>2.3338945244560705E-2</v>
      </c>
      <c r="I99" s="1">
        <f t="shared" si="16"/>
        <v>0.44718120271739181</v>
      </c>
      <c r="J99" s="1">
        <f t="shared" si="16"/>
        <v>1.398552426834236</v>
      </c>
      <c r="K99" t="s">
        <v>50</v>
      </c>
      <c r="L99" s="1">
        <f t="shared" si="19"/>
        <v>-0.1258071025214019</v>
      </c>
      <c r="M99" s="1">
        <f t="shared" si="19"/>
        <v>-3.9371132252333879E-2</v>
      </c>
      <c r="N99" s="1">
        <f t="shared" si="19"/>
        <v>0.47022206156750235</v>
      </c>
      <c r="O99" s="1">
        <f t="shared" si="7"/>
        <v>0.32760869565218087</v>
      </c>
      <c r="P99" s="1">
        <f>('Qld model'!I101-AVERAGE('Qld model'!I101:I146))/STDEV('Qld model'!I101:I146)</f>
        <v>2.7852621326657792E-2</v>
      </c>
      <c r="Q99" s="1"/>
      <c r="R99" s="1"/>
      <c r="S99" s="1"/>
      <c r="X99" s="68"/>
    </row>
    <row r="100" spans="1:24">
      <c r="A100">
        <v>2010</v>
      </c>
      <c r="B100" s="1">
        <f t="shared" si="17"/>
        <v>-2.6079935227141919</v>
      </c>
      <c r="C100" s="1">
        <f t="shared" si="17"/>
        <v>-2.4355728682069007</v>
      </c>
      <c r="D100" s="1">
        <f t="shared" si="9"/>
        <v>-1.5455520589538034</v>
      </c>
      <c r="E100" s="1">
        <f t="shared" si="18"/>
        <v>-2.4410037023643465</v>
      </c>
      <c r="F100" s="1">
        <f t="shared" si="18"/>
        <v>2.8804301597097144</v>
      </c>
      <c r="G100" s="1">
        <f t="shared" si="18"/>
        <v>3.1187188938383348</v>
      </c>
      <c r="H100" s="1">
        <f t="shared" si="16"/>
        <v>6.4468337452445539</v>
      </c>
      <c r="I100" s="1">
        <f t="shared" si="16"/>
        <v>-0.91981128790761346</v>
      </c>
      <c r="J100" s="1">
        <f t="shared" si="16"/>
        <v>0.65339310808423434</v>
      </c>
      <c r="K100" t="s">
        <v>51</v>
      </c>
      <c r="L100" s="1">
        <f t="shared" si="19"/>
        <v>-2.8308790261227812</v>
      </c>
      <c r="M100" s="1">
        <f t="shared" si="19"/>
        <v>-2.8405610305972382</v>
      </c>
      <c r="N100" s="1">
        <f t="shared" si="19"/>
        <v>2.8916423249784131</v>
      </c>
      <c r="O100" s="1">
        <f t="shared" si="7"/>
        <v>-1.2923913043478201</v>
      </c>
      <c r="P100" s="1">
        <f>('Qld model'!I102-AVERAGE('Qld model'!I102:I147))/STDEV('Qld model'!I102:I147)</f>
        <v>-1.6050974018083632</v>
      </c>
      <c r="Q100" s="1"/>
      <c r="R100" s="1"/>
      <c r="S100" s="1"/>
      <c r="X100" s="68"/>
    </row>
    <row r="101" spans="1:24">
      <c r="A101">
        <v>2011</v>
      </c>
      <c r="B101" s="1">
        <f t="shared" si="17"/>
        <v>-0.91741118833345259</v>
      </c>
      <c r="C101" s="1">
        <f t="shared" si="17"/>
        <v>-0.63983362724079762</v>
      </c>
      <c r="D101" s="1">
        <f t="shared" si="9"/>
        <v>-0.41062807551630431</v>
      </c>
      <c r="E101" s="1">
        <f t="shared" si="18"/>
        <v>-1.047093107012538</v>
      </c>
      <c r="F101" s="1">
        <f t="shared" si="18"/>
        <v>0.67557592416109635</v>
      </c>
      <c r="G101" s="1">
        <f t="shared" si="18"/>
        <v>8.376307751873549E-2</v>
      </c>
      <c r="H101" s="1">
        <f t="shared" si="16"/>
        <v>0.87632688899455502</v>
      </c>
      <c r="I101" s="1">
        <f t="shared" si="16"/>
        <v>-0.43580103478261023</v>
      </c>
      <c r="J101" s="1">
        <f t="shared" si="16"/>
        <v>0.89924916120923726</v>
      </c>
      <c r="K101" t="s">
        <v>52</v>
      </c>
      <c r="L101" s="1">
        <f t="shared" si="19"/>
        <v>-0.82347557020947881</v>
      </c>
      <c r="M101" s="1">
        <f t="shared" si="19"/>
        <v>-0.80973377783347589</v>
      </c>
      <c r="N101" s="1">
        <f t="shared" si="19"/>
        <v>0.81709474105711877</v>
      </c>
      <c r="O101" s="1">
        <f t="shared" si="7"/>
        <v>-0.4423913043478187</v>
      </c>
      <c r="P101" s="1">
        <f>('Qld model'!I103-AVERAGE('Qld model'!I103:I148))/STDEV('Qld model'!I103:I148)</f>
        <v>-0.63620484238312991</v>
      </c>
      <c r="Q101" s="1"/>
      <c r="R101" s="1"/>
      <c r="S101" s="1"/>
      <c r="X101" s="68"/>
    </row>
    <row r="102" spans="1:24">
      <c r="A102">
        <v>2012</v>
      </c>
      <c r="B102" s="1">
        <f t="shared" si="17"/>
        <v>0.85610625429893816</v>
      </c>
      <c r="C102" s="1">
        <f t="shared" si="17"/>
        <v>0.59355676289857606</v>
      </c>
      <c r="D102" s="1">
        <f t="shared" si="9"/>
        <v>9.8026429483694777E-2</v>
      </c>
      <c r="E102" s="1">
        <f t="shared" si="18"/>
        <v>4.659146736370786E-2</v>
      </c>
      <c r="F102" s="1">
        <f t="shared" si="18"/>
        <v>-0.28114235912425639</v>
      </c>
      <c r="G102" s="1">
        <f t="shared" si="18"/>
        <v>-0.22957183809322201</v>
      </c>
      <c r="H102" s="1">
        <f t="shared" si="16"/>
        <v>-1.1542890766304481</v>
      </c>
      <c r="I102" s="1">
        <f t="shared" si="16"/>
        <v>0.33446880584239125</v>
      </c>
      <c r="J102" s="1">
        <f t="shared" si="16"/>
        <v>1.4259089924592345</v>
      </c>
      <c r="K102" t="s">
        <v>53</v>
      </c>
      <c r="L102" s="1">
        <f t="shared" si="19"/>
        <v>1.1760261144337207</v>
      </c>
      <c r="M102" s="1">
        <f t="shared" si="19"/>
        <v>1.1946001714394716</v>
      </c>
      <c r="N102" s="1">
        <f t="shared" si="19"/>
        <v>-0.90290078250387384</v>
      </c>
      <c r="O102" s="1">
        <f t="shared" si="7"/>
        <v>0.69760869565218186</v>
      </c>
      <c r="P102" s="1">
        <f>('Qld model'!I104-AVERAGE('Qld model'!I104:I149))/STDEV('Qld model'!I104:I149)</f>
        <v>0.40159432696486314</v>
      </c>
      <c r="Q102" s="1"/>
      <c r="R102" s="1"/>
      <c r="S102" s="1"/>
      <c r="X102" s="68"/>
    </row>
    <row r="103" spans="1:24">
      <c r="A103">
        <v>2013</v>
      </c>
      <c r="B103" s="1">
        <f t="shared" si="17"/>
        <v>1.5101318178083143</v>
      </c>
      <c r="C103" s="1">
        <f t="shared" si="17"/>
        <v>1.2084532561927261</v>
      </c>
      <c r="D103" s="1">
        <f t="shared" si="9"/>
        <v>0.41255056104619481</v>
      </c>
      <c r="E103" s="1">
        <f t="shared" si="18"/>
        <v>0.86966626622829202</v>
      </c>
      <c r="F103" s="1">
        <f t="shared" si="18"/>
        <v>-0.63575150138656311</v>
      </c>
      <c r="G103" s="1">
        <f t="shared" si="18"/>
        <v>-0.58222989558875238</v>
      </c>
      <c r="H103" s="1">
        <f t="shared" si="16"/>
        <v>-1.9623782891304415</v>
      </c>
      <c r="I103" s="1">
        <f t="shared" si="16"/>
        <v>0.85087136521739026</v>
      </c>
      <c r="J103" s="1">
        <f t="shared" si="16"/>
        <v>1.9240506112092319</v>
      </c>
      <c r="K103" t="s">
        <v>54</v>
      </c>
      <c r="L103" s="1">
        <f t="shared" si="19"/>
        <v>1.3349440104005228</v>
      </c>
      <c r="M103" s="1">
        <f t="shared" si="19"/>
        <v>1.3691592211505339</v>
      </c>
      <c r="N103" s="1">
        <f t="shared" si="19"/>
        <v>-0.75550621417941655</v>
      </c>
      <c r="O103" s="1">
        <f t="shared" si="7"/>
        <v>1.3076086956521813</v>
      </c>
      <c r="P103" s="1">
        <f>('Qld model'!I105-AVERAGE('Qld model'!I105:I150))/STDEV('Qld model'!I105:I150)</f>
        <v>0.49430249921672675</v>
      </c>
      <c r="Q103" s="1"/>
      <c r="R103" s="1"/>
      <c r="S103" s="1"/>
      <c r="X103" s="68"/>
    </row>
    <row r="104" spans="1:24">
      <c r="A104">
        <v>2014</v>
      </c>
      <c r="B104" s="1">
        <f t="shared" si="17"/>
        <v>1.2210178628747217</v>
      </c>
      <c r="C104" s="1">
        <f t="shared" si="17"/>
        <v>0.84498676231095149</v>
      </c>
      <c r="D104" s="1">
        <f t="shared" si="9"/>
        <v>0.6459190238586956</v>
      </c>
      <c r="E104" s="1">
        <f t="shared" si="18"/>
        <v>1.1597983579373634</v>
      </c>
      <c r="F104" s="1">
        <f t="shared" si="18"/>
        <v>-0.92750918028449847</v>
      </c>
      <c r="G104" s="1">
        <f t="shared" si="18"/>
        <v>-0.91355942286699809</v>
      </c>
      <c r="H104" s="1">
        <f t="shared" si="16"/>
        <v>-2.7671547422554426</v>
      </c>
      <c r="I104" s="1">
        <f t="shared" si="16"/>
        <v>0.75634539959238722</v>
      </c>
      <c r="J104" s="1">
        <f t="shared" si="16"/>
        <v>1.6109158143342377</v>
      </c>
      <c r="K104" t="s">
        <v>55</v>
      </c>
      <c r="L104" s="1">
        <f t="shared" si="19"/>
        <v>1.29661531623895</v>
      </c>
      <c r="M104" s="1">
        <f t="shared" si="19"/>
        <v>1.2567438061012171</v>
      </c>
      <c r="N104" s="1">
        <f t="shared" si="19"/>
        <v>-1.0811367352928607</v>
      </c>
      <c r="O104" s="1">
        <f t="shared" si="7"/>
        <v>0.96760869565218144</v>
      </c>
      <c r="P104" s="1">
        <f>('Qld model'!I106-AVERAGE('Qld model'!I106:I151))/STDEV('Qld model'!I106:I151)</f>
        <v>0.38933687315703919</v>
      </c>
      <c r="Q104" s="1"/>
      <c r="R104" s="1"/>
      <c r="S104" s="1"/>
      <c r="X104" s="68"/>
    </row>
    <row r="105" spans="1:24">
      <c r="A105">
        <v>2015</v>
      </c>
      <c r="B105" s="1">
        <f t="shared" si="17"/>
        <v>0.74626960933508257</v>
      </c>
      <c r="C105" s="1">
        <f t="shared" si="17"/>
        <v>0.22226608446060253</v>
      </c>
      <c r="D105" s="1">
        <f t="shared" si="9"/>
        <v>0.40923443073369548</v>
      </c>
      <c r="E105" s="1">
        <f t="shared" si="18"/>
        <v>1.1045416964208892</v>
      </c>
      <c r="F105" s="1">
        <f t="shared" si="18"/>
        <v>-0.66050351984004951</v>
      </c>
      <c r="G105" s="1">
        <f t="shared" si="18"/>
        <v>-0.21184436733647041</v>
      </c>
      <c r="H105" s="1">
        <f t="shared" si="16"/>
        <v>-0.44107098913043785</v>
      </c>
      <c r="I105" s="1">
        <f t="shared" si="16"/>
        <v>0.91821917771738981</v>
      </c>
      <c r="J105" s="1">
        <f t="shared" si="16"/>
        <v>1.472074642459237</v>
      </c>
      <c r="K105" t="s">
        <v>56</v>
      </c>
      <c r="L105" s="1">
        <f t="shared" si="19"/>
        <v>1.2631859175397366</v>
      </c>
      <c r="M105" s="1">
        <f t="shared" si="19"/>
        <v>1.2033420695328279</v>
      </c>
      <c r="N105" s="1">
        <f t="shared" si="19"/>
        <v>-0.49508849997591003</v>
      </c>
      <c r="O105" s="1">
        <f t="shared" si="7"/>
        <v>1.0576086956521813</v>
      </c>
      <c r="P105" s="1">
        <f>('Qld model'!I107-AVERAGE('Qld model'!I107:I152))/STDEV('Qld model'!I107:I152)</f>
        <v>0.52896707043326985</v>
      </c>
      <c r="Q105" s="1"/>
      <c r="R105" s="1"/>
      <c r="S105" s="1"/>
      <c r="X105" s="68"/>
    </row>
    <row r="106" spans="1:24">
      <c r="A106">
        <v>2016</v>
      </c>
      <c r="B106" s="1">
        <f t="shared" si="17"/>
        <v>-0.50808080270958988</v>
      </c>
      <c r="C106" s="1">
        <f t="shared" si="17"/>
        <v>-0.88910211221964952</v>
      </c>
      <c r="D106" s="1">
        <f t="shared" si="9"/>
        <v>-0.44151210770380445</v>
      </c>
      <c r="E106" s="1">
        <f t="shared" si="18"/>
        <v>-0.52848716141733931</v>
      </c>
      <c r="F106" s="1">
        <f t="shared" si="18"/>
        <v>0.16468148142674496</v>
      </c>
      <c r="G106" s="1">
        <f t="shared" si="18"/>
        <v>6.9935864041197823E-2</v>
      </c>
      <c r="H106" s="1">
        <f t="shared" si="16"/>
        <v>1.6233329827445502</v>
      </c>
      <c r="I106" s="1">
        <f t="shared" si="16"/>
        <v>0.65891639646739009</v>
      </c>
      <c r="J106" s="1">
        <f t="shared" si="16"/>
        <v>1.2398353174592351</v>
      </c>
      <c r="K106" t="s">
        <v>57</v>
      </c>
      <c r="L106" s="1">
        <f t="shared" si="19"/>
        <v>0.24487730208007544</v>
      </c>
      <c r="M106" s="1">
        <f t="shared" si="19"/>
        <v>0.27771229622061278</v>
      </c>
      <c r="N106" s="1">
        <f t="shared" si="19"/>
        <v>-8.4303553885100566E-2</v>
      </c>
      <c r="O106" s="1">
        <f t="shared" si="7"/>
        <v>0.5576086956521813</v>
      </c>
      <c r="P106" s="1">
        <f>('Qld model'!I108-AVERAGE('Qld model'!I108:I153))/STDEV('Qld model'!I108:I153)</f>
        <v>0.11439348190936438</v>
      </c>
      <c r="Q106" s="1"/>
      <c r="R106" s="1"/>
      <c r="S106" s="1"/>
      <c r="X106" s="68"/>
    </row>
    <row r="107" spans="1:24">
      <c r="X107" s="68"/>
    </row>
    <row r="108" spans="1:24">
      <c r="K108" t="s">
        <v>332</v>
      </c>
      <c r="L108" s="1">
        <f>CORREL(L61:L106,B61:B106)^2</f>
        <v>0.87186507393191137</v>
      </c>
      <c r="M108" s="1">
        <f>CORREL(M61:M106,C61:C106)^2</f>
        <v>0.67420656274264235</v>
      </c>
      <c r="N108" s="1">
        <f>CORREL(N61:N106,F61:F106)^2</f>
        <v>0.87012399222973758</v>
      </c>
      <c r="O108" s="1">
        <f>CORREL(O61:O106,I61:I106)^2</f>
        <v>0.92064425141099404</v>
      </c>
      <c r="P108" s="1">
        <f>CORREL(P61:P106,C61:C106)^2</f>
        <v>0.61508060243059692</v>
      </c>
      <c r="X108" s="68"/>
    </row>
    <row r="109" spans="1:24">
      <c r="K109" t="s">
        <v>372</v>
      </c>
      <c r="L109" s="1">
        <f>1 - SUMPRODUCT((B61:B106 - L61:L106)^2) / SUMPRODUCT((B61:B106 - AVERAGE(B61:B106))^2)</f>
        <v>0.86747430925505409</v>
      </c>
      <c r="M109" s="1">
        <f>1 - SUMPRODUCT((C61:C106 - M61:M106)^2) / SUMPRODUCT((C61:C106 - AVERAGE(C61:C106))^2)</f>
        <v>0.64220164747529318</v>
      </c>
      <c r="N109" s="1">
        <f>1 - SUMPRODUCT((F61:F106 - N61:N106)^2) / SUMPRODUCT((F61:F106 - AVERAGE(F61:F106))^2)</f>
        <v>0.86560873950540773</v>
      </c>
      <c r="O109" s="1">
        <f>1 - SUMPRODUCT((I61:I106 - O61:O106)^2) / SUMPRODUCT((I61:I106 - AVERAGE(I61:I106))^2)</f>
        <v>0.84131594846216684</v>
      </c>
      <c r="P109" s="1">
        <f>1 - SUMPRODUCT((C61:C106 - P61:P106)^2) / SUMPRODUCT((C61:C106 - AVERAGE(C61:C106))^2)</f>
        <v>0.58413029629654722</v>
      </c>
      <c r="X109" s="68"/>
    </row>
    <row r="112" spans="1:24">
      <c r="D112" s="1">
        <f>CORREL(D61:D106,$L61:$L106)</f>
        <v>0.86927154166343645</v>
      </c>
      <c r="E112" s="1">
        <f t="shared" ref="E112:J112" si="20">CORREL(E61:E106,$L61:$L106)</f>
        <v>0.88825311103686788</v>
      </c>
      <c r="F112" s="1">
        <f t="shared" si="20"/>
        <v>-0.87244051789315857</v>
      </c>
      <c r="G112" s="1">
        <f t="shared" si="20"/>
        <v>-0.83506179074114972</v>
      </c>
      <c r="H112" s="1">
        <f t="shared" si="20"/>
        <v>-0.88346621447646867</v>
      </c>
      <c r="I112" s="1">
        <f t="shared" si="20"/>
        <v>0.79886102366065115</v>
      </c>
      <c r="J112" s="1">
        <f t="shared" si="20"/>
        <v>0.40539278391524275</v>
      </c>
      <c r="L112" t="s">
        <v>355</v>
      </c>
      <c r="M112" t="s">
        <v>96</v>
      </c>
      <c r="N112" t="s">
        <v>97</v>
      </c>
    </row>
    <row r="113" spans="4:14">
      <c r="D113" s="1">
        <f>1 - SUMPRODUCT((D116:D161 - $L61:$L106)^2) / SUMPRODUCT((D116:D161 - AVERAGE(D116:D161))^2)</f>
        <v>0.73854308332686958</v>
      </c>
      <c r="E113" s="1">
        <f t="shared" ref="E113:I113" si="21">1 - SUMPRODUCT((E116:E161 - $L61:$L106)^2) / SUMPRODUCT((E116:E161 - AVERAGE(E116:E161))^2)</f>
        <v>0.77650622207373454</v>
      </c>
      <c r="F113" s="1">
        <f>1 - SUMPRODUCT((F116:F161 + $L61:$L106)^2) / SUMPRODUCT((F116:F161 + AVERAGE(F116:F161))^2)</f>
        <v>0.74488103578631326</v>
      </c>
      <c r="G113" s="1">
        <f>1 - SUMPRODUCT((G116:G161 + $L61:$L106)^2) / SUMPRODUCT((G116:G161 + AVERAGE(G116:G161))^2)</f>
        <v>0.67012358148229778</v>
      </c>
      <c r="H113" s="1">
        <f>1 - SUMPRODUCT((H116:H161 + $L61:$L106)^2) / SUMPRODUCT((H116:H161 + AVERAGE(H116:H161))^2)</f>
        <v>0.76693242895293445</v>
      </c>
      <c r="I113" s="1">
        <f t="shared" si="21"/>
        <v>0.59772204732129663</v>
      </c>
      <c r="J113" s="1">
        <f>1 - SUMPRODUCT((J116:J161 - $L61:$L106)^2) / SUMPRODUCT((J116:J161 - AVERAGE(J116:J161))^2)</f>
        <v>-0.1892144321695306</v>
      </c>
      <c r="K113" t="s">
        <v>372</v>
      </c>
      <c r="L113" s="1">
        <f>1 - SUMPRODUCT((B61:B106 - L61:L106)^2) / SUMPRODUCT((B61:B106 - AVERAGE(B61:B106))^2)</f>
        <v>0.86747430925505409</v>
      </c>
      <c r="M113" s="1">
        <f>1 - SUMPRODUCT((C61:C106 - M61:M106)^2) / SUMPRODUCT((C61:C106 - AVERAGE(C61:C106))^2)</f>
        <v>0.64220164747529318</v>
      </c>
      <c r="N113" s="1">
        <f>1 - SUMPRODUCT((C61:C106 - P61:P106)^2) / SUMPRODUCT((C61:C106 - AVERAGE(C61:C106))^2)</f>
        <v>0.58413029629654722</v>
      </c>
    </row>
    <row r="115" spans="4:14">
      <c r="D115" t="s">
        <v>245</v>
      </c>
      <c r="E115" t="s">
        <v>247</v>
      </c>
      <c r="F115" t="s">
        <v>168</v>
      </c>
      <c r="G115" t="s">
        <v>249</v>
      </c>
      <c r="H115" t="s">
        <v>252</v>
      </c>
      <c r="I115" t="s">
        <v>128</v>
      </c>
      <c r="J115" t="s">
        <v>254</v>
      </c>
    </row>
    <row r="116" spans="4:14">
      <c r="D116" s="1">
        <f>(D2-D$49)/D$50</f>
        <v>-0.16465449944228713</v>
      </c>
      <c r="E116" s="1">
        <f t="shared" ref="E116:I116" si="22">(E2-E$49)/E$50</f>
        <v>-0.297292998213813</v>
      </c>
      <c r="F116" s="1">
        <f t="shared" si="22"/>
        <v>0.82680033623749505</v>
      </c>
      <c r="G116" s="1">
        <f t="shared" si="22"/>
        <v>-0.40398279511052393</v>
      </c>
      <c r="H116" s="1">
        <f t="shared" si="22"/>
        <v>6.2642206100328668E-2</v>
      </c>
      <c r="I116" s="1">
        <f t="shared" si="22"/>
        <v>-0.72338120739009648</v>
      </c>
      <c r="J116" s="1">
        <f>(J2-J$49)/J$50</f>
        <v>-1.2495709936395052</v>
      </c>
    </row>
    <row r="117" spans="4:14">
      <c r="D117" s="1">
        <f t="shared" ref="D117:J132" si="23">(D3-D$49)/D$50</f>
        <v>0.40206732173544307</v>
      </c>
      <c r="E117" s="1">
        <f t="shared" si="23"/>
        <v>0.25083179840799308</v>
      </c>
      <c r="F117" s="1">
        <f t="shared" si="23"/>
        <v>-0.13914441994026455</v>
      </c>
      <c r="G117" s="1">
        <f t="shared" si="23"/>
        <v>-0.40087327492353581</v>
      </c>
      <c r="H117" s="1">
        <f t="shared" si="23"/>
        <v>0.21553681115813342</v>
      </c>
      <c r="I117" s="1">
        <f t="shared" si="23"/>
        <v>0.47261235312170746</v>
      </c>
      <c r="J117" s="1">
        <f t="shared" si="23"/>
        <v>-1.7724506383155993</v>
      </c>
    </row>
    <row r="118" spans="4:14">
      <c r="D118" s="1">
        <f t="shared" si="23"/>
        <v>-2.5364308435920297</v>
      </c>
      <c r="E118" s="1">
        <f t="shared" si="23"/>
        <v>-2.0929015860677551</v>
      </c>
      <c r="F118" s="1">
        <f t="shared" si="23"/>
        <v>3.3227811674569452</v>
      </c>
      <c r="G118" s="1">
        <f t="shared" si="23"/>
        <v>2.3602417378497806</v>
      </c>
      <c r="H118" s="1">
        <f t="shared" si="23"/>
        <v>2.8224909437409256</v>
      </c>
      <c r="I118" s="1">
        <f t="shared" si="23"/>
        <v>-1.3906311978456294</v>
      </c>
      <c r="J118" s="1">
        <f t="shared" si="23"/>
        <v>-1.9261797565441947</v>
      </c>
    </row>
    <row r="119" spans="4:14">
      <c r="D119" s="1">
        <f t="shared" si="23"/>
        <v>3.2628251405719781E-2</v>
      </c>
      <c r="E119" s="1">
        <f t="shared" si="23"/>
        <v>-0.58823687624771148</v>
      </c>
      <c r="F119" s="1">
        <f t="shared" si="23"/>
        <v>-0.49927844561707263</v>
      </c>
      <c r="G119" s="1">
        <f t="shared" si="23"/>
        <v>-0.56465202374134016</v>
      </c>
      <c r="H119" s="1">
        <f t="shared" si="23"/>
        <v>0.23814635326966463</v>
      </c>
      <c r="I119" s="1">
        <f t="shared" si="23"/>
        <v>-0.9453815186632204</v>
      </c>
      <c r="J119" s="1">
        <f t="shared" si="23"/>
        <v>-1.7173861963424439</v>
      </c>
    </row>
    <row r="120" spans="4:14">
      <c r="D120" s="1">
        <f t="shared" si="23"/>
        <v>-1.5682223944366995</v>
      </c>
      <c r="E120" s="1">
        <f t="shared" si="23"/>
        <v>-1.592684670888048</v>
      </c>
      <c r="F120" s="1">
        <f t="shared" si="23"/>
        <v>1.358777662598017</v>
      </c>
      <c r="G120" s="1">
        <f t="shared" si="23"/>
        <v>2.2282527572666559</v>
      </c>
      <c r="H120" s="1">
        <f t="shared" si="23"/>
        <v>2.179372042231432</v>
      </c>
      <c r="I120" s="1">
        <f t="shared" si="23"/>
        <v>-1.8782815845005607</v>
      </c>
      <c r="J120" s="1">
        <f t="shared" si="23"/>
        <v>-1.5139576694212529</v>
      </c>
    </row>
    <row r="121" spans="4:14">
      <c r="D121" s="1">
        <f t="shared" si="23"/>
        <v>-0.90333907160270688</v>
      </c>
      <c r="E121" s="1">
        <f t="shared" si="23"/>
        <v>-0.89999634594551936</v>
      </c>
      <c r="F121" s="1">
        <f t="shared" si="23"/>
        <v>0.95751729814305597</v>
      </c>
      <c r="G121" s="1">
        <f t="shared" si="23"/>
        <v>0.12675139268113209</v>
      </c>
      <c r="H121" s="1">
        <f t="shared" si="23"/>
        <v>0.56755481596581503</v>
      </c>
      <c r="I121" s="1">
        <f t="shared" si="23"/>
        <v>-0.99412633673476924</v>
      </c>
      <c r="J121" s="1">
        <f t="shared" si="23"/>
        <v>-1.4353646937253375</v>
      </c>
    </row>
    <row r="122" spans="4:14">
      <c r="D122" s="1">
        <f t="shared" si="23"/>
        <v>0.54874028812394027</v>
      </c>
      <c r="E122" s="1">
        <f t="shared" si="23"/>
        <v>0.14590704382677314</v>
      </c>
      <c r="F122" s="1">
        <f t="shared" si="23"/>
        <v>-0.66590571448983638</v>
      </c>
      <c r="G122" s="1">
        <f t="shared" si="23"/>
        <v>-1.0420007721714921</v>
      </c>
      <c r="H122" s="1">
        <f t="shared" si="23"/>
        <v>-0.42592819971380497</v>
      </c>
      <c r="I122" s="1">
        <f t="shared" si="23"/>
        <v>-0.55248416131519995</v>
      </c>
      <c r="J122" s="1">
        <f t="shared" si="23"/>
        <v>-0.4140840639798265</v>
      </c>
    </row>
    <row r="123" spans="4:14">
      <c r="D123" s="1">
        <f t="shared" si="23"/>
        <v>-0.56712516608704067</v>
      </c>
      <c r="E123" s="1">
        <f t="shared" si="23"/>
        <v>-0.9343293020969754</v>
      </c>
      <c r="F123" s="1">
        <f t="shared" si="23"/>
        <v>0.66320204462611809</v>
      </c>
      <c r="G123" s="1">
        <f t="shared" si="23"/>
        <v>1.0313653118217909</v>
      </c>
      <c r="H123" s="1">
        <f t="shared" si="23"/>
        <v>0.95330575260418848</v>
      </c>
      <c r="I123" s="1">
        <f t="shared" si="23"/>
        <v>-1.9495870150001076</v>
      </c>
      <c r="J123" s="1">
        <f t="shared" si="23"/>
        <v>-0.98616009683230532</v>
      </c>
    </row>
    <row r="124" spans="4:14">
      <c r="D124" s="1">
        <f t="shared" si="23"/>
        <v>0.86789595644696471</v>
      </c>
      <c r="E124" s="1">
        <f t="shared" si="23"/>
        <v>0.98590390196637223</v>
      </c>
      <c r="F124" s="1">
        <f t="shared" si="23"/>
        <v>-0.84287467397743709</v>
      </c>
      <c r="G124" s="1">
        <f t="shared" si="23"/>
        <v>-0.66768292973085308</v>
      </c>
      <c r="H124" s="1">
        <f t="shared" si="23"/>
        <v>-0.47402360026203966</v>
      </c>
      <c r="I124" s="1">
        <f t="shared" si="23"/>
        <v>0.73548463145634746</v>
      </c>
      <c r="J124" s="1">
        <f t="shared" si="23"/>
        <v>-0.47719964789710101</v>
      </c>
    </row>
    <row r="125" spans="4:14">
      <c r="D125" s="1">
        <f t="shared" si="23"/>
        <v>-3.6941916945131451E-2</v>
      </c>
      <c r="E125" s="1">
        <f t="shared" si="23"/>
        <v>-7.6350346789579901E-2</v>
      </c>
      <c r="F125" s="1">
        <f t="shared" si="23"/>
        <v>0.2533786988587956</v>
      </c>
      <c r="G125" s="1">
        <f t="shared" si="23"/>
        <v>-1.9396056107353295E-2</v>
      </c>
      <c r="H125" s="1">
        <f t="shared" si="23"/>
        <v>-9.5873683274000338E-2</v>
      </c>
      <c r="I125" s="1">
        <f t="shared" si="23"/>
        <v>-2.5608161606123284E-2</v>
      </c>
      <c r="J125" s="1">
        <f t="shared" si="23"/>
        <v>-1.0722182644447984</v>
      </c>
    </row>
    <row r="126" spans="4:14">
      <c r="D126" s="1">
        <f t="shared" si="23"/>
        <v>-9.0901410606878744E-2</v>
      </c>
      <c r="E126" s="1">
        <f t="shared" si="23"/>
        <v>-0.60462507941853538</v>
      </c>
      <c r="F126" s="1">
        <f t="shared" si="23"/>
        <v>-0.44093692864831008</v>
      </c>
      <c r="G126" s="1">
        <f t="shared" si="23"/>
        <v>0.61108854730472473</v>
      </c>
      <c r="H126" s="1">
        <f t="shared" si="23"/>
        <v>0.1297647388165547</v>
      </c>
      <c r="I126" s="1">
        <f t="shared" si="23"/>
        <v>-0.34832354433857404</v>
      </c>
      <c r="J126" s="1">
        <f t="shared" si="23"/>
        <v>-1.105666413975416</v>
      </c>
    </row>
    <row r="127" spans="4:14">
      <c r="D127" s="1">
        <f t="shared" si="23"/>
        <v>0.28258144876316493</v>
      </c>
      <c r="E127" s="1">
        <f t="shared" si="23"/>
        <v>0.45078970271428387</v>
      </c>
      <c r="F127" s="1">
        <f t="shared" si="23"/>
        <v>-0.33142725214657737</v>
      </c>
      <c r="G127" s="1">
        <f t="shared" si="23"/>
        <v>-0.5609868504625185</v>
      </c>
      <c r="H127" s="1">
        <f t="shared" si="23"/>
        <v>-0.44031647791224277</v>
      </c>
      <c r="I127" s="1">
        <f t="shared" si="23"/>
        <v>-0.78618731631308258</v>
      </c>
      <c r="J127" s="1">
        <f t="shared" si="23"/>
        <v>-0.51267589795504187</v>
      </c>
    </row>
    <row r="128" spans="4:14">
      <c r="D128" s="1">
        <f t="shared" si="23"/>
        <v>-0.53123438977366433</v>
      </c>
      <c r="E128" s="1">
        <f t="shared" si="23"/>
        <v>-1.1580651197770895</v>
      </c>
      <c r="F128" s="1">
        <f t="shared" si="23"/>
        <v>-0.54165847838002013</v>
      </c>
      <c r="G128" s="1">
        <f t="shared" si="23"/>
        <v>8.0236817512873621E-2</v>
      </c>
      <c r="H128" s="1">
        <f t="shared" si="23"/>
        <v>0.76173249700351597</v>
      </c>
      <c r="I128" s="1">
        <f t="shared" si="23"/>
        <v>-1.1754614561690839</v>
      </c>
      <c r="J128" s="1">
        <f t="shared" si="23"/>
        <v>-1.1460564443313923</v>
      </c>
    </row>
    <row r="129" spans="4:10">
      <c r="D129" s="1">
        <f t="shared" si="23"/>
        <v>0.20766790218458844</v>
      </c>
      <c r="E129" s="1">
        <f t="shared" si="23"/>
        <v>0.15626281477803489</v>
      </c>
      <c r="F129" s="1">
        <f t="shared" si="23"/>
        <v>-0.44884502974297769</v>
      </c>
      <c r="G129" s="1">
        <f t="shared" si="23"/>
        <v>-0.16527636398630211</v>
      </c>
      <c r="H129" s="1">
        <f t="shared" si="23"/>
        <v>-4.1277526096888603E-3</v>
      </c>
      <c r="I129" s="1">
        <f t="shared" si="23"/>
        <v>-0.45912203035085014</v>
      </c>
      <c r="J129" s="1">
        <f t="shared" si="23"/>
        <v>-0.95176274758595536</v>
      </c>
    </row>
    <row r="130" spans="4:10">
      <c r="D130" s="1">
        <f t="shared" si="23"/>
        <v>3.0932712338109399E-2</v>
      </c>
      <c r="E130" s="1">
        <f t="shared" si="23"/>
        <v>0.14130614368140759</v>
      </c>
      <c r="F130" s="1">
        <f t="shared" si="23"/>
        <v>-0.43183008887591184</v>
      </c>
      <c r="G130" s="1">
        <f t="shared" si="23"/>
        <v>-0.17991568582882911</v>
      </c>
      <c r="H130" s="1">
        <f t="shared" si="23"/>
        <v>-0.41633672288738588</v>
      </c>
      <c r="I130" s="1">
        <f t="shared" si="23"/>
        <v>-0.12010909858015854</v>
      </c>
      <c r="J130" s="1">
        <f t="shared" si="23"/>
        <v>-0.99569788854965824</v>
      </c>
    </row>
    <row r="131" spans="4:10">
      <c r="D131" s="1">
        <f t="shared" si="23"/>
        <v>0.31875330053860618</v>
      </c>
      <c r="E131" s="1">
        <f t="shared" si="23"/>
        <v>0.40524969429827529</v>
      </c>
      <c r="F131" s="1">
        <f t="shared" si="23"/>
        <v>-0.90414868391110981</v>
      </c>
      <c r="G131" s="1">
        <f t="shared" si="23"/>
        <v>-7.6425297474915305E-2</v>
      </c>
      <c r="H131" s="1">
        <f t="shared" si="23"/>
        <v>-3.5810101918722227E-2</v>
      </c>
      <c r="I131" s="1">
        <f t="shared" si="23"/>
        <v>0.16069939258712099</v>
      </c>
      <c r="J131" s="1">
        <f t="shared" si="23"/>
        <v>-0.77527379080335701</v>
      </c>
    </row>
    <row r="132" spans="4:10">
      <c r="D132" s="1">
        <f t="shared" si="23"/>
        <v>-0.28472087782556632</v>
      </c>
      <c r="E132" s="1">
        <f t="shared" si="23"/>
        <v>-0.2089918842381604</v>
      </c>
      <c r="F132" s="1">
        <f t="shared" si="23"/>
        <v>-0.25034831253858669</v>
      </c>
      <c r="G132" s="1">
        <f t="shared" si="23"/>
        <v>-9.7785884601344256E-2</v>
      </c>
      <c r="H132" s="1">
        <f t="shared" si="23"/>
        <v>5.3235009835748144E-2</v>
      </c>
      <c r="I132" s="1">
        <f t="shared" si="23"/>
        <v>-8.9880380245600619E-2</v>
      </c>
      <c r="J132" s="1">
        <f t="shared" si="23"/>
        <v>-0.40374145398253231</v>
      </c>
    </row>
    <row r="133" spans="4:10">
      <c r="D133" s="1">
        <f t="shared" ref="D133:J148" si="24">(D19-D$49)/D$50</f>
        <v>-1.8253842195977046</v>
      </c>
      <c r="E133" s="1">
        <f t="shared" si="24"/>
        <v>-1.2508658897040168</v>
      </c>
      <c r="F133" s="1">
        <f t="shared" si="24"/>
        <v>1.3310368069431469</v>
      </c>
      <c r="G133" s="1">
        <f t="shared" si="24"/>
        <v>1.0670339660629218</v>
      </c>
      <c r="H133" s="1">
        <f t="shared" si="24"/>
        <v>1.1481547935381462</v>
      </c>
      <c r="I133" s="1">
        <f t="shared" si="24"/>
        <v>-0.23194038807592776</v>
      </c>
      <c r="J133" s="1">
        <f t="shared" si="24"/>
        <v>-0.18260020858836737</v>
      </c>
    </row>
    <row r="134" spans="4:10">
      <c r="D134" s="1">
        <f t="shared" si="24"/>
        <v>-0.85134420549574263</v>
      </c>
      <c r="E134" s="1">
        <f t="shared" si="24"/>
        <v>-0.99054903600747624</v>
      </c>
      <c r="F134" s="1">
        <f t="shared" si="24"/>
        <v>0.45434511774806408</v>
      </c>
      <c r="G134" s="1">
        <f t="shared" si="24"/>
        <v>-0.63558327804111003</v>
      </c>
      <c r="H134" s="1">
        <f t="shared" si="24"/>
        <v>0.18082968674160513</v>
      </c>
      <c r="I134" s="1">
        <f t="shared" si="24"/>
        <v>-0.96148618213057824</v>
      </c>
      <c r="J134" s="1">
        <f t="shared" si="24"/>
        <v>-0.57364638266129819</v>
      </c>
    </row>
    <row r="135" spans="4:10">
      <c r="D135" s="1">
        <f t="shared" si="24"/>
        <v>0.56525274109238188</v>
      </c>
      <c r="E135" s="1">
        <f t="shared" si="24"/>
        <v>0.12557546263084993</v>
      </c>
      <c r="F135" s="1">
        <f t="shared" si="24"/>
        <v>0.99879998407533754</v>
      </c>
      <c r="G135" s="1">
        <f t="shared" si="24"/>
        <v>-0.46813935594448414</v>
      </c>
      <c r="H135" s="1">
        <f t="shared" si="24"/>
        <v>-0.1928612042148482</v>
      </c>
      <c r="I135" s="1">
        <f t="shared" si="24"/>
        <v>-0.24855582955167138</v>
      </c>
      <c r="J135" s="1">
        <f t="shared" si="24"/>
        <v>-0.27449078828975298</v>
      </c>
    </row>
    <row r="136" spans="4:10">
      <c r="D136" s="1">
        <f t="shared" si="24"/>
        <v>0.94140628061951359</v>
      </c>
      <c r="E136" s="1">
        <f t="shared" si="24"/>
        <v>1.2228425166062584</v>
      </c>
      <c r="F136" s="1">
        <f t="shared" si="24"/>
        <v>-0.85350072474052907</v>
      </c>
      <c r="G136" s="1">
        <f t="shared" si="24"/>
        <v>-1.7042537725454905</v>
      </c>
      <c r="H136" s="1">
        <f t="shared" si="24"/>
        <v>-1.2193121157861935</v>
      </c>
      <c r="I136" s="1">
        <f t="shared" si="24"/>
        <v>0.81982736670753587</v>
      </c>
      <c r="J136" s="1">
        <f t="shared" si="24"/>
        <v>-0.71945784127226686</v>
      </c>
    </row>
    <row r="137" spans="4:10">
      <c r="D137" s="1">
        <f t="shared" si="24"/>
        <v>1.4775785243649626</v>
      </c>
      <c r="E137" s="1">
        <f t="shared" si="24"/>
        <v>1.4078245428376983</v>
      </c>
      <c r="F137" s="1">
        <f t="shared" si="24"/>
        <v>-1.4110359726969468</v>
      </c>
      <c r="G137" s="1">
        <f t="shared" si="24"/>
        <v>-0.59671961852193789</v>
      </c>
      <c r="H137" s="1">
        <f t="shared" si="24"/>
        <v>-0.88628790816148073</v>
      </c>
      <c r="I137" s="1">
        <f t="shared" si="24"/>
        <v>8.0334709376090441E-2</v>
      </c>
      <c r="J137" s="1">
        <f t="shared" si="24"/>
        <v>-2.77084394091861E-2</v>
      </c>
    </row>
    <row r="138" spans="4:10">
      <c r="D138" s="1">
        <f t="shared" si="24"/>
        <v>0.34490504741995143</v>
      </c>
      <c r="E138" s="1">
        <f t="shared" si="24"/>
        <v>0.38922973973118707</v>
      </c>
      <c r="F138" s="1">
        <f t="shared" si="24"/>
        <v>-0.50883548370950193</v>
      </c>
      <c r="G138" s="1">
        <f t="shared" si="24"/>
        <v>-2.9932093579419315E-2</v>
      </c>
      <c r="H138" s="1">
        <f t="shared" si="24"/>
        <v>-1.3848959250611708E-2</v>
      </c>
      <c r="I138" s="1">
        <f t="shared" si="24"/>
        <v>-0.32912010075721715</v>
      </c>
      <c r="J138" s="1">
        <f t="shared" si="24"/>
        <v>0.16752154775123593</v>
      </c>
    </row>
    <row r="139" spans="4:10">
      <c r="D139" s="1">
        <f t="shared" si="24"/>
        <v>1.5852203981580582</v>
      </c>
      <c r="E139" s="1">
        <f t="shared" si="24"/>
        <v>1.6867741111908081</v>
      </c>
      <c r="F139" s="1">
        <f t="shared" si="24"/>
        <v>-1.2278260903853824</v>
      </c>
      <c r="G139" s="1">
        <f t="shared" si="24"/>
        <v>-1.1735836985721229</v>
      </c>
      <c r="H139" s="1">
        <f t="shared" si="24"/>
        <v>-1.31181571154687</v>
      </c>
      <c r="I139" s="1">
        <f t="shared" si="24"/>
        <v>0.33036591974179474</v>
      </c>
      <c r="J139" s="1">
        <f t="shared" si="24"/>
        <v>0.43934242426892484</v>
      </c>
    </row>
    <row r="140" spans="4:10">
      <c r="D140" s="1">
        <f t="shared" si="24"/>
        <v>-0.11009983212754602</v>
      </c>
      <c r="E140" s="1">
        <f t="shared" si="24"/>
        <v>0.15584636127095794</v>
      </c>
      <c r="F140" s="1">
        <f t="shared" si="24"/>
        <v>0.31805984523505854</v>
      </c>
      <c r="G140" s="1">
        <f t="shared" si="24"/>
        <v>-0.35062941265816522</v>
      </c>
      <c r="H140" s="1">
        <f t="shared" si="24"/>
        <v>-0.16102874368720968</v>
      </c>
      <c r="I140" s="1">
        <f t="shared" si="24"/>
        <v>0.37319294014091869</v>
      </c>
      <c r="J140" s="1">
        <f t="shared" si="24"/>
        <v>0.18841782654661865</v>
      </c>
    </row>
    <row r="141" spans="4:10">
      <c r="D141" s="1">
        <f t="shared" si="24"/>
        <v>-0.19291413948750316</v>
      </c>
      <c r="E141" s="1">
        <f t="shared" si="24"/>
        <v>-0.19540103744379447</v>
      </c>
      <c r="F141" s="1">
        <f t="shared" si="24"/>
        <v>-0.17267623158730253</v>
      </c>
      <c r="G141" s="1">
        <f t="shared" si="24"/>
        <v>-7.642529747491425E-2</v>
      </c>
      <c r="H141" s="1">
        <f t="shared" si="24"/>
        <v>-0.26639363628549217</v>
      </c>
      <c r="I141" s="1">
        <f t="shared" si="24"/>
        <v>-0.57234004886962508</v>
      </c>
      <c r="J141" s="1">
        <f t="shared" si="24"/>
        <v>0.63274823359608912</v>
      </c>
    </row>
    <row r="142" spans="4:10">
      <c r="D142" s="1">
        <f t="shared" si="24"/>
        <v>7.3504443431237507E-2</v>
      </c>
      <c r="E142" s="1">
        <f t="shared" si="24"/>
        <v>0.12590242394352227</v>
      </c>
      <c r="F142" s="1">
        <f t="shared" si="24"/>
        <v>-0.13664768042950287</v>
      </c>
      <c r="G142" s="1">
        <f t="shared" si="24"/>
        <v>-7.6606953293400989E-2</v>
      </c>
      <c r="H142" s="1">
        <f t="shared" si="24"/>
        <v>0.33156451281550009</v>
      </c>
      <c r="I142" s="1">
        <f t="shared" si="24"/>
        <v>0.74792812329143332</v>
      </c>
      <c r="J142" s="1">
        <f t="shared" si="24"/>
        <v>0.64528742962582231</v>
      </c>
    </row>
    <row r="143" spans="4:10">
      <c r="D143" s="1">
        <f t="shared" si="24"/>
        <v>-1.5248672456411836</v>
      </c>
      <c r="E143" s="1">
        <f t="shared" si="24"/>
        <v>-1.5980131527333055</v>
      </c>
      <c r="F143" s="1">
        <f t="shared" si="24"/>
        <v>0.77681813723166571</v>
      </c>
      <c r="G143" s="1">
        <f t="shared" si="24"/>
        <v>1.633351323004659</v>
      </c>
      <c r="H143" s="1">
        <f t="shared" si="24"/>
        <v>1.3667475597320509</v>
      </c>
      <c r="I143" s="1">
        <f t="shared" si="24"/>
        <v>-0.18299586686876906</v>
      </c>
      <c r="J143" s="1">
        <f t="shared" si="24"/>
        <v>0.63397448300854609</v>
      </c>
    </row>
    <row r="144" spans="4:10">
      <c r="D144" s="1">
        <f t="shared" si="24"/>
        <v>-0.82580165932445859</v>
      </c>
      <c r="E144" s="1">
        <f t="shared" si="24"/>
        <v>-0.72991631765927401</v>
      </c>
      <c r="F144" s="1">
        <f t="shared" si="24"/>
        <v>0.95023791909549016</v>
      </c>
      <c r="G144" s="1">
        <f t="shared" si="24"/>
        <v>1.3519557745367234</v>
      </c>
      <c r="H144" s="1">
        <f t="shared" si="24"/>
        <v>0.8367074503197196</v>
      </c>
      <c r="I144" s="1">
        <f t="shared" si="24"/>
        <v>-1.2939420347006996</v>
      </c>
      <c r="J144" s="1">
        <f t="shared" si="24"/>
        <v>1.0808723751878027</v>
      </c>
    </row>
    <row r="145" spans="4:10">
      <c r="D145" s="1">
        <f t="shared" si="24"/>
        <v>-2.8500520745435416E-2</v>
      </c>
      <c r="E145" s="1">
        <f t="shared" si="24"/>
        <v>-0.33398250356663928</v>
      </c>
      <c r="F145" s="1">
        <f t="shared" si="24"/>
        <v>-3.9330674472147421E-2</v>
      </c>
      <c r="G145" s="1">
        <f t="shared" si="24"/>
        <v>0.2156665730108073</v>
      </c>
      <c r="H145" s="1">
        <f t="shared" si="24"/>
        <v>-0.47599313200533455</v>
      </c>
      <c r="I145" s="1">
        <f t="shared" si="24"/>
        <v>-0.20888808076071982</v>
      </c>
      <c r="J145" s="1">
        <f t="shared" si="24"/>
        <v>0.89868612661708769</v>
      </c>
    </row>
    <row r="146" spans="4:10">
      <c r="D146" s="1">
        <f t="shared" si="24"/>
        <v>1.376441930345697</v>
      </c>
      <c r="E146" s="1">
        <f t="shared" si="24"/>
        <v>1.4646939355679285</v>
      </c>
      <c r="F146" s="1">
        <f t="shared" si="24"/>
        <v>-1.2947284126770942</v>
      </c>
      <c r="G146" s="1">
        <f t="shared" si="24"/>
        <v>-1.3586482350616869</v>
      </c>
      <c r="H146" s="1">
        <f t="shared" si="24"/>
        <v>-1.8016628387400986</v>
      </c>
      <c r="I146" s="1">
        <f t="shared" si="24"/>
        <v>1.64365018467079</v>
      </c>
      <c r="J146" s="1">
        <f t="shared" si="24"/>
        <v>0.97576640736337428</v>
      </c>
    </row>
    <row r="147" spans="4:10">
      <c r="D147" s="1">
        <f t="shared" si="24"/>
        <v>1.708137031677545</v>
      </c>
      <c r="E147" s="1">
        <f t="shared" si="24"/>
        <v>1.64595821365435</v>
      </c>
      <c r="F147" s="1">
        <f t="shared" si="24"/>
        <v>-1.4095863007721401</v>
      </c>
      <c r="G147" s="1">
        <f t="shared" si="24"/>
        <v>-1.8717724940967866</v>
      </c>
      <c r="H147" s="1">
        <f t="shared" si="24"/>
        <v>-1.83176482675585</v>
      </c>
      <c r="I147" s="1">
        <f t="shared" si="24"/>
        <v>1.153173066004177</v>
      </c>
      <c r="J147" s="1">
        <f t="shared" si="24"/>
        <v>1.4986005247029277</v>
      </c>
    </row>
    <row r="148" spans="4:10">
      <c r="D148" s="1">
        <f t="shared" si="24"/>
        <v>0.74961596587284529</v>
      </c>
      <c r="E148" s="1">
        <f t="shared" si="24"/>
        <v>0.96315889912930042</v>
      </c>
      <c r="F148" s="1">
        <f t="shared" si="24"/>
        <v>-0.33559533671627867</v>
      </c>
      <c r="G148" s="1">
        <f t="shared" si="24"/>
        <v>-0.30774795385958414</v>
      </c>
      <c r="H148" s="1">
        <f t="shared" si="24"/>
        <v>-0.98892567853750846</v>
      </c>
      <c r="I148" s="1">
        <f t="shared" si="24"/>
        <v>1.3494677464964255</v>
      </c>
      <c r="J148" s="1">
        <f t="shared" si="24"/>
        <v>1.4724612787138633</v>
      </c>
    </row>
    <row r="149" spans="4:10">
      <c r="D149" s="1">
        <f t="shared" ref="D149:J161" si="25">(D35-D$49)/D$50</f>
        <v>1.2448772986796814</v>
      </c>
      <c r="E149" s="1">
        <f t="shared" si="25"/>
        <v>1.5549159355871387</v>
      </c>
      <c r="F149" s="1">
        <f t="shared" si="25"/>
        <v>-1.0990614539587809</v>
      </c>
      <c r="G149" s="1">
        <f t="shared" si="25"/>
        <v>-1.3625698636136623</v>
      </c>
      <c r="H149" s="1">
        <f t="shared" si="25"/>
        <v>-1.504499259160633</v>
      </c>
      <c r="I149" s="1">
        <f t="shared" si="25"/>
        <v>1.2256655769316458</v>
      </c>
      <c r="J149" s="1">
        <f t="shared" si="25"/>
        <v>1.5901069877695679</v>
      </c>
    </row>
    <row r="150" spans="4:10">
      <c r="D150" s="1">
        <f t="shared" si="25"/>
        <v>0.33002479036026505</v>
      </c>
      <c r="E150" s="1">
        <f t="shared" si="25"/>
        <v>0.61379077502923796</v>
      </c>
      <c r="F150" s="1">
        <f t="shared" si="25"/>
        <v>-0.4324368195406606</v>
      </c>
      <c r="G150" s="1">
        <f t="shared" si="25"/>
        <v>0.58260064071189754</v>
      </c>
      <c r="H150" s="1">
        <f t="shared" si="25"/>
        <v>9.7982472736664342E-2</v>
      </c>
      <c r="I150" s="1">
        <f t="shared" si="25"/>
        <v>1.4306322057990277</v>
      </c>
      <c r="J150" s="1">
        <f t="shared" si="25"/>
        <v>0.88519720790832213</v>
      </c>
    </row>
    <row r="151" spans="4:10">
      <c r="D151" s="1">
        <f t="shared" si="25"/>
        <v>1.046928234483999</v>
      </c>
      <c r="E151" s="1">
        <f t="shared" si="25"/>
        <v>1.0342503905316389</v>
      </c>
      <c r="F151" s="1">
        <f t="shared" si="25"/>
        <v>-0.7521995747652489</v>
      </c>
      <c r="G151" s="1">
        <f t="shared" si="25"/>
        <v>0.19788567407214797</v>
      </c>
      <c r="H151" s="1">
        <f t="shared" si="25"/>
        <v>-0.61204577685917094</v>
      </c>
      <c r="I151" s="1">
        <f t="shared" si="25"/>
        <v>0.37805036106812934</v>
      </c>
      <c r="J151" s="1">
        <f t="shared" si="25"/>
        <v>1.2957505670818545</v>
      </c>
    </row>
    <row r="152" spans="4:10">
      <c r="D152" s="1">
        <f t="shared" si="25"/>
        <v>-9.4929454558571674E-4</v>
      </c>
      <c r="E152" s="1">
        <f t="shared" si="25"/>
        <v>-0.15380683312315582</v>
      </c>
      <c r="F152" s="1">
        <f t="shared" si="25"/>
        <v>0.43861183464461834</v>
      </c>
      <c r="G152" s="1">
        <f t="shared" si="25"/>
        <v>0.2797269631173338</v>
      </c>
      <c r="H152" s="1">
        <f t="shared" si="25"/>
        <v>-6.3623107527906717E-2</v>
      </c>
      <c r="I152" s="1">
        <f t="shared" si="25"/>
        <v>-0.86210883806911942</v>
      </c>
      <c r="J152" s="1">
        <f t="shared" si="25"/>
        <v>0.93335368638867477</v>
      </c>
    </row>
    <row r="153" spans="4:10">
      <c r="D153" s="1">
        <f t="shared" si="25"/>
        <v>-0.45438938331788531</v>
      </c>
      <c r="E153" s="1">
        <f t="shared" si="25"/>
        <v>-0.31001611016993397</v>
      </c>
      <c r="F153" s="1">
        <f t="shared" si="25"/>
        <v>1.0137026410928445</v>
      </c>
      <c r="G153" s="1">
        <f t="shared" si="25"/>
        <v>0.57207528887621228</v>
      </c>
      <c r="H153" s="1">
        <f t="shared" si="25"/>
        <v>0.12844409356481204</v>
      </c>
      <c r="I153" s="1">
        <f t="shared" si="25"/>
        <v>0.36674141502227975</v>
      </c>
      <c r="J153" s="1">
        <f t="shared" si="25"/>
        <v>0.69831467234873146</v>
      </c>
    </row>
    <row r="154" spans="4:10">
      <c r="D154" s="1">
        <f t="shared" si="25"/>
        <v>-0.12402997022572367</v>
      </c>
      <c r="E154" s="1">
        <f t="shared" si="25"/>
        <v>-7.5003134449327186E-2</v>
      </c>
      <c r="F154" s="1">
        <f t="shared" si="25"/>
        <v>0.29000828607075435</v>
      </c>
      <c r="G154" s="1">
        <f t="shared" si="25"/>
        <v>0.51814488205925768</v>
      </c>
      <c r="H154" s="1">
        <f t="shared" si="25"/>
        <v>1.0132313899190721E-2</v>
      </c>
      <c r="I154" s="1">
        <f t="shared" si="25"/>
        <v>0.86718201970347975</v>
      </c>
      <c r="J154" s="1">
        <f t="shared" si="25"/>
        <v>0.81577312445158201</v>
      </c>
    </row>
    <row r="155" spans="4:10">
      <c r="D155" s="1">
        <f t="shared" si="25"/>
        <v>-2.8113040551074913</v>
      </c>
      <c r="E155" s="1">
        <f t="shared" si="25"/>
        <v>-2.4410037023643465</v>
      </c>
      <c r="F155" s="1">
        <f t="shared" si="25"/>
        <v>2.8804301597097144</v>
      </c>
      <c r="G155" s="1">
        <f t="shared" si="25"/>
        <v>3.1187188938383348</v>
      </c>
      <c r="H155" s="1">
        <f t="shared" si="25"/>
        <v>2.7988129916855065</v>
      </c>
      <c r="I155" s="1">
        <f t="shared" si="25"/>
        <v>-1.7837149807432215</v>
      </c>
      <c r="J155" s="1">
        <f t="shared" si="25"/>
        <v>0.38112302910485213</v>
      </c>
    </row>
    <row r="156" spans="4:10">
      <c r="D156" s="1">
        <f t="shared" si="25"/>
        <v>-0.74691781952747316</v>
      </c>
      <c r="E156" s="1">
        <f t="shared" si="25"/>
        <v>-1.047093107012538</v>
      </c>
      <c r="F156" s="1">
        <f t="shared" si="25"/>
        <v>0.67557592416109635</v>
      </c>
      <c r="G156" s="1">
        <f t="shared" si="25"/>
        <v>8.376307751873549E-2</v>
      </c>
      <c r="H156" s="1">
        <f t="shared" si="25"/>
        <v>0.38044646082125133</v>
      </c>
      <c r="I156" s="1">
        <f t="shared" si="25"/>
        <v>-0.84511338856630414</v>
      </c>
      <c r="J156" s="1">
        <f t="shared" si="25"/>
        <v>0.52453042433358288</v>
      </c>
    </row>
    <row r="157" spans="4:10">
      <c r="D157" s="1">
        <f t="shared" si="25"/>
        <v>0.17830657797561567</v>
      </c>
      <c r="E157" s="1">
        <f t="shared" si="25"/>
        <v>4.659146736370786E-2</v>
      </c>
      <c r="F157" s="1">
        <f t="shared" si="25"/>
        <v>-0.28114235912425639</v>
      </c>
      <c r="G157" s="1">
        <f t="shared" si="25"/>
        <v>-0.22957183809322201</v>
      </c>
      <c r="H157" s="1">
        <f t="shared" si="25"/>
        <v>-0.50112030052225498</v>
      </c>
      <c r="I157" s="1">
        <f t="shared" si="25"/>
        <v>0.64860806495374501</v>
      </c>
      <c r="J157" s="1">
        <f t="shared" si="25"/>
        <v>0.83173016015934309</v>
      </c>
    </row>
    <row r="158" spans="4:10">
      <c r="D158" s="1">
        <f t="shared" si="25"/>
        <v>0.75041475211848863</v>
      </c>
      <c r="E158" s="1">
        <f t="shared" si="25"/>
        <v>0.86966626622829202</v>
      </c>
      <c r="F158" s="1">
        <f t="shared" si="25"/>
        <v>-0.63575150138656311</v>
      </c>
      <c r="G158" s="1">
        <f t="shared" si="25"/>
        <v>-0.58222989558875238</v>
      </c>
      <c r="H158" s="1">
        <f t="shared" si="25"/>
        <v>-0.85194221958511374</v>
      </c>
      <c r="I158" s="1">
        <f t="shared" si="25"/>
        <v>1.650025413665217</v>
      </c>
      <c r="J158" s="1">
        <f t="shared" si="25"/>
        <v>1.1222952737367546</v>
      </c>
    </row>
    <row r="159" spans="4:10">
      <c r="D159" s="1">
        <f t="shared" si="25"/>
        <v>1.1749036601680072</v>
      </c>
      <c r="E159" s="1">
        <f t="shared" si="25"/>
        <v>1.1597983579373634</v>
      </c>
      <c r="F159" s="1">
        <f t="shared" si="25"/>
        <v>-0.92750918028449847</v>
      </c>
      <c r="G159" s="1">
        <f t="shared" si="25"/>
        <v>-0.91355942286699809</v>
      </c>
      <c r="H159" s="1">
        <f t="shared" si="25"/>
        <v>-1.2013259452117147</v>
      </c>
      <c r="I159" s="1">
        <f t="shared" si="25"/>
        <v>1.4667189211583846</v>
      </c>
      <c r="J159" s="1">
        <f t="shared" si="25"/>
        <v>0.93964430783806785</v>
      </c>
    </row>
    <row r="160" spans="4:10">
      <c r="D160" s="1">
        <f t="shared" si="25"/>
        <v>0.74438282938849354</v>
      </c>
      <c r="E160" s="1">
        <f t="shared" si="25"/>
        <v>1.1045416964208892</v>
      </c>
      <c r="F160" s="1">
        <f t="shared" si="25"/>
        <v>-0.66050351984004951</v>
      </c>
      <c r="G160" s="1">
        <f t="shared" si="25"/>
        <v>-0.21184436733647041</v>
      </c>
      <c r="H160" s="1">
        <f t="shared" si="25"/>
        <v>-0.19148550488748764</v>
      </c>
      <c r="I160" s="1">
        <f t="shared" si="25"/>
        <v>1.7806275313559063</v>
      </c>
      <c r="J160" s="1">
        <f t="shared" si="25"/>
        <v>0.85865850107830954</v>
      </c>
    </row>
    <row r="161" spans="4:10">
      <c r="D161" s="1">
        <f t="shared" si="25"/>
        <v>-0.80309477223753689</v>
      </c>
      <c r="E161" s="1">
        <f t="shared" si="25"/>
        <v>-0.52848716141733931</v>
      </c>
      <c r="F161" s="1">
        <f t="shared" si="25"/>
        <v>0.16468148142674496</v>
      </c>
      <c r="G161" s="1">
        <f t="shared" si="25"/>
        <v>6.9935864041197823E-2</v>
      </c>
      <c r="H161" s="1">
        <f t="shared" si="25"/>
        <v>0.70474990072272781</v>
      </c>
      <c r="I161" s="1">
        <f t="shared" si="25"/>
        <v>1.2777828048945117</v>
      </c>
      <c r="J161" s="1">
        <f t="shared" si="25"/>
        <v>0.72319371896454399</v>
      </c>
    </row>
  </sheetData>
  <pageMargins left="0.7" right="0.7" top="0.75" bottom="0.75" header="0.3" footer="0.3"/>
  <pageSetup paperSize="9" orientation="portrait" horizontalDpi="1200" verticalDpi="12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7E6EA2-8BB1-4820-BB30-B7642074DEB5}">
  <sheetPr codeName="Sheet24"/>
  <dimension ref="A1:BD318"/>
  <sheetViews>
    <sheetView topLeftCell="A137" zoomScale="75" zoomScaleNormal="75" workbookViewId="0">
      <selection activeCell="M21" sqref="M21"/>
    </sheetView>
  </sheetViews>
  <sheetFormatPr defaultRowHeight="14.25"/>
  <sheetData>
    <row r="1" spans="1:52">
      <c r="A1" t="s">
        <v>0</v>
      </c>
      <c r="B1" t="s">
        <v>174</v>
      </c>
      <c r="C1" t="s">
        <v>377</v>
      </c>
      <c r="D1" t="s">
        <v>133</v>
      </c>
      <c r="E1" t="s">
        <v>170</v>
      </c>
      <c r="F1" t="s">
        <v>373</v>
      </c>
      <c r="G1" t="s">
        <v>7</v>
      </c>
      <c r="H1" t="s">
        <v>8</v>
      </c>
      <c r="I1" t="s">
        <v>10</v>
      </c>
      <c r="J1" t="s">
        <v>162</v>
      </c>
      <c r="K1" t="s">
        <v>163</v>
      </c>
      <c r="L1" t="s">
        <v>156</v>
      </c>
      <c r="M1" t="s">
        <v>157</v>
      </c>
      <c r="N1" t="s">
        <v>158</v>
      </c>
      <c r="O1" t="s">
        <v>159</v>
      </c>
      <c r="P1" t="s">
        <v>160</v>
      </c>
      <c r="Q1" t="s">
        <v>161</v>
      </c>
      <c r="S1" t="s">
        <v>364</v>
      </c>
      <c r="V1" t="s">
        <v>289</v>
      </c>
      <c r="W1" t="s">
        <v>0</v>
      </c>
      <c r="X1" t="s">
        <v>132</v>
      </c>
      <c r="Y1" t="s">
        <v>127</v>
      </c>
      <c r="Z1" t="s">
        <v>428</v>
      </c>
      <c r="AA1" t="s">
        <v>377</v>
      </c>
      <c r="AB1" s="68" t="s">
        <v>170</v>
      </c>
      <c r="AC1" t="s">
        <v>176</v>
      </c>
      <c r="AD1" s="3" t="s">
        <v>378</v>
      </c>
      <c r="AE1" s="68" t="s">
        <v>429</v>
      </c>
      <c r="AF1" t="s">
        <v>430</v>
      </c>
      <c r="AG1" s="11" t="s">
        <v>155</v>
      </c>
      <c r="AH1" t="s">
        <v>432</v>
      </c>
      <c r="AI1" t="s">
        <v>379</v>
      </c>
      <c r="AK1" t="s">
        <v>0</v>
      </c>
      <c r="AL1" t="s">
        <v>375</v>
      </c>
      <c r="AM1" t="s">
        <v>376</v>
      </c>
      <c r="AN1" t="s">
        <v>375</v>
      </c>
      <c r="AO1" t="s">
        <v>376</v>
      </c>
      <c r="AP1" t="s">
        <v>377</v>
      </c>
    </row>
    <row r="2" spans="1:52">
      <c r="A2">
        <v>1910</v>
      </c>
      <c r="B2" s="1">
        <v>-0.58444271281976512</v>
      </c>
      <c r="C2" s="1">
        <v>33.965000000000003</v>
      </c>
      <c r="D2">
        <v>0</v>
      </c>
      <c r="F2" s="2"/>
      <c r="G2" s="2"/>
      <c r="H2" s="2"/>
      <c r="I2" s="2"/>
      <c r="N2" s="2"/>
      <c r="O2" s="2"/>
      <c r="W2">
        <v>1910</v>
      </c>
      <c r="X2">
        <v>465.2</v>
      </c>
      <c r="Y2" s="1">
        <f t="shared" ref="Y2:Y65" si="0">(X2-X$115)/X$116</f>
        <v>-0.58444271281976512</v>
      </c>
      <c r="Z2" s="1">
        <v>-1.135</v>
      </c>
      <c r="AA2" s="1">
        <f>AP2</f>
        <v>33.965000000000003</v>
      </c>
      <c r="AB2" s="68"/>
      <c r="AD2" s="68">
        <v>669.93</v>
      </c>
      <c r="AE2" s="1">
        <f t="shared" ref="AE2:AE48" si="1">(AD2-AD$115)/AD$116</f>
        <v>0.8061377076088323</v>
      </c>
      <c r="AF2">
        <v>-1.26</v>
      </c>
      <c r="AG2" s="1">
        <f>AF2+AF$115</f>
        <v>30.639999999999997</v>
      </c>
      <c r="AH2" s="68">
        <v>-1.05</v>
      </c>
      <c r="AI2" s="1">
        <f>AH2+AH$115</f>
        <v>30.849999999999998</v>
      </c>
      <c r="AK2">
        <v>1910</v>
      </c>
      <c r="AL2">
        <v>-1.47</v>
      </c>
      <c r="AM2">
        <v>-0.8</v>
      </c>
      <c r="AN2">
        <f t="shared" ref="AN2:AO33" si="2">AL2+AL$115</f>
        <v>32.53</v>
      </c>
      <c r="AO2">
        <f t="shared" si="2"/>
        <v>35.400000000000006</v>
      </c>
      <c r="AP2" s="1">
        <f>AVERAGE(AN2:AO2)</f>
        <v>33.965000000000003</v>
      </c>
      <c r="AS2" s="68"/>
      <c r="AV2" s="1"/>
      <c r="AW2" s="1"/>
      <c r="AX2" s="68"/>
      <c r="AY2" s="1"/>
      <c r="AZ2" s="68"/>
    </row>
    <row r="3" spans="1:52">
      <c r="A3">
        <v>1911</v>
      </c>
      <c r="B3" s="1">
        <v>-0.38710828137862546</v>
      </c>
      <c r="C3" s="1">
        <v>34.04</v>
      </c>
      <c r="D3">
        <v>0</v>
      </c>
      <c r="F3" s="2"/>
      <c r="G3" s="2"/>
      <c r="H3" s="2"/>
      <c r="I3" s="2"/>
      <c r="N3" s="2"/>
      <c r="O3" s="2"/>
      <c r="T3" t="s">
        <v>382</v>
      </c>
      <c r="W3">
        <v>1911</v>
      </c>
      <c r="X3">
        <v>495.52</v>
      </c>
      <c r="Y3" s="1">
        <f t="shared" si="0"/>
        <v>-0.38710828137862546</v>
      </c>
      <c r="Z3" s="1">
        <v>-1.06</v>
      </c>
      <c r="AA3" s="1">
        <f t="shared" ref="AA3:AA66" si="3">AP3</f>
        <v>34.04</v>
      </c>
      <c r="AB3" s="68"/>
      <c r="AD3" s="68">
        <v>427.31</v>
      </c>
      <c r="AE3" s="1">
        <f t="shared" si="1"/>
        <v>-0.76030192691463216</v>
      </c>
      <c r="AF3">
        <v>-0.98</v>
      </c>
      <c r="AG3" s="1">
        <f t="shared" ref="AG3:AG66" si="4">AF3+AF$115</f>
        <v>30.919999999999998</v>
      </c>
      <c r="AH3" s="68">
        <v>-0.93</v>
      </c>
      <c r="AI3" s="1">
        <f t="shared" ref="AI3" si="5">AH3+AH$115</f>
        <v>30.97</v>
      </c>
      <c r="AK3">
        <v>1911</v>
      </c>
      <c r="AL3">
        <v>-1.1299999999999999</v>
      </c>
      <c r="AM3">
        <v>-0.99</v>
      </c>
      <c r="AN3">
        <f t="shared" si="2"/>
        <v>32.869999999999997</v>
      </c>
      <c r="AO3">
        <f t="shared" si="2"/>
        <v>35.21</v>
      </c>
      <c r="AP3" s="1">
        <f t="shared" ref="AP3:AP66" si="6">AVERAGE(AN3:AO3)</f>
        <v>34.04</v>
      </c>
      <c r="AS3" s="68"/>
      <c r="AV3" s="1"/>
      <c r="AW3" s="1"/>
      <c r="AX3" s="68"/>
      <c r="AY3" s="1"/>
      <c r="AZ3" s="68"/>
    </row>
    <row r="4" spans="1:52">
      <c r="A4">
        <v>1912</v>
      </c>
      <c r="B4" s="1">
        <v>-0.46514389592279654</v>
      </c>
      <c r="C4" s="1">
        <v>34.215000000000003</v>
      </c>
      <c r="D4">
        <v>0</v>
      </c>
      <c r="F4" s="2"/>
      <c r="G4" s="2"/>
      <c r="H4" s="2"/>
      <c r="I4" s="2"/>
      <c r="N4" s="2"/>
      <c r="O4" s="2"/>
      <c r="S4" t="s">
        <v>125</v>
      </c>
      <c r="T4" s="3">
        <v>1694.3759192275006</v>
      </c>
      <c r="W4">
        <v>1912</v>
      </c>
      <c r="X4">
        <v>483.53</v>
      </c>
      <c r="Y4" s="1">
        <f t="shared" si="0"/>
        <v>-0.46514389592279654</v>
      </c>
      <c r="Z4" s="1">
        <v>-0.88500000000000001</v>
      </c>
      <c r="AA4" s="1">
        <f t="shared" si="3"/>
        <v>34.215000000000003</v>
      </c>
      <c r="AB4" s="68"/>
      <c r="AD4" s="68">
        <v>401.46</v>
      </c>
      <c r="AE4" s="1">
        <f t="shared" si="1"/>
        <v>-0.92719857415076934</v>
      </c>
      <c r="AF4">
        <v>-0.6</v>
      </c>
      <c r="AG4" s="1">
        <f t="shared" si="4"/>
        <v>31.299999999999997</v>
      </c>
      <c r="AH4" s="68">
        <v>-1.5</v>
      </c>
      <c r="AI4" s="1">
        <f t="shared" ref="AI4" si="7">AH4+AH$115</f>
        <v>30.4</v>
      </c>
      <c r="AK4">
        <v>1912</v>
      </c>
      <c r="AL4">
        <v>-0.16</v>
      </c>
      <c r="AM4">
        <v>-1.61</v>
      </c>
      <c r="AN4">
        <f t="shared" si="2"/>
        <v>33.840000000000003</v>
      </c>
      <c r="AO4">
        <f t="shared" si="2"/>
        <v>34.590000000000003</v>
      </c>
      <c r="AP4" s="1">
        <f t="shared" si="6"/>
        <v>34.215000000000003</v>
      </c>
      <c r="AS4" s="68"/>
      <c r="AV4" s="1"/>
      <c r="AW4" s="1"/>
      <c r="AX4" s="68"/>
      <c r="AY4" s="1"/>
      <c r="AZ4" s="68"/>
    </row>
    <row r="5" spans="1:52">
      <c r="A5">
        <v>1913</v>
      </c>
      <c r="B5" s="1">
        <v>-0.75255446625395495</v>
      </c>
      <c r="C5" s="1">
        <v>34.534999999999997</v>
      </c>
      <c r="D5">
        <v>0</v>
      </c>
      <c r="F5" s="2"/>
      <c r="G5" s="2"/>
      <c r="H5" s="2"/>
      <c r="I5" s="2"/>
      <c r="N5" s="2"/>
      <c r="O5" s="2"/>
      <c r="S5" t="s">
        <v>132</v>
      </c>
      <c r="T5" s="3">
        <v>-324.58994303348777</v>
      </c>
      <c r="W5">
        <v>1913</v>
      </c>
      <c r="X5">
        <v>439.37</v>
      </c>
      <c r="Y5" s="1">
        <f t="shared" si="0"/>
        <v>-0.75255446625395495</v>
      </c>
      <c r="Z5" s="1">
        <v>-0.56499999999999995</v>
      </c>
      <c r="AA5" s="1">
        <f t="shared" si="3"/>
        <v>34.534999999999997</v>
      </c>
      <c r="AB5" s="68"/>
      <c r="AD5" s="68">
        <v>480.62</v>
      </c>
      <c r="AE5" s="1">
        <f t="shared" si="1"/>
        <v>-0.41611390895879213</v>
      </c>
      <c r="AF5">
        <v>-1.54</v>
      </c>
      <c r="AG5" s="1">
        <f t="shared" si="4"/>
        <v>30.36</v>
      </c>
      <c r="AH5" s="68">
        <v>-0.39</v>
      </c>
      <c r="AI5" s="1">
        <f t="shared" ref="AI5" si="8">AH5+AH$115</f>
        <v>31.509999999999998</v>
      </c>
      <c r="AK5">
        <v>1913</v>
      </c>
      <c r="AL5">
        <v>-0.54</v>
      </c>
      <c r="AM5">
        <v>-0.59</v>
      </c>
      <c r="AN5">
        <f t="shared" si="2"/>
        <v>33.46</v>
      </c>
      <c r="AO5">
        <f t="shared" si="2"/>
        <v>35.61</v>
      </c>
      <c r="AP5" s="1">
        <f t="shared" si="6"/>
        <v>34.534999999999997</v>
      </c>
      <c r="AS5" s="68"/>
      <c r="AV5" s="1"/>
      <c r="AW5" s="1"/>
      <c r="AX5" s="68"/>
      <c r="AY5" s="1"/>
      <c r="AZ5" s="68"/>
    </row>
    <row r="6" spans="1:52">
      <c r="A6">
        <v>1914</v>
      </c>
      <c r="B6" s="1">
        <v>-0.69189625711703473</v>
      </c>
      <c r="C6" s="1">
        <v>33.765000000000001</v>
      </c>
      <c r="D6">
        <v>0</v>
      </c>
      <c r="F6" s="2"/>
      <c r="G6" s="2"/>
      <c r="H6" s="2"/>
      <c r="I6" s="2"/>
      <c r="N6" s="2"/>
      <c r="O6" s="2"/>
      <c r="S6" t="s">
        <v>379</v>
      </c>
      <c r="T6" s="3">
        <v>127.25364346234596</v>
      </c>
      <c r="W6">
        <v>1914</v>
      </c>
      <c r="X6">
        <v>448.69</v>
      </c>
      <c r="Y6" s="1">
        <f t="shared" si="0"/>
        <v>-0.69189625711703473</v>
      </c>
      <c r="Z6" s="1">
        <v>-1.335</v>
      </c>
      <c r="AA6" s="1">
        <f t="shared" si="3"/>
        <v>33.765000000000001</v>
      </c>
      <c r="AB6" s="68"/>
      <c r="AD6" s="68">
        <v>507.22</v>
      </c>
      <c r="AE6" s="1">
        <f t="shared" si="1"/>
        <v>-0.24437499923031056</v>
      </c>
      <c r="AF6">
        <v>-0.88</v>
      </c>
      <c r="AG6" s="1">
        <f t="shared" si="4"/>
        <v>31.02</v>
      </c>
      <c r="AH6" s="68">
        <v>-0.94</v>
      </c>
      <c r="AI6" s="1">
        <f t="shared" ref="AI6" si="9">AH6+AH$115</f>
        <v>30.959999999999997</v>
      </c>
      <c r="AK6">
        <v>1914</v>
      </c>
      <c r="AL6">
        <v>-1.39</v>
      </c>
      <c r="AM6">
        <v>-1.28</v>
      </c>
      <c r="AN6">
        <f t="shared" si="2"/>
        <v>32.61</v>
      </c>
      <c r="AO6">
        <f t="shared" si="2"/>
        <v>34.92</v>
      </c>
      <c r="AP6" s="1">
        <f t="shared" si="6"/>
        <v>33.765000000000001</v>
      </c>
      <c r="AS6" s="68"/>
      <c r="AV6" s="1"/>
      <c r="AW6" s="1"/>
      <c r="AX6" s="68"/>
      <c r="AY6" s="1"/>
      <c r="AZ6" s="68"/>
    </row>
    <row r="7" spans="1:52">
      <c r="A7">
        <v>1915</v>
      </c>
      <c r="B7" s="1">
        <v>-0.58678573377355181</v>
      </c>
      <c r="C7" s="1">
        <v>34.94</v>
      </c>
      <c r="D7">
        <v>0</v>
      </c>
      <c r="F7" s="2"/>
      <c r="G7" s="2"/>
      <c r="H7" s="2"/>
      <c r="I7" s="2"/>
      <c r="N7" s="2"/>
      <c r="O7" s="2"/>
      <c r="S7" t="s">
        <v>171</v>
      </c>
      <c r="T7" s="3">
        <v>4.02141668166231</v>
      </c>
      <c r="W7">
        <v>1915</v>
      </c>
      <c r="X7">
        <v>464.84</v>
      </c>
      <c r="Y7" s="1">
        <f t="shared" si="0"/>
        <v>-0.58678573377355181</v>
      </c>
      <c r="Z7" s="1">
        <v>-0.15999999999999998</v>
      </c>
      <c r="AA7" s="1">
        <f t="shared" si="3"/>
        <v>34.94</v>
      </c>
      <c r="AB7" s="68"/>
      <c r="AD7" s="68">
        <v>425.94</v>
      </c>
      <c r="AE7" s="1">
        <f t="shared" si="1"/>
        <v>-0.76914712640064797</v>
      </c>
      <c r="AF7">
        <v>-0.04</v>
      </c>
      <c r="AG7" s="1">
        <f t="shared" si="4"/>
        <v>31.86</v>
      </c>
      <c r="AH7" s="68">
        <v>0.02</v>
      </c>
      <c r="AI7" s="1">
        <f t="shared" ref="AI7" si="10">AH7+AH$115</f>
        <v>31.919999999999998</v>
      </c>
      <c r="AK7">
        <v>1915</v>
      </c>
      <c r="AL7">
        <v>0.83</v>
      </c>
      <c r="AM7">
        <v>-1.1499999999999999</v>
      </c>
      <c r="AN7">
        <f t="shared" si="2"/>
        <v>34.83</v>
      </c>
      <c r="AO7">
        <f t="shared" si="2"/>
        <v>35.050000000000004</v>
      </c>
      <c r="AP7" s="1">
        <f t="shared" si="6"/>
        <v>34.94</v>
      </c>
      <c r="AS7" s="68"/>
      <c r="AV7" s="1"/>
      <c r="AW7" s="1"/>
      <c r="AX7" s="68"/>
      <c r="AY7" s="1"/>
      <c r="AZ7" s="68"/>
    </row>
    <row r="8" spans="1:52">
      <c r="A8">
        <v>1916</v>
      </c>
      <c r="B8" s="1">
        <v>0.18582542573758568</v>
      </c>
      <c r="C8" s="1">
        <v>32.244999999999997</v>
      </c>
      <c r="D8">
        <v>0</v>
      </c>
      <c r="F8" s="2"/>
      <c r="G8" s="2"/>
      <c r="H8" s="2"/>
      <c r="I8" s="2"/>
      <c r="N8" s="2"/>
      <c r="O8" s="2"/>
      <c r="S8" t="s">
        <v>170</v>
      </c>
      <c r="T8" s="3">
        <v>-476.88146305389938</v>
      </c>
      <c r="W8">
        <v>1916</v>
      </c>
      <c r="X8">
        <v>583.54999999999995</v>
      </c>
      <c r="Y8" s="1">
        <f t="shared" si="0"/>
        <v>0.18582542573758568</v>
      </c>
      <c r="Z8" s="1">
        <v>-2.855</v>
      </c>
      <c r="AA8" s="1">
        <f t="shared" si="3"/>
        <v>32.244999999999997</v>
      </c>
      <c r="AB8" s="68"/>
      <c r="AD8" s="68">
        <v>558.35</v>
      </c>
      <c r="AE8" s="1">
        <f t="shared" si="1"/>
        <v>8.5738175747781725E-2</v>
      </c>
      <c r="AF8">
        <v>-1.0900000000000001</v>
      </c>
      <c r="AG8" s="1">
        <f t="shared" si="4"/>
        <v>30.81</v>
      </c>
      <c r="AH8" s="68">
        <v>-2.17</v>
      </c>
      <c r="AI8" s="1">
        <f t="shared" ref="AI8" si="11">AH8+AH$115</f>
        <v>29.729999999999997</v>
      </c>
      <c r="AK8">
        <v>1916</v>
      </c>
      <c r="AL8">
        <v>-2.19</v>
      </c>
      <c r="AM8">
        <v>-3.52</v>
      </c>
      <c r="AN8">
        <f t="shared" si="2"/>
        <v>31.81</v>
      </c>
      <c r="AO8">
        <f t="shared" si="2"/>
        <v>32.68</v>
      </c>
      <c r="AP8" s="1">
        <f t="shared" si="6"/>
        <v>32.244999999999997</v>
      </c>
      <c r="AS8" s="68"/>
      <c r="AV8" s="1"/>
      <c r="AW8" s="1"/>
      <c r="AX8" s="68"/>
      <c r="AY8" s="1"/>
      <c r="AZ8" s="68"/>
    </row>
    <row r="9" spans="1:52">
      <c r="A9">
        <v>1917</v>
      </c>
      <c r="B9" s="1">
        <v>0.13219627946202522</v>
      </c>
      <c r="C9" s="1">
        <v>33.36</v>
      </c>
      <c r="D9">
        <v>0</v>
      </c>
      <c r="F9" s="2"/>
      <c r="G9" s="2"/>
      <c r="H9" s="2"/>
      <c r="I9" s="2"/>
      <c r="N9" s="2"/>
      <c r="O9" s="2"/>
      <c r="T9" t="s">
        <v>380</v>
      </c>
      <c r="W9">
        <v>1917</v>
      </c>
      <c r="X9">
        <v>575.30999999999995</v>
      </c>
      <c r="Y9" s="1">
        <f t="shared" si="0"/>
        <v>0.13219627946202522</v>
      </c>
      <c r="Z9" s="1">
        <v>-1.7399999999999998</v>
      </c>
      <c r="AA9" s="1">
        <f t="shared" si="3"/>
        <v>33.36</v>
      </c>
      <c r="AB9" s="68"/>
      <c r="AD9" s="68">
        <v>555.84</v>
      </c>
      <c r="AE9" s="1">
        <f t="shared" si="1"/>
        <v>6.953273727340252E-2</v>
      </c>
      <c r="AF9">
        <v>-1.7</v>
      </c>
      <c r="AG9" s="1">
        <f t="shared" si="4"/>
        <v>30.2</v>
      </c>
      <c r="AH9" s="68">
        <v>-1.1100000000000001</v>
      </c>
      <c r="AI9" s="1">
        <f t="shared" ref="AI9" si="12">AH9+AH$115</f>
        <v>30.79</v>
      </c>
      <c r="AK9">
        <v>1917</v>
      </c>
      <c r="AL9">
        <v>-1.22</v>
      </c>
      <c r="AM9">
        <v>-2.2599999999999998</v>
      </c>
      <c r="AN9">
        <f t="shared" si="2"/>
        <v>32.78</v>
      </c>
      <c r="AO9">
        <f t="shared" si="2"/>
        <v>33.940000000000005</v>
      </c>
      <c r="AP9" s="1">
        <f t="shared" si="6"/>
        <v>33.36</v>
      </c>
      <c r="AS9" s="68"/>
      <c r="AV9" s="1"/>
      <c r="AW9" s="1"/>
      <c r="AX9" s="68"/>
      <c r="AY9" s="1"/>
      <c r="AZ9" s="68"/>
    </row>
    <row r="10" spans="1:52">
      <c r="A10">
        <v>1918</v>
      </c>
      <c r="B10" s="1">
        <v>-0.52742920294429074</v>
      </c>
      <c r="C10" s="1">
        <v>34.265000000000001</v>
      </c>
      <c r="D10">
        <v>0</v>
      </c>
      <c r="F10" s="2"/>
      <c r="G10" s="2"/>
      <c r="H10" s="2"/>
      <c r="I10" s="2"/>
      <c r="N10" s="2"/>
      <c r="O10" s="2"/>
      <c r="S10" t="s">
        <v>125</v>
      </c>
      <c r="T10" s="16">
        <v>42.277391378439688</v>
      </c>
      <c r="W10">
        <v>1918</v>
      </c>
      <c r="X10">
        <v>473.96</v>
      </c>
      <c r="Y10" s="1">
        <f t="shared" si="0"/>
        <v>-0.52742920294429074</v>
      </c>
      <c r="Z10" s="1">
        <v>-0.83500000000000008</v>
      </c>
      <c r="AA10" s="1">
        <f t="shared" si="3"/>
        <v>34.265000000000001</v>
      </c>
      <c r="AB10" s="68"/>
      <c r="AD10" s="68">
        <v>455.08</v>
      </c>
      <c r="AE10" s="1">
        <f t="shared" si="1"/>
        <v>-0.58100908769809367</v>
      </c>
      <c r="AF10">
        <v>-0.95</v>
      </c>
      <c r="AG10" s="1">
        <f t="shared" si="4"/>
        <v>30.95</v>
      </c>
      <c r="AH10" s="68">
        <v>-1.05</v>
      </c>
      <c r="AI10" s="1">
        <f t="shared" ref="AI10" si="13">AH10+AH$115</f>
        <v>30.849999999999998</v>
      </c>
      <c r="AK10">
        <v>1918</v>
      </c>
      <c r="AL10">
        <v>-0.05</v>
      </c>
      <c r="AM10">
        <v>-1.62</v>
      </c>
      <c r="AN10">
        <f t="shared" si="2"/>
        <v>33.950000000000003</v>
      </c>
      <c r="AO10">
        <f t="shared" si="2"/>
        <v>34.580000000000005</v>
      </c>
      <c r="AP10" s="1">
        <f t="shared" si="6"/>
        <v>34.265000000000001</v>
      </c>
      <c r="AS10" s="68"/>
      <c r="AV10" s="1"/>
      <c r="AW10" s="1"/>
      <c r="AX10" s="68"/>
      <c r="AY10" s="1"/>
      <c r="AZ10" s="68"/>
    </row>
    <row r="11" spans="1:52">
      <c r="A11">
        <v>1919</v>
      </c>
      <c r="B11" s="1">
        <v>-1.0761516935380404</v>
      </c>
      <c r="C11" s="1">
        <v>34.145000000000003</v>
      </c>
      <c r="D11">
        <v>0</v>
      </c>
      <c r="F11" s="2"/>
      <c r="G11" s="2"/>
      <c r="H11" s="2"/>
      <c r="I11" s="2"/>
      <c r="N11" s="2"/>
      <c r="O11" s="2"/>
      <c r="S11" t="s">
        <v>132</v>
      </c>
      <c r="T11" s="16">
        <v>-11.243537151567617</v>
      </c>
      <c r="W11">
        <v>1919</v>
      </c>
      <c r="X11">
        <v>389.65</v>
      </c>
      <c r="Y11" s="1">
        <f t="shared" si="0"/>
        <v>-1.0761516935380404</v>
      </c>
      <c r="Z11" s="1">
        <v>-0.95499999999999996</v>
      </c>
      <c r="AA11" s="1">
        <f t="shared" si="3"/>
        <v>34.145000000000003</v>
      </c>
      <c r="AB11" s="68"/>
      <c r="AD11" s="68">
        <v>482.84</v>
      </c>
      <c r="AE11" s="1">
        <f t="shared" si="1"/>
        <v>-0.40178081198145288</v>
      </c>
      <c r="AF11">
        <v>-1.1399999999999999</v>
      </c>
      <c r="AG11" s="1">
        <f t="shared" si="4"/>
        <v>30.759999999999998</v>
      </c>
      <c r="AH11" s="68">
        <v>-0.99</v>
      </c>
      <c r="AI11" s="1">
        <f t="shared" ref="AI11" si="14">AH11+AH$115</f>
        <v>30.91</v>
      </c>
      <c r="AK11">
        <v>1919</v>
      </c>
      <c r="AL11">
        <v>-0.73</v>
      </c>
      <c r="AM11">
        <v>-1.18</v>
      </c>
      <c r="AN11">
        <f t="shared" si="2"/>
        <v>33.270000000000003</v>
      </c>
      <c r="AO11">
        <f t="shared" si="2"/>
        <v>35.020000000000003</v>
      </c>
      <c r="AP11" s="1">
        <f t="shared" si="6"/>
        <v>34.145000000000003</v>
      </c>
      <c r="AS11" s="68"/>
      <c r="AV11" s="1"/>
      <c r="AW11" s="1"/>
      <c r="AX11" s="68"/>
      <c r="AY11" s="1"/>
      <c r="AZ11" s="68"/>
    </row>
    <row r="12" spans="1:52">
      <c r="A12">
        <v>1920</v>
      </c>
      <c r="B12" s="1">
        <v>1.7691869191742771</v>
      </c>
      <c r="C12" s="1">
        <v>32.625</v>
      </c>
      <c r="D12">
        <v>0</v>
      </c>
      <c r="F12" s="2"/>
      <c r="G12" s="2"/>
      <c r="H12" s="2"/>
      <c r="I12" s="2"/>
      <c r="N12" s="2"/>
      <c r="O12" s="2"/>
      <c r="S12" t="s">
        <v>379</v>
      </c>
      <c r="T12" s="16">
        <v>3.9248751603937677</v>
      </c>
      <c r="W12">
        <v>1920</v>
      </c>
      <c r="X12">
        <v>826.83</v>
      </c>
      <c r="Y12" s="1">
        <f t="shared" si="0"/>
        <v>1.7691869191742771</v>
      </c>
      <c r="Z12" s="1">
        <v>-2.4749999999999996</v>
      </c>
      <c r="AA12" s="1">
        <f t="shared" si="3"/>
        <v>32.625</v>
      </c>
      <c r="AB12" s="68"/>
      <c r="AD12" s="68">
        <v>597.74</v>
      </c>
      <c r="AE12" s="1">
        <f t="shared" si="1"/>
        <v>0.3400538018457096</v>
      </c>
      <c r="AF12">
        <v>-1.49</v>
      </c>
      <c r="AG12" s="1">
        <f t="shared" si="4"/>
        <v>30.41</v>
      </c>
      <c r="AH12" s="68">
        <v>-1.92</v>
      </c>
      <c r="AI12" s="1">
        <f t="shared" ref="AI12" si="15">AH12+AH$115</f>
        <v>29.979999999999997</v>
      </c>
      <c r="AK12">
        <v>1920</v>
      </c>
      <c r="AL12">
        <v>-1.65</v>
      </c>
      <c r="AM12">
        <v>-3.3</v>
      </c>
      <c r="AN12">
        <f t="shared" si="2"/>
        <v>32.35</v>
      </c>
      <c r="AO12">
        <f t="shared" si="2"/>
        <v>32.900000000000006</v>
      </c>
      <c r="AP12" s="1">
        <f t="shared" si="6"/>
        <v>32.625</v>
      </c>
      <c r="AS12" s="68"/>
      <c r="AV12" s="1"/>
      <c r="AW12" s="1"/>
      <c r="AX12" s="68"/>
      <c r="AY12" s="1"/>
      <c r="AZ12" s="68"/>
    </row>
    <row r="13" spans="1:52">
      <c r="A13">
        <v>1921</v>
      </c>
      <c r="B13" s="1">
        <v>-0.27275584205076153</v>
      </c>
      <c r="C13" s="1">
        <v>34.47</v>
      </c>
      <c r="D13">
        <v>0</v>
      </c>
      <c r="F13" s="2"/>
      <c r="G13" s="2"/>
      <c r="H13" s="2"/>
      <c r="I13" s="2"/>
      <c r="N13" s="2"/>
      <c r="O13" s="2"/>
      <c r="S13" t="s">
        <v>171</v>
      </c>
      <c r="T13" s="16">
        <v>0.12121419334982352</v>
      </c>
      <c r="W13">
        <v>1921</v>
      </c>
      <c r="X13">
        <v>513.09</v>
      </c>
      <c r="Y13" s="1">
        <f t="shared" si="0"/>
        <v>-0.27275584205076153</v>
      </c>
      <c r="Z13" s="1">
        <v>-0.63</v>
      </c>
      <c r="AA13" s="1">
        <f t="shared" si="3"/>
        <v>34.47</v>
      </c>
      <c r="AB13" s="68"/>
      <c r="AD13" s="68">
        <v>653.19000000000005</v>
      </c>
      <c r="AE13" s="1">
        <f t="shared" si="1"/>
        <v>0.69805840877970593</v>
      </c>
      <c r="AF13">
        <v>-1.58</v>
      </c>
      <c r="AG13" s="1">
        <f t="shared" si="4"/>
        <v>30.32</v>
      </c>
      <c r="AH13" s="68">
        <v>-0.88</v>
      </c>
      <c r="AI13" s="1">
        <f t="shared" ref="AI13" si="16">AH13+AH$115</f>
        <v>31.02</v>
      </c>
      <c r="AK13">
        <v>1921</v>
      </c>
      <c r="AL13">
        <v>-0.81</v>
      </c>
      <c r="AM13">
        <v>-0.45</v>
      </c>
      <c r="AN13">
        <f t="shared" si="2"/>
        <v>33.19</v>
      </c>
      <c r="AO13">
        <f t="shared" si="2"/>
        <v>35.75</v>
      </c>
      <c r="AP13" s="1">
        <f t="shared" si="6"/>
        <v>34.47</v>
      </c>
      <c r="AS13" s="68"/>
      <c r="AV13" s="1"/>
      <c r="AW13" s="1"/>
      <c r="AX13" s="68"/>
      <c r="AY13" s="1"/>
      <c r="AZ13" s="68"/>
    </row>
    <row r="14" spans="1:52">
      <c r="A14">
        <v>1922</v>
      </c>
      <c r="B14" s="1">
        <v>0.12380045437762341</v>
      </c>
      <c r="C14" s="1">
        <v>34.79</v>
      </c>
      <c r="D14">
        <v>0</v>
      </c>
      <c r="F14" s="2"/>
      <c r="G14" s="2"/>
      <c r="H14" s="2"/>
      <c r="I14" s="2"/>
      <c r="N14" s="2"/>
      <c r="O14" s="2"/>
      <c r="S14" t="s">
        <v>170</v>
      </c>
      <c r="T14" s="16">
        <v>-14.834654662185768</v>
      </c>
      <c r="W14">
        <v>1922</v>
      </c>
      <c r="X14">
        <v>574.02</v>
      </c>
      <c r="Y14" s="1">
        <f t="shared" si="0"/>
        <v>0.12380045437762341</v>
      </c>
      <c r="Z14" s="1">
        <v>-0.31</v>
      </c>
      <c r="AA14" s="1">
        <f t="shared" si="3"/>
        <v>34.79</v>
      </c>
      <c r="AB14" s="68"/>
      <c r="AD14" s="68">
        <v>576.11</v>
      </c>
      <c r="AE14" s="1">
        <f t="shared" si="1"/>
        <v>0.2004029515664971</v>
      </c>
      <c r="AF14">
        <v>-1.03</v>
      </c>
      <c r="AG14" s="1">
        <f t="shared" si="4"/>
        <v>30.869999999999997</v>
      </c>
      <c r="AH14" s="68">
        <v>-0.78</v>
      </c>
      <c r="AI14" s="1">
        <f t="shared" ref="AI14" si="17">AH14+AH$115</f>
        <v>31.119999999999997</v>
      </c>
      <c r="AK14">
        <v>1922</v>
      </c>
      <c r="AL14">
        <v>-0.42</v>
      </c>
      <c r="AM14">
        <v>-0.2</v>
      </c>
      <c r="AN14">
        <f t="shared" si="2"/>
        <v>33.58</v>
      </c>
      <c r="AO14">
        <f t="shared" si="2"/>
        <v>36</v>
      </c>
      <c r="AP14" s="1">
        <f t="shared" si="6"/>
        <v>34.79</v>
      </c>
      <c r="AS14" s="68"/>
      <c r="AV14" s="1"/>
      <c r="AW14" s="1"/>
      <c r="AX14" s="68"/>
      <c r="AY14" s="1"/>
      <c r="AZ14" s="68"/>
    </row>
    <row r="15" spans="1:52">
      <c r="A15">
        <v>1923</v>
      </c>
      <c r="B15" s="1">
        <v>-0.61737517400354369</v>
      </c>
      <c r="C15" s="1">
        <v>33.870000000000005</v>
      </c>
      <c r="D15">
        <v>0</v>
      </c>
      <c r="F15" s="2"/>
      <c r="G15" s="2"/>
      <c r="H15" s="2"/>
      <c r="I15" s="2"/>
      <c r="N15" s="2"/>
      <c r="O15" s="2"/>
      <c r="T15" t="s">
        <v>381</v>
      </c>
      <c r="W15">
        <v>1923</v>
      </c>
      <c r="X15">
        <v>460.14</v>
      </c>
      <c r="Y15" s="1">
        <f t="shared" si="0"/>
        <v>-0.61737517400354369</v>
      </c>
      <c r="Z15" s="1">
        <v>-1.23</v>
      </c>
      <c r="AA15" s="1">
        <f t="shared" si="3"/>
        <v>33.870000000000005</v>
      </c>
      <c r="AB15" s="68"/>
      <c r="AD15" s="68">
        <v>570.63</v>
      </c>
      <c r="AE15" s="1">
        <f t="shared" si="1"/>
        <v>0.16502215362243389</v>
      </c>
      <c r="AF15">
        <v>-0.97</v>
      </c>
      <c r="AG15" s="1">
        <f t="shared" si="4"/>
        <v>30.93</v>
      </c>
      <c r="AH15" s="68">
        <v>-1.31</v>
      </c>
      <c r="AI15" s="1">
        <f t="shared" ref="AI15" si="18">AH15+AH$115</f>
        <v>30.59</v>
      </c>
      <c r="AK15">
        <v>1923</v>
      </c>
      <c r="AL15">
        <v>-0.98</v>
      </c>
      <c r="AM15">
        <v>-1.48</v>
      </c>
      <c r="AN15">
        <f t="shared" si="2"/>
        <v>33.020000000000003</v>
      </c>
      <c r="AO15">
        <f t="shared" si="2"/>
        <v>34.720000000000006</v>
      </c>
      <c r="AP15" s="1">
        <f t="shared" si="6"/>
        <v>33.870000000000005</v>
      </c>
      <c r="AS15" s="68"/>
      <c r="AV15" s="1"/>
      <c r="AW15" s="1"/>
      <c r="AX15" s="68"/>
      <c r="AY15" s="1"/>
      <c r="AZ15" s="68"/>
    </row>
    <row r="16" spans="1:52">
      <c r="A16">
        <v>1924</v>
      </c>
      <c r="B16" s="1">
        <v>0.11189009786254189</v>
      </c>
      <c r="C16" s="1">
        <v>34.215000000000003</v>
      </c>
      <c r="D16">
        <v>0</v>
      </c>
      <c r="F16" s="2"/>
      <c r="G16" s="2"/>
      <c r="H16" s="2"/>
      <c r="I16" s="2"/>
      <c r="N16" s="2"/>
      <c r="O16" s="2"/>
      <c r="S16" t="s">
        <v>125</v>
      </c>
      <c r="T16" s="16">
        <v>8.1116681944050839</v>
      </c>
      <c r="W16">
        <v>1924</v>
      </c>
      <c r="X16">
        <v>572.19000000000005</v>
      </c>
      <c r="Y16" s="1">
        <f t="shared" si="0"/>
        <v>0.11189009786254189</v>
      </c>
      <c r="Z16" s="1">
        <v>-0.88500000000000001</v>
      </c>
      <c r="AA16" s="1">
        <f t="shared" si="3"/>
        <v>34.215000000000003</v>
      </c>
      <c r="AB16" s="68"/>
      <c r="AD16" s="68">
        <v>417.4</v>
      </c>
      <c r="AE16" s="1">
        <f t="shared" si="1"/>
        <v>-0.82428435531347644</v>
      </c>
      <c r="AF16">
        <v>-0.65</v>
      </c>
      <c r="AG16" s="1">
        <f t="shared" si="4"/>
        <v>31.25</v>
      </c>
      <c r="AH16" s="68">
        <v>-0.7</v>
      </c>
      <c r="AI16" s="1">
        <f t="shared" ref="AI16" si="19">AH16+AH$115</f>
        <v>31.2</v>
      </c>
      <c r="AK16">
        <v>1924</v>
      </c>
      <c r="AL16">
        <v>-0.41</v>
      </c>
      <c r="AM16">
        <v>-1.36</v>
      </c>
      <c r="AN16">
        <f t="shared" si="2"/>
        <v>33.590000000000003</v>
      </c>
      <c r="AO16">
        <f t="shared" si="2"/>
        <v>34.840000000000003</v>
      </c>
      <c r="AP16" s="1">
        <f t="shared" si="6"/>
        <v>34.215000000000003</v>
      </c>
      <c r="AS16" s="68"/>
      <c r="AV16" s="1"/>
      <c r="AW16" s="1"/>
      <c r="AX16" s="68"/>
      <c r="AY16" s="1"/>
      <c r="AZ16" s="68"/>
    </row>
    <row r="17" spans="1:52">
      <c r="A17">
        <v>1925</v>
      </c>
      <c r="B17" s="1">
        <v>-0.7953796825759436</v>
      </c>
      <c r="C17" s="1">
        <v>34.795000000000002</v>
      </c>
      <c r="D17">
        <v>0</v>
      </c>
      <c r="F17" s="2"/>
      <c r="G17" s="2"/>
      <c r="H17" s="2"/>
      <c r="I17" s="2"/>
      <c r="N17" s="2"/>
      <c r="O17" s="2"/>
      <c r="S17" t="s">
        <v>132</v>
      </c>
      <c r="T17" s="16">
        <v>-4.3508884271476154</v>
      </c>
      <c r="W17">
        <v>1925</v>
      </c>
      <c r="X17">
        <v>432.79</v>
      </c>
      <c r="Y17" s="1">
        <f t="shared" si="0"/>
        <v>-0.7953796825759436</v>
      </c>
      <c r="Z17" s="1">
        <v>-0.30499999999999999</v>
      </c>
      <c r="AA17" s="1">
        <f t="shared" si="3"/>
        <v>34.795000000000002</v>
      </c>
      <c r="AB17" s="68"/>
      <c r="AD17" s="68">
        <v>483.37</v>
      </c>
      <c r="AE17" s="1">
        <f t="shared" si="1"/>
        <v>-0.39835894648686265</v>
      </c>
      <c r="AF17">
        <v>-1.06</v>
      </c>
      <c r="AG17" s="1">
        <f t="shared" si="4"/>
        <v>30.84</v>
      </c>
      <c r="AH17" s="68">
        <v>-1.05</v>
      </c>
      <c r="AI17" s="1">
        <f t="shared" ref="AI17" si="20">AH17+AH$115</f>
        <v>30.849999999999998</v>
      </c>
      <c r="AK17">
        <v>1925</v>
      </c>
      <c r="AL17">
        <v>-1.19</v>
      </c>
      <c r="AM17">
        <v>0.57999999999999996</v>
      </c>
      <c r="AN17">
        <f t="shared" si="2"/>
        <v>32.81</v>
      </c>
      <c r="AO17">
        <f t="shared" si="2"/>
        <v>36.78</v>
      </c>
      <c r="AP17" s="1">
        <f t="shared" si="6"/>
        <v>34.795000000000002</v>
      </c>
      <c r="AS17" s="68"/>
      <c r="AV17" s="1"/>
      <c r="AW17" s="1"/>
      <c r="AX17" s="68"/>
      <c r="AY17" s="1"/>
      <c r="AZ17" s="68"/>
    </row>
    <row r="18" spans="1:52">
      <c r="A18">
        <v>1926</v>
      </c>
      <c r="B18" s="1">
        <v>-0.80676936776796182</v>
      </c>
      <c r="C18" s="1">
        <v>34.515000000000001</v>
      </c>
      <c r="D18">
        <v>0</v>
      </c>
      <c r="F18" s="2"/>
      <c r="G18" s="2"/>
      <c r="H18" s="2"/>
      <c r="I18" s="2"/>
      <c r="N18" s="2"/>
      <c r="O18" s="2"/>
      <c r="S18" t="s">
        <v>379</v>
      </c>
      <c r="T18" s="16">
        <v>2.2875200197546444</v>
      </c>
      <c r="W18">
        <v>1926</v>
      </c>
      <c r="X18">
        <v>431.04</v>
      </c>
      <c r="Y18" s="1">
        <f t="shared" si="0"/>
        <v>-0.80676936776796182</v>
      </c>
      <c r="Z18" s="1">
        <v>-0.58499999999999996</v>
      </c>
      <c r="AA18" s="1">
        <f t="shared" si="3"/>
        <v>34.515000000000001</v>
      </c>
      <c r="AB18" s="68"/>
      <c r="AD18" s="68">
        <v>512.95000000000005</v>
      </c>
      <c r="AE18" s="1">
        <f t="shared" si="1"/>
        <v>-0.20738011378879923</v>
      </c>
      <c r="AF18">
        <v>-0.44</v>
      </c>
      <c r="AG18" s="1">
        <f t="shared" si="4"/>
        <v>31.459999999999997</v>
      </c>
      <c r="AH18" s="68">
        <v>-0.26</v>
      </c>
      <c r="AI18" s="1">
        <f t="shared" ref="AI18" si="21">AH18+AH$115</f>
        <v>31.639999999999997</v>
      </c>
      <c r="AK18">
        <v>1926</v>
      </c>
      <c r="AL18">
        <v>0.09</v>
      </c>
      <c r="AM18">
        <v>-1.26</v>
      </c>
      <c r="AN18">
        <f t="shared" si="2"/>
        <v>34.090000000000003</v>
      </c>
      <c r="AO18">
        <f t="shared" si="2"/>
        <v>34.940000000000005</v>
      </c>
      <c r="AP18" s="1">
        <f t="shared" si="6"/>
        <v>34.515000000000001</v>
      </c>
      <c r="AS18" s="68"/>
      <c r="AV18" s="1"/>
      <c r="AW18" s="1"/>
      <c r="AX18" s="68"/>
      <c r="AY18" s="1"/>
      <c r="AZ18" s="68"/>
    </row>
    <row r="19" spans="1:52">
      <c r="A19">
        <v>1927</v>
      </c>
      <c r="B19" s="1">
        <v>-1.2161471955267908</v>
      </c>
      <c r="C19" s="1">
        <v>34.950000000000003</v>
      </c>
      <c r="D19">
        <v>0</v>
      </c>
      <c r="F19" s="2"/>
      <c r="G19" s="2"/>
      <c r="H19" s="2"/>
      <c r="I19" s="2"/>
      <c r="N19" s="2"/>
      <c r="O19" s="2"/>
      <c r="S19" t="s">
        <v>171</v>
      </c>
      <c r="T19" s="16">
        <v>7.5478255944710165E-2</v>
      </c>
      <c r="W19">
        <v>1927</v>
      </c>
      <c r="X19">
        <v>368.14</v>
      </c>
      <c r="Y19" s="1">
        <f t="shared" si="0"/>
        <v>-1.2161471955267908</v>
      </c>
      <c r="Z19" s="1">
        <v>-0.15000000000000002</v>
      </c>
      <c r="AA19" s="1">
        <f t="shared" si="3"/>
        <v>34.950000000000003</v>
      </c>
      <c r="AB19" s="68"/>
      <c r="AD19" s="68">
        <v>412.76</v>
      </c>
      <c r="AE19" s="1">
        <f t="shared" si="1"/>
        <v>-0.85424181926611364</v>
      </c>
      <c r="AF19">
        <v>-0.5</v>
      </c>
      <c r="AG19" s="1">
        <f t="shared" si="4"/>
        <v>31.4</v>
      </c>
      <c r="AH19" s="68">
        <v>-0.21</v>
      </c>
      <c r="AI19" s="1">
        <f t="shared" ref="AI19" si="22">AH19+AH$115</f>
        <v>31.689999999999998</v>
      </c>
      <c r="AK19">
        <v>1927</v>
      </c>
      <c r="AL19">
        <v>-0.4</v>
      </c>
      <c r="AM19">
        <v>0.1</v>
      </c>
      <c r="AN19">
        <f t="shared" si="2"/>
        <v>33.6</v>
      </c>
      <c r="AO19">
        <f t="shared" si="2"/>
        <v>36.300000000000004</v>
      </c>
      <c r="AP19" s="1">
        <f t="shared" si="6"/>
        <v>34.950000000000003</v>
      </c>
      <c r="AS19" s="68"/>
      <c r="AV19" s="1"/>
      <c r="AW19" s="1"/>
      <c r="AX19" s="68"/>
      <c r="AY19" s="1"/>
      <c r="AZ19" s="68"/>
    </row>
    <row r="20" spans="1:52">
      <c r="A20">
        <v>1928</v>
      </c>
      <c r="B20" s="1">
        <v>-1.0667145258075106</v>
      </c>
      <c r="C20" s="1">
        <v>35.93</v>
      </c>
      <c r="D20">
        <v>0</v>
      </c>
      <c r="F20" s="2"/>
      <c r="G20" s="2"/>
      <c r="H20" s="2"/>
      <c r="I20" s="2"/>
      <c r="N20" s="2"/>
      <c r="O20" s="2"/>
      <c r="S20" t="s">
        <v>170</v>
      </c>
      <c r="T20" s="16">
        <v>-9.2929659177742288</v>
      </c>
      <c r="W20">
        <v>1928</v>
      </c>
      <c r="X20">
        <v>391.1</v>
      </c>
      <c r="Y20" s="1">
        <f t="shared" si="0"/>
        <v>-1.0667145258075106</v>
      </c>
      <c r="Z20" s="1">
        <v>0.83000000000000007</v>
      </c>
      <c r="AA20" s="1">
        <f t="shared" si="3"/>
        <v>35.93</v>
      </c>
      <c r="AB20" s="68"/>
      <c r="AD20" s="68">
        <v>336</v>
      </c>
      <c r="AE20" s="1">
        <f t="shared" si="1"/>
        <v>-1.3498312444825886</v>
      </c>
      <c r="AF20">
        <v>0.44</v>
      </c>
      <c r="AG20" s="1">
        <f t="shared" si="4"/>
        <v>32.339999999999996</v>
      </c>
      <c r="AH20" s="68">
        <v>-0.14000000000000001</v>
      </c>
      <c r="AI20" s="1">
        <f t="shared" ref="AI20" si="23">AH20+AH$115</f>
        <v>31.759999999999998</v>
      </c>
      <c r="AK20">
        <v>1928</v>
      </c>
      <c r="AL20">
        <v>1.37</v>
      </c>
      <c r="AM20">
        <v>0.28999999999999998</v>
      </c>
      <c r="AN20">
        <f t="shared" si="2"/>
        <v>35.369999999999997</v>
      </c>
      <c r="AO20">
        <f t="shared" si="2"/>
        <v>36.49</v>
      </c>
      <c r="AP20" s="1">
        <f t="shared" si="6"/>
        <v>35.93</v>
      </c>
      <c r="AS20" s="68"/>
      <c r="AV20" s="1"/>
      <c r="AW20" s="1"/>
      <c r="AX20" s="68"/>
      <c r="AY20" s="1"/>
      <c r="AZ20" s="68"/>
    </row>
    <row r="21" spans="1:52">
      <c r="A21">
        <v>1929</v>
      </c>
      <c r="B21" s="1">
        <v>-0.13360643096198957</v>
      </c>
      <c r="C21" s="1">
        <v>33.995000000000005</v>
      </c>
      <c r="D21">
        <v>0</v>
      </c>
      <c r="F21" s="2"/>
      <c r="G21" s="2"/>
      <c r="H21" s="2"/>
      <c r="I21" s="2"/>
      <c r="N21" s="2"/>
      <c r="O21" s="2"/>
      <c r="T21" t="s">
        <v>10</v>
      </c>
      <c r="W21">
        <v>1929</v>
      </c>
      <c r="X21">
        <v>534.47</v>
      </c>
      <c r="Y21" s="1">
        <f t="shared" si="0"/>
        <v>-0.13360643096198957</v>
      </c>
      <c r="Z21" s="1">
        <v>-1.105</v>
      </c>
      <c r="AA21" s="1">
        <f t="shared" si="3"/>
        <v>33.995000000000005</v>
      </c>
      <c r="AB21" s="68"/>
      <c r="AD21" s="68">
        <v>414.26</v>
      </c>
      <c r="AE21" s="1">
        <f t="shared" si="1"/>
        <v>-0.8445572942814249</v>
      </c>
      <c r="AF21">
        <v>-0.99</v>
      </c>
      <c r="AG21" s="1">
        <f t="shared" si="4"/>
        <v>30.91</v>
      </c>
      <c r="AH21" s="68">
        <v>-1.1100000000000001</v>
      </c>
      <c r="AI21" s="1">
        <f t="shared" ref="AI21" si="24">AH21+AH$115</f>
        <v>30.79</v>
      </c>
      <c r="AK21">
        <v>1929</v>
      </c>
      <c r="AL21">
        <v>-0.25</v>
      </c>
      <c r="AM21">
        <v>-1.96</v>
      </c>
      <c r="AN21">
        <f t="shared" si="2"/>
        <v>33.75</v>
      </c>
      <c r="AO21">
        <f t="shared" si="2"/>
        <v>34.24</v>
      </c>
      <c r="AP21" s="1">
        <f t="shared" si="6"/>
        <v>33.995000000000005</v>
      </c>
      <c r="AS21" s="68"/>
      <c r="AV21" s="1"/>
      <c r="AW21" s="1"/>
      <c r="AX21" s="68"/>
      <c r="AY21" s="1"/>
      <c r="AZ21" s="68"/>
    </row>
    <row r="22" spans="1:52">
      <c r="A22">
        <v>1930</v>
      </c>
      <c r="B22" s="1">
        <v>-0.1708344305610438</v>
      </c>
      <c r="C22" s="1">
        <v>33.980000000000004</v>
      </c>
      <c r="D22">
        <v>0</v>
      </c>
      <c r="F22" s="2"/>
      <c r="G22" s="2"/>
      <c r="H22" s="2"/>
      <c r="I22" s="2"/>
      <c r="N22" s="2"/>
      <c r="O22" s="2"/>
      <c r="S22" t="s">
        <v>125</v>
      </c>
      <c r="T22" s="16">
        <v>2.8079785608568582</v>
      </c>
      <c r="W22">
        <v>1930</v>
      </c>
      <c r="X22">
        <v>528.75</v>
      </c>
      <c r="Y22" s="1">
        <f t="shared" si="0"/>
        <v>-0.1708344305610438</v>
      </c>
      <c r="Z22" s="1">
        <v>-1.1199999999999999</v>
      </c>
      <c r="AA22" s="1">
        <f t="shared" si="3"/>
        <v>33.980000000000004</v>
      </c>
      <c r="AB22" s="68"/>
      <c r="AD22" s="68">
        <v>620.34</v>
      </c>
      <c r="AE22" s="1">
        <f t="shared" si="1"/>
        <v>0.48596731161502105</v>
      </c>
      <c r="AF22">
        <v>-1.25</v>
      </c>
      <c r="AG22" s="1">
        <f t="shared" si="4"/>
        <v>30.65</v>
      </c>
      <c r="AH22" s="68">
        <v>-0.77</v>
      </c>
      <c r="AI22" s="1">
        <f t="shared" ref="AI22" si="25">AH22+AH$115</f>
        <v>31.13</v>
      </c>
      <c r="AK22">
        <v>1930</v>
      </c>
      <c r="AL22">
        <v>-1.42</v>
      </c>
      <c r="AM22">
        <v>-0.82</v>
      </c>
      <c r="AN22">
        <f t="shared" si="2"/>
        <v>32.58</v>
      </c>
      <c r="AO22">
        <f t="shared" si="2"/>
        <v>35.380000000000003</v>
      </c>
      <c r="AP22" s="1">
        <f t="shared" si="6"/>
        <v>33.980000000000004</v>
      </c>
      <c r="AS22" s="68"/>
      <c r="AV22" s="1"/>
      <c r="AW22" s="1"/>
      <c r="AX22" s="68"/>
      <c r="AY22" s="1"/>
      <c r="AZ22" s="68"/>
    </row>
    <row r="23" spans="1:52">
      <c r="A23">
        <v>1931</v>
      </c>
      <c r="B23" s="1">
        <v>-0.74682708170025436</v>
      </c>
      <c r="C23" s="1">
        <v>34.515000000000001</v>
      </c>
      <c r="D23">
        <v>0</v>
      </c>
      <c r="F23" s="2"/>
      <c r="G23" s="2"/>
      <c r="H23" s="2"/>
      <c r="I23" s="2"/>
      <c r="N23" s="2"/>
      <c r="O23" s="2"/>
      <c r="S23" t="s">
        <v>132</v>
      </c>
      <c r="T23" s="16">
        <v>-0.6938793425252201</v>
      </c>
      <c r="W23">
        <v>1931</v>
      </c>
      <c r="X23">
        <v>440.25</v>
      </c>
      <c r="Y23" s="1">
        <f t="shared" si="0"/>
        <v>-0.74682708170025436</v>
      </c>
      <c r="Z23" s="1">
        <v>-0.58500000000000008</v>
      </c>
      <c r="AA23" s="1">
        <f t="shared" si="3"/>
        <v>34.515000000000001</v>
      </c>
      <c r="AB23" s="68"/>
      <c r="AD23" s="68">
        <v>436.27</v>
      </c>
      <c r="AE23" s="1">
        <f t="shared" si="1"/>
        <v>-0.70245303100609124</v>
      </c>
      <c r="AF23">
        <v>-0.7</v>
      </c>
      <c r="AG23" s="1">
        <f t="shared" si="4"/>
        <v>31.2</v>
      </c>
      <c r="AH23" s="68">
        <v>-0.99</v>
      </c>
      <c r="AI23" s="1">
        <f t="shared" ref="AI23" si="26">AH23+AH$115</f>
        <v>30.91</v>
      </c>
      <c r="AK23">
        <v>1931</v>
      </c>
      <c r="AL23">
        <v>-1.58</v>
      </c>
      <c r="AM23">
        <v>0.41</v>
      </c>
      <c r="AN23">
        <f t="shared" si="2"/>
        <v>32.42</v>
      </c>
      <c r="AO23">
        <f t="shared" si="2"/>
        <v>36.61</v>
      </c>
      <c r="AP23" s="1">
        <f t="shared" si="6"/>
        <v>34.515000000000001</v>
      </c>
      <c r="AS23" s="68"/>
      <c r="AV23" s="1"/>
      <c r="AW23" s="1"/>
      <c r="AX23" s="68"/>
      <c r="AY23" s="1"/>
      <c r="AZ23" s="68"/>
    </row>
    <row r="24" spans="1:52">
      <c r="A24">
        <v>1932</v>
      </c>
      <c r="B24" s="1">
        <v>-0.53654095109790523</v>
      </c>
      <c r="C24" s="1">
        <v>34.31</v>
      </c>
      <c r="D24">
        <v>0</v>
      </c>
      <c r="F24" s="2"/>
      <c r="G24" s="2"/>
      <c r="H24" s="2"/>
      <c r="I24" s="2"/>
      <c r="N24" s="2"/>
      <c r="O24" s="2"/>
      <c r="S24" t="s">
        <v>379</v>
      </c>
      <c r="T24" s="16">
        <v>0.63083150176393443</v>
      </c>
      <c r="W24">
        <v>1932</v>
      </c>
      <c r="X24">
        <v>472.56</v>
      </c>
      <c r="Y24" s="1">
        <f t="shared" si="0"/>
        <v>-0.53654095109790523</v>
      </c>
      <c r="Z24" s="1">
        <v>-0.79</v>
      </c>
      <c r="AA24" s="1">
        <f t="shared" si="3"/>
        <v>34.31</v>
      </c>
      <c r="AB24" s="68"/>
      <c r="AD24" s="68">
        <v>485.54</v>
      </c>
      <c r="AE24" s="1">
        <f t="shared" si="1"/>
        <v>-0.38434866700901277</v>
      </c>
      <c r="AF24">
        <v>-1.06</v>
      </c>
      <c r="AG24" s="1">
        <f t="shared" si="4"/>
        <v>30.84</v>
      </c>
      <c r="AH24" s="68">
        <v>-0.93</v>
      </c>
      <c r="AI24" s="1">
        <f t="shared" ref="AI24" si="27">AH24+AH$115</f>
        <v>30.97</v>
      </c>
      <c r="AK24">
        <v>1932</v>
      </c>
      <c r="AL24">
        <v>-0.99</v>
      </c>
      <c r="AM24">
        <v>-0.59</v>
      </c>
      <c r="AN24">
        <f t="shared" si="2"/>
        <v>33.01</v>
      </c>
      <c r="AO24">
        <f t="shared" si="2"/>
        <v>35.61</v>
      </c>
      <c r="AP24" s="1">
        <f t="shared" si="6"/>
        <v>34.31</v>
      </c>
      <c r="AS24" s="68"/>
      <c r="AV24" s="1"/>
      <c r="AW24" s="1"/>
      <c r="AX24" s="68"/>
      <c r="AY24" s="1"/>
      <c r="AZ24" s="68"/>
    </row>
    <row r="25" spans="1:52">
      <c r="A25">
        <v>1933</v>
      </c>
      <c r="B25" s="1">
        <v>-0.65297607571802352</v>
      </c>
      <c r="C25" s="1">
        <v>33.83</v>
      </c>
      <c r="D25">
        <v>0</v>
      </c>
      <c r="F25" s="2"/>
      <c r="G25" s="2"/>
      <c r="H25" s="2"/>
      <c r="I25" s="2"/>
      <c r="N25" s="2"/>
      <c r="O25" s="2"/>
      <c r="S25" t="s">
        <v>171</v>
      </c>
      <c r="T25" s="16">
        <v>9.7583939491677051E-3</v>
      </c>
      <c r="W25">
        <v>1933</v>
      </c>
      <c r="X25">
        <v>454.67</v>
      </c>
      <c r="Y25" s="1">
        <f t="shared" si="0"/>
        <v>-0.65297607571802352</v>
      </c>
      <c r="Z25" s="1">
        <v>-1.27</v>
      </c>
      <c r="AA25" s="1">
        <f t="shared" si="3"/>
        <v>33.83</v>
      </c>
      <c r="AB25" s="68"/>
      <c r="AD25" s="68">
        <v>486.41</v>
      </c>
      <c r="AE25" s="1">
        <f t="shared" si="1"/>
        <v>-0.37873164251789321</v>
      </c>
      <c r="AF25">
        <v>-1.36</v>
      </c>
      <c r="AG25" s="1">
        <f t="shared" si="4"/>
        <v>30.54</v>
      </c>
      <c r="AH25" s="68">
        <v>-1.21</v>
      </c>
      <c r="AI25" s="1">
        <f t="shared" ref="AI25" si="28">AH25+AH$115</f>
        <v>30.689999999999998</v>
      </c>
      <c r="AK25">
        <v>1933</v>
      </c>
      <c r="AL25">
        <v>-1.37</v>
      </c>
      <c r="AM25">
        <v>-1.17</v>
      </c>
      <c r="AN25">
        <f t="shared" si="2"/>
        <v>32.630000000000003</v>
      </c>
      <c r="AO25">
        <f t="shared" si="2"/>
        <v>35.03</v>
      </c>
      <c r="AP25" s="1">
        <f t="shared" si="6"/>
        <v>33.83</v>
      </c>
      <c r="AS25" s="68"/>
      <c r="AV25" s="1"/>
      <c r="AW25" s="1"/>
      <c r="AX25" s="68"/>
      <c r="AY25" s="1"/>
      <c r="AZ25" s="68"/>
    </row>
    <row r="26" spans="1:52">
      <c r="A26">
        <v>1934</v>
      </c>
      <c r="B26" s="1">
        <v>-0.49963837107576592</v>
      </c>
      <c r="C26" s="1">
        <v>34.545000000000002</v>
      </c>
      <c r="D26">
        <v>0</v>
      </c>
      <c r="F26" s="2"/>
      <c r="G26" s="2"/>
      <c r="H26" s="2"/>
      <c r="I26" s="2"/>
      <c r="N26" s="2"/>
      <c r="O26" s="2"/>
      <c r="S26" t="s">
        <v>170</v>
      </c>
      <c r="T26" s="16">
        <v>-3.2456541530555714</v>
      </c>
      <c r="W26">
        <v>1934</v>
      </c>
      <c r="X26">
        <v>478.23</v>
      </c>
      <c r="Y26" s="1">
        <f t="shared" si="0"/>
        <v>-0.49963837107576592</v>
      </c>
      <c r="Z26" s="1">
        <v>-0.55499999999999994</v>
      </c>
      <c r="AA26" s="1">
        <f t="shared" si="3"/>
        <v>34.545000000000002</v>
      </c>
      <c r="AB26" s="68"/>
      <c r="AD26" s="68">
        <v>412.74</v>
      </c>
      <c r="AE26" s="1">
        <f t="shared" si="1"/>
        <v>-0.85437094626590937</v>
      </c>
      <c r="AF26">
        <v>-0.86</v>
      </c>
      <c r="AG26" s="1">
        <f t="shared" si="4"/>
        <v>31.04</v>
      </c>
      <c r="AH26" s="68">
        <v>-1.1499999999999999</v>
      </c>
      <c r="AI26" s="1">
        <f t="shared" ref="AI26" si="29">AH26+AH$115</f>
        <v>30.75</v>
      </c>
      <c r="AK26">
        <v>1934</v>
      </c>
      <c r="AL26">
        <v>-1.18</v>
      </c>
      <c r="AM26">
        <v>7.0000000000000007E-2</v>
      </c>
      <c r="AN26">
        <f t="shared" si="2"/>
        <v>32.82</v>
      </c>
      <c r="AO26">
        <f t="shared" si="2"/>
        <v>36.270000000000003</v>
      </c>
      <c r="AP26" s="1">
        <f t="shared" si="6"/>
        <v>34.545000000000002</v>
      </c>
      <c r="AS26" s="68"/>
      <c r="AV26" s="1"/>
      <c r="AW26" s="1"/>
      <c r="AX26" s="68"/>
      <c r="AY26" s="1"/>
      <c r="AZ26" s="68"/>
    </row>
    <row r="27" spans="1:52">
      <c r="A27">
        <v>1935</v>
      </c>
      <c r="B27" s="1">
        <v>-1.0720514068689138</v>
      </c>
      <c r="C27" s="1">
        <v>35.385000000000005</v>
      </c>
      <c r="D27">
        <v>0</v>
      </c>
      <c r="F27" s="2"/>
      <c r="G27" s="2"/>
      <c r="H27" s="2"/>
      <c r="I27" s="2"/>
      <c r="N27" s="2"/>
      <c r="O27" s="2"/>
      <c r="W27">
        <v>1935</v>
      </c>
      <c r="X27">
        <v>390.28</v>
      </c>
      <c r="Y27" s="1">
        <f t="shared" si="0"/>
        <v>-1.0720514068689138</v>
      </c>
      <c r="Z27" s="1">
        <v>0.28500000000000003</v>
      </c>
      <c r="AA27" s="1">
        <f t="shared" si="3"/>
        <v>35.385000000000005</v>
      </c>
      <c r="AB27" s="68"/>
      <c r="AD27" s="68">
        <v>433</v>
      </c>
      <c r="AE27" s="1">
        <f t="shared" si="1"/>
        <v>-0.72356529547271264</v>
      </c>
      <c r="AF27">
        <v>-0.52</v>
      </c>
      <c r="AG27" s="1">
        <f t="shared" si="4"/>
        <v>31.38</v>
      </c>
      <c r="AH27" s="68">
        <v>-0.46</v>
      </c>
      <c r="AI27" s="1">
        <f t="shared" ref="AI27" si="30">AH27+AH$115</f>
        <v>31.439999999999998</v>
      </c>
      <c r="AK27">
        <v>1935</v>
      </c>
      <c r="AL27">
        <v>0.13</v>
      </c>
      <c r="AM27">
        <v>0.44</v>
      </c>
      <c r="AN27">
        <f t="shared" si="2"/>
        <v>34.130000000000003</v>
      </c>
      <c r="AO27">
        <f t="shared" si="2"/>
        <v>36.64</v>
      </c>
      <c r="AP27" s="1">
        <f t="shared" si="6"/>
        <v>35.385000000000005</v>
      </c>
      <c r="AS27" s="68"/>
      <c r="AV27" s="1"/>
      <c r="AW27" s="1"/>
      <c r="AX27" s="68"/>
      <c r="AY27" s="1"/>
      <c r="AZ27" s="68"/>
    </row>
    <row r="28" spans="1:52">
      <c r="A28">
        <v>1936</v>
      </c>
      <c r="B28" s="1">
        <v>-0.416786546793256</v>
      </c>
      <c r="C28" s="1">
        <v>34.515000000000001</v>
      </c>
      <c r="D28">
        <v>0</v>
      </c>
      <c r="F28" s="2"/>
      <c r="G28" s="2"/>
      <c r="H28" s="2"/>
      <c r="I28" s="2"/>
      <c r="N28" s="2"/>
      <c r="O28" s="2"/>
      <c r="W28">
        <v>1936</v>
      </c>
      <c r="X28">
        <v>490.96</v>
      </c>
      <c r="Y28" s="1">
        <f t="shared" si="0"/>
        <v>-0.416786546793256</v>
      </c>
      <c r="Z28" s="1">
        <v>-0.58499999999999996</v>
      </c>
      <c r="AA28" s="1">
        <f t="shared" si="3"/>
        <v>34.515000000000001</v>
      </c>
      <c r="AB28" s="68"/>
      <c r="AD28" s="68">
        <v>429.36</v>
      </c>
      <c r="AE28" s="1">
        <f t="shared" si="1"/>
        <v>-0.74706640943555747</v>
      </c>
      <c r="AF28">
        <v>-0.36</v>
      </c>
      <c r="AG28" s="1">
        <f t="shared" si="4"/>
        <v>31.54</v>
      </c>
      <c r="AH28" s="68">
        <v>-0.21</v>
      </c>
      <c r="AI28" s="1">
        <f t="shared" ref="AI28" si="31">AH28+AH$115</f>
        <v>31.689999999999998</v>
      </c>
      <c r="AK28">
        <v>1936</v>
      </c>
      <c r="AL28">
        <v>-0.28999999999999998</v>
      </c>
      <c r="AM28">
        <v>-0.88</v>
      </c>
      <c r="AN28">
        <f t="shared" si="2"/>
        <v>33.71</v>
      </c>
      <c r="AO28">
        <f t="shared" si="2"/>
        <v>35.32</v>
      </c>
      <c r="AP28" s="1">
        <f t="shared" si="6"/>
        <v>34.515000000000001</v>
      </c>
      <c r="AS28" s="68"/>
      <c r="AV28" s="1"/>
      <c r="AW28" s="1"/>
      <c r="AX28" s="68"/>
      <c r="AY28" s="1"/>
      <c r="AZ28" s="68"/>
    </row>
    <row r="29" spans="1:52">
      <c r="A29">
        <v>1937</v>
      </c>
      <c r="B29" s="1">
        <v>-0.83670796884412435</v>
      </c>
      <c r="C29" s="1">
        <v>34.704999999999998</v>
      </c>
      <c r="D29">
        <v>0</v>
      </c>
      <c r="F29" s="2"/>
      <c r="G29" s="2"/>
      <c r="H29" s="2"/>
      <c r="I29" s="2"/>
      <c r="N29" s="2"/>
      <c r="O29" s="2"/>
      <c r="W29">
        <v>1937</v>
      </c>
      <c r="X29">
        <v>426.44</v>
      </c>
      <c r="Y29" s="1">
        <f t="shared" si="0"/>
        <v>-0.83670796884412435</v>
      </c>
      <c r="Z29" s="1">
        <v>-0.39500000000000002</v>
      </c>
      <c r="AA29" s="1">
        <f t="shared" si="3"/>
        <v>34.704999999999998</v>
      </c>
      <c r="AB29" s="68"/>
      <c r="AD29" s="68">
        <v>486.02</v>
      </c>
      <c r="AE29" s="1">
        <f t="shared" si="1"/>
        <v>-0.38124961901391258</v>
      </c>
      <c r="AF29">
        <v>-0.53</v>
      </c>
      <c r="AG29" s="1">
        <f t="shared" si="4"/>
        <v>31.369999999999997</v>
      </c>
      <c r="AH29" s="68">
        <v>-0.15</v>
      </c>
      <c r="AI29" s="1">
        <f t="shared" ref="AI29" si="32">AH29+AH$115</f>
        <v>31.75</v>
      </c>
      <c r="AK29">
        <v>1937</v>
      </c>
      <c r="AL29">
        <v>0.24</v>
      </c>
      <c r="AM29">
        <v>-1.03</v>
      </c>
      <c r="AN29">
        <f t="shared" si="2"/>
        <v>34.24</v>
      </c>
      <c r="AO29">
        <f t="shared" si="2"/>
        <v>35.17</v>
      </c>
      <c r="AP29" s="1">
        <f t="shared" si="6"/>
        <v>34.704999999999998</v>
      </c>
      <c r="AS29" s="68"/>
      <c r="AV29" s="1"/>
      <c r="AW29" s="1"/>
      <c r="AX29" s="68"/>
      <c r="AY29" s="1"/>
      <c r="AZ29" s="68"/>
    </row>
    <row r="30" spans="1:52">
      <c r="A30">
        <v>1938</v>
      </c>
      <c r="B30" s="1">
        <v>-0.11440667592401635</v>
      </c>
      <c r="C30" s="1">
        <v>34.67</v>
      </c>
      <c r="D30">
        <v>0</v>
      </c>
      <c r="F30" s="2"/>
      <c r="G30" s="2"/>
      <c r="H30" s="2"/>
      <c r="I30" s="2"/>
      <c r="N30" s="2"/>
      <c r="O30" s="2"/>
      <c r="W30">
        <v>1938</v>
      </c>
      <c r="X30">
        <v>537.41999999999996</v>
      </c>
      <c r="Y30" s="1">
        <f t="shared" si="0"/>
        <v>-0.11440667592401635</v>
      </c>
      <c r="Z30" s="1">
        <v>-0.43</v>
      </c>
      <c r="AA30" s="1">
        <f t="shared" si="3"/>
        <v>34.67</v>
      </c>
      <c r="AB30" s="68"/>
      <c r="AD30" s="68">
        <v>428.15</v>
      </c>
      <c r="AE30" s="1">
        <f t="shared" si="1"/>
        <v>-0.75487859292320658</v>
      </c>
      <c r="AF30">
        <v>-7.0000000000000007E-2</v>
      </c>
      <c r="AG30" s="1">
        <f t="shared" si="4"/>
        <v>31.83</v>
      </c>
      <c r="AH30" s="68">
        <v>-0.91</v>
      </c>
      <c r="AI30" s="1">
        <f t="shared" ref="AI30" si="33">AH30+AH$115</f>
        <v>30.99</v>
      </c>
      <c r="AK30">
        <v>1938</v>
      </c>
      <c r="AL30">
        <v>0.02</v>
      </c>
      <c r="AM30">
        <v>-0.88</v>
      </c>
      <c r="AN30">
        <f t="shared" si="2"/>
        <v>34.020000000000003</v>
      </c>
      <c r="AO30">
        <f t="shared" si="2"/>
        <v>35.32</v>
      </c>
      <c r="AP30" s="1">
        <f t="shared" si="6"/>
        <v>34.67</v>
      </c>
      <c r="AS30" s="68"/>
      <c r="AV30" s="1"/>
      <c r="AW30" s="1"/>
      <c r="AX30" s="68"/>
      <c r="AY30" s="1"/>
      <c r="AZ30" s="68"/>
    </row>
    <row r="31" spans="1:52">
      <c r="A31">
        <v>1939</v>
      </c>
      <c r="B31" s="1">
        <v>0.31605834041889186</v>
      </c>
      <c r="C31" s="1">
        <v>33.230000000000004</v>
      </c>
      <c r="D31">
        <v>0</v>
      </c>
      <c r="F31" s="2"/>
      <c r="G31" s="2"/>
      <c r="H31" s="2"/>
      <c r="I31" s="2"/>
      <c r="N31" s="2"/>
      <c r="O31" s="2"/>
      <c r="W31">
        <v>1939</v>
      </c>
      <c r="X31">
        <v>603.55999999999995</v>
      </c>
      <c r="Y31" s="1">
        <f t="shared" si="0"/>
        <v>0.31605834041889186</v>
      </c>
      <c r="Z31" s="1">
        <v>-1.8699999999999999</v>
      </c>
      <c r="AA31" s="1">
        <f t="shared" si="3"/>
        <v>33.230000000000004</v>
      </c>
      <c r="AB31" s="68"/>
      <c r="AD31" s="68">
        <v>557.54</v>
      </c>
      <c r="AE31" s="1">
        <f t="shared" si="1"/>
        <v>8.0508532256049384E-2</v>
      </c>
      <c r="AF31">
        <v>-1.82</v>
      </c>
      <c r="AG31" s="1">
        <f t="shared" si="4"/>
        <v>30.08</v>
      </c>
      <c r="AH31" s="68">
        <v>-1.8</v>
      </c>
      <c r="AI31" s="1">
        <f t="shared" ref="AI31" si="34">AH31+AH$115</f>
        <v>30.099999999999998</v>
      </c>
      <c r="AK31">
        <v>1939</v>
      </c>
      <c r="AL31">
        <v>-2.0499999999999998</v>
      </c>
      <c r="AM31">
        <v>-1.69</v>
      </c>
      <c r="AN31">
        <f t="shared" si="2"/>
        <v>31.95</v>
      </c>
      <c r="AO31">
        <f t="shared" si="2"/>
        <v>34.510000000000005</v>
      </c>
      <c r="AP31" s="1">
        <f t="shared" si="6"/>
        <v>33.230000000000004</v>
      </c>
      <c r="AS31" s="68"/>
      <c r="AV31" s="1"/>
      <c r="AW31" s="1"/>
      <c r="AX31" s="68"/>
      <c r="AY31" s="1"/>
      <c r="AZ31" s="68"/>
    </row>
    <row r="32" spans="1:52">
      <c r="A32">
        <v>1940</v>
      </c>
      <c r="B32" s="1">
        <v>0.17944720203005604</v>
      </c>
      <c r="C32" s="1">
        <v>34.870000000000005</v>
      </c>
      <c r="D32">
        <v>0</v>
      </c>
      <c r="F32" s="2"/>
      <c r="G32" s="2"/>
      <c r="H32" s="2"/>
      <c r="I32" s="2"/>
      <c r="N32" s="2"/>
      <c r="O32" s="2"/>
      <c r="W32">
        <v>1940</v>
      </c>
      <c r="X32">
        <v>582.57000000000005</v>
      </c>
      <c r="Y32" s="1">
        <f t="shared" si="0"/>
        <v>0.17944720203005604</v>
      </c>
      <c r="Z32" s="1">
        <v>-0.23</v>
      </c>
      <c r="AA32" s="1">
        <f t="shared" si="3"/>
        <v>34.870000000000005</v>
      </c>
      <c r="AB32" s="68"/>
      <c r="AD32" s="68">
        <v>558.29999999999995</v>
      </c>
      <c r="AE32" s="1">
        <f t="shared" si="1"/>
        <v>8.5415358248291648E-2</v>
      </c>
      <c r="AF32">
        <v>-0.79</v>
      </c>
      <c r="AG32" s="1">
        <f t="shared" si="4"/>
        <v>31.11</v>
      </c>
      <c r="AH32" s="68">
        <v>-0.93</v>
      </c>
      <c r="AI32" s="1">
        <f t="shared" ref="AI32" si="35">AH32+AH$115</f>
        <v>30.97</v>
      </c>
      <c r="AK32">
        <v>1940</v>
      </c>
      <c r="AL32">
        <v>0.05</v>
      </c>
      <c r="AM32">
        <v>-0.51</v>
      </c>
      <c r="AN32">
        <f t="shared" si="2"/>
        <v>34.049999999999997</v>
      </c>
      <c r="AO32">
        <f t="shared" si="2"/>
        <v>35.690000000000005</v>
      </c>
      <c r="AP32" s="1">
        <f t="shared" si="6"/>
        <v>34.870000000000005</v>
      </c>
      <c r="AS32" s="68"/>
      <c r="AV32" s="1"/>
      <c r="AW32" s="1"/>
      <c r="AX32" s="68"/>
      <c r="AY32" s="1"/>
      <c r="AZ32" s="68"/>
    </row>
    <row r="33" spans="1:52">
      <c r="A33">
        <v>1941</v>
      </c>
      <c r="B33" s="1">
        <v>-0.67725237615586831</v>
      </c>
      <c r="C33" s="1">
        <v>34.344999999999999</v>
      </c>
      <c r="D33">
        <v>0</v>
      </c>
      <c r="F33" s="2"/>
      <c r="G33" s="2"/>
      <c r="H33" s="2"/>
      <c r="I33" s="2"/>
      <c r="N33" s="2"/>
      <c r="O33" s="2"/>
      <c r="W33">
        <v>1941</v>
      </c>
      <c r="X33">
        <v>450.94</v>
      </c>
      <c r="Y33" s="1">
        <f t="shared" si="0"/>
        <v>-0.67725237615586831</v>
      </c>
      <c r="Z33" s="1">
        <v>-0.755</v>
      </c>
      <c r="AA33" s="1">
        <f t="shared" si="3"/>
        <v>34.344999999999999</v>
      </c>
      <c r="AB33" s="68"/>
      <c r="AD33" s="68">
        <v>639.04</v>
      </c>
      <c r="AE33" s="1">
        <f t="shared" si="1"/>
        <v>0.60670105642414096</v>
      </c>
      <c r="AF33">
        <v>-1.41</v>
      </c>
      <c r="AG33" s="1">
        <f t="shared" si="4"/>
        <v>30.49</v>
      </c>
      <c r="AH33" s="68">
        <v>-0.04</v>
      </c>
      <c r="AI33" s="1">
        <f t="shared" ref="AI33" si="36">AH33+AH$115</f>
        <v>31.86</v>
      </c>
      <c r="AK33">
        <v>1941</v>
      </c>
      <c r="AL33">
        <v>-1.01</v>
      </c>
      <c r="AM33">
        <v>-0.5</v>
      </c>
      <c r="AN33">
        <f t="shared" si="2"/>
        <v>32.99</v>
      </c>
      <c r="AO33">
        <f t="shared" si="2"/>
        <v>35.700000000000003</v>
      </c>
      <c r="AP33" s="1">
        <f t="shared" si="6"/>
        <v>34.344999999999999</v>
      </c>
      <c r="AS33" s="68"/>
      <c r="AV33" s="1"/>
      <c r="AW33" s="1"/>
      <c r="AX33" s="68"/>
      <c r="AY33" s="1"/>
      <c r="AZ33" s="68"/>
    </row>
    <row r="34" spans="1:52">
      <c r="A34">
        <v>1942</v>
      </c>
      <c r="B34" s="1">
        <v>-0.27939440141982352</v>
      </c>
      <c r="C34" s="1">
        <v>35.225000000000001</v>
      </c>
      <c r="D34">
        <v>0</v>
      </c>
      <c r="F34" s="2"/>
      <c r="G34" s="2"/>
      <c r="H34" s="2"/>
      <c r="I34" s="2"/>
      <c r="N34" s="2"/>
      <c r="O34" s="2"/>
      <c r="W34">
        <v>1942</v>
      </c>
      <c r="X34">
        <v>512.07000000000005</v>
      </c>
      <c r="Y34" s="1">
        <f t="shared" si="0"/>
        <v>-0.27939440141982352</v>
      </c>
      <c r="Z34" s="1">
        <v>0.125</v>
      </c>
      <c r="AA34" s="1">
        <f t="shared" si="3"/>
        <v>35.225000000000001</v>
      </c>
      <c r="AB34" s="68"/>
      <c r="AD34" s="68">
        <v>504.95</v>
      </c>
      <c r="AE34" s="1">
        <f t="shared" si="1"/>
        <v>-0.25903091370713988</v>
      </c>
      <c r="AF34">
        <v>0.7</v>
      </c>
      <c r="AG34" s="1">
        <f t="shared" si="4"/>
        <v>32.6</v>
      </c>
      <c r="AH34" s="68">
        <v>0.15</v>
      </c>
      <c r="AI34" s="1">
        <f t="shared" ref="AI34" si="37">AH34+AH$115</f>
        <v>32.049999999999997</v>
      </c>
      <c r="AK34">
        <v>1942</v>
      </c>
      <c r="AL34">
        <v>0.37</v>
      </c>
      <c r="AM34">
        <v>-0.12</v>
      </c>
      <c r="AN34">
        <f t="shared" ref="AN34:AO65" si="38">AL34+AL$115</f>
        <v>34.369999999999997</v>
      </c>
      <c r="AO34">
        <f t="shared" si="38"/>
        <v>36.080000000000005</v>
      </c>
      <c r="AP34" s="1">
        <f t="shared" si="6"/>
        <v>35.225000000000001</v>
      </c>
      <c r="AS34" s="68"/>
      <c r="AV34" s="1"/>
      <c r="AW34" s="1"/>
      <c r="AX34" s="68"/>
      <c r="AY34" s="1"/>
      <c r="AZ34" s="68"/>
    </row>
    <row r="35" spans="1:52">
      <c r="A35">
        <v>1943</v>
      </c>
      <c r="B35" s="1">
        <v>-4.5352641702693958E-2</v>
      </c>
      <c r="C35" s="1">
        <v>34.555</v>
      </c>
      <c r="D35">
        <v>0</v>
      </c>
      <c r="F35" s="2"/>
      <c r="G35" s="2"/>
      <c r="H35" s="2"/>
      <c r="I35" s="2"/>
      <c r="N35" s="2"/>
      <c r="O35" s="2"/>
      <c r="W35">
        <v>1943</v>
      </c>
      <c r="X35">
        <v>548.03</v>
      </c>
      <c r="Y35" s="1">
        <f t="shared" si="0"/>
        <v>-4.5352641702693958E-2</v>
      </c>
      <c r="Z35" s="1">
        <v>-0.54499999999999993</v>
      </c>
      <c r="AA35" s="1">
        <f t="shared" si="3"/>
        <v>34.555</v>
      </c>
      <c r="AB35" s="68"/>
      <c r="AD35" s="68">
        <v>432.99</v>
      </c>
      <c r="AE35" s="1">
        <f t="shared" si="1"/>
        <v>-0.72362985897261056</v>
      </c>
      <c r="AF35">
        <v>-0.23</v>
      </c>
      <c r="AG35" s="1">
        <f t="shared" si="4"/>
        <v>31.669999999999998</v>
      </c>
      <c r="AH35" s="68">
        <v>-0.62</v>
      </c>
      <c r="AI35" s="1">
        <f t="shared" ref="AI35" si="39">AH35+AH$115</f>
        <v>31.279999999999998</v>
      </c>
      <c r="AK35">
        <v>1943</v>
      </c>
      <c r="AL35">
        <v>-0.38</v>
      </c>
      <c r="AM35">
        <v>-0.71</v>
      </c>
      <c r="AN35">
        <f t="shared" si="38"/>
        <v>33.619999999999997</v>
      </c>
      <c r="AO35">
        <f t="shared" si="38"/>
        <v>35.49</v>
      </c>
      <c r="AP35" s="1">
        <f t="shared" si="6"/>
        <v>34.555</v>
      </c>
      <c r="AS35" s="68"/>
      <c r="AV35" s="1"/>
      <c r="AW35" s="1"/>
      <c r="AX35" s="68"/>
      <c r="AY35" s="1"/>
      <c r="AZ35" s="68"/>
    </row>
    <row r="36" spans="1:52">
      <c r="A36">
        <v>1944</v>
      </c>
      <c r="B36" s="1">
        <v>-0.50302273467568015</v>
      </c>
      <c r="C36" s="1">
        <v>34.625</v>
      </c>
      <c r="D36">
        <v>0</v>
      </c>
      <c r="F36" s="2"/>
      <c r="G36" s="2"/>
      <c r="H36" s="2"/>
      <c r="I36" s="2"/>
      <c r="N36" s="2"/>
      <c r="O36" s="2"/>
      <c r="W36">
        <v>1944</v>
      </c>
      <c r="X36">
        <v>477.71</v>
      </c>
      <c r="Y36" s="1">
        <f t="shared" si="0"/>
        <v>-0.50302273467568015</v>
      </c>
      <c r="Z36" s="1">
        <v>-0.47499999999999998</v>
      </c>
      <c r="AA36" s="1">
        <f t="shared" si="3"/>
        <v>34.625</v>
      </c>
      <c r="AB36" s="68"/>
      <c r="AD36" s="68">
        <v>584.49</v>
      </c>
      <c r="AE36" s="1">
        <f t="shared" si="1"/>
        <v>0.2545071644809585</v>
      </c>
      <c r="AF36">
        <v>-0.7</v>
      </c>
      <c r="AG36" s="1">
        <f t="shared" si="4"/>
        <v>31.2</v>
      </c>
      <c r="AH36" s="68">
        <v>-0.27</v>
      </c>
      <c r="AI36" s="1">
        <f t="shared" ref="AI36" si="40">AH36+AH$115</f>
        <v>31.63</v>
      </c>
      <c r="AK36">
        <v>1944</v>
      </c>
      <c r="AL36">
        <v>0.02</v>
      </c>
      <c r="AM36">
        <v>-0.97</v>
      </c>
      <c r="AN36">
        <f t="shared" si="38"/>
        <v>34.020000000000003</v>
      </c>
      <c r="AO36">
        <f t="shared" si="38"/>
        <v>35.230000000000004</v>
      </c>
      <c r="AP36" s="1">
        <f t="shared" si="6"/>
        <v>34.625</v>
      </c>
      <c r="AS36" s="68"/>
      <c r="AV36" s="1"/>
      <c r="AW36" s="1"/>
      <c r="AX36" s="68"/>
      <c r="AY36" s="1"/>
      <c r="AZ36" s="68"/>
    </row>
    <row r="37" spans="1:52">
      <c r="A37">
        <v>1945</v>
      </c>
      <c r="B37" s="1">
        <v>-4.1577774610481913E-2</v>
      </c>
      <c r="C37" s="1">
        <v>33.370000000000005</v>
      </c>
      <c r="D37">
        <v>0</v>
      </c>
      <c r="F37" s="2"/>
      <c r="G37" s="2"/>
      <c r="H37" s="2"/>
      <c r="I37" s="2"/>
      <c r="N37" s="2"/>
      <c r="O37" s="2"/>
      <c r="W37">
        <v>1945</v>
      </c>
      <c r="X37">
        <v>548.61</v>
      </c>
      <c r="Y37" s="1">
        <f t="shared" si="0"/>
        <v>-4.1577774610481913E-2</v>
      </c>
      <c r="Z37" s="1">
        <v>-1.73</v>
      </c>
      <c r="AA37" s="1">
        <f t="shared" si="3"/>
        <v>33.370000000000005</v>
      </c>
      <c r="AB37" s="68"/>
      <c r="AD37" s="68">
        <v>503.09</v>
      </c>
      <c r="AE37" s="1">
        <f t="shared" si="1"/>
        <v>-0.27103972468815407</v>
      </c>
      <c r="AF37">
        <v>-0.46</v>
      </c>
      <c r="AG37" s="1">
        <f t="shared" si="4"/>
        <v>31.439999999999998</v>
      </c>
      <c r="AH37" s="68">
        <v>-1.01</v>
      </c>
      <c r="AI37" s="1">
        <f t="shared" ref="AI37" si="41">AH37+AH$115</f>
        <v>30.889999999999997</v>
      </c>
      <c r="AK37">
        <v>1945</v>
      </c>
      <c r="AL37">
        <v>-1.35</v>
      </c>
      <c r="AM37">
        <v>-2.11</v>
      </c>
      <c r="AN37">
        <f t="shared" si="38"/>
        <v>32.65</v>
      </c>
      <c r="AO37">
        <f t="shared" si="38"/>
        <v>34.090000000000003</v>
      </c>
      <c r="AP37" s="1">
        <f t="shared" si="6"/>
        <v>33.370000000000005</v>
      </c>
      <c r="AS37" s="68"/>
      <c r="AV37" s="1"/>
      <c r="AW37" s="1"/>
      <c r="AX37" s="68"/>
      <c r="AY37" s="1"/>
      <c r="AZ37" s="68"/>
    </row>
    <row r="38" spans="1:52">
      <c r="A38">
        <v>1946</v>
      </c>
      <c r="B38" s="1">
        <v>-0.90953687015765838</v>
      </c>
      <c r="C38" s="1">
        <v>35.090000000000003</v>
      </c>
      <c r="D38">
        <v>0</v>
      </c>
      <c r="F38" s="2"/>
      <c r="G38" s="2"/>
      <c r="H38" s="2"/>
      <c r="I38" s="2"/>
      <c r="N38" s="2"/>
      <c r="O38" s="2"/>
      <c r="W38">
        <v>1946</v>
      </c>
      <c r="X38">
        <v>415.25</v>
      </c>
      <c r="Y38" s="1">
        <f t="shared" si="0"/>
        <v>-0.90953687015765838</v>
      </c>
      <c r="Z38" s="1">
        <v>-1.0000000000000009E-2</v>
      </c>
      <c r="AA38" s="1">
        <f t="shared" si="3"/>
        <v>35.090000000000003</v>
      </c>
      <c r="AB38" s="68"/>
      <c r="AD38" s="68">
        <v>469.9</v>
      </c>
      <c r="AE38" s="1">
        <f t="shared" si="1"/>
        <v>-0.48532598084936829</v>
      </c>
      <c r="AF38">
        <v>-0.68</v>
      </c>
      <c r="AG38" s="1">
        <f t="shared" si="4"/>
        <v>31.22</v>
      </c>
      <c r="AH38" s="68">
        <v>0.05</v>
      </c>
      <c r="AI38" s="1">
        <f t="shared" ref="AI38" si="42">AH38+AH$115</f>
        <v>31.95</v>
      </c>
      <c r="AK38">
        <v>1946</v>
      </c>
      <c r="AL38">
        <v>-0.49</v>
      </c>
      <c r="AM38">
        <v>0.47</v>
      </c>
      <c r="AN38">
        <f t="shared" si="38"/>
        <v>33.51</v>
      </c>
      <c r="AO38">
        <f t="shared" si="38"/>
        <v>36.67</v>
      </c>
      <c r="AP38" s="1">
        <f t="shared" si="6"/>
        <v>35.090000000000003</v>
      </c>
      <c r="AS38" s="68"/>
      <c r="AV38" s="1"/>
      <c r="AW38" s="1"/>
      <c r="AX38" s="68"/>
      <c r="AY38" s="1"/>
      <c r="AZ38" s="68"/>
    </row>
    <row r="39" spans="1:52">
      <c r="A39">
        <v>1947</v>
      </c>
      <c r="B39" s="1">
        <v>-0.25544352055889397</v>
      </c>
      <c r="C39" s="1">
        <v>34.019999999999996</v>
      </c>
      <c r="D39">
        <v>0</v>
      </c>
      <c r="F39" s="2"/>
      <c r="G39" s="2"/>
      <c r="H39" s="2"/>
      <c r="I39" s="2"/>
      <c r="N39" s="2"/>
      <c r="O39" s="2"/>
      <c r="W39">
        <v>1947</v>
      </c>
      <c r="X39">
        <v>515.75</v>
      </c>
      <c r="Y39" s="1">
        <f t="shared" si="0"/>
        <v>-0.25544352055889397</v>
      </c>
      <c r="Z39" s="1">
        <v>-1.08</v>
      </c>
      <c r="AA39" s="1">
        <f t="shared" si="3"/>
        <v>34.019999999999996</v>
      </c>
      <c r="AB39" s="68"/>
      <c r="AD39" s="68">
        <v>495.25</v>
      </c>
      <c r="AE39" s="1">
        <f t="shared" si="1"/>
        <v>-0.32165750860812736</v>
      </c>
      <c r="AF39">
        <v>-0.37</v>
      </c>
      <c r="AG39" s="1">
        <f t="shared" si="4"/>
        <v>31.529999999999998</v>
      </c>
      <c r="AH39" s="68">
        <v>-0.8</v>
      </c>
      <c r="AI39" s="1">
        <f t="shared" ref="AI39" si="43">AH39+AH$115</f>
        <v>31.099999999999998</v>
      </c>
      <c r="AK39">
        <v>1947</v>
      </c>
      <c r="AL39">
        <v>-1.82</v>
      </c>
      <c r="AM39">
        <v>-0.34</v>
      </c>
      <c r="AN39">
        <f t="shared" si="38"/>
        <v>32.18</v>
      </c>
      <c r="AO39">
        <f t="shared" si="38"/>
        <v>35.86</v>
      </c>
      <c r="AP39" s="1">
        <f t="shared" si="6"/>
        <v>34.019999999999996</v>
      </c>
      <c r="AS39" s="68"/>
      <c r="AV39" s="1"/>
      <c r="AW39" s="1"/>
      <c r="AX39" s="68"/>
      <c r="AY39" s="1"/>
      <c r="AZ39" s="68"/>
    </row>
    <row r="40" spans="1:52">
      <c r="A40">
        <v>1948</v>
      </c>
      <c r="B40" s="1">
        <v>-0.85766498959743787</v>
      </c>
      <c r="C40" s="1">
        <v>34.690000000000005</v>
      </c>
      <c r="D40">
        <v>0</v>
      </c>
      <c r="F40" s="2"/>
      <c r="G40" s="2"/>
      <c r="H40" s="2"/>
      <c r="I40" s="2"/>
      <c r="N40" s="2"/>
      <c r="O40" s="2"/>
      <c r="W40">
        <v>1948</v>
      </c>
      <c r="X40">
        <v>423.22</v>
      </c>
      <c r="Y40" s="1">
        <f t="shared" si="0"/>
        <v>-0.85766498959743787</v>
      </c>
      <c r="Z40" s="1">
        <v>-0.40999999999999992</v>
      </c>
      <c r="AA40" s="1">
        <f t="shared" si="3"/>
        <v>34.690000000000005</v>
      </c>
      <c r="AB40" s="68"/>
      <c r="AD40" s="68">
        <v>442.32</v>
      </c>
      <c r="AE40" s="1">
        <f t="shared" si="1"/>
        <v>-0.66339211356784633</v>
      </c>
      <c r="AF40">
        <v>-0.3</v>
      </c>
      <c r="AG40" s="1">
        <f t="shared" si="4"/>
        <v>31.599999999999998</v>
      </c>
      <c r="AH40" s="68">
        <v>-1.1399999999999999</v>
      </c>
      <c r="AI40" s="1">
        <f t="shared" ref="AI40" si="44">AH40+AH$115</f>
        <v>30.759999999999998</v>
      </c>
      <c r="AK40">
        <v>1948</v>
      </c>
      <c r="AL40">
        <v>0.34</v>
      </c>
      <c r="AM40">
        <v>-1.1599999999999999</v>
      </c>
      <c r="AN40">
        <f t="shared" si="38"/>
        <v>34.340000000000003</v>
      </c>
      <c r="AO40">
        <f t="shared" si="38"/>
        <v>35.040000000000006</v>
      </c>
      <c r="AP40" s="1">
        <f t="shared" si="6"/>
        <v>34.690000000000005</v>
      </c>
      <c r="AS40" s="68"/>
      <c r="AV40" s="1"/>
      <c r="AW40" s="1"/>
      <c r="AX40" s="68"/>
      <c r="AY40" s="1"/>
      <c r="AZ40" s="68"/>
    </row>
    <row r="41" spans="1:52">
      <c r="A41">
        <v>1949</v>
      </c>
      <c r="B41" s="1">
        <v>-5.6514533190872088E-3</v>
      </c>
      <c r="C41" s="1">
        <v>34.370000000000005</v>
      </c>
      <c r="D41">
        <v>0</v>
      </c>
      <c r="F41" s="2"/>
      <c r="G41" s="2"/>
      <c r="H41" s="2"/>
      <c r="I41" s="2"/>
      <c r="N41" s="2"/>
      <c r="O41" s="2"/>
      <c r="W41">
        <v>1949</v>
      </c>
      <c r="X41">
        <v>554.13</v>
      </c>
      <c r="Y41" s="1">
        <f t="shared" si="0"/>
        <v>-5.6514533190872088E-3</v>
      </c>
      <c r="Z41" s="1">
        <v>-0.73</v>
      </c>
      <c r="AA41" s="1">
        <f t="shared" si="3"/>
        <v>34.370000000000005</v>
      </c>
      <c r="AB41" s="68"/>
      <c r="AD41" s="68">
        <v>507.86</v>
      </c>
      <c r="AE41" s="1">
        <f t="shared" si="1"/>
        <v>-0.24024293523684342</v>
      </c>
      <c r="AF41">
        <v>-1.44</v>
      </c>
      <c r="AG41" s="1">
        <f t="shared" si="4"/>
        <v>30.459999999999997</v>
      </c>
      <c r="AH41" s="68">
        <v>-0.92</v>
      </c>
      <c r="AI41" s="1">
        <f t="shared" ref="AI41" si="45">AH41+AH$115</f>
        <v>30.979999999999997</v>
      </c>
      <c r="AK41">
        <v>1949</v>
      </c>
      <c r="AL41">
        <v>-0.68</v>
      </c>
      <c r="AM41">
        <v>-0.78</v>
      </c>
      <c r="AN41">
        <f t="shared" si="38"/>
        <v>33.32</v>
      </c>
      <c r="AO41">
        <f t="shared" si="38"/>
        <v>35.42</v>
      </c>
      <c r="AP41" s="1">
        <f t="shared" si="6"/>
        <v>34.370000000000005</v>
      </c>
      <c r="AS41" s="68"/>
      <c r="AV41" s="1"/>
      <c r="AW41" s="1"/>
      <c r="AX41" s="68"/>
      <c r="AY41" s="1"/>
      <c r="AZ41" s="68"/>
    </row>
    <row r="42" spans="1:52">
      <c r="A42">
        <v>1950</v>
      </c>
      <c r="B42" s="1">
        <v>0.54404729600540702</v>
      </c>
      <c r="C42" s="1">
        <v>33.370000000000005</v>
      </c>
      <c r="D42">
        <v>0</v>
      </c>
      <c r="F42" s="2"/>
      <c r="G42" s="2"/>
      <c r="H42" s="2"/>
      <c r="I42" s="2"/>
      <c r="N42" s="2"/>
      <c r="O42" s="2"/>
      <c r="W42">
        <v>1950</v>
      </c>
      <c r="X42">
        <v>638.59</v>
      </c>
      <c r="Y42" s="1">
        <f t="shared" si="0"/>
        <v>0.54404729600540702</v>
      </c>
      <c r="Z42" s="1">
        <v>-1.73</v>
      </c>
      <c r="AA42" s="1">
        <f t="shared" si="3"/>
        <v>33.370000000000005</v>
      </c>
      <c r="AB42" s="68"/>
      <c r="AD42" s="68">
        <v>670.67</v>
      </c>
      <c r="AE42" s="1">
        <f t="shared" si="1"/>
        <v>0.81091540660127881</v>
      </c>
      <c r="AF42">
        <v>-1.45</v>
      </c>
      <c r="AG42" s="1">
        <f t="shared" si="4"/>
        <v>30.45</v>
      </c>
      <c r="AH42" s="68">
        <v>-1.04</v>
      </c>
      <c r="AI42" s="1">
        <f t="shared" ref="AI42" si="46">AH42+AH$115</f>
        <v>30.86</v>
      </c>
      <c r="AK42">
        <v>1950</v>
      </c>
      <c r="AL42">
        <v>-1.49</v>
      </c>
      <c r="AM42">
        <v>-1.97</v>
      </c>
      <c r="AN42">
        <f t="shared" si="38"/>
        <v>32.51</v>
      </c>
      <c r="AO42">
        <f t="shared" si="38"/>
        <v>34.230000000000004</v>
      </c>
      <c r="AP42" s="1">
        <f t="shared" si="6"/>
        <v>33.370000000000005</v>
      </c>
      <c r="AS42" s="68"/>
      <c r="AV42" s="1"/>
      <c r="AW42" s="1"/>
      <c r="AX42" s="68"/>
      <c r="AY42" s="1"/>
      <c r="AZ42" s="68"/>
    </row>
    <row r="43" spans="1:52">
      <c r="A43">
        <v>1951</v>
      </c>
      <c r="B43" s="1">
        <v>-1.9930538934532038</v>
      </c>
      <c r="C43" s="1">
        <v>35.620000000000005</v>
      </c>
      <c r="D43">
        <v>0</v>
      </c>
      <c r="F43" s="2"/>
      <c r="G43" s="2"/>
      <c r="H43" s="2"/>
      <c r="I43" s="2"/>
      <c r="N43" s="2"/>
      <c r="O43" s="2"/>
      <c r="W43">
        <v>1951</v>
      </c>
      <c r="X43">
        <v>248.77</v>
      </c>
      <c r="Y43" s="1">
        <f t="shared" si="0"/>
        <v>-1.9930538934532038</v>
      </c>
      <c r="Z43" s="1">
        <v>0.52</v>
      </c>
      <c r="AA43" s="1">
        <f t="shared" si="3"/>
        <v>35.620000000000005</v>
      </c>
      <c r="AB43" s="68"/>
      <c r="AD43" s="68">
        <v>381.46</v>
      </c>
      <c r="AE43" s="1">
        <f t="shared" si="1"/>
        <v>-1.05632557394662</v>
      </c>
      <c r="AF43">
        <v>-0.16</v>
      </c>
      <c r="AG43" s="1">
        <f t="shared" si="4"/>
        <v>31.74</v>
      </c>
      <c r="AH43" s="68">
        <v>0.28999999999999998</v>
      </c>
      <c r="AI43" s="1">
        <f t="shared" ref="AI43" si="47">AH43+AH$115</f>
        <v>32.19</v>
      </c>
      <c r="AK43">
        <v>1951</v>
      </c>
      <c r="AL43">
        <v>0.5</v>
      </c>
      <c r="AM43">
        <v>0.54</v>
      </c>
      <c r="AN43">
        <f t="shared" si="38"/>
        <v>34.5</v>
      </c>
      <c r="AO43">
        <f t="shared" si="38"/>
        <v>36.74</v>
      </c>
      <c r="AP43" s="1">
        <f t="shared" si="6"/>
        <v>35.620000000000005</v>
      </c>
      <c r="AS43" s="68"/>
      <c r="AV43" s="1"/>
      <c r="AW43" s="1"/>
      <c r="AX43" s="68"/>
      <c r="AY43" s="1"/>
      <c r="AZ43" s="68"/>
    </row>
    <row r="44" spans="1:52">
      <c r="A44">
        <v>1952</v>
      </c>
      <c r="B44" s="1">
        <v>-0.17285203193791526</v>
      </c>
      <c r="C44" s="1">
        <v>33.81</v>
      </c>
      <c r="D44">
        <v>0</v>
      </c>
      <c r="F44" s="2"/>
      <c r="G44" s="2"/>
      <c r="H44" s="2"/>
      <c r="I44" s="2"/>
      <c r="N44" s="2"/>
      <c r="O44" s="2"/>
      <c r="W44">
        <v>1952</v>
      </c>
      <c r="X44">
        <v>528.44000000000005</v>
      </c>
      <c r="Y44" s="1">
        <f t="shared" si="0"/>
        <v>-0.17285203193791526</v>
      </c>
      <c r="Z44" s="1">
        <v>-1.29</v>
      </c>
      <c r="AA44" s="1">
        <f t="shared" si="3"/>
        <v>33.81</v>
      </c>
      <c r="AB44" s="68"/>
      <c r="AD44" s="68">
        <v>329.6</v>
      </c>
      <c r="AE44" s="1">
        <f t="shared" si="1"/>
        <v>-1.3911518844172606</v>
      </c>
      <c r="AF44">
        <v>-0.09</v>
      </c>
      <c r="AG44" s="1">
        <f t="shared" si="4"/>
        <v>31.81</v>
      </c>
      <c r="AH44" s="68">
        <v>-0.73</v>
      </c>
      <c r="AI44" s="1">
        <f t="shared" ref="AI44" si="48">AH44+AH$115</f>
        <v>31.169999999999998</v>
      </c>
      <c r="AK44">
        <v>1952</v>
      </c>
      <c r="AL44">
        <v>-0.47</v>
      </c>
      <c r="AM44">
        <v>-2.11</v>
      </c>
      <c r="AN44">
        <f t="shared" si="38"/>
        <v>33.53</v>
      </c>
      <c r="AO44">
        <f t="shared" si="38"/>
        <v>34.090000000000003</v>
      </c>
      <c r="AP44" s="1">
        <f t="shared" si="6"/>
        <v>33.81</v>
      </c>
      <c r="AS44" s="68"/>
      <c r="AV44" s="1"/>
      <c r="AW44" s="1"/>
      <c r="AX44" s="68"/>
      <c r="AY44" s="1"/>
      <c r="AZ44" s="68"/>
    </row>
    <row r="45" spans="1:52">
      <c r="A45">
        <v>1953</v>
      </c>
      <c r="B45" s="1">
        <v>-1.2164075311883225</v>
      </c>
      <c r="C45" s="1">
        <v>34.954999999999998</v>
      </c>
      <c r="D45">
        <v>0</v>
      </c>
      <c r="F45" s="2"/>
      <c r="G45" s="2"/>
      <c r="H45" s="2"/>
      <c r="I45" s="2"/>
      <c r="N45" s="2"/>
      <c r="O45" s="2"/>
      <c r="W45">
        <v>1953</v>
      </c>
      <c r="X45">
        <v>368.1</v>
      </c>
      <c r="Y45" s="1">
        <f t="shared" si="0"/>
        <v>-1.2164075311883225</v>
      </c>
      <c r="Z45" s="1">
        <v>-0.14499999999999999</v>
      </c>
      <c r="AA45" s="1">
        <f t="shared" si="3"/>
        <v>34.954999999999998</v>
      </c>
      <c r="AB45" s="68"/>
      <c r="AD45" s="68">
        <v>515.57000000000005</v>
      </c>
      <c r="AE45" s="1">
        <f t="shared" si="1"/>
        <v>-0.19046447681554274</v>
      </c>
      <c r="AF45">
        <v>-0.54</v>
      </c>
      <c r="AG45" s="1">
        <f t="shared" si="4"/>
        <v>31.36</v>
      </c>
      <c r="AH45" s="68">
        <v>-0.18</v>
      </c>
      <c r="AI45" s="1">
        <f t="shared" ref="AI45" si="49">AH45+AH$115</f>
        <v>31.72</v>
      </c>
      <c r="AK45">
        <v>1953</v>
      </c>
      <c r="AL45">
        <v>0.01</v>
      </c>
      <c r="AM45">
        <v>-0.3</v>
      </c>
      <c r="AN45">
        <f t="shared" si="38"/>
        <v>34.01</v>
      </c>
      <c r="AO45">
        <f t="shared" si="38"/>
        <v>35.900000000000006</v>
      </c>
      <c r="AP45" s="1">
        <f t="shared" si="6"/>
        <v>34.954999999999998</v>
      </c>
      <c r="AS45" s="68"/>
      <c r="AV45" s="1"/>
      <c r="AW45" s="1"/>
      <c r="AX45" s="68"/>
      <c r="AY45" s="1"/>
      <c r="AZ45" s="68"/>
    </row>
    <row r="46" spans="1:52">
      <c r="A46">
        <v>1954</v>
      </c>
      <c r="B46" s="1">
        <v>9.0086986209249598E-2</v>
      </c>
      <c r="C46" s="1">
        <v>34.515000000000001</v>
      </c>
      <c r="D46">
        <v>0</v>
      </c>
      <c r="F46" s="2"/>
      <c r="G46" s="2"/>
      <c r="H46" s="2"/>
      <c r="I46" s="2"/>
      <c r="N46" s="2"/>
      <c r="O46" s="2"/>
      <c r="W46">
        <v>1954</v>
      </c>
      <c r="X46">
        <v>568.84</v>
      </c>
      <c r="Y46" s="1">
        <f t="shared" si="0"/>
        <v>9.0086986209249598E-2</v>
      </c>
      <c r="Z46" s="1">
        <v>-0.58499999999999996</v>
      </c>
      <c r="AA46" s="1">
        <f t="shared" si="3"/>
        <v>34.515000000000001</v>
      </c>
      <c r="AB46" s="68"/>
      <c r="AD46" s="68">
        <v>432.78</v>
      </c>
      <c r="AE46" s="1">
        <f t="shared" si="1"/>
        <v>-0.72498569247046718</v>
      </c>
      <c r="AF46">
        <v>-0.39</v>
      </c>
      <c r="AG46" s="1">
        <f t="shared" si="4"/>
        <v>31.509999999999998</v>
      </c>
      <c r="AH46" s="68">
        <v>-0.65</v>
      </c>
      <c r="AI46" s="1">
        <f t="shared" ref="AI46" si="50">AH46+AH$115</f>
        <v>31.25</v>
      </c>
      <c r="AK46">
        <v>1954</v>
      </c>
      <c r="AL46">
        <v>-0.95</v>
      </c>
      <c r="AM46">
        <v>-0.22</v>
      </c>
      <c r="AN46">
        <f t="shared" si="38"/>
        <v>33.049999999999997</v>
      </c>
      <c r="AO46">
        <f t="shared" si="38"/>
        <v>35.980000000000004</v>
      </c>
      <c r="AP46" s="1">
        <f t="shared" si="6"/>
        <v>34.515000000000001</v>
      </c>
      <c r="AS46" s="68"/>
      <c r="AV46" s="1"/>
      <c r="AW46" s="1"/>
      <c r="AX46" s="68"/>
      <c r="AY46" s="1"/>
      <c r="AZ46" s="68"/>
    </row>
    <row r="47" spans="1:52">
      <c r="A47">
        <v>1955</v>
      </c>
      <c r="B47" s="1">
        <v>3.671817559522076E-2</v>
      </c>
      <c r="C47" s="1">
        <v>34.75</v>
      </c>
      <c r="D47">
        <v>0</v>
      </c>
      <c r="F47" s="2"/>
      <c r="G47" s="2"/>
      <c r="H47" s="2"/>
      <c r="I47" s="2"/>
      <c r="N47" s="2"/>
      <c r="O47" s="2"/>
      <c r="W47">
        <v>1955</v>
      </c>
      <c r="X47">
        <v>560.64</v>
      </c>
      <c r="Y47" s="1">
        <f t="shared" si="0"/>
        <v>3.671817559522076E-2</v>
      </c>
      <c r="Z47" s="1">
        <v>-0.35</v>
      </c>
      <c r="AA47" s="1">
        <f t="shared" si="3"/>
        <v>34.75</v>
      </c>
      <c r="AB47" s="68"/>
      <c r="AD47" s="68">
        <v>527.72</v>
      </c>
      <c r="AE47" s="1">
        <f t="shared" si="1"/>
        <v>-0.1120198244395636</v>
      </c>
      <c r="AF47">
        <v>-0.27</v>
      </c>
      <c r="AG47" s="1">
        <f t="shared" si="4"/>
        <v>31.63</v>
      </c>
      <c r="AH47" s="68">
        <v>-0.56999999999999995</v>
      </c>
      <c r="AI47" s="1">
        <f t="shared" ref="AI47" si="51">AH47+AH$115</f>
        <v>31.33</v>
      </c>
      <c r="AK47">
        <v>1955</v>
      </c>
      <c r="AL47">
        <v>-0.18</v>
      </c>
      <c r="AM47">
        <v>-0.52</v>
      </c>
      <c r="AN47">
        <f t="shared" si="38"/>
        <v>33.82</v>
      </c>
      <c r="AO47">
        <f t="shared" si="38"/>
        <v>35.68</v>
      </c>
      <c r="AP47" s="1">
        <f t="shared" si="6"/>
        <v>34.75</v>
      </c>
      <c r="AS47" s="68"/>
      <c r="AV47" s="1"/>
      <c r="AW47" s="1"/>
      <c r="AX47" s="68"/>
      <c r="AY47" s="1"/>
      <c r="AZ47" s="68"/>
    </row>
    <row r="48" spans="1:52">
      <c r="A48">
        <v>1956</v>
      </c>
      <c r="B48" s="1">
        <v>0.27525072547377499</v>
      </c>
      <c r="C48" s="1">
        <v>34.415000000000006</v>
      </c>
      <c r="D48">
        <v>0</v>
      </c>
      <c r="F48" s="2"/>
      <c r="G48" s="2"/>
      <c r="H48" s="2"/>
      <c r="I48" s="2"/>
      <c r="N48" s="2"/>
      <c r="O48" s="2"/>
      <c r="W48">
        <v>1956</v>
      </c>
      <c r="X48">
        <v>597.29</v>
      </c>
      <c r="Y48" s="1">
        <f t="shared" si="0"/>
        <v>0.27525072547377499</v>
      </c>
      <c r="Z48" s="1">
        <v>-0.68500000000000005</v>
      </c>
      <c r="AA48" s="1">
        <f t="shared" si="3"/>
        <v>34.415000000000006</v>
      </c>
      <c r="AB48" s="68"/>
      <c r="AD48" s="68">
        <v>611.07000000000005</v>
      </c>
      <c r="AE48" s="1">
        <f t="shared" si="1"/>
        <v>0.42611694720964433</v>
      </c>
      <c r="AF48">
        <v>-1.1399999999999999</v>
      </c>
      <c r="AG48" s="1">
        <f t="shared" si="4"/>
        <v>30.759999999999998</v>
      </c>
      <c r="AH48" s="68">
        <v>-0.36</v>
      </c>
      <c r="AI48" s="1">
        <f t="shared" ref="AI48" si="52">AH48+AH$115</f>
        <v>31.54</v>
      </c>
      <c r="AK48">
        <v>1956</v>
      </c>
      <c r="AL48">
        <v>-1.3</v>
      </c>
      <c r="AM48">
        <v>-7.0000000000000007E-2</v>
      </c>
      <c r="AN48">
        <f t="shared" si="38"/>
        <v>32.700000000000003</v>
      </c>
      <c r="AO48">
        <f t="shared" si="38"/>
        <v>36.130000000000003</v>
      </c>
      <c r="AP48" s="1">
        <f t="shared" si="6"/>
        <v>34.415000000000006</v>
      </c>
      <c r="AS48" s="68"/>
      <c r="AV48" s="1"/>
      <c r="AW48" s="1"/>
      <c r="AX48" s="68"/>
      <c r="AY48" s="1"/>
      <c r="AZ48" s="68"/>
    </row>
    <row r="49" spans="1:52">
      <c r="A49">
        <v>1957</v>
      </c>
      <c r="B49" s="1">
        <v>-1.0316993793314773</v>
      </c>
      <c r="C49" s="1">
        <v>35.265000000000001</v>
      </c>
      <c r="D49">
        <v>0</v>
      </c>
      <c r="E49" s="1">
        <v>3.24</v>
      </c>
      <c r="F49" s="2">
        <f t="shared" ref="F49:F80" si="53">T$4+T$5*B49+T$6*C49+T$7*D49+T$8*E49</f>
        <v>4971.7589583973859</v>
      </c>
      <c r="G49" s="2">
        <f t="shared" ref="G49:G80" si="54">T$10+T$11*B49+T$12*C49+T$13*D49+T$14*E49</f>
        <v>144.22378310500673</v>
      </c>
      <c r="H49" s="2">
        <f t="shared" ref="H49:H80" si="55">IF(T$16+T$17*B49+T$18*C49+T$19*D49+T$20*E49&lt;0,0,T$16+T$17*B49+T$18*C49+T$19*D49+T$20*E49)</f>
        <v>63.160661007292816</v>
      </c>
      <c r="I49" s="2">
        <f t="shared" ref="I49:I80" si="56">IF(T$22+T$23*B49+T$24*C49+T$25*D49+T$26*E49&lt;0,0,T$22+T$23*B49+T$24*C49+T$25*D49+T$26*E49)</f>
        <v>15.254206901676158</v>
      </c>
      <c r="J49" s="2">
        <f>AVERAGE(F$49:F$108)</f>
        <v>4604.8605931347211</v>
      </c>
      <c r="L49" s="2">
        <f>AVERAGE(G$49:G$108)</f>
        <v>131.45937939635854</v>
      </c>
      <c r="N49" s="2">
        <f>AVERAGE(H$49:H$103)</f>
        <v>57.794777428319868</v>
      </c>
      <c r="O49" s="2"/>
      <c r="P49" s="3">
        <f>AVERAGE(I$49:I$103)</f>
        <v>14.173631059430782</v>
      </c>
      <c r="V49" t="s">
        <v>290</v>
      </c>
      <c r="W49">
        <v>1957</v>
      </c>
      <c r="X49">
        <v>396.48</v>
      </c>
      <c r="Y49" s="1">
        <f t="shared" si="0"/>
        <v>-1.0316993793314773</v>
      </c>
      <c r="Z49" s="1">
        <v>0.16499999999999998</v>
      </c>
      <c r="AA49" s="1">
        <f t="shared" si="3"/>
        <v>35.265000000000001</v>
      </c>
      <c r="AB49">
        <v>3.24</v>
      </c>
      <c r="AC49" s="1">
        <v>-0.10266666666666646</v>
      </c>
      <c r="AD49">
        <v>570.85</v>
      </c>
      <c r="AE49" s="1">
        <f t="shared" ref="AE49:AE110" si="57">(AD49-AD$115)/AD$116</f>
        <v>0.1664425506201884</v>
      </c>
      <c r="AF49">
        <v>-0.1</v>
      </c>
      <c r="AG49" s="1">
        <f t="shared" si="4"/>
        <v>31.799999999999997</v>
      </c>
      <c r="AH49" s="68">
        <v>0.18</v>
      </c>
      <c r="AI49" s="1">
        <f t="shared" ref="AI49" si="58">AH49+AH$115</f>
        <v>32.08</v>
      </c>
      <c r="AK49">
        <v>1957</v>
      </c>
      <c r="AL49">
        <v>0.43</v>
      </c>
      <c r="AM49">
        <v>-0.1</v>
      </c>
      <c r="AN49">
        <f t="shared" si="38"/>
        <v>34.43</v>
      </c>
      <c r="AO49">
        <f t="shared" si="38"/>
        <v>36.1</v>
      </c>
      <c r="AP49" s="1">
        <f t="shared" si="6"/>
        <v>35.265000000000001</v>
      </c>
      <c r="AS49" s="68"/>
      <c r="AV49" s="1"/>
      <c r="AW49" s="1"/>
      <c r="AX49" s="1"/>
      <c r="AY49" s="1"/>
      <c r="AZ49" s="68"/>
    </row>
    <row r="50" spans="1:52">
      <c r="A50">
        <v>1958</v>
      </c>
      <c r="B50" s="1">
        <v>-0.49677467879891563</v>
      </c>
      <c r="C50" s="1">
        <v>34.915000000000006</v>
      </c>
      <c r="D50">
        <v>0</v>
      </c>
      <c r="E50" s="1">
        <v>3.28</v>
      </c>
      <c r="F50" s="2">
        <f t="shared" si="53"/>
        <v>4734.5137465903408</v>
      </c>
      <c r="G50" s="2">
        <f t="shared" si="54"/>
        <v>136.24224486865248</v>
      </c>
      <c r="H50" s="2">
        <f t="shared" si="55"/>
        <v>59.660912674725211</v>
      </c>
      <c r="I50" s="2">
        <f t="shared" si="56"/>
        <v>14.532416510430528</v>
      </c>
      <c r="J50" s="2">
        <f t="shared" ref="J50:J108" si="59">AVERAGE(F$49:F$108)</f>
        <v>4604.8605931347211</v>
      </c>
      <c r="L50" s="2">
        <f t="shared" ref="L50:L108" si="60">AVERAGE(G$49:G$108)</f>
        <v>131.45937939635854</v>
      </c>
      <c r="N50" s="2">
        <f t="shared" ref="N50:N103" si="61">AVERAGE(H$49:H$103)</f>
        <v>57.794777428319868</v>
      </c>
      <c r="O50" s="2"/>
      <c r="P50" s="3">
        <f t="shared" ref="P50:P103" si="62">AVERAGE(I$49:I$103)</f>
        <v>14.173631059430782</v>
      </c>
      <c r="V50" t="s">
        <v>291</v>
      </c>
      <c r="W50">
        <v>1958</v>
      </c>
      <c r="X50">
        <v>478.67</v>
      </c>
      <c r="Y50" s="1">
        <f t="shared" si="0"/>
        <v>-0.49677467879891563</v>
      </c>
      <c r="Z50" s="1">
        <v>-0.185</v>
      </c>
      <c r="AA50" s="1">
        <f t="shared" si="3"/>
        <v>34.915000000000006</v>
      </c>
      <c r="AB50">
        <v>3.28</v>
      </c>
      <c r="AC50" s="1">
        <v>-6.266666666666687E-2</v>
      </c>
      <c r="AD50">
        <v>335.06</v>
      </c>
      <c r="AE50" s="1">
        <f t="shared" si="57"/>
        <v>-1.3559002134729936</v>
      </c>
      <c r="AF50">
        <v>0.44</v>
      </c>
      <c r="AG50" s="1">
        <f t="shared" si="4"/>
        <v>32.339999999999996</v>
      </c>
      <c r="AH50" s="68">
        <v>-0.1</v>
      </c>
      <c r="AI50" s="1">
        <f t="shared" ref="AI50:AI113" si="63">AH50+AH$115</f>
        <v>31.799999999999997</v>
      </c>
      <c r="AK50">
        <v>1958</v>
      </c>
      <c r="AL50">
        <v>-0.62</v>
      </c>
      <c r="AM50">
        <v>0.25</v>
      </c>
      <c r="AN50">
        <f t="shared" si="38"/>
        <v>33.380000000000003</v>
      </c>
      <c r="AO50">
        <f t="shared" si="38"/>
        <v>36.450000000000003</v>
      </c>
      <c r="AP50" s="1">
        <f t="shared" si="6"/>
        <v>34.915000000000006</v>
      </c>
      <c r="AS50" s="68"/>
      <c r="AV50" s="1"/>
      <c r="AW50" s="1"/>
      <c r="AX50" s="1"/>
      <c r="AY50" s="1"/>
      <c r="AZ50" s="68"/>
    </row>
    <row r="51" spans="1:52">
      <c r="A51">
        <v>1959</v>
      </c>
      <c r="B51" s="1">
        <v>-0.59134160785035905</v>
      </c>
      <c r="C51" s="1">
        <v>35.414999999999999</v>
      </c>
      <c r="D51">
        <v>0</v>
      </c>
      <c r="E51" s="1">
        <v>3.19</v>
      </c>
      <c r="F51" s="2">
        <f t="shared" si="53"/>
        <v>4871.7553741100228</v>
      </c>
      <c r="G51" s="2">
        <f t="shared" si="54"/>
        <v>140.60306814854559</v>
      </c>
      <c r="H51" s="2">
        <f t="shared" si="55"/>
        <v>62.052489774403014</v>
      </c>
      <c r="I51" s="2">
        <f t="shared" si="56"/>
        <v>15.205559173642339</v>
      </c>
      <c r="J51" s="2">
        <f t="shared" si="59"/>
        <v>4604.8605931347211</v>
      </c>
      <c r="L51" s="2">
        <f t="shared" si="60"/>
        <v>131.45937939635854</v>
      </c>
      <c r="N51" s="2">
        <f t="shared" si="61"/>
        <v>57.794777428319868</v>
      </c>
      <c r="O51" s="2"/>
      <c r="P51" s="3">
        <f t="shared" si="62"/>
        <v>14.173631059430782</v>
      </c>
      <c r="V51" t="s">
        <v>292</v>
      </c>
      <c r="W51">
        <v>1959</v>
      </c>
      <c r="X51">
        <v>464.14</v>
      </c>
      <c r="Y51" s="1">
        <f t="shared" si="0"/>
        <v>-0.59134160785035905</v>
      </c>
      <c r="Z51" s="1">
        <v>0.315</v>
      </c>
      <c r="AA51" s="1">
        <f t="shared" si="3"/>
        <v>35.414999999999999</v>
      </c>
      <c r="AB51">
        <v>3.19</v>
      </c>
      <c r="AC51" s="1">
        <v>-0.15266666666666673</v>
      </c>
      <c r="AD51">
        <v>460.4</v>
      </c>
      <c r="AE51" s="1">
        <f t="shared" si="57"/>
        <v>-0.54666130575239735</v>
      </c>
      <c r="AF51">
        <v>0.06</v>
      </c>
      <c r="AG51" s="1">
        <f t="shared" si="4"/>
        <v>31.959999999999997</v>
      </c>
      <c r="AH51" s="68">
        <v>-0.2</v>
      </c>
      <c r="AI51" s="1">
        <f t="shared" si="63"/>
        <v>31.7</v>
      </c>
      <c r="AK51">
        <v>1959</v>
      </c>
      <c r="AL51">
        <v>0.65</v>
      </c>
      <c r="AM51">
        <v>-0.02</v>
      </c>
      <c r="AN51">
        <f t="shared" si="38"/>
        <v>34.65</v>
      </c>
      <c r="AO51">
        <f t="shared" si="38"/>
        <v>36.18</v>
      </c>
      <c r="AP51" s="1">
        <f t="shared" si="6"/>
        <v>35.414999999999999</v>
      </c>
      <c r="AS51" s="68"/>
      <c r="AV51" s="1"/>
      <c r="AW51" s="1"/>
      <c r="AX51" s="1"/>
      <c r="AY51" s="1"/>
      <c r="AZ51" s="68"/>
    </row>
    <row r="52" spans="1:52">
      <c r="A52">
        <v>1960</v>
      </c>
      <c r="B52" s="1">
        <v>-1.4632708222358959</v>
      </c>
      <c r="C52" s="1">
        <v>34.704999999999998</v>
      </c>
      <c r="D52">
        <v>0</v>
      </c>
      <c r="E52" s="1">
        <v>3.05</v>
      </c>
      <c r="F52" s="2">
        <f t="shared" si="53"/>
        <v>5131.1881461059384</v>
      </c>
      <c r="G52" s="2">
        <f t="shared" si="54"/>
        <v>149.69682695285297</v>
      </c>
      <c r="H52" s="2">
        <f t="shared" si="55"/>
        <v>65.523032517027545</v>
      </c>
      <c r="I52" s="2">
        <f t="shared" si="56"/>
        <v>15.817074058824092</v>
      </c>
      <c r="J52" s="2">
        <f t="shared" si="59"/>
        <v>4604.8605931347211</v>
      </c>
      <c r="L52" s="2">
        <f t="shared" si="60"/>
        <v>131.45937939635854</v>
      </c>
      <c r="N52" s="2">
        <f t="shared" si="61"/>
        <v>57.794777428319868</v>
      </c>
      <c r="O52" s="2"/>
      <c r="P52" s="3">
        <f t="shared" si="62"/>
        <v>14.173631059430782</v>
      </c>
      <c r="V52" t="s">
        <v>293</v>
      </c>
      <c r="W52">
        <v>1960</v>
      </c>
      <c r="X52">
        <v>330.17</v>
      </c>
      <c r="Y52" s="1">
        <f t="shared" si="0"/>
        <v>-1.4632708222358959</v>
      </c>
      <c r="Z52" s="1">
        <v>-0.39500000000000002</v>
      </c>
      <c r="AA52" s="1">
        <f t="shared" si="3"/>
        <v>34.704999999999998</v>
      </c>
      <c r="AB52">
        <v>3.05</v>
      </c>
      <c r="AC52" s="1">
        <v>-0.29266666666666685</v>
      </c>
      <c r="AD52">
        <v>520.04999999999995</v>
      </c>
      <c r="AE52" s="1">
        <f t="shared" si="57"/>
        <v>-0.16154002886127281</v>
      </c>
      <c r="AF52">
        <v>-0.56999999999999995</v>
      </c>
      <c r="AG52" s="1">
        <f t="shared" si="4"/>
        <v>31.33</v>
      </c>
      <c r="AH52" s="68">
        <v>-0.05</v>
      </c>
      <c r="AI52" s="1">
        <f t="shared" si="63"/>
        <v>31.849999999999998</v>
      </c>
      <c r="AK52">
        <v>1960</v>
      </c>
      <c r="AL52">
        <v>-0.23</v>
      </c>
      <c r="AM52">
        <v>-0.56000000000000005</v>
      </c>
      <c r="AN52">
        <f t="shared" si="38"/>
        <v>33.770000000000003</v>
      </c>
      <c r="AO52">
        <f t="shared" si="38"/>
        <v>35.64</v>
      </c>
      <c r="AP52" s="1">
        <f t="shared" si="6"/>
        <v>34.704999999999998</v>
      </c>
      <c r="AS52" s="68"/>
      <c r="AV52" s="1"/>
      <c r="AW52" s="1"/>
      <c r="AX52" s="1"/>
      <c r="AY52" s="1"/>
      <c r="AZ52" s="68"/>
    </row>
    <row r="53" spans="1:52">
      <c r="A53">
        <v>1961</v>
      </c>
      <c r="B53" s="1">
        <v>-0.85883650007433121</v>
      </c>
      <c r="C53" s="1">
        <v>35.115000000000002</v>
      </c>
      <c r="D53">
        <v>0</v>
      </c>
      <c r="E53" s="1">
        <v>2.46</v>
      </c>
      <c r="F53" s="2">
        <f t="shared" si="53"/>
        <v>5268.5289009293938</v>
      </c>
      <c r="G53" s="2">
        <f t="shared" si="54"/>
        <v>153.2624922623979</v>
      </c>
      <c r="H53" s="2">
        <f t="shared" si="55"/>
        <v>69.313939319350197</v>
      </c>
      <c r="I53" s="2">
        <f t="shared" si="56"/>
        <v>17.57124643478895</v>
      </c>
      <c r="J53" s="2">
        <f t="shared" si="59"/>
        <v>4604.8605931347211</v>
      </c>
      <c r="L53" s="2">
        <f t="shared" si="60"/>
        <v>131.45937939635854</v>
      </c>
      <c r="N53" s="2">
        <f t="shared" si="61"/>
        <v>57.794777428319868</v>
      </c>
      <c r="O53" s="2"/>
      <c r="P53" s="3">
        <f t="shared" si="62"/>
        <v>14.173631059430782</v>
      </c>
      <c r="V53" t="s">
        <v>294</v>
      </c>
      <c r="W53">
        <v>1961</v>
      </c>
      <c r="X53">
        <v>423.04</v>
      </c>
      <c r="Y53" s="1">
        <f t="shared" si="0"/>
        <v>-0.85883650007433121</v>
      </c>
      <c r="Z53" s="1">
        <v>1.5000000000000013E-2</v>
      </c>
      <c r="AA53" s="1">
        <f t="shared" si="3"/>
        <v>35.115000000000002</v>
      </c>
      <c r="AB53">
        <v>2.46</v>
      </c>
      <c r="AC53" s="1">
        <v>-0.88266666666666671</v>
      </c>
      <c r="AD53">
        <v>252.82</v>
      </c>
      <c r="AE53" s="1">
        <f t="shared" si="57"/>
        <v>-1.8868704366335316</v>
      </c>
      <c r="AF53">
        <v>0.13</v>
      </c>
      <c r="AG53" s="1">
        <f t="shared" si="4"/>
        <v>32.03</v>
      </c>
      <c r="AH53" s="68">
        <v>-0.33</v>
      </c>
      <c r="AI53" s="1">
        <f t="shared" si="63"/>
        <v>31.57</v>
      </c>
      <c r="AK53">
        <v>1961</v>
      </c>
      <c r="AL53">
        <v>0.32</v>
      </c>
      <c r="AM53">
        <v>-0.28999999999999998</v>
      </c>
      <c r="AN53">
        <f t="shared" si="38"/>
        <v>34.32</v>
      </c>
      <c r="AO53">
        <f t="shared" si="38"/>
        <v>35.910000000000004</v>
      </c>
      <c r="AP53" s="1">
        <f t="shared" si="6"/>
        <v>35.115000000000002</v>
      </c>
      <c r="AS53" s="68"/>
      <c r="AV53" s="1"/>
      <c r="AW53" s="1"/>
      <c r="AX53" s="1"/>
      <c r="AY53" s="1"/>
      <c r="AZ53" s="68"/>
    </row>
    <row r="54" spans="1:52">
      <c r="A54">
        <v>1962</v>
      </c>
      <c r="B54" s="1">
        <v>-0.68525769774797274</v>
      </c>
      <c r="C54" s="1">
        <v>35.19</v>
      </c>
      <c r="D54">
        <v>0</v>
      </c>
      <c r="E54" s="1">
        <v>3.11</v>
      </c>
      <c r="F54" s="2">
        <f t="shared" si="53"/>
        <v>4911.7580396451012</v>
      </c>
      <c r="G54" s="2">
        <f t="shared" si="54"/>
        <v>141.96269265632566</v>
      </c>
      <c r="H54" s="2">
        <f t="shared" si="55"/>
        <v>62.689853472038635</v>
      </c>
      <c r="I54" s="2">
        <f t="shared" si="56"/>
        <v>15.38844085270059</v>
      </c>
      <c r="J54" s="2">
        <f t="shared" si="59"/>
        <v>4604.8605931347211</v>
      </c>
      <c r="L54" s="2">
        <f t="shared" si="60"/>
        <v>131.45937939635854</v>
      </c>
      <c r="N54" s="2">
        <f t="shared" si="61"/>
        <v>57.794777428319868</v>
      </c>
      <c r="O54" s="2"/>
      <c r="P54" s="3">
        <f t="shared" si="62"/>
        <v>14.173631059430782</v>
      </c>
      <c r="V54" t="s">
        <v>295</v>
      </c>
      <c r="W54">
        <v>1962</v>
      </c>
      <c r="X54">
        <v>449.71</v>
      </c>
      <c r="Y54" s="1">
        <f t="shared" si="0"/>
        <v>-0.68525769774797274</v>
      </c>
      <c r="Z54" s="1">
        <v>0.09</v>
      </c>
      <c r="AA54" s="1">
        <f t="shared" si="3"/>
        <v>35.19</v>
      </c>
      <c r="AB54">
        <v>3.11</v>
      </c>
      <c r="AC54" s="1">
        <v>-0.2326666666666668</v>
      </c>
      <c r="AD54">
        <v>457.5</v>
      </c>
      <c r="AE54" s="1">
        <f t="shared" si="57"/>
        <v>-0.56538472072279555</v>
      </c>
      <c r="AF54">
        <v>-0.34</v>
      </c>
      <c r="AG54" s="1">
        <f t="shared" si="4"/>
        <v>31.56</v>
      </c>
      <c r="AH54" s="68">
        <v>-0.25</v>
      </c>
      <c r="AI54" s="1">
        <f t="shared" si="63"/>
        <v>31.65</v>
      </c>
      <c r="AK54">
        <v>1962</v>
      </c>
      <c r="AL54">
        <v>0.16</v>
      </c>
      <c r="AM54">
        <v>0.02</v>
      </c>
      <c r="AN54">
        <f t="shared" si="38"/>
        <v>34.159999999999997</v>
      </c>
      <c r="AO54">
        <f t="shared" si="38"/>
        <v>36.220000000000006</v>
      </c>
      <c r="AP54" s="1">
        <f t="shared" si="6"/>
        <v>35.19</v>
      </c>
      <c r="AS54" s="68"/>
      <c r="AV54" s="1"/>
      <c r="AW54" s="1"/>
      <c r="AX54" s="1"/>
      <c r="AY54" s="1"/>
      <c r="AZ54" s="68"/>
    </row>
    <row r="55" spans="1:52">
      <c r="A55">
        <v>1963</v>
      </c>
      <c r="B55" s="1">
        <v>-1.3262691803547617</v>
      </c>
      <c r="C55" s="1">
        <v>35.085000000000001</v>
      </c>
      <c r="D55">
        <v>0</v>
      </c>
      <c r="E55" s="1">
        <v>3.09</v>
      </c>
      <c r="F55" s="2">
        <f t="shared" si="53"/>
        <v>5115.9999169657831</v>
      </c>
      <c r="G55" s="2">
        <f t="shared" si="54"/>
        <v>149.05451027699888</v>
      </c>
      <c r="H55" s="2">
        <f t="shared" si="55"/>
        <v>65.424492629662495</v>
      </c>
      <c r="I55" s="2">
        <f t="shared" si="56"/>
        <v>15.83190125417881</v>
      </c>
      <c r="J55" s="2">
        <f t="shared" si="59"/>
        <v>4604.8605931347211</v>
      </c>
      <c r="L55" s="2">
        <f t="shared" si="60"/>
        <v>131.45937939635854</v>
      </c>
      <c r="N55" s="2">
        <f t="shared" si="61"/>
        <v>57.794777428319868</v>
      </c>
      <c r="O55" s="2"/>
      <c r="P55" s="3">
        <f t="shared" si="62"/>
        <v>14.173631059430782</v>
      </c>
      <c r="V55" t="s">
        <v>296</v>
      </c>
      <c r="W55">
        <v>1963</v>
      </c>
      <c r="X55">
        <v>351.22</v>
      </c>
      <c r="Y55" s="1">
        <f t="shared" si="0"/>
        <v>-1.3262691803547617</v>
      </c>
      <c r="Z55" s="1">
        <v>-1.4999999999999999E-2</v>
      </c>
      <c r="AA55" s="1">
        <f t="shared" si="3"/>
        <v>35.085000000000001</v>
      </c>
      <c r="AB55">
        <v>3.09</v>
      </c>
      <c r="AC55" s="1">
        <v>-0.25266666666666682</v>
      </c>
      <c r="AD55">
        <v>410.68</v>
      </c>
      <c r="AE55" s="1">
        <f t="shared" si="57"/>
        <v>-0.86767102724488199</v>
      </c>
      <c r="AF55">
        <v>-0.25</v>
      </c>
      <c r="AG55" s="1">
        <f t="shared" si="4"/>
        <v>31.65</v>
      </c>
      <c r="AH55" s="68">
        <v>0.04</v>
      </c>
      <c r="AI55" s="1">
        <f t="shared" si="63"/>
        <v>31.939999999999998</v>
      </c>
      <c r="AK55">
        <v>1963</v>
      </c>
      <c r="AL55">
        <v>-0.18</v>
      </c>
      <c r="AM55">
        <v>0.15</v>
      </c>
      <c r="AN55">
        <f t="shared" si="38"/>
        <v>33.82</v>
      </c>
      <c r="AO55">
        <f t="shared" si="38"/>
        <v>36.35</v>
      </c>
      <c r="AP55" s="1">
        <f t="shared" si="6"/>
        <v>35.085000000000001</v>
      </c>
      <c r="AS55" s="68"/>
      <c r="AV55" s="1"/>
      <c r="AW55" s="1"/>
      <c r="AX55" s="1"/>
      <c r="AY55" s="1"/>
      <c r="AZ55" s="68"/>
    </row>
    <row r="56" spans="1:52">
      <c r="A56">
        <v>1964</v>
      </c>
      <c r="B56" s="1">
        <v>-0.7677841024535681</v>
      </c>
      <c r="C56" s="1">
        <v>35.31</v>
      </c>
      <c r="D56">
        <v>0</v>
      </c>
      <c r="E56" s="1">
        <v>3.18</v>
      </c>
      <c r="F56" s="2">
        <f t="shared" si="53"/>
        <v>4920.4340154489573</v>
      </c>
      <c r="G56" s="2">
        <f t="shared" si="54"/>
        <v>142.32314054651258</v>
      </c>
      <c r="H56" s="2">
        <f t="shared" si="55"/>
        <v>62.67291143933268</v>
      </c>
      <c r="I56" s="2">
        <f t="shared" si="56"/>
        <v>15.294208209636464</v>
      </c>
      <c r="J56" s="2">
        <f t="shared" si="59"/>
        <v>4604.8605931347211</v>
      </c>
      <c r="L56" s="2">
        <f t="shared" si="60"/>
        <v>131.45937939635854</v>
      </c>
      <c r="N56" s="2">
        <f t="shared" si="61"/>
        <v>57.794777428319868</v>
      </c>
      <c r="O56" s="2"/>
      <c r="P56" s="3">
        <f t="shared" si="62"/>
        <v>14.173631059430782</v>
      </c>
      <c r="V56" t="s">
        <v>297</v>
      </c>
      <c r="W56">
        <v>1964</v>
      </c>
      <c r="X56">
        <v>437.03</v>
      </c>
      <c r="Y56" s="1">
        <f t="shared" si="0"/>
        <v>-0.7677841024535681</v>
      </c>
      <c r="Z56" s="1">
        <v>0.20999999999999996</v>
      </c>
      <c r="AA56" s="1">
        <f t="shared" si="3"/>
        <v>35.31</v>
      </c>
      <c r="AB56">
        <v>3.18</v>
      </c>
      <c r="AC56" s="1">
        <v>-0.16266666666666652</v>
      </c>
      <c r="AD56">
        <v>452.51</v>
      </c>
      <c r="AE56" s="1">
        <f t="shared" si="57"/>
        <v>-0.59760190717186035</v>
      </c>
      <c r="AF56">
        <v>0.08</v>
      </c>
      <c r="AG56" s="1">
        <f t="shared" si="4"/>
        <v>31.979999999999997</v>
      </c>
      <c r="AH56" s="68">
        <v>0.31</v>
      </c>
      <c r="AI56" s="1">
        <f t="shared" si="63"/>
        <v>32.21</v>
      </c>
      <c r="AK56">
        <v>1964</v>
      </c>
      <c r="AL56">
        <v>-0.77</v>
      </c>
      <c r="AM56">
        <v>1.19</v>
      </c>
      <c r="AN56">
        <f t="shared" si="38"/>
        <v>33.229999999999997</v>
      </c>
      <c r="AO56">
        <f t="shared" si="38"/>
        <v>37.39</v>
      </c>
      <c r="AP56" s="1">
        <f t="shared" si="6"/>
        <v>35.31</v>
      </c>
      <c r="AS56" s="68"/>
      <c r="AV56" s="1"/>
      <c r="AW56" s="1"/>
      <c r="AX56" s="1"/>
      <c r="AY56" s="1"/>
      <c r="AZ56" s="68"/>
    </row>
    <row r="57" spans="1:52">
      <c r="A57">
        <v>1965</v>
      </c>
      <c r="B57" s="1">
        <v>-0.58314103451210597</v>
      </c>
      <c r="C57" s="1">
        <v>35.010000000000005</v>
      </c>
      <c r="D57">
        <v>0</v>
      </c>
      <c r="E57" s="1">
        <v>2.83</v>
      </c>
      <c r="F57" s="2">
        <f t="shared" si="53"/>
        <v>4989.2331515744718</v>
      </c>
      <c r="G57" s="2">
        <f t="shared" si="54"/>
        <v>144.26176593598024</v>
      </c>
      <c r="H57" s="2">
        <f t="shared" si="55"/>
        <v>64.435832117167735</v>
      </c>
      <c r="I57" s="2">
        <f t="shared" si="56"/>
        <v>16.112817702091675</v>
      </c>
      <c r="J57" s="2">
        <f t="shared" si="59"/>
        <v>4604.8605931347211</v>
      </c>
      <c r="L57" s="2">
        <f t="shared" si="60"/>
        <v>131.45937939635854</v>
      </c>
      <c r="N57" s="2">
        <f t="shared" si="61"/>
        <v>57.794777428319868</v>
      </c>
      <c r="O57" s="2"/>
      <c r="P57" s="3">
        <f t="shared" si="62"/>
        <v>14.173631059430782</v>
      </c>
      <c r="V57" t="s">
        <v>298</v>
      </c>
      <c r="W57">
        <v>1965</v>
      </c>
      <c r="X57">
        <v>465.4</v>
      </c>
      <c r="Y57" s="1">
        <f t="shared" si="0"/>
        <v>-0.58314103451210597</v>
      </c>
      <c r="Z57" s="1">
        <v>-8.9999999999999969E-2</v>
      </c>
      <c r="AA57" s="1">
        <f t="shared" si="3"/>
        <v>35.010000000000005</v>
      </c>
      <c r="AB57">
        <v>2.83</v>
      </c>
      <c r="AC57" s="1">
        <v>-0.5126666666666666</v>
      </c>
      <c r="AD57">
        <v>410.26</v>
      </c>
      <c r="AE57" s="1">
        <f t="shared" si="57"/>
        <v>-0.870382694240595</v>
      </c>
      <c r="AF57">
        <v>0.32</v>
      </c>
      <c r="AG57" s="1">
        <f t="shared" si="4"/>
        <v>32.22</v>
      </c>
      <c r="AH57" s="68">
        <v>0.06</v>
      </c>
      <c r="AI57" s="1">
        <f t="shared" si="63"/>
        <v>31.959999999999997</v>
      </c>
      <c r="AK57">
        <v>1965</v>
      </c>
      <c r="AL57">
        <v>0.53</v>
      </c>
      <c r="AM57">
        <v>-0.71</v>
      </c>
      <c r="AN57">
        <f t="shared" si="38"/>
        <v>34.53</v>
      </c>
      <c r="AO57">
        <f t="shared" si="38"/>
        <v>35.49</v>
      </c>
      <c r="AP57" s="1">
        <f t="shared" si="6"/>
        <v>35.010000000000005</v>
      </c>
      <c r="AS57" s="68"/>
      <c r="AV57" s="1"/>
      <c r="AW57" s="1"/>
      <c r="AX57" s="1"/>
      <c r="AY57" s="1"/>
      <c r="AZ57" s="68"/>
    </row>
    <row r="58" spans="1:52">
      <c r="A58">
        <v>1966</v>
      </c>
      <c r="B58" s="1">
        <v>0.62976281256476729</v>
      </c>
      <c r="C58" s="1">
        <v>33.950000000000003</v>
      </c>
      <c r="D58">
        <v>0</v>
      </c>
      <c r="E58" s="1">
        <v>3.16</v>
      </c>
      <c r="F58" s="2">
        <f t="shared" si="53"/>
        <v>4303.2770160688169</v>
      </c>
      <c r="G58" s="2">
        <f t="shared" si="54"/>
        <v>121.5686327615534</v>
      </c>
      <c r="H58" s="2">
        <f t="shared" si="55"/>
        <v>53.667172831872719</v>
      </c>
      <c r="I58" s="2">
        <f t="shared" si="56"/>
        <v>13.531461515757554</v>
      </c>
      <c r="J58" s="2">
        <f t="shared" si="59"/>
        <v>4604.8605931347211</v>
      </c>
      <c r="L58" s="2">
        <f t="shared" si="60"/>
        <v>131.45937939635854</v>
      </c>
      <c r="N58" s="2">
        <f t="shared" si="61"/>
        <v>57.794777428319868</v>
      </c>
      <c r="O58" s="2"/>
      <c r="P58" s="3">
        <f t="shared" si="62"/>
        <v>14.173631059430782</v>
      </c>
      <c r="V58" t="s">
        <v>299</v>
      </c>
      <c r="W58">
        <v>1966</v>
      </c>
      <c r="X58">
        <v>651.76</v>
      </c>
      <c r="Y58" s="1">
        <f t="shared" si="0"/>
        <v>0.62976281256476729</v>
      </c>
      <c r="Z58" s="1">
        <v>-1.1499999999999999</v>
      </c>
      <c r="AA58" s="1">
        <f t="shared" si="3"/>
        <v>33.950000000000003</v>
      </c>
      <c r="AB58">
        <v>3.16</v>
      </c>
      <c r="AC58" s="1">
        <v>-0.18266666666666653</v>
      </c>
      <c r="AD58">
        <v>462.62</v>
      </c>
      <c r="AE58" s="1">
        <f t="shared" si="57"/>
        <v>-0.53232820877505782</v>
      </c>
      <c r="AF58">
        <v>-0.57999999999999996</v>
      </c>
      <c r="AG58" s="1">
        <f t="shared" si="4"/>
        <v>31.32</v>
      </c>
      <c r="AH58" s="68">
        <v>-1.19</v>
      </c>
      <c r="AI58" s="1">
        <f t="shared" si="63"/>
        <v>30.709999999999997</v>
      </c>
      <c r="AK58">
        <v>1966</v>
      </c>
      <c r="AL58">
        <v>-1.1000000000000001</v>
      </c>
      <c r="AM58">
        <v>-1.2</v>
      </c>
      <c r="AN58">
        <f t="shared" si="38"/>
        <v>32.9</v>
      </c>
      <c r="AO58">
        <f t="shared" si="38"/>
        <v>35</v>
      </c>
      <c r="AP58" s="1">
        <f t="shared" si="6"/>
        <v>33.950000000000003</v>
      </c>
      <c r="AS58" s="68"/>
      <c r="AV58" s="1"/>
      <c r="AW58" s="1"/>
      <c r="AX58" s="1"/>
      <c r="AY58" s="1"/>
      <c r="AZ58" s="68"/>
    </row>
    <row r="59" spans="1:52">
      <c r="A59">
        <v>1967</v>
      </c>
      <c r="B59" s="1">
        <v>0.41902109455473746</v>
      </c>
      <c r="C59" s="1">
        <v>35.33</v>
      </c>
      <c r="D59">
        <v>0</v>
      </c>
      <c r="E59" s="1">
        <v>3.08</v>
      </c>
      <c r="F59" s="2">
        <f t="shared" si="53"/>
        <v>4585.4422033348219</v>
      </c>
      <c r="G59" s="2">
        <f t="shared" si="54"/>
        <v>130.54121519170261</v>
      </c>
      <c r="H59" s="2">
        <f t="shared" si="55"/>
        <v>58.484301434563108</v>
      </c>
      <c r="I59" s="2">
        <f t="shared" si="56"/>
        <v>14.807890645171662</v>
      </c>
      <c r="J59" s="2">
        <f t="shared" si="59"/>
        <v>4604.8605931347211</v>
      </c>
      <c r="L59" s="2">
        <f t="shared" si="60"/>
        <v>131.45937939635854</v>
      </c>
      <c r="N59" s="2">
        <f t="shared" si="61"/>
        <v>57.794777428319868</v>
      </c>
      <c r="O59" s="2"/>
      <c r="P59" s="3">
        <f t="shared" si="62"/>
        <v>14.173631059430782</v>
      </c>
      <c r="V59" t="s">
        <v>300</v>
      </c>
      <c r="W59">
        <v>1967</v>
      </c>
      <c r="X59">
        <v>619.38</v>
      </c>
      <c r="Y59" s="1">
        <f t="shared" si="0"/>
        <v>0.41902109455473746</v>
      </c>
      <c r="Z59" s="1">
        <v>0.22999999999999998</v>
      </c>
      <c r="AA59" s="1">
        <f t="shared" si="3"/>
        <v>35.33</v>
      </c>
      <c r="AB59">
        <v>3.08</v>
      </c>
      <c r="AC59" s="1">
        <v>-0.2626666666666666</v>
      </c>
      <c r="AD59">
        <v>584.29</v>
      </c>
      <c r="AE59" s="1">
        <f t="shared" si="57"/>
        <v>0.25321589448299969</v>
      </c>
      <c r="AF59">
        <v>-0.44</v>
      </c>
      <c r="AG59" s="1">
        <f t="shared" si="4"/>
        <v>31.459999999999997</v>
      </c>
      <c r="AH59" s="68">
        <v>-0.03</v>
      </c>
      <c r="AI59" s="1">
        <f t="shared" si="63"/>
        <v>31.869999999999997</v>
      </c>
      <c r="AK59">
        <v>1967</v>
      </c>
      <c r="AL59">
        <v>0.73</v>
      </c>
      <c r="AM59">
        <v>-0.27</v>
      </c>
      <c r="AN59">
        <f t="shared" si="38"/>
        <v>34.729999999999997</v>
      </c>
      <c r="AO59">
        <f t="shared" si="38"/>
        <v>35.93</v>
      </c>
      <c r="AP59" s="1">
        <f t="shared" si="6"/>
        <v>35.33</v>
      </c>
      <c r="AS59" s="68"/>
      <c r="AV59" s="1"/>
      <c r="AW59" s="1"/>
      <c r="AX59" s="1"/>
      <c r="AY59" s="1"/>
      <c r="AZ59" s="68"/>
    </row>
    <row r="60" spans="1:52">
      <c r="A60">
        <v>1968</v>
      </c>
      <c r="B60" s="1">
        <v>-0.26611728268169954</v>
      </c>
      <c r="C60" s="1">
        <v>34.760000000000005</v>
      </c>
      <c r="D60">
        <v>0</v>
      </c>
      <c r="E60" s="1">
        <v>3.57</v>
      </c>
      <c r="F60" s="2">
        <f t="shared" si="53"/>
        <v>4501.6247365021054</v>
      </c>
      <c r="G60" s="2">
        <f t="shared" si="54"/>
        <v>128.73843436422976</v>
      </c>
      <c r="H60" s="2">
        <f t="shared" si="55"/>
        <v>55.607822360106319</v>
      </c>
      <c r="I60" s="2">
        <f t="shared" si="56"/>
        <v>13.333349520904608</v>
      </c>
      <c r="J60" s="2">
        <f t="shared" si="59"/>
        <v>4604.8605931347211</v>
      </c>
      <c r="L60" s="2">
        <f t="shared" si="60"/>
        <v>131.45937939635854</v>
      </c>
      <c r="N60" s="2">
        <f t="shared" si="61"/>
        <v>57.794777428319868</v>
      </c>
      <c r="O60" s="2"/>
      <c r="P60" s="3">
        <f t="shared" si="62"/>
        <v>14.173631059430782</v>
      </c>
      <c r="V60" t="s">
        <v>301</v>
      </c>
      <c r="W60">
        <v>1968</v>
      </c>
      <c r="X60">
        <v>514.11</v>
      </c>
      <c r="Y60" s="1">
        <f t="shared" si="0"/>
        <v>-0.26611728268169954</v>
      </c>
      <c r="Z60" s="1">
        <v>-0.33999999999999997</v>
      </c>
      <c r="AA60" s="1">
        <f t="shared" si="3"/>
        <v>34.760000000000005</v>
      </c>
      <c r="AB60">
        <v>3.57</v>
      </c>
      <c r="AC60" s="1">
        <v>0.22733333333333317</v>
      </c>
      <c r="AD60">
        <v>684.64</v>
      </c>
      <c r="AE60" s="1">
        <f t="shared" si="57"/>
        <v>0.90111061595868069</v>
      </c>
      <c r="AF60">
        <v>-0.65</v>
      </c>
      <c r="AG60" s="1">
        <f t="shared" si="4"/>
        <v>31.25</v>
      </c>
      <c r="AH60" s="68">
        <v>-0.49</v>
      </c>
      <c r="AI60" s="1">
        <f t="shared" si="63"/>
        <v>31.41</v>
      </c>
      <c r="AK60">
        <v>1968</v>
      </c>
      <c r="AL60">
        <v>-0.39</v>
      </c>
      <c r="AM60">
        <v>-0.28999999999999998</v>
      </c>
      <c r="AN60">
        <f t="shared" si="38"/>
        <v>33.61</v>
      </c>
      <c r="AO60">
        <f t="shared" si="38"/>
        <v>35.910000000000004</v>
      </c>
      <c r="AP60" s="1">
        <f t="shared" si="6"/>
        <v>34.760000000000005</v>
      </c>
      <c r="AS60" s="68"/>
      <c r="AV60" s="1"/>
      <c r="AW60" s="1"/>
      <c r="AX60" s="1"/>
      <c r="AY60" s="1"/>
      <c r="AZ60" s="68"/>
    </row>
    <row r="61" spans="1:52">
      <c r="A61">
        <v>1969</v>
      </c>
      <c r="B61" s="1">
        <v>-1.2518782650720368</v>
      </c>
      <c r="C61" s="1">
        <v>35.69</v>
      </c>
      <c r="D61">
        <v>4.4000000000000004</v>
      </c>
      <c r="E61" s="1">
        <v>3.16</v>
      </c>
      <c r="F61" s="2">
        <f t="shared" si="53"/>
        <v>5153.1543592922126</v>
      </c>
      <c r="G61" s="2">
        <f t="shared" si="54"/>
        <v>150.08755935370289</v>
      </c>
      <c r="H61" s="2">
        <f t="shared" si="55"/>
        <v>66.166372381138061</v>
      </c>
      <c r="I61" s="2">
        <f t="shared" si="56"/>
        <v>15.977677136022207</v>
      </c>
      <c r="J61" s="2">
        <f t="shared" si="59"/>
        <v>4604.8605931347211</v>
      </c>
      <c r="L61" s="2">
        <f t="shared" si="60"/>
        <v>131.45937939635854</v>
      </c>
      <c r="N61" s="2">
        <f t="shared" si="61"/>
        <v>57.794777428319868</v>
      </c>
      <c r="O61" s="2"/>
      <c r="P61" s="3">
        <f t="shared" si="62"/>
        <v>14.173631059430782</v>
      </c>
      <c r="V61" t="s">
        <v>302</v>
      </c>
      <c r="W61">
        <v>1969</v>
      </c>
      <c r="X61">
        <v>362.65</v>
      </c>
      <c r="Y61" s="1">
        <f t="shared" si="0"/>
        <v>-1.2518782650720368</v>
      </c>
      <c r="Z61" s="1">
        <v>0.59</v>
      </c>
      <c r="AA61" s="1">
        <f t="shared" si="3"/>
        <v>35.69</v>
      </c>
      <c r="AB61">
        <v>3.16</v>
      </c>
      <c r="AC61" s="1">
        <v>-0.18266666666666653</v>
      </c>
      <c r="AD61">
        <v>534.35</v>
      </c>
      <c r="AE61" s="1">
        <f t="shared" si="57"/>
        <v>-6.9214224007239117E-2</v>
      </c>
      <c r="AF61">
        <v>0.1</v>
      </c>
      <c r="AG61" s="1">
        <f t="shared" si="4"/>
        <v>32</v>
      </c>
      <c r="AH61" s="68">
        <v>0.64</v>
      </c>
      <c r="AI61" s="1">
        <f t="shared" si="63"/>
        <v>32.54</v>
      </c>
      <c r="AK61">
        <v>1969</v>
      </c>
      <c r="AL61">
        <v>-0.06</v>
      </c>
      <c r="AM61">
        <v>1.24</v>
      </c>
      <c r="AN61">
        <f t="shared" si="38"/>
        <v>33.94</v>
      </c>
      <c r="AO61">
        <f t="shared" si="38"/>
        <v>37.440000000000005</v>
      </c>
      <c r="AP61" s="1">
        <f t="shared" si="6"/>
        <v>35.69</v>
      </c>
      <c r="AS61" s="68"/>
      <c r="AV61" s="1"/>
      <c r="AW61" s="1"/>
      <c r="AX61" s="1"/>
      <c r="AY61" s="1"/>
      <c r="AZ61" s="68"/>
    </row>
    <row r="62" spans="1:52">
      <c r="A62">
        <v>1970</v>
      </c>
      <c r="B62" s="1">
        <v>-0.64054504787987809</v>
      </c>
      <c r="C62" s="1">
        <v>35.755000000000003</v>
      </c>
      <c r="D62">
        <v>0</v>
      </c>
      <c r="E62" s="1">
        <v>2.91</v>
      </c>
      <c r="F62" s="2">
        <f t="shared" si="53"/>
        <v>5064.5193643385464</v>
      </c>
      <c r="G62" s="2">
        <f t="shared" si="54"/>
        <v>146.64444971444834</v>
      </c>
      <c r="H62" s="2">
        <f t="shared" si="55"/>
        <v>65.646355715896661</v>
      </c>
      <c r="I62" s="2">
        <f t="shared" si="56"/>
        <v>16.362966297715296</v>
      </c>
      <c r="J62" s="2">
        <f t="shared" si="59"/>
        <v>4604.8605931347211</v>
      </c>
      <c r="L62" s="2">
        <f t="shared" si="60"/>
        <v>131.45937939635854</v>
      </c>
      <c r="N62" s="2">
        <f t="shared" si="61"/>
        <v>57.794777428319868</v>
      </c>
      <c r="O62" s="2"/>
      <c r="P62" s="3">
        <f t="shared" si="62"/>
        <v>14.173631059430782</v>
      </c>
      <c r="V62" t="s">
        <v>303</v>
      </c>
      <c r="W62">
        <v>1970</v>
      </c>
      <c r="X62">
        <v>456.58</v>
      </c>
      <c r="Y62" s="1">
        <f t="shared" si="0"/>
        <v>-0.64054504787987809</v>
      </c>
      <c r="Z62" s="1">
        <v>0.65500000000000003</v>
      </c>
      <c r="AA62" s="1">
        <f t="shared" si="3"/>
        <v>35.755000000000003</v>
      </c>
      <c r="AB62">
        <v>2.91</v>
      </c>
      <c r="AC62" s="1">
        <v>-0.43266666666666653</v>
      </c>
      <c r="AD62">
        <v>352.71</v>
      </c>
      <c r="AE62" s="1">
        <f t="shared" si="57"/>
        <v>-1.2419456361531556</v>
      </c>
      <c r="AF62">
        <v>0.56999999999999995</v>
      </c>
      <c r="AG62" s="1">
        <f t="shared" si="4"/>
        <v>32.47</v>
      </c>
      <c r="AH62" s="68">
        <v>-7.0000000000000007E-2</v>
      </c>
      <c r="AI62" s="1">
        <f t="shared" si="63"/>
        <v>31.83</v>
      </c>
      <c r="AK62">
        <v>1970</v>
      </c>
      <c r="AL62">
        <v>0</v>
      </c>
      <c r="AM62">
        <v>1.31</v>
      </c>
      <c r="AN62">
        <f t="shared" si="38"/>
        <v>34</v>
      </c>
      <c r="AO62">
        <f t="shared" si="38"/>
        <v>37.510000000000005</v>
      </c>
      <c r="AP62" s="1">
        <f t="shared" si="6"/>
        <v>35.755000000000003</v>
      </c>
      <c r="AS62" s="68"/>
      <c r="AV62" s="1"/>
      <c r="AW62" s="1"/>
      <c r="AX62" s="1"/>
      <c r="AY62" s="1"/>
      <c r="AZ62" s="68"/>
    </row>
    <row r="63" spans="1:52">
      <c r="A63">
        <v>1971</v>
      </c>
      <c r="B63" s="1">
        <v>-1.3266271418893454E-2</v>
      </c>
      <c r="C63" s="1">
        <v>35.525000000000006</v>
      </c>
      <c r="D63">
        <v>0</v>
      </c>
      <c r="E63" s="1">
        <v>3.6</v>
      </c>
      <c r="F63" s="2">
        <f t="shared" si="53"/>
        <v>4502.5944345174294</v>
      </c>
      <c r="G63" s="2">
        <f t="shared" si="54"/>
        <v>128.45298448312064</v>
      </c>
      <c r="H63" s="2">
        <f t="shared" si="55"/>
        <v>55.978859658989478</v>
      </c>
      <c r="I63" s="2">
        <f t="shared" si="56"/>
        <v>13.543117901710477</v>
      </c>
      <c r="J63" s="2">
        <f t="shared" si="59"/>
        <v>4604.8605931347211</v>
      </c>
      <c r="L63" s="2">
        <f t="shared" si="60"/>
        <v>131.45937939635854</v>
      </c>
      <c r="N63" s="2">
        <f t="shared" si="61"/>
        <v>57.794777428319868</v>
      </c>
      <c r="O63" s="2"/>
      <c r="P63" s="3">
        <f t="shared" si="62"/>
        <v>14.173631059430782</v>
      </c>
      <c r="V63" t="s">
        <v>304</v>
      </c>
      <c r="W63">
        <v>1971</v>
      </c>
      <c r="X63">
        <v>552.96</v>
      </c>
      <c r="Y63" s="1">
        <f t="shared" si="0"/>
        <v>-1.3266271418893454E-2</v>
      </c>
      <c r="Z63" s="1">
        <v>0.42500000000000004</v>
      </c>
      <c r="AA63" s="1">
        <f t="shared" si="3"/>
        <v>35.525000000000006</v>
      </c>
      <c r="AB63">
        <v>3.6</v>
      </c>
      <c r="AC63" s="1">
        <v>0.25733333333333341</v>
      </c>
      <c r="AD63">
        <v>499.33</v>
      </c>
      <c r="AE63" s="1">
        <f t="shared" si="57"/>
        <v>-0.29531560064977397</v>
      </c>
      <c r="AF63">
        <v>0.21</v>
      </c>
      <c r="AG63" s="1">
        <f t="shared" si="4"/>
        <v>32.11</v>
      </c>
      <c r="AH63" s="68">
        <v>0.13</v>
      </c>
      <c r="AI63" s="1">
        <f t="shared" si="63"/>
        <v>32.03</v>
      </c>
      <c r="AK63">
        <v>1971</v>
      </c>
      <c r="AL63">
        <v>0.93</v>
      </c>
      <c r="AM63">
        <v>-0.08</v>
      </c>
      <c r="AN63">
        <f t="shared" si="38"/>
        <v>34.93</v>
      </c>
      <c r="AO63">
        <f t="shared" si="38"/>
        <v>36.120000000000005</v>
      </c>
      <c r="AP63" s="1">
        <f t="shared" si="6"/>
        <v>35.525000000000006</v>
      </c>
      <c r="AS63" s="68"/>
      <c r="AV63" s="1"/>
      <c r="AW63" s="1"/>
      <c r="AX63" s="1"/>
      <c r="AY63" s="1"/>
      <c r="AZ63" s="68"/>
    </row>
    <row r="64" spans="1:52">
      <c r="A64">
        <v>1972</v>
      </c>
      <c r="B64" s="1">
        <v>-0.31180619128053888</v>
      </c>
      <c r="C64" s="1">
        <v>35.64</v>
      </c>
      <c r="D64">
        <v>7</v>
      </c>
      <c r="E64" s="1">
        <v>3.34</v>
      </c>
      <c r="F64" s="2">
        <f t="shared" si="53"/>
        <v>4766.2707562623618</v>
      </c>
      <c r="G64" s="2">
        <f t="shared" si="54"/>
        <v>136.96649937237342</v>
      </c>
      <c r="H64" s="2">
        <f t="shared" si="55"/>
        <v>60.485357273863137</v>
      </c>
      <c r="I64" s="2">
        <f t="shared" si="56"/>
        <v>14.734993045163083</v>
      </c>
      <c r="J64" s="2">
        <f t="shared" si="59"/>
        <v>4604.8605931347211</v>
      </c>
      <c r="L64" s="2">
        <f t="shared" si="60"/>
        <v>131.45937939635854</v>
      </c>
      <c r="N64" s="2">
        <f t="shared" si="61"/>
        <v>57.794777428319868</v>
      </c>
      <c r="O64" s="2"/>
      <c r="P64" s="3">
        <f t="shared" si="62"/>
        <v>14.173631059430782</v>
      </c>
      <c r="V64" t="s">
        <v>13</v>
      </c>
      <c r="W64">
        <v>1972</v>
      </c>
      <c r="X64">
        <v>507.09</v>
      </c>
      <c r="Y64" s="1">
        <f t="shared" si="0"/>
        <v>-0.31180619128053888</v>
      </c>
      <c r="Z64" s="1">
        <v>0.54</v>
      </c>
      <c r="AA64" s="1">
        <f t="shared" si="3"/>
        <v>35.64</v>
      </c>
      <c r="AB64">
        <v>3.34</v>
      </c>
      <c r="AC64" s="1">
        <v>-2.6666666666668171E-3</v>
      </c>
      <c r="AD64">
        <v>436.21</v>
      </c>
      <c r="AE64" s="1">
        <f t="shared" si="57"/>
        <v>-0.70284041200547875</v>
      </c>
      <c r="AF64">
        <v>0.28000000000000003</v>
      </c>
      <c r="AG64" s="1">
        <f t="shared" si="4"/>
        <v>32.18</v>
      </c>
      <c r="AH64" s="68">
        <v>0.73</v>
      </c>
      <c r="AI64" s="1">
        <f t="shared" si="63"/>
        <v>32.629999999999995</v>
      </c>
      <c r="AK64">
        <v>1972</v>
      </c>
      <c r="AL64">
        <v>0.56000000000000005</v>
      </c>
      <c r="AM64">
        <v>0.52</v>
      </c>
      <c r="AN64">
        <f t="shared" si="38"/>
        <v>34.56</v>
      </c>
      <c r="AO64">
        <f t="shared" si="38"/>
        <v>36.720000000000006</v>
      </c>
      <c r="AP64" s="1">
        <f t="shared" si="6"/>
        <v>35.64</v>
      </c>
      <c r="AS64" s="68"/>
      <c r="AV64" s="1"/>
      <c r="AW64" s="1"/>
      <c r="AX64" s="1"/>
      <c r="AY64" s="1"/>
      <c r="AZ64" s="68"/>
    </row>
    <row r="65" spans="1:54">
      <c r="A65">
        <v>1973</v>
      </c>
      <c r="B65" s="1">
        <v>3.2439233578368047</v>
      </c>
      <c r="C65" s="1">
        <v>33.314999999999998</v>
      </c>
      <c r="D65">
        <v>0</v>
      </c>
      <c r="E65" s="1">
        <v>3.77</v>
      </c>
      <c r="F65" s="2">
        <f t="shared" si="53"/>
        <v>3083.0430375371061</v>
      </c>
      <c r="G65" s="2">
        <f t="shared" si="54"/>
        <v>80.634786479841594</v>
      </c>
      <c r="H65" s="2">
        <f t="shared" si="55"/>
        <v>35.171967546356228</v>
      </c>
      <c r="I65" s="2">
        <f t="shared" si="56"/>
        <v>9.3371224783648206</v>
      </c>
      <c r="J65" s="2">
        <f t="shared" si="59"/>
        <v>4604.8605931347211</v>
      </c>
      <c r="L65" s="2">
        <f t="shared" si="60"/>
        <v>131.45937939635854</v>
      </c>
      <c r="N65" s="2">
        <f t="shared" si="61"/>
        <v>57.794777428319868</v>
      </c>
      <c r="O65" s="2"/>
      <c r="P65" s="3">
        <f t="shared" si="62"/>
        <v>14.173631059430782</v>
      </c>
      <c r="V65" t="s">
        <v>14</v>
      </c>
      <c r="W65">
        <v>1973</v>
      </c>
      <c r="X65">
        <v>1053.42</v>
      </c>
      <c r="Y65" s="1">
        <f t="shared" si="0"/>
        <v>3.2439233578368047</v>
      </c>
      <c r="Z65" s="1">
        <v>-1.7850000000000001</v>
      </c>
      <c r="AA65" s="1">
        <f t="shared" si="3"/>
        <v>33.314999999999998</v>
      </c>
      <c r="AB65">
        <v>3.77</v>
      </c>
      <c r="AC65" s="1">
        <v>0.42733333333333334</v>
      </c>
      <c r="AD65">
        <v>707.19</v>
      </c>
      <c r="AE65" s="1">
        <f t="shared" si="57"/>
        <v>1.0467013082285028</v>
      </c>
      <c r="AF65">
        <v>0.21</v>
      </c>
      <c r="AG65" s="1">
        <f t="shared" si="4"/>
        <v>32.11</v>
      </c>
      <c r="AH65" s="68">
        <v>-1.23</v>
      </c>
      <c r="AI65" s="1">
        <f t="shared" si="63"/>
        <v>30.669999999999998</v>
      </c>
      <c r="AK65">
        <v>1973</v>
      </c>
      <c r="AL65">
        <v>-0.68</v>
      </c>
      <c r="AM65">
        <v>-2.89</v>
      </c>
      <c r="AN65">
        <f t="shared" si="38"/>
        <v>33.32</v>
      </c>
      <c r="AO65">
        <f t="shared" si="38"/>
        <v>33.31</v>
      </c>
      <c r="AP65" s="1">
        <f t="shared" si="6"/>
        <v>33.314999999999998</v>
      </c>
      <c r="AS65" s="68"/>
      <c r="AV65" s="1"/>
      <c r="AW65" s="1"/>
      <c r="AX65" s="1"/>
      <c r="AY65" s="1"/>
      <c r="AZ65" s="68"/>
    </row>
    <row r="66" spans="1:54">
      <c r="A66">
        <v>1974</v>
      </c>
      <c r="B66" s="1">
        <v>1.0662806330382912</v>
      </c>
      <c r="C66" s="1">
        <v>33.650000000000006</v>
      </c>
      <c r="D66">
        <v>0</v>
      </c>
      <c r="E66" s="1">
        <v>4</v>
      </c>
      <c r="F66" s="2">
        <f t="shared" si="53"/>
        <v>3722.8311995842359</v>
      </c>
      <c r="G66" s="2">
        <f t="shared" si="54"/>
        <v>103.02205596538386</v>
      </c>
      <c r="H66" s="2">
        <f t="shared" si="55"/>
        <v>43.275585121674027</v>
      </c>
      <c r="I66" s="2">
        <f t="shared" si="56"/>
        <v>10.312971878390984</v>
      </c>
      <c r="J66" s="2">
        <f t="shared" si="59"/>
        <v>4604.8605931347211</v>
      </c>
      <c r="L66" s="2">
        <f t="shared" si="60"/>
        <v>131.45937939635854</v>
      </c>
      <c r="N66" s="2">
        <f t="shared" si="61"/>
        <v>57.794777428319868</v>
      </c>
      <c r="O66" s="2"/>
      <c r="P66" s="3">
        <f t="shared" si="62"/>
        <v>14.173631059430782</v>
      </c>
      <c r="V66" t="s">
        <v>15</v>
      </c>
      <c r="W66">
        <v>1974</v>
      </c>
      <c r="X66">
        <v>718.83</v>
      </c>
      <c r="Y66" s="1">
        <f t="shared" ref="Y66:Y113" si="64">(X66-X$115)/X$116</f>
        <v>1.0662806330382912</v>
      </c>
      <c r="Z66" s="1">
        <v>-1.4500000000000002</v>
      </c>
      <c r="AA66" s="1">
        <f t="shared" si="3"/>
        <v>33.650000000000006</v>
      </c>
      <c r="AB66">
        <v>4</v>
      </c>
      <c r="AC66" s="1">
        <v>0.65733333333333333</v>
      </c>
      <c r="AD66">
        <v>1006.48</v>
      </c>
      <c r="AE66" s="1">
        <f t="shared" si="57"/>
        <v>2.9790222966735103</v>
      </c>
      <c r="AF66">
        <v>-1.52</v>
      </c>
      <c r="AG66" s="1">
        <f t="shared" si="4"/>
        <v>30.38</v>
      </c>
      <c r="AH66" s="68">
        <v>-0.62</v>
      </c>
      <c r="AI66" s="1">
        <f t="shared" si="63"/>
        <v>31.279999999999998</v>
      </c>
      <c r="AK66">
        <v>1974</v>
      </c>
      <c r="AL66">
        <v>-1.79</v>
      </c>
      <c r="AM66">
        <v>-1.1100000000000001</v>
      </c>
      <c r="AN66">
        <f t="shared" ref="AN66:AO97" si="65">AL66+AL$115</f>
        <v>32.21</v>
      </c>
      <c r="AO66">
        <f t="shared" si="65"/>
        <v>35.090000000000003</v>
      </c>
      <c r="AP66" s="1">
        <f t="shared" si="6"/>
        <v>33.650000000000006</v>
      </c>
      <c r="AS66" s="68"/>
      <c r="AV66" s="1"/>
      <c r="AW66" s="1"/>
      <c r="AX66" s="1"/>
      <c r="AY66" s="1"/>
      <c r="AZ66" s="68"/>
    </row>
    <row r="67" spans="1:54">
      <c r="A67">
        <v>1975</v>
      </c>
      <c r="B67" s="1">
        <v>2.289988410068736</v>
      </c>
      <c r="C67" s="1">
        <v>33.08</v>
      </c>
      <c r="D67">
        <v>0</v>
      </c>
      <c r="E67" s="1">
        <v>3.7</v>
      </c>
      <c r="F67" s="2">
        <f t="shared" si="53"/>
        <v>3396.1578240909184</v>
      </c>
      <c r="G67" s="2">
        <f t="shared" si="54"/>
        <v>91.476469668911079</v>
      </c>
      <c r="H67" s="2">
        <f t="shared" si="55"/>
        <v>39.435372480453829</v>
      </c>
      <c r="I67" s="2">
        <f t="shared" si="56"/>
        <v>10.077988620533324</v>
      </c>
      <c r="J67" s="2">
        <f t="shared" si="59"/>
        <v>4604.8605931347211</v>
      </c>
      <c r="L67" s="2">
        <f t="shared" si="60"/>
        <v>131.45937939635854</v>
      </c>
      <c r="N67" s="2">
        <f t="shared" si="61"/>
        <v>57.794777428319868</v>
      </c>
      <c r="O67" s="2"/>
      <c r="P67" s="3">
        <f t="shared" si="62"/>
        <v>14.173631059430782</v>
      </c>
      <c r="V67" t="s">
        <v>16</v>
      </c>
      <c r="W67">
        <v>1975</v>
      </c>
      <c r="X67">
        <v>906.85</v>
      </c>
      <c r="Y67" s="1">
        <f t="shared" si="64"/>
        <v>2.289988410068736</v>
      </c>
      <c r="Z67" s="1">
        <v>-2.02</v>
      </c>
      <c r="AA67" s="1">
        <f t="shared" ref="AA67:AA113" si="66">AP67</f>
        <v>33.08</v>
      </c>
      <c r="AB67">
        <v>3.7</v>
      </c>
      <c r="AC67" s="1">
        <v>0.3573333333333335</v>
      </c>
      <c r="AD67">
        <v>803.32</v>
      </c>
      <c r="AE67" s="1">
        <f t="shared" si="57"/>
        <v>1.6673502327472591</v>
      </c>
      <c r="AF67">
        <v>-0.55000000000000004</v>
      </c>
      <c r="AG67" s="1">
        <f t="shared" ref="AG67:AG113" si="67">AF67+AF$115</f>
        <v>31.349999999999998</v>
      </c>
      <c r="AH67" s="68">
        <v>-1.08</v>
      </c>
      <c r="AI67" s="1">
        <f t="shared" si="63"/>
        <v>30.82</v>
      </c>
      <c r="AK67">
        <v>1975</v>
      </c>
      <c r="AL67">
        <v>-1.3</v>
      </c>
      <c r="AM67">
        <v>-2.74</v>
      </c>
      <c r="AN67">
        <f t="shared" si="65"/>
        <v>32.700000000000003</v>
      </c>
      <c r="AO67">
        <f t="shared" si="65"/>
        <v>33.46</v>
      </c>
      <c r="AP67" s="1">
        <f t="shared" ref="AP67:AP110" si="68">AVERAGE(AN67:AO67)</f>
        <v>33.08</v>
      </c>
      <c r="AV67" s="1"/>
      <c r="AW67" s="1"/>
      <c r="AX67" s="1"/>
      <c r="AY67" s="1"/>
      <c r="AZ67" s="68"/>
    </row>
    <row r="68" spans="1:54">
      <c r="A68">
        <v>1976</v>
      </c>
      <c r="B68" s="1">
        <v>0.86855569810485389</v>
      </c>
      <c r="C68" s="1">
        <v>34.54</v>
      </c>
      <c r="D68">
        <v>0</v>
      </c>
      <c r="E68" s="1">
        <v>3.38</v>
      </c>
      <c r="F68" s="2">
        <f t="shared" si="53"/>
        <v>4195.9329747254842</v>
      </c>
      <c r="G68" s="2">
        <f t="shared" si="54"/>
        <v>117.93580840040485</v>
      </c>
      <c r="H68" s="2">
        <f t="shared" si="55"/>
        <v>51.933395939436082</v>
      </c>
      <c r="I68" s="2">
        <f t="shared" si="56"/>
        <v>13.023914737707793</v>
      </c>
      <c r="J68" s="2">
        <f t="shared" si="59"/>
        <v>4604.8605931347211</v>
      </c>
      <c r="L68" s="2">
        <f t="shared" si="60"/>
        <v>131.45937939635854</v>
      </c>
      <c r="N68" s="2">
        <f t="shared" si="61"/>
        <v>57.794777428319868</v>
      </c>
      <c r="O68" s="2"/>
      <c r="P68" s="3">
        <f t="shared" si="62"/>
        <v>14.173631059430782</v>
      </c>
      <c r="V68" t="s">
        <v>17</v>
      </c>
      <c r="W68">
        <v>1976</v>
      </c>
      <c r="X68">
        <v>688.45</v>
      </c>
      <c r="Y68" s="1">
        <f t="shared" si="64"/>
        <v>0.86855569810485389</v>
      </c>
      <c r="Z68" s="1">
        <v>-0.56000000000000005</v>
      </c>
      <c r="AA68" s="1">
        <f t="shared" si="66"/>
        <v>34.54</v>
      </c>
      <c r="AB68">
        <v>3.38</v>
      </c>
      <c r="AC68" s="1">
        <v>3.7333333333333218E-2</v>
      </c>
      <c r="AD68">
        <v>720.76</v>
      </c>
      <c r="AE68" s="1">
        <f t="shared" si="57"/>
        <v>1.1343139775899871</v>
      </c>
      <c r="AF68">
        <v>-0.92</v>
      </c>
      <c r="AG68" s="1">
        <f t="shared" si="67"/>
        <v>30.979999999999997</v>
      </c>
      <c r="AH68" s="68">
        <v>-0.69</v>
      </c>
      <c r="AI68" s="1">
        <f t="shared" si="63"/>
        <v>31.209999999999997</v>
      </c>
      <c r="AK68">
        <v>1976</v>
      </c>
      <c r="AL68">
        <v>-0.78</v>
      </c>
      <c r="AM68">
        <v>-0.34</v>
      </c>
      <c r="AN68">
        <f t="shared" si="65"/>
        <v>33.22</v>
      </c>
      <c r="AO68">
        <f t="shared" si="65"/>
        <v>35.86</v>
      </c>
      <c r="AP68" s="1">
        <f t="shared" si="68"/>
        <v>34.54</v>
      </c>
      <c r="AR68" s="3"/>
      <c r="AS68" s="71"/>
      <c r="AV68" s="1"/>
      <c r="AW68" s="1"/>
      <c r="AX68" s="1"/>
      <c r="AY68" s="1"/>
      <c r="AZ68" s="68"/>
      <c r="BB68" s="68"/>
    </row>
    <row r="69" spans="1:54">
      <c r="A69">
        <v>1977</v>
      </c>
      <c r="B69" s="1">
        <v>-1.8863488141828245E-2</v>
      </c>
      <c r="C69" s="1">
        <v>34.745000000000005</v>
      </c>
      <c r="D69">
        <v>0</v>
      </c>
      <c r="E69" s="1">
        <v>3.61</v>
      </c>
      <c r="F69" s="2">
        <f t="shared" si="53"/>
        <v>4400.3845782435037</v>
      </c>
      <c r="G69" s="2">
        <f t="shared" si="54"/>
        <v>125.30616782556135</v>
      </c>
      <c r="H69" s="2">
        <f t="shared" si="55"/>
        <v>54.126017249867161</v>
      </c>
      <c r="I69" s="2">
        <f t="shared" si="56"/>
        <v>13.022496581863736</v>
      </c>
      <c r="J69" s="2">
        <f t="shared" si="59"/>
        <v>4604.8605931347211</v>
      </c>
      <c r="L69" s="2">
        <f t="shared" si="60"/>
        <v>131.45937939635854</v>
      </c>
      <c r="N69" s="2">
        <f t="shared" si="61"/>
        <v>57.794777428319868</v>
      </c>
      <c r="O69" s="2"/>
      <c r="P69" s="3">
        <f t="shared" si="62"/>
        <v>14.173631059430782</v>
      </c>
      <c r="V69" t="s">
        <v>18</v>
      </c>
      <c r="W69">
        <v>1977</v>
      </c>
      <c r="X69">
        <v>552.1</v>
      </c>
      <c r="Y69" s="1">
        <f t="shared" si="64"/>
        <v>-1.8863488141828245E-2</v>
      </c>
      <c r="Z69" s="1">
        <v>-0.35499999999999998</v>
      </c>
      <c r="AA69" s="1">
        <f t="shared" si="66"/>
        <v>34.745000000000005</v>
      </c>
      <c r="AB69">
        <v>3.61</v>
      </c>
      <c r="AC69" s="1">
        <v>0.2673333333333332</v>
      </c>
      <c r="AD69">
        <v>753.33</v>
      </c>
      <c r="AE69" s="1">
        <f t="shared" si="57"/>
        <v>1.3445972967575304</v>
      </c>
      <c r="AF69">
        <v>-0.67</v>
      </c>
      <c r="AG69" s="1">
        <f t="shared" si="67"/>
        <v>31.229999999999997</v>
      </c>
      <c r="AH69" s="68">
        <v>-0.03</v>
      </c>
      <c r="AI69" s="1">
        <f t="shared" si="63"/>
        <v>31.869999999999997</v>
      </c>
      <c r="AK69">
        <v>1977</v>
      </c>
      <c r="AL69">
        <v>-0.43</v>
      </c>
      <c r="AM69">
        <v>-0.28000000000000003</v>
      </c>
      <c r="AN69">
        <f t="shared" si="65"/>
        <v>33.57</v>
      </c>
      <c r="AO69">
        <f t="shared" si="65"/>
        <v>35.92</v>
      </c>
      <c r="AP69" s="1">
        <f t="shared" si="68"/>
        <v>34.745000000000005</v>
      </c>
      <c r="AR69" s="3"/>
      <c r="AS69" s="71"/>
      <c r="AV69" s="1"/>
      <c r="AW69" s="1"/>
      <c r="AX69" s="1"/>
      <c r="AY69" s="1"/>
      <c r="AZ69" s="68"/>
      <c r="BB69" s="68"/>
    </row>
    <row r="70" spans="1:54">
      <c r="A70">
        <v>1978</v>
      </c>
      <c r="B70" s="1">
        <v>0.47043738770727705</v>
      </c>
      <c r="C70" s="1">
        <v>34.150000000000006</v>
      </c>
      <c r="D70">
        <v>0</v>
      </c>
      <c r="E70" s="1">
        <v>3.9</v>
      </c>
      <c r="F70" s="2">
        <f t="shared" si="53"/>
        <v>4027.5508926796811</v>
      </c>
      <c r="G70" s="2">
        <f t="shared" si="54"/>
        <v>113.16734467718919</v>
      </c>
      <c r="H70" s="2">
        <f t="shared" si="55"/>
        <v>47.941089203833563</v>
      </c>
      <c r="I70" s="2">
        <f t="shared" si="56"/>
        <v>11.366396363896888</v>
      </c>
      <c r="J70" s="2">
        <f t="shared" si="59"/>
        <v>4604.8605931347211</v>
      </c>
      <c r="L70" s="2">
        <f t="shared" si="60"/>
        <v>131.45937939635854</v>
      </c>
      <c r="N70" s="2">
        <f t="shared" si="61"/>
        <v>57.794777428319868</v>
      </c>
      <c r="O70" s="2"/>
      <c r="P70" s="3">
        <f t="shared" si="62"/>
        <v>14.173631059430782</v>
      </c>
      <c r="V70" t="s">
        <v>19</v>
      </c>
      <c r="W70">
        <v>1978</v>
      </c>
      <c r="X70">
        <v>627.28</v>
      </c>
      <c r="Y70" s="1">
        <f t="shared" si="64"/>
        <v>0.47043738770727705</v>
      </c>
      <c r="Z70" s="1">
        <v>-0.95</v>
      </c>
      <c r="AA70" s="1">
        <f t="shared" si="66"/>
        <v>34.150000000000006</v>
      </c>
      <c r="AB70">
        <v>3.9</v>
      </c>
      <c r="AC70" s="1">
        <v>0.55733333333333324</v>
      </c>
      <c r="AD70">
        <v>568.66</v>
      </c>
      <c r="AE70" s="1">
        <f t="shared" si="57"/>
        <v>0.1523031441425424</v>
      </c>
      <c r="AF70">
        <v>-0.55000000000000004</v>
      </c>
      <c r="AG70" s="1">
        <f t="shared" si="67"/>
        <v>31.349999999999998</v>
      </c>
      <c r="AH70" s="68">
        <v>-0.72</v>
      </c>
      <c r="AI70" s="1">
        <f t="shared" si="63"/>
        <v>31.18</v>
      </c>
      <c r="AK70">
        <v>1978</v>
      </c>
      <c r="AL70">
        <v>-1.53</v>
      </c>
      <c r="AM70">
        <v>-0.37</v>
      </c>
      <c r="AN70">
        <f t="shared" si="65"/>
        <v>32.47</v>
      </c>
      <c r="AO70">
        <f t="shared" si="65"/>
        <v>35.830000000000005</v>
      </c>
      <c r="AP70" s="1">
        <f t="shared" si="68"/>
        <v>34.150000000000006</v>
      </c>
      <c r="AR70" s="3"/>
      <c r="AS70" s="71"/>
      <c r="AV70" s="1"/>
      <c r="AW70" s="1"/>
      <c r="AX70" s="1"/>
      <c r="AY70" s="1"/>
      <c r="AZ70" s="68"/>
      <c r="BB70" s="68"/>
    </row>
    <row r="71" spans="1:54">
      <c r="A71">
        <v>1979</v>
      </c>
      <c r="B71" s="1">
        <v>-0.26689828966629514</v>
      </c>
      <c r="C71" s="1">
        <v>35.995000000000005</v>
      </c>
      <c r="D71">
        <v>72.5</v>
      </c>
      <c r="E71" s="1">
        <v>3.55</v>
      </c>
      <c r="F71" s="2">
        <f t="shared" si="53"/>
        <v>4960.1268318723369</v>
      </c>
      <c r="G71" s="2">
        <f t="shared" si="54"/>
        <v>142.67915857946895</v>
      </c>
      <c r="H71" s="2">
        <f t="shared" si="55"/>
        <v>64.094340533101075</v>
      </c>
      <c r="I71" s="2">
        <f t="shared" si="56"/>
        <v>14.885364994571813</v>
      </c>
      <c r="J71" s="2">
        <f t="shared" si="59"/>
        <v>4604.8605931347211</v>
      </c>
      <c r="L71" s="2">
        <f t="shared" si="60"/>
        <v>131.45937939635854</v>
      </c>
      <c r="N71" s="2">
        <f t="shared" si="61"/>
        <v>57.794777428319868</v>
      </c>
      <c r="O71" s="2"/>
      <c r="P71" s="3">
        <f t="shared" si="62"/>
        <v>14.173631059430782</v>
      </c>
      <c r="V71" t="s">
        <v>20</v>
      </c>
      <c r="W71">
        <v>1979</v>
      </c>
      <c r="X71">
        <v>513.99</v>
      </c>
      <c r="Y71" s="1">
        <f t="shared" si="64"/>
        <v>-0.26689828966629514</v>
      </c>
      <c r="Z71" s="1">
        <v>0.89500000000000002</v>
      </c>
      <c r="AA71" s="1">
        <f t="shared" si="66"/>
        <v>35.995000000000005</v>
      </c>
      <c r="AB71">
        <v>3.55</v>
      </c>
      <c r="AC71" s="1">
        <v>0.20733333333333315</v>
      </c>
      <c r="AD71">
        <v>527.23</v>
      </c>
      <c r="AE71" s="1">
        <f t="shared" si="57"/>
        <v>-0.115183435934562</v>
      </c>
      <c r="AF71">
        <v>0.44</v>
      </c>
      <c r="AG71" s="1">
        <f t="shared" si="67"/>
        <v>32.339999999999996</v>
      </c>
      <c r="AH71" s="68">
        <v>1.1299999999999999</v>
      </c>
      <c r="AI71" s="1">
        <f t="shared" si="63"/>
        <v>33.03</v>
      </c>
      <c r="AK71">
        <v>1979</v>
      </c>
      <c r="AL71">
        <v>0.91</v>
      </c>
      <c r="AM71">
        <v>0.88</v>
      </c>
      <c r="AN71">
        <f t="shared" si="65"/>
        <v>34.909999999999997</v>
      </c>
      <c r="AO71">
        <f t="shared" si="65"/>
        <v>37.080000000000005</v>
      </c>
      <c r="AP71" s="1">
        <f t="shared" si="68"/>
        <v>35.995000000000005</v>
      </c>
      <c r="AR71" s="3"/>
      <c r="AS71" s="71"/>
      <c r="AV71" s="1"/>
      <c r="AW71" s="1"/>
      <c r="AX71" s="1"/>
      <c r="AY71" s="1"/>
      <c r="AZ71" s="68"/>
      <c r="BB71" s="68"/>
    </row>
    <row r="72" spans="1:54">
      <c r="A72">
        <v>1980</v>
      </c>
      <c r="B72" s="1">
        <v>9.4577776370673564E-2</v>
      </c>
      <c r="C72" s="1">
        <v>35.665000000000006</v>
      </c>
      <c r="D72">
        <v>0</v>
      </c>
      <c r="E72" s="1">
        <v>3.27</v>
      </c>
      <c r="F72" s="2">
        <f t="shared" si="53"/>
        <v>4642.7757340814287</v>
      </c>
      <c r="G72" s="2">
        <f t="shared" si="54"/>
        <v>132.68535448619969</v>
      </c>
      <c r="H72" s="2">
        <f t="shared" si="55"/>
        <v>58.896573795156243</v>
      </c>
      <c r="I72" s="2">
        <f t="shared" si="56"/>
        <v>14.627669425490286</v>
      </c>
      <c r="J72" s="2">
        <f t="shared" si="59"/>
        <v>4604.8605931347211</v>
      </c>
      <c r="L72" s="2">
        <f t="shared" si="60"/>
        <v>131.45937939635854</v>
      </c>
      <c r="N72" s="2">
        <f t="shared" si="61"/>
        <v>57.794777428319868</v>
      </c>
      <c r="O72" s="2"/>
      <c r="P72" s="3">
        <f t="shared" si="62"/>
        <v>14.173631059430782</v>
      </c>
      <c r="V72" t="s">
        <v>21</v>
      </c>
      <c r="W72">
        <v>1980</v>
      </c>
      <c r="X72">
        <v>569.53</v>
      </c>
      <c r="Y72" s="1">
        <f t="shared" si="64"/>
        <v>9.4577776370673564E-2</v>
      </c>
      <c r="Z72" s="1">
        <v>0.56500000000000006</v>
      </c>
      <c r="AA72" s="1">
        <f t="shared" si="66"/>
        <v>35.665000000000006</v>
      </c>
      <c r="AB72">
        <v>3.27</v>
      </c>
      <c r="AC72" s="1">
        <v>-7.2666666666666657E-2</v>
      </c>
      <c r="AD72">
        <v>526.34</v>
      </c>
      <c r="AE72" s="1">
        <f t="shared" si="57"/>
        <v>-0.12092958742547727</v>
      </c>
      <c r="AF72">
        <v>1.23</v>
      </c>
      <c r="AG72" s="1">
        <f t="shared" si="67"/>
        <v>33.129999999999995</v>
      </c>
      <c r="AH72" s="68">
        <v>0.72</v>
      </c>
      <c r="AI72" s="1">
        <f t="shared" si="63"/>
        <v>32.619999999999997</v>
      </c>
      <c r="AK72">
        <v>1980</v>
      </c>
      <c r="AL72">
        <v>1.57</v>
      </c>
      <c r="AM72">
        <v>-0.44</v>
      </c>
      <c r="AN72">
        <f t="shared" si="65"/>
        <v>35.57</v>
      </c>
      <c r="AO72">
        <f t="shared" si="65"/>
        <v>35.760000000000005</v>
      </c>
      <c r="AP72" s="1">
        <f t="shared" si="68"/>
        <v>35.665000000000006</v>
      </c>
      <c r="AR72" s="3"/>
      <c r="AS72" s="71"/>
      <c r="AV72" s="1"/>
      <c r="AW72" s="1"/>
      <c r="AX72" s="1"/>
      <c r="AY72" s="1"/>
      <c r="AZ72" s="68"/>
      <c r="BB72" s="68"/>
    </row>
    <row r="73" spans="1:54">
      <c r="A73">
        <v>1981</v>
      </c>
      <c r="B73" s="1">
        <v>0.76819630058432653</v>
      </c>
      <c r="C73" s="1">
        <v>34.74</v>
      </c>
      <c r="D73">
        <v>0</v>
      </c>
      <c r="E73" s="1">
        <v>3.67</v>
      </c>
      <c r="F73" s="2">
        <f t="shared" si="53"/>
        <v>4115.6637302563868</v>
      </c>
      <c r="G73" s="2">
        <f t="shared" si="54"/>
        <v>115.54712819498074</v>
      </c>
      <c r="H73" s="2">
        <f t="shared" si="55"/>
        <v>50.132592368460067</v>
      </c>
      <c r="I73" s="2">
        <f t="shared" si="56"/>
        <v>12.278478646442236</v>
      </c>
      <c r="J73" s="2">
        <f t="shared" si="59"/>
        <v>4604.8605931347211</v>
      </c>
      <c r="L73" s="2">
        <f t="shared" si="60"/>
        <v>131.45937939635854</v>
      </c>
      <c r="N73" s="2">
        <f t="shared" si="61"/>
        <v>57.794777428319868</v>
      </c>
      <c r="O73" s="2"/>
      <c r="P73" s="3">
        <f t="shared" si="62"/>
        <v>14.173631059430782</v>
      </c>
      <c r="V73" t="s">
        <v>22</v>
      </c>
      <c r="W73">
        <v>1981</v>
      </c>
      <c r="X73">
        <v>673.03</v>
      </c>
      <c r="Y73" s="1">
        <f t="shared" si="64"/>
        <v>0.76819630058432653</v>
      </c>
      <c r="Z73" s="1">
        <v>-0.36</v>
      </c>
      <c r="AA73" s="1">
        <f t="shared" si="66"/>
        <v>34.74</v>
      </c>
      <c r="AB73">
        <v>3.67</v>
      </c>
      <c r="AC73" s="1">
        <v>0.32733333333333325</v>
      </c>
      <c r="AD73">
        <v>640.36</v>
      </c>
      <c r="AE73" s="1">
        <f t="shared" si="57"/>
        <v>0.61522343841066751</v>
      </c>
      <c r="AF73">
        <v>0.25</v>
      </c>
      <c r="AG73" s="1">
        <f t="shared" si="67"/>
        <v>32.15</v>
      </c>
      <c r="AH73" s="68">
        <v>-0.17</v>
      </c>
      <c r="AI73" s="1">
        <f t="shared" si="63"/>
        <v>31.729999999999997</v>
      </c>
      <c r="AK73">
        <v>1981</v>
      </c>
      <c r="AL73">
        <v>-0.78</v>
      </c>
      <c r="AM73">
        <v>0.06</v>
      </c>
      <c r="AN73">
        <f t="shared" si="65"/>
        <v>33.22</v>
      </c>
      <c r="AO73">
        <f t="shared" si="65"/>
        <v>36.260000000000005</v>
      </c>
      <c r="AP73" s="1">
        <f t="shared" si="68"/>
        <v>34.74</v>
      </c>
      <c r="AR73" s="3"/>
      <c r="AS73" s="71"/>
      <c r="AV73" s="1"/>
      <c r="AW73" s="1"/>
      <c r="AX73" s="1"/>
      <c r="AY73" s="1"/>
      <c r="AZ73" s="68"/>
      <c r="BB73" s="68"/>
    </row>
    <row r="74" spans="1:54">
      <c r="A74">
        <v>1982</v>
      </c>
      <c r="B74" s="1">
        <v>-0.35424090411022974</v>
      </c>
      <c r="C74" s="1">
        <v>35.49</v>
      </c>
      <c r="D74">
        <v>0</v>
      </c>
      <c r="E74" s="1">
        <v>3.09</v>
      </c>
      <c r="F74" s="2">
        <f t="shared" si="53"/>
        <v>4852.0270397548811</v>
      </c>
      <c r="G74" s="2">
        <f t="shared" si="54"/>
        <v>139.71504868062874</v>
      </c>
      <c r="H74" s="2">
        <f t="shared" si="55"/>
        <v>62.121751659690545</v>
      </c>
      <c r="I74" s="2">
        <f t="shared" si="56"/>
        <v>15.412917671156723</v>
      </c>
      <c r="J74" s="2">
        <f t="shared" si="59"/>
        <v>4604.8605931347211</v>
      </c>
      <c r="L74" s="2">
        <f t="shared" si="60"/>
        <v>131.45937939635854</v>
      </c>
      <c r="N74" s="2">
        <f t="shared" si="61"/>
        <v>57.794777428319868</v>
      </c>
      <c r="O74" s="2"/>
      <c r="P74" s="3">
        <f t="shared" si="62"/>
        <v>14.173631059430782</v>
      </c>
      <c r="V74" t="s">
        <v>23</v>
      </c>
      <c r="W74">
        <v>1982</v>
      </c>
      <c r="X74">
        <v>500.57</v>
      </c>
      <c r="Y74" s="1">
        <f t="shared" si="64"/>
        <v>-0.35424090411022974</v>
      </c>
      <c r="Z74" s="1">
        <v>0.38999999999999996</v>
      </c>
      <c r="AA74" s="1">
        <f t="shared" si="66"/>
        <v>35.49</v>
      </c>
      <c r="AB74">
        <v>3.09</v>
      </c>
      <c r="AC74" s="1">
        <v>-0.25266666666666682</v>
      </c>
      <c r="AD74">
        <v>579.19000000000005</v>
      </c>
      <c r="AE74" s="1">
        <f t="shared" si="57"/>
        <v>0.22028850953505835</v>
      </c>
      <c r="AF74">
        <v>-0.42</v>
      </c>
      <c r="AG74" s="1">
        <f t="shared" si="67"/>
        <v>31.479999999999997</v>
      </c>
      <c r="AH74" s="68">
        <v>-0.23</v>
      </c>
      <c r="AI74" s="1">
        <f t="shared" si="63"/>
        <v>31.669999999999998</v>
      </c>
      <c r="AK74">
        <v>1982</v>
      </c>
      <c r="AL74">
        <v>-0.66</v>
      </c>
      <c r="AM74">
        <v>1.44</v>
      </c>
      <c r="AN74">
        <f t="shared" si="65"/>
        <v>33.340000000000003</v>
      </c>
      <c r="AO74">
        <f t="shared" si="65"/>
        <v>37.64</v>
      </c>
      <c r="AP74" s="1">
        <f t="shared" si="68"/>
        <v>35.49</v>
      </c>
      <c r="AR74" s="3"/>
      <c r="AS74" s="71"/>
      <c r="AV74" s="1"/>
      <c r="AW74" s="1"/>
      <c r="AX74" s="1"/>
      <c r="AY74" s="1"/>
      <c r="AZ74" s="68"/>
      <c r="BB74" s="68"/>
    </row>
    <row r="75" spans="1:54">
      <c r="A75">
        <v>1983</v>
      </c>
      <c r="B75" s="1">
        <v>0.57906244248144034</v>
      </c>
      <c r="C75" s="1">
        <v>35.145000000000003</v>
      </c>
      <c r="D75">
        <v>0</v>
      </c>
      <c r="E75" s="1">
        <v>3.53</v>
      </c>
      <c r="F75" s="2">
        <f t="shared" si="53"/>
        <v>4295.3558089135022</v>
      </c>
      <c r="G75" s="2">
        <f t="shared" si="54"/>
        <v>121.34008784784537</v>
      </c>
      <c r="H75" s="2">
        <f t="shared" si="55"/>
        <v>53.182953519350711</v>
      </c>
      <c r="I75" s="2">
        <f t="shared" si="56"/>
        <v>13.119593063194101</v>
      </c>
      <c r="J75" s="2">
        <f t="shared" si="59"/>
        <v>4604.8605931347211</v>
      </c>
      <c r="L75" s="2">
        <f t="shared" si="60"/>
        <v>131.45937939635854</v>
      </c>
      <c r="N75" s="2">
        <f t="shared" si="61"/>
        <v>57.794777428319868</v>
      </c>
      <c r="O75" s="2"/>
      <c r="P75" s="3">
        <f t="shared" si="62"/>
        <v>14.173631059430782</v>
      </c>
      <c r="V75" t="s">
        <v>24</v>
      </c>
      <c r="W75">
        <v>1983</v>
      </c>
      <c r="X75">
        <v>643.97</v>
      </c>
      <c r="Y75" s="1">
        <f t="shared" si="64"/>
        <v>0.57906244248144034</v>
      </c>
      <c r="Z75" s="1">
        <v>4.500000000000004E-2</v>
      </c>
      <c r="AA75" s="1">
        <f t="shared" si="66"/>
        <v>35.145000000000003</v>
      </c>
      <c r="AB75">
        <v>3.53</v>
      </c>
      <c r="AC75" s="1">
        <v>0.18733333333333313</v>
      </c>
      <c r="AD75">
        <v>528.84</v>
      </c>
      <c r="AE75" s="1">
        <f t="shared" si="57"/>
        <v>-0.10478871245099593</v>
      </c>
      <c r="AF75">
        <v>0.17</v>
      </c>
      <c r="AG75" s="1">
        <f t="shared" si="67"/>
        <v>32.07</v>
      </c>
      <c r="AH75" s="68">
        <v>0</v>
      </c>
      <c r="AI75" s="1">
        <f t="shared" si="63"/>
        <v>31.9</v>
      </c>
      <c r="AK75">
        <v>1983</v>
      </c>
      <c r="AL75">
        <v>1.06</v>
      </c>
      <c r="AM75">
        <v>-0.97</v>
      </c>
      <c r="AN75">
        <f t="shared" si="65"/>
        <v>35.06</v>
      </c>
      <c r="AO75">
        <f t="shared" si="65"/>
        <v>35.230000000000004</v>
      </c>
      <c r="AP75" s="1">
        <f t="shared" si="68"/>
        <v>35.145000000000003</v>
      </c>
      <c r="AR75" s="3"/>
      <c r="AS75" s="71"/>
      <c r="AV75" s="1"/>
      <c r="AW75" s="1"/>
      <c r="AX75" s="1"/>
      <c r="AY75" s="1"/>
      <c r="AZ75" s="68"/>
      <c r="BB75" s="68"/>
    </row>
    <row r="76" spans="1:54">
      <c r="A76">
        <v>1984</v>
      </c>
      <c r="B76" s="1">
        <v>-0.35586800199480378</v>
      </c>
      <c r="C76" s="1">
        <v>35.645000000000003</v>
      </c>
      <c r="D76">
        <v>0</v>
      </c>
      <c r="E76" s="1">
        <v>3.38</v>
      </c>
      <c r="F76" s="2">
        <f t="shared" si="53"/>
        <v>4733.9838698155772</v>
      </c>
      <c r="G76" s="2">
        <f t="shared" si="54"/>
        <v>136.03964881397036</v>
      </c>
      <c r="H76" s="2">
        <f t="shared" si="55"/>
        <v>59.788436467953829</v>
      </c>
      <c r="I76" s="2">
        <f t="shared" si="56"/>
        <v>14.57058585915439</v>
      </c>
      <c r="J76" s="2">
        <f t="shared" si="59"/>
        <v>4604.8605931347211</v>
      </c>
      <c r="L76" s="2">
        <f t="shared" si="60"/>
        <v>131.45937939635854</v>
      </c>
      <c r="N76" s="2">
        <f t="shared" si="61"/>
        <v>57.794777428319868</v>
      </c>
      <c r="O76" s="2"/>
      <c r="P76" s="3">
        <f t="shared" si="62"/>
        <v>14.173631059430782</v>
      </c>
      <c r="V76" t="s">
        <v>25</v>
      </c>
      <c r="W76">
        <v>1984</v>
      </c>
      <c r="X76">
        <v>500.32</v>
      </c>
      <c r="Y76" s="1">
        <f t="shared" si="64"/>
        <v>-0.35586800199480378</v>
      </c>
      <c r="Z76" s="1">
        <v>0.54499999999999993</v>
      </c>
      <c r="AA76" s="1">
        <f t="shared" si="66"/>
        <v>35.645000000000003</v>
      </c>
      <c r="AB76">
        <v>3.38</v>
      </c>
      <c r="AC76" s="1">
        <v>3.7333333333333218E-2</v>
      </c>
      <c r="AD76">
        <v>689.97</v>
      </c>
      <c r="AE76" s="1">
        <f t="shared" si="57"/>
        <v>0.93552296140427516</v>
      </c>
      <c r="AF76">
        <v>-0.38</v>
      </c>
      <c r="AG76" s="1">
        <f t="shared" si="67"/>
        <v>31.52</v>
      </c>
      <c r="AH76" s="68">
        <v>0.15</v>
      </c>
      <c r="AI76" s="1">
        <f t="shared" si="63"/>
        <v>32.049999999999997</v>
      </c>
      <c r="AK76">
        <v>1984</v>
      </c>
      <c r="AL76">
        <v>-0.4</v>
      </c>
      <c r="AM76">
        <v>1.49</v>
      </c>
      <c r="AN76">
        <f t="shared" si="65"/>
        <v>33.6</v>
      </c>
      <c r="AO76">
        <f t="shared" si="65"/>
        <v>37.690000000000005</v>
      </c>
      <c r="AP76" s="1">
        <f t="shared" si="68"/>
        <v>35.645000000000003</v>
      </c>
      <c r="AR76" s="3"/>
      <c r="AS76" s="71"/>
      <c r="AV76" s="1"/>
      <c r="AW76" s="1"/>
      <c r="AX76" s="1"/>
      <c r="AY76" s="1"/>
      <c r="AZ76" s="68"/>
      <c r="BB76" s="68"/>
    </row>
    <row r="77" spans="1:54">
      <c r="A77">
        <v>1985</v>
      </c>
      <c r="B77" s="1">
        <v>-1.0658684349075322</v>
      </c>
      <c r="C77" s="1">
        <v>35.81</v>
      </c>
      <c r="D77">
        <v>66.599999999999994</v>
      </c>
      <c r="E77" s="1">
        <v>3.09</v>
      </c>
      <c r="F77" s="2">
        <f t="shared" si="53"/>
        <v>5391.5616963440998</v>
      </c>
      <c r="G77" s="2">
        <f t="shared" si="54"/>
        <v>157.0450845896508</v>
      </c>
      <c r="H77" s="2">
        <f t="shared" si="55"/>
        <v>70.976821900115354</v>
      </c>
      <c r="I77" s="2">
        <f t="shared" si="56"/>
        <v>16.75847643192823</v>
      </c>
      <c r="J77" s="2">
        <f t="shared" si="59"/>
        <v>4604.8605931347211</v>
      </c>
      <c r="L77" s="2">
        <f t="shared" si="60"/>
        <v>131.45937939635854</v>
      </c>
      <c r="N77" s="2">
        <f t="shared" si="61"/>
        <v>57.794777428319868</v>
      </c>
      <c r="O77" s="2"/>
      <c r="P77" s="3">
        <f t="shared" si="62"/>
        <v>14.173631059430782</v>
      </c>
      <c r="V77" t="s">
        <v>26</v>
      </c>
      <c r="W77">
        <v>1985</v>
      </c>
      <c r="X77">
        <v>391.23</v>
      </c>
      <c r="Y77" s="1">
        <f t="shared" si="64"/>
        <v>-1.0658684349075322</v>
      </c>
      <c r="Z77" s="1">
        <v>0.71000000000000008</v>
      </c>
      <c r="AA77" s="1">
        <f t="shared" si="66"/>
        <v>35.81</v>
      </c>
      <c r="AB77">
        <v>3.09</v>
      </c>
      <c r="AC77" s="1">
        <v>-0.25266666666666682</v>
      </c>
      <c r="AD77">
        <v>457.96</v>
      </c>
      <c r="AE77" s="1">
        <f t="shared" si="57"/>
        <v>-0.5624147997274912</v>
      </c>
      <c r="AF77">
        <v>0.54</v>
      </c>
      <c r="AG77" s="1">
        <f t="shared" si="67"/>
        <v>32.44</v>
      </c>
      <c r="AH77" s="68">
        <v>1.05</v>
      </c>
      <c r="AI77" s="1">
        <f t="shared" si="63"/>
        <v>32.949999999999996</v>
      </c>
      <c r="AK77">
        <v>1985</v>
      </c>
      <c r="AL77">
        <v>-0.15</v>
      </c>
      <c r="AM77">
        <v>1.57</v>
      </c>
      <c r="AN77">
        <f t="shared" si="65"/>
        <v>33.85</v>
      </c>
      <c r="AO77">
        <f t="shared" si="65"/>
        <v>37.770000000000003</v>
      </c>
      <c r="AP77" s="1">
        <f t="shared" si="68"/>
        <v>35.81</v>
      </c>
      <c r="AR77" s="3"/>
      <c r="AS77" s="71"/>
      <c r="AV77" s="1"/>
      <c r="AW77" s="1"/>
      <c r="AX77" s="1"/>
      <c r="AY77" s="1"/>
      <c r="AZ77" s="68"/>
      <c r="BB77" s="68"/>
    </row>
    <row r="78" spans="1:54">
      <c r="A78">
        <v>1986</v>
      </c>
      <c r="B78" s="1">
        <v>-2.3972575499391266E-3</v>
      </c>
      <c r="C78" s="1">
        <v>35.114999999999995</v>
      </c>
      <c r="D78">
        <v>0</v>
      </c>
      <c r="E78" s="1">
        <v>3.4</v>
      </c>
      <c r="F78" s="2">
        <f t="shared" si="53"/>
        <v>4542.2687607160924</v>
      </c>
      <c r="G78" s="2">
        <f t="shared" si="54"/>
        <v>129.68851043855983</v>
      </c>
      <c r="H78" s="2">
        <f t="shared" si="55"/>
        <v>56.852279767787962</v>
      </c>
      <c r="I78" s="2">
        <f t="shared" si="56"/>
        <v>13.926066032401085</v>
      </c>
      <c r="J78" s="2">
        <f t="shared" si="59"/>
        <v>4604.8605931347211</v>
      </c>
      <c r="L78" s="2">
        <f t="shared" si="60"/>
        <v>131.45937939635854</v>
      </c>
      <c r="N78" s="2">
        <f t="shared" si="61"/>
        <v>57.794777428319868</v>
      </c>
      <c r="O78" s="2"/>
      <c r="P78" s="3">
        <f t="shared" si="62"/>
        <v>14.173631059430782</v>
      </c>
      <c r="V78" t="s">
        <v>27</v>
      </c>
      <c r="W78">
        <v>1986</v>
      </c>
      <c r="X78">
        <v>554.63</v>
      </c>
      <c r="Y78" s="1">
        <f t="shared" si="64"/>
        <v>-2.3972575499391266E-3</v>
      </c>
      <c r="Z78" s="1">
        <v>1.4999999999999999E-2</v>
      </c>
      <c r="AA78" s="1">
        <f t="shared" si="66"/>
        <v>35.114999999999995</v>
      </c>
      <c r="AB78">
        <v>3.4</v>
      </c>
      <c r="AC78" s="1">
        <v>5.7333333333333236E-2</v>
      </c>
      <c r="AD78">
        <v>424.38</v>
      </c>
      <c r="AE78" s="1">
        <f t="shared" si="57"/>
        <v>-0.77921903238472434</v>
      </c>
      <c r="AF78">
        <v>0.7</v>
      </c>
      <c r="AG78" s="1">
        <f t="shared" si="67"/>
        <v>32.6</v>
      </c>
      <c r="AH78" s="68">
        <v>-7.0000000000000007E-2</v>
      </c>
      <c r="AI78" s="1">
        <f t="shared" si="63"/>
        <v>31.83</v>
      </c>
      <c r="AK78">
        <v>1986</v>
      </c>
      <c r="AL78">
        <v>0.23</v>
      </c>
      <c r="AM78">
        <v>-0.2</v>
      </c>
      <c r="AN78">
        <f t="shared" si="65"/>
        <v>34.229999999999997</v>
      </c>
      <c r="AO78">
        <f t="shared" si="65"/>
        <v>36</v>
      </c>
      <c r="AP78" s="1">
        <f t="shared" si="68"/>
        <v>35.114999999999995</v>
      </c>
      <c r="AR78" s="3"/>
      <c r="AS78" s="71"/>
      <c r="AV78" s="1"/>
      <c r="AW78" s="1"/>
      <c r="AX78" s="1"/>
      <c r="AY78" s="1"/>
      <c r="AZ78" s="68"/>
      <c r="BB78" s="68"/>
    </row>
    <row r="79" spans="1:54">
      <c r="A79">
        <v>1987</v>
      </c>
      <c r="B79" s="1">
        <v>-0.83403952831342276</v>
      </c>
      <c r="C79" s="1">
        <v>35.855000000000004</v>
      </c>
      <c r="D79">
        <v>38</v>
      </c>
      <c r="E79" s="1">
        <v>3.47</v>
      </c>
      <c r="F79" s="2">
        <f t="shared" si="53"/>
        <v>5025.8113056589827</v>
      </c>
      <c r="G79" s="2">
        <f t="shared" si="54"/>
        <v>145.51123234633485</v>
      </c>
      <c r="H79" s="2">
        <f t="shared" si="55"/>
        <v>64.381093425452804</v>
      </c>
      <c r="I79" s="2">
        <f t="shared" si="56"/>
        <v>15.113563915114431</v>
      </c>
      <c r="J79" s="2">
        <f t="shared" si="59"/>
        <v>4604.8605931347211</v>
      </c>
      <c r="L79" s="2">
        <f t="shared" si="60"/>
        <v>131.45937939635854</v>
      </c>
      <c r="N79" s="2">
        <f t="shared" si="61"/>
        <v>57.794777428319868</v>
      </c>
      <c r="O79" s="2"/>
      <c r="P79" s="3">
        <f t="shared" si="62"/>
        <v>14.173631059430782</v>
      </c>
      <c r="V79" t="s">
        <v>28</v>
      </c>
      <c r="W79">
        <v>1987</v>
      </c>
      <c r="X79">
        <v>426.85</v>
      </c>
      <c r="Y79" s="1">
        <f t="shared" si="64"/>
        <v>-0.83403952831342276</v>
      </c>
      <c r="Z79" s="1">
        <v>0.755</v>
      </c>
      <c r="AA79" s="1">
        <f t="shared" si="66"/>
        <v>35.855000000000004</v>
      </c>
      <c r="AB79">
        <v>3.47</v>
      </c>
      <c r="AC79" s="1">
        <v>0.12733333333333352</v>
      </c>
      <c r="AD79">
        <v>575.98</v>
      </c>
      <c r="AE79" s="1">
        <f t="shared" si="57"/>
        <v>0.19956362606782407</v>
      </c>
      <c r="AF79">
        <v>0.08</v>
      </c>
      <c r="AG79" s="1">
        <f t="shared" si="67"/>
        <v>31.979999999999997</v>
      </c>
      <c r="AH79" s="68">
        <v>0.76</v>
      </c>
      <c r="AI79" s="1">
        <f t="shared" si="63"/>
        <v>32.659999999999997</v>
      </c>
      <c r="AK79">
        <v>1987</v>
      </c>
      <c r="AL79">
        <v>0.87</v>
      </c>
      <c r="AM79">
        <v>0.64</v>
      </c>
      <c r="AN79">
        <f t="shared" si="65"/>
        <v>34.869999999999997</v>
      </c>
      <c r="AO79">
        <f t="shared" si="65"/>
        <v>36.840000000000003</v>
      </c>
      <c r="AP79" s="1">
        <f t="shared" si="68"/>
        <v>35.855000000000004</v>
      </c>
      <c r="AR79" s="3"/>
      <c r="AS79" s="71"/>
      <c r="AV79" s="1"/>
      <c r="AW79" s="1"/>
      <c r="AX79" s="1"/>
      <c r="AY79" s="1"/>
      <c r="AZ79" s="68"/>
      <c r="BB79" s="68"/>
    </row>
    <row r="80" spans="1:54">
      <c r="A80">
        <v>1988</v>
      </c>
      <c r="B80" s="1">
        <v>0.13558064306193984</v>
      </c>
      <c r="C80" s="1">
        <v>36.090000000000003</v>
      </c>
      <c r="D80">
        <v>2.1</v>
      </c>
      <c r="E80" s="1">
        <v>3.35</v>
      </c>
      <c r="F80" s="2">
        <f t="shared" si="53"/>
        <v>4653.8438723765748</v>
      </c>
      <c r="G80" s="2">
        <f t="shared" si="54"/>
        <v>132.96018660746273</v>
      </c>
      <c r="H80" s="2">
        <f t="shared" si="55"/>
        <v>59.105437969446996</v>
      </c>
      <c r="I80" s="2">
        <f t="shared" si="56"/>
        <v>14.628162066607377</v>
      </c>
      <c r="J80" s="2">
        <f t="shared" si="59"/>
        <v>4604.8605931347211</v>
      </c>
      <c r="L80" s="2">
        <f t="shared" si="60"/>
        <v>131.45937939635854</v>
      </c>
      <c r="N80" s="2">
        <f t="shared" si="61"/>
        <v>57.794777428319868</v>
      </c>
      <c r="O80" s="2"/>
      <c r="P80" s="3">
        <f t="shared" si="62"/>
        <v>14.173631059430782</v>
      </c>
      <c r="V80" t="s">
        <v>29</v>
      </c>
      <c r="W80">
        <v>1988</v>
      </c>
      <c r="X80">
        <v>575.83000000000004</v>
      </c>
      <c r="Y80" s="1">
        <f t="shared" si="64"/>
        <v>0.13558064306193984</v>
      </c>
      <c r="Z80" s="1">
        <v>0.99</v>
      </c>
      <c r="AA80" s="1">
        <f t="shared" si="66"/>
        <v>36.090000000000003</v>
      </c>
      <c r="AB80">
        <v>3.35</v>
      </c>
      <c r="AC80" s="1">
        <v>7.3333333333334139E-3</v>
      </c>
      <c r="AD80">
        <v>460.57</v>
      </c>
      <c r="AE80" s="1">
        <f t="shared" si="57"/>
        <v>-0.54556372625413252</v>
      </c>
      <c r="AF80">
        <v>1</v>
      </c>
      <c r="AG80" s="1">
        <f t="shared" si="67"/>
        <v>32.9</v>
      </c>
      <c r="AH80" s="68">
        <v>0.36</v>
      </c>
      <c r="AI80" s="1">
        <f t="shared" si="63"/>
        <v>32.26</v>
      </c>
      <c r="AK80">
        <v>1988</v>
      </c>
      <c r="AL80">
        <v>1.23</v>
      </c>
      <c r="AM80">
        <v>0.75</v>
      </c>
      <c r="AN80">
        <f t="shared" si="65"/>
        <v>35.229999999999997</v>
      </c>
      <c r="AO80">
        <f t="shared" si="65"/>
        <v>36.950000000000003</v>
      </c>
      <c r="AP80" s="1">
        <f t="shared" si="68"/>
        <v>36.090000000000003</v>
      </c>
      <c r="AR80" s="3"/>
      <c r="AS80" s="71"/>
      <c r="AV80" s="1"/>
      <c r="AW80" s="1"/>
      <c r="AX80" s="1"/>
      <c r="AY80" s="1"/>
      <c r="AZ80" s="68"/>
      <c r="BB80" s="68"/>
    </row>
    <row r="81" spans="1:54">
      <c r="A81">
        <v>1989</v>
      </c>
      <c r="B81" s="1">
        <v>-1.1650563219511658</v>
      </c>
      <c r="C81" s="1">
        <v>35.814999999999998</v>
      </c>
      <c r="D81">
        <v>6.5</v>
      </c>
      <c r="E81" s="1">
        <v>3.38</v>
      </c>
      <c r="F81" s="2">
        <f t="shared" ref="F81:F112" si="69">T$4+T$5*B81+T$6*C81+T$7*D81+T$8*E81</f>
        <v>5044.4105883129805</v>
      </c>
      <c r="G81" s="2">
        <f t="shared" ref="G81:G113" si="70">T$10+T$11*B81+T$12*C81+T$13*D81+T$14*E81</f>
        <v>146.59290878605512</v>
      </c>
      <c r="H81" s="2">
        <f t="shared" ref="H81:H113" si="71">IF(T$16+T$17*B81+T$18*C81+T$19*D81+T$20*E81&lt;0,0,T$16+T$17*B81+T$18*C81+T$19*D81+T$20*E81)</f>
        <v>64.188611631633876</v>
      </c>
      <c r="I81" s="2">
        <f t="shared" ref="I81:I113" si="72">IF(T$22+T$23*B81+T$24*C81+T$25*D81+T$26*E81&lt;0,0,T$22+T$23*B81+T$24*C81+T$25*D81+T$26*E81)</f>
        <v>15.302735834554253</v>
      </c>
      <c r="J81" s="2">
        <f t="shared" si="59"/>
        <v>4604.8605931347211</v>
      </c>
      <c r="L81" s="2">
        <f t="shared" si="60"/>
        <v>131.45937939635854</v>
      </c>
      <c r="N81" s="2">
        <f t="shared" si="61"/>
        <v>57.794777428319868</v>
      </c>
      <c r="O81" s="2"/>
      <c r="P81" s="3">
        <f t="shared" si="62"/>
        <v>14.173631059430782</v>
      </c>
      <c r="V81" t="s">
        <v>30</v>
      </c>
      <c r="W81">
        <v>1989</v>
      </c>
      <c r="X81">
        <v>375.99</v>
      </c>
      <c r="Y81" s="1">
        <f t="shared" si="64"/>
        <v>-1.1650563219511658</v>
      </c>
      <c r="Z81" s="1">
        <v>0.71500000000000008</v>
      </c>
      <c r="AA81" s="1">
        <f t="shared" si="66"/>
        <v>35.814999999999998</v>
      </c>
      <c r="AB81">
        <v>3.38</v>
      </c>
      <c r="AC81" s="1">
        <v>3.7333333333333218E-2</v>
      </c>
      <c r="AD81">
        <v>474.11</v>
      </c>
      <c r="AE81" s="1">
        <f t="shared" si="57"/>
        <v>-0.45814474739234151</v>
      </c>
      <c r="AF81">
        <v>0.05</v>
      </c>
      <c r="AG81" s="1">
        <f t="shared" si="67"/>
        <v>31.95</v>
      </c>
      <c r="AH81" s="68">
        <v>0.36</v>
      </c>
      <c r="AI81" s="1">
        <f t="shared" si="63"/>
        <v>32.26</v>
      </c>
      <c r="AK81">
        <v>1989</v>
      </c>
      <c r="AL81">
        <v>0.62</v>
      </c>
      <c r="AM81">
        <v>0.81</v>
      </c>
      <c r="AN81">
        <f t="shared" si="65"/>
        <v>34.619999999999997</v>
      </c>
      <c r="AO81">
        <f t="shared" si="65"/>
        <v>37.010000000000005</v>
      </c>
      <c r="AP81" s="1">
        <f t="shared" si="68"/>
        <v>35.814999999999998</v>
      </c>
      <c r="AR81" s="3"/>
      <c r="AS81" s="71"/>
      <c r="AV81" s="1"/>
      <c r="AW81" s="1"/>
      <c r="AX81" s="1"/>
      <c r="AY81" s="1"/>
      <c r="AZ81" s="68"/>
      <c r="BB81" s="68"/>
    </row>
    <row r="82" spans="1:54">
      <c r="A82">
        <v>1990</v>
      </c>
      <c r="B82" s="1">
        <v>0.20274724373715583</v>
      </c>
      <c r="C82" s="1">
        <v>35.44</v>
      </c>
      <c r="D82">
        <v>20.7</v>
      </c>
      <c r="E82" s="1">
        <v>3.25</v>
      </c>
      <c r="F82" s="2">
        <f t="shared" si="69"/>
        <v>4671.8138976234386</v>
      </c>
      <c r="G82" s="2">
        <f t="shared" si="70"/>
        <v>133.39187704569576</v>
      </c>
      <c r="H82" s="2">
        <f t="shared" si="71"/>
        <v>59.659507723386866</v>
      </c>
      <c r="I82" s="2">
        <f t="shared" si="72"/>
        <v>14.677587616504717</v>
      </c>
      <c r="J82" s="2">
        <f t="shared" si="59"/>
        <v>4604.8605931347211</v>
      </c>
      <c r="L82" s="2">
        <f t="shared" si="60"/>
        <v>131.45937939635854</v>
      </c>
      <c r="N82" s="2">
        <f t="shared" si="61"/>
        <v>57.794777428319868</v>
      </c>
      <c r="O82" s="2"/>
      <c r="P82" s="3">
        <f t="shared" si="62"/>
        <v>14.173631059430782</v>
      </c>
      <c r="V82" t="s">
        <v>31</v>
      </c>
      <c r="W82">
        <v>1990</v>
      </c>
      <c r="X82">
        <v>586.15</v>
      </c>
      <c r="Y82" s="1">
        <f t="shared" si="64"/>
        <v>0.20274724373715583</v>
      </c>
      <c r="Z82" s="1">
        <v>0.33999999999999997</v>
      </c>
      <c r="AA82" s="1">
        <f t="shared" si="66"/>
        <v>35.44</v>
      </c>
      <c r="AB82">
        <v>3.25</v>
      </c>
      <c r="AC82" s="1">
        <v>-9.2666666666666675E-2</v>
      </c>
      <c r="AD82">
        <v>369.52</v>
      </c>
      <c r="AE82" s="1">
        <f t="shared" si="57"/>
        <v>-1.1334143928247429</v>
      </c>
      <c r="AF82">
        <v>0.96</v>
      </c>
      <c r="AG82" s="1">
        <f t="shared" si="67"/>
        <v>32.86</v>
      </c>
      <c r="AH82" s="68">
        <v>0.73</v>
      </c>
      <c r="AI82" s="1">
        <f t="shared" si="63"/>
        <v>32.629999999999995</v>
      </c>
      <c r="AK82">
        <v>1990</v>
      </c>
      <c r="AL82">
        <v>1.18</v>
      </c>
      <c r="AM82">
        <v>-0.5</v>
      </c>
      <c r="AN82">
        <f t="shared" si="65"/>
        <v>35.18</v>
      </c>
      <c r="AO82">
        <f t="shared" si="65"/>
        <v>35.700000000000003</v>
      </c>
      <c r="AP82" s="1">
        <f t="shared" si="68"/>
        <v>35.44</v>
      </c>
      <c r="AR82" s="3"/>
      <c r="AS82" s="71"/>
      <c r="AV82" s="1"/>
      <c r="AW82" s="1"/>
      <c r="AX82" s="1"/>
      <c r="AY82" s="1"/>
      <c r="AZ82" s="68"/>
      <c r="BB82" s="68"/>
    </row>
    <row r="83" spans="1:54">
      <c r="A83">
        <v>1991</v>
      </c>
      <c r="B83" s="1">
        <v>-1.3178733552703599</v>
      </c>
      <c r="C83" s="1">
        <v>36.195</v>
      </c>
      <c r="D83">
        <v>67.2</v>
      </c>
      <c r="E83" s="1">
        <v>3.27</v>
      </c>
      <c r="F83" s="2">
        <f t="shared" si="69"/>
        <v>5438.9267984811268</v>
      </c>
      <c r="G83" s="2">
        <f t="shared" si="70"/>
        <v>158.79207888769614</v>
      </c>
      <c r="H83" s="2">
        <f t="shared" si="71"/>
        <v>71.326515487679245</v>
      </c>
      <c r="I83" s="2">
        <f t="shared" si="72"/>
        <v>16.597844857381318</v>
      </c>
      <c r="J83" s="2">
        <f t="shared" si="59"/>
        <v>4604.8605931347211</v>
      </c>
      <c r="L83" s="2">
        <f t="shared" si="60"/>
        <v>131.45937939635854</v>
      </c>
      <c r="N83" s="2">
        <f t="shared" si="61"/>
        <v>57.794777428319868</v>
      </c>
      <c r="O83" s="2"/>
      <c r="P83" s="3">
        <f t="shared" si="62"/>
        <v>14.173631059430782</v>
      </c>
      <c r="V83" t="s">
        <v>32</v>
      </c>
      <c r="W83">
        <v>1991</v>
      </c>
      <c r="X83">
        <v>352.51</v>
      </c>
      <c r="Y83" s="1">
        <f t="shared" si="64"/>
        <v>-1.3178733552703599</v>
      </c>
      <c r="Z83" s="1">
        <v>1.0950000000000002</v>
      </c>
      <c r="AA83" s="1">
        <f t="shared" si="66"/>
        <v>36.195</v>
      </c>
      <c r="AB83">
        <v>3.27</v>
      </c>
      <c r="AC83" s="1">
        <v>-7.2666666666666657E-2</v>
      </c>
      <c r="AD83">
        <v>575.51</v>
      </c>
      <c r="AE83" s="1">
        <f t="shared" si="57"/>
        <v>0.19652914157262141</v>
      </c>
      <c r="AF83">
        <v>0.56999999999999995</v>
      </c>
      <c r="AG83" s="1">
        <f t="shared" si="67"/>
        <v>32.47</v>
      </c>
      <c r="AH83" s="68">
        <v>1.07</v>
      </c>
      <c r="AI83" s="1">
        <f t="shared" si="63"/>
        <v>32.97</v>
      </c>
      <c r="AK83">
        <v>1991</v>
      </c>
      <c r="AL83">
        <v>1.07</v>
      </c>
      <c r="AM83">
        <v>1.1200000000000001</v>
      </c>
      <c r="AN83">
        <f t="shared" si="65"/>
        <v>35.07</v>
      </c>
      <c r="AO83">
        <f t="shared" si="65"/>
        <v>37.32</v>
      </c>
      <c r="AP83" s="1">
        <f t="shared" si="68"/>
        <v>36.195</v>
      </c>
      <c r="AR83" s="3"/>
      <c r="AS83" s="71"/>
      <c r="AV83" s="1"/>
      <c r="AW83" s="1"/>
      <c r="AX83" s="1"/>
      <c r="AY83" s="1"/>
      <c r="AZ83" s="68"/>
      <c r="BB83" s="68"/>
    </row>
    <row r="84" spans="1:54">
      <c r="A84">
        <v>1992</v>
      </c>
      <c r="B84" s="1">
        <v>0.28286554357358201</v>
      </c>
      <c r="C84" s="1">
        <v>34.665000000000006</v>
      </c>
      <c r="D84">
        <v>0</v>
      </c>
      <c r="E84" s="1">
        <v>3.39</v>
      </c>
      <c r="F84" s="2">
        <f t="shared" si="69"/>
        <v>4397.1799994223202</v>
      </c>
      <c r="G84" s="2">
        <f t="shared" si="70"/>
        <v>124.86330026061196</v>
      </c>
      <c r="H84" s="2">
        <f t="shared" si="71"/>
        <v>54.674678797972092</v>
      </c>
      <c r="I84" s="2">
        <f t="shared" si="72"/>
        <v>13.476710433247385</v>
      </c>
      <c r="J84" s="2">
        <f t="shared" si="59"/>
        <v>4604.8605931347211</v>
      </c>
      <c r="L84" s="2">
        <f t="shared" si="60"/>
        <v>131.45937939635854</v>
      </c>
      <c r="N84" s="2">
        <f t="shared" si="61"/>
        <v>57.794777428319868</v>
      </c>
      <c r="O84" s="2"/>
      <c r="P84" s="3">
        <f t="shared" si="62"/>
        <v>14.173631059430782</v>
      </c>
      <c r="V84" t="s">
        <v>33</v>
      </c>
      <c r="W84">
        <v>1992</v>
      </c>
      <c r="X84">
        <v>598.46</v>
      </c>
      <c r="Y84" s="1">
        <f t="shared" si="64"/>
        <v>0.28286554357358201</v>
      </c>
      <c r="Z84" s="1">
        <v>-0.43500000000000005</v>
      </c>
      <c r="AA84" s="1">
        <f t="shared" si="66"/>
        <v>34.665000000000006</v>
      </c>
      <c r="AB84">
        <v>3.39</v>
      </c>
      <c r="AC84" s="1">
        <v>4.7333333333333449E-2</v>
      </c>
      <c r="AD84">
        <v>379.36</v>
      </c>
      <c r="AE84" s="1">
        <f t="shared" si="57"/>
        <v>-1.0698839089251841</v>
      </c>
      <c r="AF84">
        <v>0.79</v>
      </c>
      <c r="AG84" s="1">
        <f t="shared" si="67"/>
        <v>32.69</v>
      </c>
      <c r="AH84" s="68">
        <v>0.1</v>
      </c>
      <c r="AI84" s="1">
        <f t="shared" si="63"/>
        <v>32</v>
      </c>
      <c r="AK84">
        <v>1992</v>
      </c>
      <c r="AL84">
        <v>0.06</v>
      </c>
      <c r="AM84">
        <v>-0.93</v>
      </c>
      <c r="AN84">
        <f t="shared" si="65"/>
        <v>34.06</v>
      </c>
      <c r="AO84">
        <f t="shared" si="65"/>
        <v>35.270000000000003</v>
      </c>
      <c r="AP84" s="1">
        <f t="shared" si="68"/>
        <v>34.665000000000006</v>
      </c>
      <c r="AR84" s="3"/>
      <c r="AS84" s="71"/>
      <c r="AV84" s="1"/>
      <c r="AW84" s="1"/>
      <c r="AX84" s="1"/>
      <c r="AY84" s="1"/>
      <c r="AZ84" s="68"/>
      <c r="BB84" s="68"/>
    </row>
    <row r="85" spans="1:54">
      <c r="A85">
        <v>1993</v>
      </c>
      <c r="B85" s="1">
        <v>-0.31818441498806888</v>
      </c>
      <c r="C85" s="1">
        <v>35.049999999999997</v>
      </c>
      <c r="D85">
        <v>0</v>
      </c>
      <c r="E85" s="1">
        <v>3.7</v>
      </c>
      <c r="F85" s="2">
        <f t="shared" si="69"/>
        <v>4493.4341704184199</v>
      </c>
      <c r="G85" s="2">
        <f t="shared" si="70"/>
        <v>128.53356179112205</v>
      </c>
      <c r="H85" s="2">
        <f t="shared" si="71"/>
        <v>55.289655879911045</v>
      </c>
      <c r="I85" s="2">
        <f t="shared" si="72"/>
        <v>13.130483924050838</v>
      </c>
      <c r="J85" s="2">
        <f t="shared" si="59"/>
        <v>4604.8605931347211</v>
      </c>
      <c r="L85" s="2">
        <f t="shared" si="60"/>
        <v>131.45937939635854</v>
      </c>
      <c r="N85" s="2">
        <f t="shared" si="61"/>
        <v>57.794777428319868</v>
      </c>
      <c r="O85" s="2"/>
      <c r="P85" s="3">
        <f t="shared" si="62"/>
        <v>14.173631059430782</v>
      </c>
      <c r="V85" t="s">
        <v>34</v>
      </c>
      <c r="W85">
        <v>1993</v>
      </c>
      <c r="X85">
        <v>506.11</v>
      </c>
      <c r="Y85" s="1">
        <f t="shared" si="64"/>
        <v>-0.31818441498806888</v>
      </c>
      <c r="Z85" s="1">
        <v>-0.05</v>
      </c>
      <c r="AA85" s="1">
        <f t="shared" si="66"/>
        <v>35.049999999999997</v>
      </c>
      <c r="AB85">
        <v>3.7</v>
      </c>
      <c r="AC85" s="1">
        <v>0.3573333333333335</v>
      </c>
      <c r="AD85">
        <v>677.01</v>
      </c>
      <c r="AE85" s="1">
        <f t="shared" si="57"/>
        <v>0.85184866553656369</v>
      </c>
      <c r="AF85">
        <v>-0.14000000000000001</v>
      </c>
      <c r="AG85" s="1">
        <f t="shared" si="67"/>
        <v>31.759999999999998</v>
      </c>
      <c r="AH85" s="68">
        <v>0.11</v>
      </c>
      <c r="AI85" s="1">
        <f t="shared" si="63"/>
        <v>32.01</v>
      </c>
      <c r="AK85">
        <v>1993</v>
      </c>
      <c r="AL85">
        <v>-0.17</v>
      </c>
      <c r="AM85">
        <v>7.0000000000000007E-2</v>
      </c>
      <c r="AN85">
        <f t="shared" si="65"/>
        <v>33.83</v>
      </c>
      <c r="AO85">
        <f t="shared" si="65"/>
        <v>36.270000000000003</v>
      </c>
      <c r="AP85" s="1">
        <f t="shared" si="68"/>
        <v>35.049999999999997</v>
      </c>
      <c r="AR85" s="3"/>
      <c r="AS85" s="71"/>
      <c r="AV85" s="1"/>
      <c r="AW85" s="1"/>
      <c r="AX85" s="1"/>
      <c r="AY85" s="1"/>
      <c r="AZ85" s="68"/>
      <c r="BB85" s="68"/>
    </row>
    <row r="86" spans="1:54">
      <c r="A86">
        <v>1994</v>
      </c>
      <c r="B86" s="1">
        <v>-9.8135697078275935E-2</v>
      </c>
      <c r="C86" s="1">
        <v>35.180000000000007</v>
      </c>
      <c r="D86">
        <v>0</v>
      </c>
      <c r="E86" s="1">
        <v>2.9</v>
      </c>
      <c r="F86" s="2">
        <f t="shared" si="69"/>
        <v>4820.0567137007129</v>
      </c>
      <c r="G86" s="2">
        <f t="shared" si="70"/>
        <v>138.43739335674832</v>
      </c>
      <c r="H86" s="2">
        <f t="shared" si="71"/>
        <v>62.063998796536154</v>
      </c>
      <c r="I86" s="2">
        <f t="shared" si="72"/>
        <v>15.656328082017845</v>
      </c>
      <c r="J86" s="2">
        <f t="shared" si="59"/>
        <v>4604.8605931347211</v>
      </c>
      <c r="L86" s="2">
        <f t="shared" si="60"/>
        <v>131.45937939635854</v>
      </c>
      <c r="N86" s="2">
        <f t="shared" si="61"/>
        <v>57.794777428319868</v>
      </c>
      <c r="O86" s="2"/>
      <c r="P86" s="3">
        <f t="shared" si="62"/>
        <v>14.173631059430782</v>
      </c>
      <c r="V86" t="s">
        <v>35</v>
      </c>
      <c r="W86">
        <v>1994</v>
      </c>
      <c r="X86">
        <v>539.91999999999996</v>
      </c>
      <c r="Y86" s="1">
        <f t="shared" si="64"/>
        <v>-9.8135697078275935E-2</v>
      </c>
      <c r="Z86" s="1">
        <v>8.0000000000000016E-2</v>
      </c>
      <c r="AA86" s="1">
        <f t="shared" si="66"/>
        <v>35.180000000000007</v>
      </c>
      <c r="AB86">
        <v>2.9</v>
      </c>
      <c r="AC86" s="1">
        <v>-0.44266666666666676</v>
      </c>
      <c r="AD86">
        <v>429.56</v>
      </c>
      <c r="AE86" s="1">
        <f t="shared" si="57"/>
        <v>-0.74577513943759899</v>
      </c>
      <c r="AF86">
        <v>0.24</v>
      </c>
      <c r="AG86" s="1">
        <f t="shared" si="67"/>
        <v>32.14</v>
      </c>
      <c r="AH86" s="68">
        <v>-0.12</v>
      </c>
      <c r="AI86" s="1">
        <f t="shared" si="63"/>
        <v>31.779999999999998</v>
      </c>
      <c r="AK86">
        <v>1994</v>
      </c>
      <c r="AL86">
        <v>0.52</v>
      </c>
      <c r="AM86">
        <v>-0.36</v>
      </c>
      <c r="AN86">
        <f t="shared" si="65"/>
        <v>34.520000000000003</v>
      </c>
      <c r="AO86">
        <f t="shared" si="65"/>
        <v>35.840000000000003</v>
      </c>
      <c r="AP86" s="1">
        <f t="shared" si="68"/>
        <v>35.180000000000007</v>
      </c>
      <c r="AR86" s="3"/>
      <c r="AS86" s="71"/>
      <c r="AV86" s="1"/>
      <c r="AW86" s="1"/>
      <c r="AX86" s="1"/>
      <c r="AY86" s="1"/>
      <c r="AZ86" s="68"/>
      <c r="BB86" s="68"/>
    </row>
    <row r="87" spans="1:54">
      <c r="A87">
        <v>1995</v>
      </c>
      <c r="B87" s="1">
        <v>-0.71239769046266743</v>
      </c>
      <c r="C87" s="1">
        <v>35.844999999999999</v>
      </c>
      <c r="D87">
        <v>17.7</v>
      </c>
      <c r="E87" s="1">
        <v>3.66</v>
      </c>
      <c r="F87" s="2">
        <f t="shared" si="69"/>
        <v>4812.8128153879079</v>
      </c>
      <c r="G87" s="2">
        <f t="shared" si="70"/>
        <v>138.8250665608542</v>
      </c>
      <c r="H87" s="2">
        <f t="shared" si="71"/>
        <v>60.531096040638708</v>
      </c>
      <c r="I87" s="2">
        <f t="shared" si="72"/>
        <v>14.208081155376686</v>
      </c>
      <c r="J87" s="2">
        <f t="shared" si="59"/>
        <v>4604.8605931347211</v>
      </c>
      <c r="L87" s="2">
        <f t="shared" si="60"/>
        <v>131.45937939635854</v>
      </c>
      <c r="N87" s="2">
        <f t="shared" si="61"/>
        <v>57.794777428319868</v>
      </c>
      <c r="O87" s="2"/>
      <c r="P87" s="3">
        <f t="shared" si="62"/>
        <v>14.173631059430782</v>
      </c>
      <c r="V87" t="s">
        <v>36</v>
      </c>
      <c r="W87">
        <v>1995</v>
      </c>
      <c r="X87">
        <v>445.54</v>
      </c>
      <c r="Y87" s="1">
        <f t="shared" si="64"/>
        <v>-0.71239769046266743</v>
      </c>
      <c r="Z87" s="1">
        <v>0.745</v>
      </c>
      <c r="AA87" s="1">
        <f t="shared" si="66"/>
        <v>35.844999999999999</v>
      </c>
      <c r="AB87">
        <v>3.66</v>
      </c>
      <c r="AC87" s="1">
        <v>0.31733333333333347</v>
      </c>
      <c r="AD87">
        <v>561.97</v>
      </c>
      <c r="AE87" s="1">
        <f t="shared" si="57"/>
        <v>0.10911016271083072</v>
      </c>
      <c r="AF87">
        <v>0.08</v>
      </c>
      <c r="AG87" s="1">
        <f t="shared" si="67"/>
        <v>31.979999999999997</v>
      </c>
      <c r="AH87" s="68">
        <v>0.84</v>
      </c>
      <c r="AI87" s="1">
        <f t="shared" si="63"/>
        <v>32.74</v>
      </c>
      <c r="AK87">
        <v>1995</v>
      </c>
      <c r="AL87">
        <v>0.5</v>
      </c>
      <c r="AM87">
        <v>0.99</v>
      </c>
      <c r="AN87">
        <f t="shared" si="65"/>
        <v>34.5</v>
      </c>
      <c r="AO87">
        <f t="shared" si="65"/>
        <v>37.190000000000005</v>
      </c>
      <c r="AP87" s="1">
        <f t="shared" si="68"/>
        <v>35.844999999999999</v>
      </c>
      <c r="AR87" s="3"/>
      <c r="AS87" s="71"/>
      <c r="AV87" s="1"/>
      <c r="AW87" s="1"/>
      <c r="AX87" s="1"/>
      <c r="AY87" s="1"/>
      <c r="AZ87" s="68"/>
      <c r="BB87" s="68"/>
    </row>
    <row r="88" spans="1:54">
      <c r="A88">
        <v>1996</v>
      </c>
      <c r="B88" s="1">
        <v>0.23561462100555192</v>
      </c>
      <c r="C88" s="1">
        <v>35.064999999999998</v>
      </c>
      <c r="D88">
        <v>0</v>
      </c>
      <c r="E88" s="1">
        <v>3.05</v>
      </c>
      <c r="F88" s="2">
        <f t="shared" si="69"/>
        <v>4625.5583285102202</v>
      </c>
      <c r="G88" s="2">
        <f t="shared" si="70"/>
        <v>132.0083004132521</v>
      </c>
      <c r="H88" s="2">
        <f t="shared" si="71"/>
        <v>58.954878710090455</v>
      </c>
      <c r="I88" s="2">
        <f t="shared" si="72"/>
        <v>14.865351885077063</v>
      </c>
      <c r="J88" s="2">
        <f t="shared" si="59"/>
        <v>4604.8605931347211</v>
      </c>
      <c r="L88" s="2">
        <f t="shared" si="60"/>
        <v>131.45937939635854</v>
      </c>
      <c r="N88" s="2">
        <f t="shared" si="61"/>
        <v>57.794777428319868</v>
      </c>
      <c r="O88" s="2"/>
      <c r="P88" s="3">
        <f t="shared" si="62"/>
        <v>14.173631059430782</v>
      </c>
      <c r="V88" t="s">
        <v>37</v>
      </c>
      <c r="W88">
        <v>1996</v>
      </c>
      <c r="X88">
        <v>591.20000000000005</v>
      </c>
      <c r="Y88" s="1">
        <f t="shared" si="64"/>
        <v>0.23561462100555192</v>
      </c>
      <c r="Z88" s="1">
        <v>-3.5000000000000031E-2</v>
      </c>
      <c r="AA88" s="1">
        <f t="shared" si="66"/>
        <v>35.064999999999998</v>
      </c>
      <c r="AB88">
        <v>3.05</v>
      </c>
      <c r="AC88" s="1">
        <v>-0.29266666666666685</v>
      </c>
      <c r="AD88">
        <v>463.26</v>
      </c>
      <c r="AE88" s="1">
        <f t="shared" si="57"/>
        <v>-0.5281961447815906</v>
      </c>
      <c r="AF88">
        <v>1</v>
      </c>
      <c r="AG88" s="1">
        <f t="shared" si="67"/>
        <v>32.9</v>
      </c>
      <c r="AH88" s="68">
        <v>0.11</v>
      </c>
      <c r="AI88" s="1">
        <f t="shared" si="63"/>
        <v>32.01</v>
      </c>
      <c r="AK88">
        <v>1996</v>
      </c>
      <c r="AL88">
        <v>0.96</v>
      </c>
      <c r="AM88">
        <v>-1.03</v>
      </c>
      <c r="AN88">
        <f t="shared" si="65"/>
        <v>34.96</v>
      </c>
      <c r="AO88">
        <f t="shared" si="65"/>
        <v>35.17</v>
      </c>
      <c r="AP88" s="1">
        <f t="shared" si="68"/>
        <v>35.064999999999998</v>
      </c>
      <c r="AR88" s="3"/>
      <c r="AS88" s="71"/>
      <c r="AV88" s="1"/>
      <c r="AW88" s="1"/>
      <c r="AX88" s="1"/>
      <c r="AY88" s="1"/>
      <c r="AZ88" s="68"/>
      <c r="BB88" s="68"/>
    </row>
    <row r="89" spans="1:54">
      <c r="A89">
        <v>1997</v>
      </c>
      <c r="B89" s="1">
        <v>-0.3066645619652848</v>
      </c>
      <c r="C89" s="1">
        <v>36.025000000000006</v>
      </c>
      <c r="D89">
        <v>35</v>
      </c>
      <c r="E89" s="1">
        <v>3.64</v>
      </c>
      <c r="F89" s="2">
        <f t="shared" si="69"/>
        <v>4783.1297159992027</v>
      </c>
      <c r="G89" s="2">
        <f t="shared" si="70"/>
        <v>137.36336722403871</v>
      </c>
      <c r="H89" s="2">
        <f t="shared" si="71"/>
        <v>60.669183217103878</v>
      </c>
      <c r="I89" s="2">
        <f t="shared" si="72"/>
        <v>14.273834287633447</v>
      </c>
      <c r="J89" s="2">
        <f t="shared" si="59"/>
        <v>4604.8605931347211</v>
      </c>
      <c r="L89" s="2">
        <f t="shared" si="60"/>
        <v>131.45937939635854</v>
      </c>
      <c r="N89" s="2">
        <f t="shared" si="61"/>
        <v>57.794777428319868</v>
      </c>
      <c r="O89" s="2"/>
      <c r="P89" s="3">
        <f t="shared" si="62"/>
        <v>14.173631059430782</v>
      </c>
      <c r="V89" t="s">
        <v>38</v>
      </c>
      <c r="W89">
        <v>1997</v>
      </c>
      <c r="X89">
        <v>507.88</v>
      </c>
      <c r="Y89" s="1">
        <f t="shared" si="64"/>
        <v>-0.3066645619652848</v>
      </c>
      <c r="Z89" s="1">
        <v>0.92500000000000004</v>
      </c>
      <c r="AA89" s="1">
        <f t="shared" si="66"/>
        <v>36.025000000000006</v>
      </c>
      <c r="AB89">
        <v>3.64</v>
      </c>
      <c r="AC89" s="1">
        <v>0.29733333333333345</v>
      </c>
      <c r="AD89">
        <v>618.79999999999995</v>
      </c>
      <c r="AE89" s="1">
        <f t="shared" si="57"/>
        <v>0.47602453263074002</v>
      </c>
      <c r="AF89">
        <v>-0.15</v>
      </c>
      <c r="AG89" s="1">
        <f t="shared" si="67"/>
        <v>31.75</v>
      </c>
      <c r="AH89" s="68">
        <v>0.88</v>
      </c>
      <c r="AI89" s="1">
        <f t="shared" si="63"/>
        <v>32.78</v>
      </c>
      <c r="AK89">
        <v>1997</v>
      </c>
      <c r="AL89">
        <v>1.1100000000000001</v>
      </c>
      <c r="AM89">
        <v>0.74</v>
      </c>
      <c r="AN89">
        <f t="shared" si="65"/>
        <v>35.11</v>
      </c>
      <c r="AO89">
        <f t="shared" si="65"/>
        <v>36.940000000000005</v>
      </c>
      <c r="AP89" s="1">
        <f t="shared" si="68"/>
        <v>36.025000000000006</v>
      </c>
      <c r="AR89" s="3"/>
      <c r="AS89" s="71"/>
      <c r="AV89" s="1"/>
      <c r="AW89" s="1"/>
      <c r="AX89" s="1"/>
      <c r="AY89" s="1"/>
      <c r="AZ89" s="68"/>
      <c r="BB89" s="68"/>
    </row>
    <row r="90" spans="1:54">
      <c r="A90">
        <v>1998</v>
      </c>
      <c r="B90" s="1">
        <v>0.60281807159622125</v>
      </c>
      <c r="C90" s="1">
        <v>35.36</v>
      </c>
      <c r="D90">
        <v>0</v>
      </c>
      <c r="E90" s="1">
        <v>3.6</v>
      </c>
      <c r="F90" s="2">
        <f t="shared" si="69"/>
        <v>4281.6228015430415</v>
      </c>
      <c r="G90" s="2">
        <f t="shared" si="70"/>
        <v>120.87841288246607</v>
      </c>
      <c r="H90" s="2">
        <f t="shared" si="71"/>
        <v>52.920904617558634</v>
      </c>
      <c r="I90" s="2">
        <f t="shared" si="72"/>
        <v>13.011542505048016</v>
      </c>
      <c r="J90" s="2">
        <f t="shared" si="59"/>
        <v>4604.8605931347211</v>
      </c>
      <c r="L90" s="2">
        <f t="shared" si="60"/>
        <v>131.45937939635854</v>
      </c>
      <c r="N90" s="2">
        <f t="shared" si="61"/>
        <v>57.794777428319868</v>
      </c>
      <c r="O90" s="2"/>
      <c r="P90" s="3">
        <f t="shared" si="62"/>
        <v>14.173631059430782</v>
      </c>
      <c r="V90" t="s">
        <v>39</v>
      </c>
      <c r="W90">
        <v>1998</v>
      </c>
      <c r="X90">
        <v>647.62</v>
      </c>
      <c r="Y90" s="1">
        <f t="shared" si="64"/>
        <v>0.60281807159622125</v>
      </c>
      <c r="Z90" s="1">
        <v>0.26</v>
      </c>
      <c r="AA90" s="1">
        <f t="shared" si="66"/>
        <v>35.36</v>
      </c>
      <c r="AB90">
        <v>3.6</v>
      </c>
      <c r="AC90" s="1">
        <v>0.25733333333333341</v>
      </c>
      <c r="AD90">
        <v>564.45000000000005</v>
      </c>
      <c r="AE90" s="1">
        <f t="shared" si="57"/>
        <v>0.12512191068551634</v>
      </c>
      <c r="AF90">
        <v>0.98</v>
      </c>
      <c r="AG90" s="1">
        <f t="shared" si="67"/>
        <v>32.879999999999995</v>
      </c>
      <c r="AH90" s="68">
        <v>0.54</v>
      </c>
      <c r="AI90" s="1">
        <f t="shared" si="63"/>
        <v>32.44</v>
      </c>
      <c r="AK90">
        <v>1998</v>
      </c>
      <c r="AL90">
        <v>0.72</v>
      </c>
      <c r="AM90">
        <v>-0.2</v>
      </c>
      <c r="AN90">
        <f t="shared" si="65"/>
        <v>34.72</v>
      </c>
      <c r="AO90">
        <f t="shared" si="65"/>
        <v>36</v>
      </c>
      <c r="AP90" s="1">
        <f t="shared" si="68"/>
        <v>35.36</v>
      </c>
      <c r="AR90" s="3"/>
      <c r="AS90" s="71"/>
      <c r="AV90" s="1"/>
      <c r="AW90" s="1"/>
      <c r="AX90" s="1"/>
      <c r="AY90" s="1"/>
      <c r="AZ90" s="68"/>
      <c r="BB90" s="68"/>
    </row>
    <row r="91" spans="1:54">
      <c r="A91">
        <v>1999</v>
      </c>
      <c r="B91" s="1">
        <v>2.103002321173487</v>
      </c>
      <c r="C91" s="1">
        <v>34.385000000000005</v>
      </c>
      <c r="D91">
        <v>0</v>
      </c>
      <c r="E91" s="1">
        <v>3.21</v>
      </c>
      <c r="F91" s="2">
        <f t="shared" si="69"/>
        <v>3856.5895496482558</v>
      </c>
      <c r="G91" s="2">
        <f t="shared" si="70"/>
        <v>105.96979757501606</v>
      </c>
      <c r="H91" s="2">
        <f t="shared" si="71"/>
        <v>47.78769501615497</v>
      </c>
      <c r="I91" s="2">
        <f t="shared" si="72"/>
        <v>12.621340049756489</v>
      </c>
      <c r="J91" s="2">
        <f t="shared" si="59"/>
        <v>4604.8605931347211</v>
      </c>
      <c r="L91" s="2">
        <f t="shared" si="60"/>
        <v>131.45937939635854</v>
      </c>
      <c r="N91" s="2">
        <f t="shared" si="61"/>
        <v>57.794777428319868</v>
      </c>
      <c r="O91" s="2"/>
      <c r="P91" s="3">
        <f t="shared" si="62"/>
        <v>14.173631059430782</v>
      </c>
      <c r="V91" t="s">
        <v>40</v>
      </c>
      <c r="W91">
        <v>1999</v>
      </c>
      <c r="X91">
        <v>878.12</v>
      </c>
      <c r="Y91" s="1">
        <f t="shared" si="64"/>
        <v>2.103002321173487</v>
      </c>
      <c r="Z91" s="1">
        <v>-0.71499999999999997</v>
      </c>
      <c r="AA91" s="1">
        <f t="shared" si="66"/>
        <v>34.385000000000005</v>
      </c>
      <c r="AB91">
        <v>3.21</v>
      </c>
      <c r="AC91" s="1">
        <v>-0.13266666666666671</v>
      </c>
      <c r="AD91">
        <v>638.99</v>
      </c>
      <c r="AE91" s="1">
        <f t="shared" si="57"/>
        <v>0.6063782389246517</v>
      </c>
      <c r="AF91">
        <v>0.2</v>
      </c>
      <c r="AG91" s="1">
        <f t="shared" si="67"/>
        <v>32.1</v>
      </c>
      <c r="AH91" s="68">
        <v>-0.87</v>
      </c>
      <c r="AI91" s="1">
        <f t="shared" si="63"/>
        <v>31.029999999999998</v>
      </c>
      <c r="AK91">
        <v>1999</v>
      </c>
      <c r="AL91">
        <v>-0.22</v>
      </c>
      <c r="AM91">
        <v>-1.21</v>
      </c>
      <c r="AN91">
        <f t="shared" si="65"/>
        <v>33.78</v>
      </c>
      <c r="AO91">
        <f t="shared" si="65"/>
        <v>34.99</v>
      </c>
      <c r="AP91" s="1">
        <f t="shared" si="68"/>
        <v>34.385000000000005</v>
      </c>
      <c r="AR91" s="3"/>
      <c r="AS91" s="71"/>
      <c r="AV91" s="1"/>
      <c r="AW91" s="1"/>
      <c r="AX91" s="1"/>
      <c r="AY91" s="1"/>
      <c r="AZ91" s="68"/>
      <c r="BB91" s="68"/>
    </row>
    <row r="92" spans="1:54">
      <c r="A92">
        <v>2000</v>
      </c>
      <c r="B92" s="1">
        <v>2.7380911674804271</v>
      </c>
      <c r="C92" s="1">
        <v>34.204999999999998</v>
      </c>
      <c r="D92">
        <v>0</v>
      </c>
      <c r="E92" s="1">
        <v>3.81</v>
      </c>
      <c r="F92" s="2">
        <f t="shared" si="69"/>
        <v>3341.4115635487192</v>
      </c>
      <c r="G92" s="2">
        <f t="shared" si="70"/>
        <v>89.221882210835403</v>
      </c>
      <c r="H92" s="2">
        <f t="shared" si="71"/>
        <v>39.036961150327187</v>
      </c>
      <c r="I92" s="2">
        <f t="shared" si="72"/>
        <v>10.119722856485076</v>
      </c>
      <c r="J92" s="2">
        <f t="shared" si="59"/>
        <v>4604.8605931347211</v>
      </c>
      <c r="L92" s="2">
        <f t="shared" si="60"/>
        <v>131.45937939635854</v>
      </c>
      <c r="N92" s="2">
        <f t="shared" si="61"/>
        <v>57.794777428319868</v>
      </c>
      <c r="O92" s="2"/>
      <c r="P92" s="3">
        <f t="shared" si="62"/>
        <v>14.173631059430782</v>
      </c>
      <c r="V92" t="s">
        <v>41</v>
      </c>
      <c r="W92">
        <v>2000</v>
      </c>
      <c r="X92">
        <v>975.7</v>
      </c>
      <c r="Y92" s="1">
        <f t="shared" si="64"/>
        <v>2.7380911674804271</v>
      </c>
      <c r="Z92" s="1">
        <v>-0.89499999999999991</v>
      </c>
      <c r="AA92" s="1">
        <f t="shared" si="66"/>
        <v>34.204999999999998</v>
      </c>
      <c r="AB92">
        <v>3.81</v>
      </c>
      <c r="AC92" s="1">
        <v>0.46733333333333338</v>
      </c>
      <c r="AD92">
        <v>1004.15</v>
      </c>
      <c r="AE92" s="1">
        <f t="shared" si="57"/>
        <v>2.9639790011972935</v>
      </c>
      <c r="AF92">
        <v>-0.88</v>
      </c>
      <c r="AG92" s="1">
        <f t="shared" si="67"/>
        <v>31.02</v>
      </c>
      <c r="AH92" s="68">
        <v>-0.41</v>
      </c>
      <c r="AI92" s="1">
        <f t="shared" si="63"/>
        <v>31.49</v>
      </c>
      <c r="AK92">
        <v>2000</v>
      </c>
      <c r="AL92">
        <v>-0.16</v>
      </c>
      <c r="AM92">
        <v>-1.63</v>
      </c>
      <c r="AN92">
        <f t="shared" si="65"/>
        <v>33.840000000000003</v>
      </c>
      <c r="AO92">
        <f t="shared" si="65"/>
        <v>34.57</v>
      </c>
      <c r="AP92" s="1">
        <f t="shared" si="68"/>
        <v>34.204999999999998</v>
      </c>
      <c r="AR92" s="3"/>
      <c r="AS92" s="71"/>
      <c r="AV92" s="1"/>
      <c r="AW92" s="1"/>
      <c r="AX92" s="1"/>
      <c r="AY92" s="1"/>
      <c r="AZ92" s="68"/>
      <c r="BB92" s="68"/>
    </row>
    <row r="93" spans="1:54">
      <c r="A93">
        <v>2001</v>
      </c>
      <c r="B93" s="1">
        <v>0.10355935669352224</v>
      </c>
      <c r="C93" s="1">
        <v>34.405000000000001</v>
      </c>
      <c r="D93">
        <v>0.1</v>
      </c>
      <c r="E93" s="1">
        <v>3.73</v>
      </c>
      <c r="F93" s="2">
        <f t="shared" si="69"/>
        <v>4260.5574813369003</v>
      </c>
      <c r="G93" s="2">
        <f t="shared" si="70"/>
        <v>120.82720732679326</v>
      </c>
      <c r="H93" s="2">
        <f t="shared" si="71"/>
        <v>51.708004219799527</v>
      </c>
      <c r="I93" s="2">
        <f t="shared" si="72"/>
        <v>12.334564529207825</v>
      </c>
      <c r="J93" s="2">
        <f t="shared" si="59"/>
        <v>4604.8605931347211</v>
      </c>
      <c r="K93" s="2"/>
      <c r="L93" s="2">
        <f t="shared" si="60"/>
        <v>131.45937939635854</v>
      </c>
      <c r="M93" s="2"/>
      <c r="N93" s="2">
        <f t="shared" si="61"/>
        <v>57.794777428319868</v>
      </c>
      <c r="O93" s="2"/>
      <c r="P93" s="3">
        <f t="shared" si="62"/>
        <v>14.173631059430782</v>
      </c>
      <c r="Q93" s="3"/>
      <c r="R93" s="2"/>
      <c r="V93" t="s">
        <v>42</v>
      </c>
      <c r="W93">
        <v>2001</v>
      </c>
      <c r="X93">
        <v>570.91</v>
      </c>
      <c r="Y93" s="1">
        <f t="shared" si="64"/>
        <v>0.10355935669352224</v>
      </c>
      <c r="Z93" s="1">
        <v>-0.69500000000000006</v>
      </c>
      <c r="AA93" s="1">
        <f t="shared" si="66"/>
        <v>34.405000000000001</v>
      </c>
      <c r="AB93">
        <v>3.73</v>
      </c>
      <c r="AC93" s="1">
        <v>0.38733333333333331</v>
      </c>
      <c r="AD93">
        <v>858.59</v>
      </c>
      <c r="AE93" s="1">
        <f t="shared" si="57"/>
        <v>2.0241926966830923</v>
      </c>
      <c r="AF93">
        <v>-0.59</v>
      </c>
      <c r="AG93" s="1">
        <f t="shared" si="67"/>
        <v>31.31</v>
      </c>
      <c r="AH93" s="68">
        <v>0.26</v>
      </c>
      <c r="AI93" s="1">
        <f t="shared" si="63"/>
        <v>32.159999999999997</v>
      </c>
      <c r="AK93">
        <v>2001</v>
      </c>
      <c r="AL93">
        <v>-0.53</v>
      </c>
      <c r="AM93">
        <v>-0.86</v>
      </c>
      <c r="AN93">
        <f t="shared" si="65"/>
        <v>33.47</v>
      </c>
      <c r="AO93">
        <f t="shared" si="65"/>
        <v>35.340000000000003</v>
      </c>
      <c r="AP93" s="1">
        <f t="shared" si="68"/>
        <v>34.405000000000001</v>
      </c>
      <c r="AR93" s="3"/>
      <c r="AS93" s="71"/>
      <c r="AV93" s="1"/>
      <c r="AW93" s="1"/>
      <c r="AX93" s="1"/>
      <c r="AY93" s="1"/>
      <c r="AZ93" s="68"/>
      <c r="BB93" s="68"/>
    </row>
    <row r="94" spans="1:54">
      <c r="A94">
        <v>2002</v>
      </c>
      <c r="B94" s="1">
        <v>-0.17604114379168045</v>
      </c>
      <c r="C94" s="1">
        <v>36.025000000000006</v>
      </c>
      <c r="D94">
        <v>38.1</v>
      </c>
      <c r="E94" s="1">
        <v>2.83</v>
      </c>
      <c r="F94" s="2">
        <f t="shared" si="69"/>
        <v>5139.4710449222057</v>
      </c>
      <c r="G94" s="2">
        <f t="shared" si="70"/>
        <v>148.28653224469394</v>
      </c>
      <c r="H94" s="2">
        <f t="shared" si="71"/>
        <v>67.862140285483605</v>
      </c>
      <c r="I94" s="3">
        <f t="shared" si="72"/>
        <v>16.842428281330179</v>
      </c>
      <c r="J94" s="2">
        <f t="shared" si="59"/>
        <v>4604.8605931347211</v>
      </c>
      <c r="K94" s="2"/>
      <c r="L94" s="2">
        <f t="shared" si="60"/>
        <v>131.45937939635854</v>
      </c>
      <c r="M94" s="2"/>
      <c r="N94" s="2">
        <f t="shared" si="61"/>
        <v>57.794777428319868</v>
      </c>
      <c r="O94" s="2"/>
      <c r="P94" s="3">
        <f t="shared" si="62"/>
        <v>14.173631059430782</v>
      </c>
      <c r="Q94" s="3"/>
      <c r="R94" s="2"/>
      <c r="V94" t="s">
        <v>43</v>
      </c>
      <c r="W94">
        <v>2002</v>
      </c>
      <c r="X94">
        <v>527.95000000000005</v>
      </c>
      <c r="Y94" s="1">
        <f t="shared" si="64"/>
        <v>-0.17604114379168045</v>
      </c>
      <c r="Z94" s="1">
        <v>0.92499999999999993</v>
      </c>
      <c r="AA94" s="1">
        <f t="shared" si="66"/>
        <v>36.025000000000006</v>
      </c>
      <c r="AB94">
        <v>2.83</v>
      </c>
      <c r="AC94" s="1">
        <v>-0.5126666666666666</v>
      </c>
      <c r="AD94">
        <v>400.17</v>
      </c>
      <c r="AE94" s="1">
        <f t="shared" si="57"/>
        <v>-0.93552726563760147</v>
      </c>
      <c r="AF94">
        <v>1.18</v>
      </c>
      <c r="AG94" s="1">
        <f t="shared" si="67"/>
        <v>33.08</v>
      </c>
      <c r="AH94" s="68">
        <v>0.92</v>
      </c>
      <c r="AI94" s="1">
        <f t="shared" si="63"/>
        <v>32.82</v>
      </c>
      <c r="AK94">
        <v>2002</v>
      </c>
      <c r="AL94">
        <v>1.63</v>
      </c>
      <c r="AM94">
        <v>0.22</v>
      </c>
      <c r="AN94">
        <f t="shared" si="65"/>
        <v>35.630000000000003</v>
      </c>
      <c r="AO94">
        <f t="shared" si="65"/>
        <v>36.42</v>
      </c>
      <c r="AP94" s="1">
        <f t="shared" si="68"/>
        <v>36.025000000000006</v>
      </c>
      <c r="AR94" s="3"/>
      <c r="AS94" s="71"/>
      <c r="AV94" s="1"/>
      <c r="AW94" s="1"/>
      <c r="AX94" s="1"/>
      <c r="AY94" s="1"/>
      <c r="AZ94" s="68"/>
      <c r="BB94" s="68"/>
    </row>
    <row r="95" spans="1:54">
      <c r="A95">
        <v>2003</v>
      </c>
      <c r="B95" s="1">
        <v>1.2353686452032251</v>
      </c>
      <c r="C95" s="1">
        <v>35.234999999999999</v>
      </c>
      <c r="D95">
        <v>5.3</v>
      </c>
      <c r="E95" s="1">
        <v>3.26</v>
      </c>
      <c r="F95" s="2">
        <f t="shared" si="69"/>
        <v>4243.8497473084863</v>
      </c>
      <c r="G95" s="2">
        <f t="shared" si="70"/>
        <v>118.96191542271832</v>
      </c>
      <c r="H95" s="2">
        <f t="shared" si="71"/>
        <v>53.442450813347222</v>
      </c>
      <c r="I95" s="3">
        <f t="shared" si="72"/>
        <v>13.649016691168628</v>
      </c>
      <c r="J95" s="2">
        <f t="shared" si="59"/>
        <v>4604.8605931347211</v>
      </c>
      <c r="K95" s="2"/>
      <c r="L95" s="2">
        <f t="shared" si="60"/>
        <v>131.45937939635854</v>
      </c>
      <c r="M95" s="2"/>
      <c r="N95" s="2">
        <f t="shared" si="61"/>
        <v>57.794777428319868</v>
      </c>
      <c r="O95" s="2"/>
      <c r="P95" s="3">
        <f t="shared" si="62"/>
        <v>14.173631059430782</v>
      </c>
      <c r="Q95" s="3"/>
      <c r="R95" s="2"/>
      <c r="V95" t="s">
        <v>44</v>
      </c>
      <c r="W95">
        <v>2003</v>
      </c>
      <c r="X95">
        <v>744.81</v>
      </c>
      <c r="Y95" s="1">
        <f t="shared" si="64"/>
        <v>1.2353686452032251</v>
      </c>
      <c r="Z95" s="1">
        <v>0.13500000000000001</v>
      </c>
      <c r="AA95" s="1">
        <f t="shared" si="66"/>
        <v>35.234999999999999</v>
      </c>
      <c r="AB95">
        <v>3.26</v>
      </c>
      <c r="AC95" s="1">
        <v>-8.2666666666666888E-2</v>
      </c>
      <c r="AD95">
        <v>681.83</v>
      </c>
      <c r="AE95" s="1">
        <f t="shared" si="57"/>
        <v>0.88296827248736409</v>
      </c>
      <c r="AF95">
        <v>0.57999999999999996</v>
      </c>
      <c r="AG95" s="1">
        <f t="shared" si="67"/>
        <v>32.479999999999997</v>
      </c>
      <c r="AH95" s="68">
        <v>0.43</v>
      </c>
      <c r="AI95" s="1">
        <f t="shared" si="63"/>
        <v>32.33</v>
      </c>
      <c r="AK95">
        <v>2003</v>
      </c>
      <c r="AL95">
        <v>0.96</v>
      </c>
      <c r="AM95">
        <v>-0.69</v>
      </c>
      <c r="AN95">
        <f t="shared" si="65"/>
        <v>34.96</v>
      </c>
      <c r="AO95">
        <f t="shared" si="65"/>
        <v>35.510000000000005</v>
      </c>
      <c r="AP95" s="1">
        <f t="shared" si="68"/>
        <v>35.234999999999999</v>
      </c>
      <c r="AR95" s="3"/>
      <c r="AS95" s="71"/>
      <c r="AV95" s="1"/>
      <c r="AW95" s="1"/>
      <c r="AX95" s="1"/>
      <c r="AY95" s="1"/>
      <c r="AZ95" s="68"/>
      <c r="BB95" s="68"/>
    </row>
    <row r="96" spans="1:54">
      <c r="A96">
        <v>2004</v>
      </c>
      <c r="B96" s="1">
        <v>-1.1951250908580942</v>
      </c>
      <c r="C96" s="1">
        <v>35.995000000000005</v>
      </c>
      <c r="D96">
        <v>89.1</v>
      </c>
      <c r="E96" s="1">
        <v>3.26</v>
      </c>
      <c r="F96" s="2">
        <f t="shared" si="69"/>
        <v>5466.4710575945646</v>
      </c>
      <c r="G96" s="2">
        <f t="shared" si="70"/>
        <v>159.42991656539061</v>
      </c>
      <c r="H96" s="2">
        <f t="shared" si="71"/>
        <v>72.080850945011434</v>
      </c>
      <c r="I96" s="3">
        <f t="shared" si="72"/>
        <v>16.632671441039371</v>
      </c>
      <c r="J96" s="2">
        <f t="shared" si="59"/>
        <v>4604.8605931347211</v>
      </c>
      <c r="K96" s="2"/>
      <c r="L96" s="2">
        <f t="shared" si="60"/>
        <v>131.45937939635854</v>
      </c>
      <c r="M96" s="2"/>
      <c r="N96" s="2">
        <f t="shared" si="61"/>
        <v>57.794777428319868</v>
      </c>
      <c r="O96" s="2"/>
      <c r="P96" s="3">
        <f t="shared" si="62"/>
        <v>14.173631059430782</v>
      </c>
      <c r="Q96" s="3"/>
      <c r="R96" s="2"/>
      <c r="V96" t="s">
        <v>45</v>
      </c>
      <c r="W96">
        <v>2004</v>
      </c>
      <c r="X96">
        <v>371.37</v>
      </c>
      <c r="Y96" s="1">
        <f t="shared" si="64"/>
        <v>-1.1951250908580942</v>
      </c>
      <c r="Z96" s="1">
        <v>0.89500000000000002</v>
      </c>
      <c r="AA96" s="1">
        <f t="shared" si="66"/>
        <v>35.995000000000005</v>
      </c>
      <c r="AB96">
        <v>3.26</v>
      </c>
      <c r="AC96" s="1">
        <v>-8.2666666666666888E-2</v>
      </c>
      <c r="AD96">
        <v>626.91999999999996</v>
      </c>
      <c r="AE96" s="1">
        <f t="shared" si="57"/>
        <v>0.52845009454785541</v>
      </c>
      <c r="AF96">
        <v>0.44</v>
      </c>
      <c r="AG96" s="1">
        <f t="shared" si="67"/>
        <v>32.339999999999996</v>
      </c>
      <c r="AH96" s="68">
        <v>1.23</v>
      </c>
      <c r="AI96" s="1">
        <f t="shared" si="63"/>
        <v>33.129999999999995</v>
      </c>
      <c r="AK96">
        <v>2004</v>
      </c>
      <c r="AL96">
        <v>0.72</v>
      </c>
      <c r="AM96">
        <v>1.07</v>
      </c>
      <c r="AN96">
        <f t="shared" si="65"/>
        <v>34.72</v>
      </c>
      <c r="AO96">
        <f t="shared" si="65"/>
        <v>37.270000000000003</v>
      </c>
      <c r="AP96" s="1">
        <f t="shared" si="68"/>
        <v>35.995000000000005</v>
      </c>
      <c r="AR96" s="3"/>
      <c r="AS96" s="71"/>
      <c r="AV96" s="1"/>
      <c r="AW96" s="1"/>
      <c r="AX96" s="1"/>
      <c r="AY96" s="1"/>
      <c r="AZ96" s="68"/>
      <c r="BB96" s="68"/>
    </row>
    <row r="97" spans="1:56">
      <c r="A97">
        <v>2005</v>
      </c>
      <c r="B97" s="1">
        <v>1.5876027952558134</v>
      </c>
      <c r="C97" s="1">
        <v>35.89</v>
      </c>
      <c r="D97">
        <v>0.6</v>
      </c>
      <c r="E97" s="1">
        <v>3.27</v>
      </c>
      <c r="F97" s="2">
        <f t="shared" si="69"/>
        <v>4189.1997480419532</v>
      </c>
      <c r="G97" s="2">
        <f t="shared" si="70"/>
        <v>116.85429764524312</v>
      </c>
      <c r="H97" s="2">
        <f t="shared" si="71"/>
        <v>52.960567477058646</v>
      </c>
      <c r="I97" s="3">
        <f t="shared" si="72"/>
        <v>13.739482331278943</v>
      </c>
      <c r="J97" s="2">
        <f t="shared" si="59"/>
        <v>4604.8605931347211</v>
      </c>
      <c r="K97" s="2"/>
      <c r="L97" s="2">
        <f t="shared" si="60"/>
        <v>131.45937939635854</v>
      </c>
      <c r="M97" s="2"/>
      <c r="N97" s="2">
        <f t="shared" si="61"/>
        <v>57.794777428319868</v>
      </c>
      <c r="O97" s="2"/>
      <c r="P97" s="3">
        <f t="shared" si="62"/>
        <v>14.173631059430782</v>
      </c>
      <c r="Q97" s="3"/>
      <c r="R97" s="2"/>
      <c r="V97" t="s">
        <v>46</v>
      </c>
      <c r="W97">
        <v>2005</v>
      </c>
      <c r="X97">
        <v>798.93</v>
      </c>
      <c r="Y97" s="1">
        <f t="shared" si="64"/>
        <v>1.5876027952558134</v>
      </c>
      <c r="Z97" s="1">
        <v>0.79</v>
      </c>
      <c r="AA97" s="1">
        <f t="shared" si="66"/>
        <v>35.89</v>
      </c>
      <c r="AB97">
        <v>3.27</v>
      </c>
      <c r="AC97" s="1">
        <v>-7.2666666666666657E-2</v>
      </c>
      <c r="AD97">
        <v>472.24</v>
      </c>
      <c r="AE97" s="1">
        <f t="shared" si="57"/>
        <v>-0.47021812187325357</v>
      </c>
      <c r="AF97">
        <v>1.36</v>
      </c>
      <c r="AG97" s="1">
        <f t="shared" si="67"/>
        <v>33.26</v>
      </c>
      <c r="AH97" s="68">
        <v>0.1</v>
      </c>
      <c r="AI97" s="1">
        <f t="shared" si="63"/>
        <v>32</v>
      </c>
      <c r="AK97">
        <v>2005</v>
      </c>
      <c r="AL97">
        <v>1.46</v>
      </c>
      <c r="AM97">
        <v>0.12</v>
      </c>
      <c r="AN97">
        <f t="shared" si="65"/>
        <v>35.46</v>
      </c>
      <c r="AO97">
        <f t="shared" si="65"/>
        <v>36.32</v>
      </c>
      <c r="AP97" s="1">
        <f t="shared" si="68"/>
        <v>35.89</v>
      </c>
      <c r="AR97" s="3"/>
      <c r="AS97" s="71"/>
      <c r="AV97" s="1"/>
      <c r="AW97" s="1"/>
      <c r="AX97" s="1"/>
      <c r="AY97" s="1"/>
      <c r="AZ97" s="68"/>
      <c r="BB97" s="68"/>
    </row>
    <row r="98" spans="1:56">
      <c r="A98">
        <v>2006</v>
      </c>
      <c r="B98" s="1">
        <v>0.12881191586211133</v>
      </c>
      <c r="C98" s="1">
        <v>35.879999999999995</v>
      </c>
      <c r="D98">
        <v>6.9</v>
      </c>
      <c r="E98" s="1">
        <v>3.15</v>
      </c>
      <c r="F98" s="2">
        <f t="shared" si="69"/>
        <v>4743.9967607084436</v>
      </c>
      <c r="G98" s="2">
        <f t="shared" si="70"/>
        <v>135.76082632003641</v>
      </c>
      <c r="H98" s="2">
        <f t="shared" si="71"/>
        <v>60.875397554228222</v>
      </c>
      <c r="I98" s="3">
        <f t="shared" si="72"/>
        <v>15.196355252783212</v>
      </c>
      <c r="J98" s="2">
        <f t="shared" si="59"/>
        <v>4604.8605931347211</v>
      </c>
      <c r="K98" s="2"/>
      <c r="L98" s="2">
        <f t="shared" si="60"/>
        <v>131.45937939635854</v>
      </c>
      <c r="M98" s="2"/>
      <c r="N98" s="2">
        <f t="shared" si="61"/>
        <v>57.794777428319868</v>
      </c>
      <c r="O98" s="2"/>
      <c r="P98" s="3">
        <f t="shared" si="62"/>
        <v>14.173631059430782</v>
      </c>
      <c r="Q98" s="3"/>
      <c r="R98" s="2"/>
      <c r="V98" t="s">
        <v>47</v>
      </c>
      <c r="W98">
        <v>2006</v>
      </c>
      <c r="X98">
        <v>574.79</v>
      </c>
      <c r="Y98" s="1">
        <f t="shared" si="64"/>
        <v>0.12881191586211133</v>
      </c>
      <c r="Z98" s="1">
        <v>0.77999999999999992</v>
      </c>
      <c r="AA98" s="1">
        <f t="shared" si="66"/>
        <v>35.879999999999995</v>
      </c>
      <c r="AB98">
        <v>3.15</v>
      </c>
      <c r="AC98" s="1">
        <v>-0.19266666666666676</v>
      </c>
      <c r="AD98">
        <v>674.51</v>
      </c>
      <c r="AE98" s="1">
        <f t="shared" si="57"/>
        <v>0.83570779056208233</v>
      </c>
      <c r="AF98">
        <v>0</v>
      </c>
      <c r="AG98" s="1">
        <f t="shared" si="67"/>
        <v>31.9</v>
      </c>
      <c r="AH98" s="68">
        <v>0.37</v>
      </c>
      <c r="AI98" s="1">
        <f t="shared" si="63"/>
        <v>32.269999999999996</v>
      </c>
      <c r="AK98">
        <v>2006</v>
      </c>
      <c r="AL98">
        <v>1.41</v>
      </c>
      <c r="AM98">
        <v>0.15</v>
      </c>
      <c r="AN98">
        <f t="shared" ref="AN98:AO113" si="73">AL98+AL$115</f>
        <v>35.409999999999997</v>
      </c>
      <c r="AO98">
        <f t="shared" si="73"/>
        <v>36.35</v>
      </c>
      <c r="AP98" s="1">
        <f t="shared" si="68"/>
        <v>35.879999999999995</v>
      </c>
      <c r="AR98" s="3"/>
      <c r="AS98" s="71"/>
      <c r="AV98" s="1"/>
      <c r="AW98" s="1"/>
      <c r="AX98" s="1"/>
      <c r="AY98" s="1"/>
      <c r="AZ98" s="68"/>
      <c r="BB98" s="68"/>
    </row>
    <row r="99" spans="1:56">
      <c r="A99">
        <v>2007</v>
      </c>
      <c r="B99" s="1">
        <v>-0.55417869216668769</v>
      </c>
      <c r="C99" s="1">
        <v>35.975000000000001</v>
      </c>
      <c r="D99">
        <v>24.8</v>
      </c>
      <c r="E99" s="1">
        <v>3.16</v>
      </c>
      <c r="F99" s="2">
        <f t="shared" si="69"/>
        <v>5044.9922833610572</v>
      </c>
      <c r="G99" s="2">
        <f t="shared" si="70"/>
        <v>145.83430725015737</v>
      </c>
      <c r="H99" s="2">
        <f t="shared" si="71"/>
        <v>65.322459010660509</v>
      </c>
      <c r="I99" s="3">
        <f t="shared" si="72"/>
        <v>15.872416029660263</v>
      </c>
      <c r="J99" s="2">
        <f t="shared" si="59"/>
        <v>4604.8605931347211</v>
      </c>
      <c r="K99" s="2"/>
      <c r="L99" s="2">
        <f t="shared" si="60"/>
        <v>131.45937939635854</v>
      </c>
      <c r="M99" s="2"/>
      <c r="N99" s="2">
        <f t="shared" si="61"/>
        <v>57.794777428319868</v>
      </c>
      <c r="O99" s="2"/>
      <c r="P99" s="3">
        <f t="shared" si="62"/>
        <v>14.173631059430782</v>
      </c>
      <c r="Q99" s="3"/>
      <c r="R99" s="2"/>
      <c r="V99" t="s">
        <v>48</v>
      </c>
      <c r="W99">
        <v>2007</v>
      </c>
      <c r="X99">
        <v>469.85</v>
      </c>
      <c r="Y99" s="1">
        <f t="shared" si="64"/>
        <v>-0.55417869216668769</v>
      </c>
      <c r="Z99" s="1">
        <v>0.875</v>
      </c>
      <c r="AA99" s="1">
        <f t="shared" si="66"/>
        <v>35.975000000000001</v>
      </c>
      <c r="AB99">
        <v>3.16</v>
      </c>
      <c r="AC99" s="1">
        <v>-0.18266666666666653</v>
      </c>
      <c r="AD99">
        <v>639.74</v>
      </c>
      <c r="AE99" s="1">
        <f t="shared" si="57"/>
        <v>0.61122050141699602</v>
      </c>
      <c r="AF99">
        <v>0.27</v>
      </c>
      <c r="AG99" s="1">
        <f t="shared" si="67"/>
        <v>32.17</v>
      </c>
      <c r="AH99" s="68">
        <v>0.73</v>
      </c>
      <c r="AI99" s="1">
        <f t="shared" si="63"/>
        <v>32.629999999999995</v>
      </c>
      <c r="AK99">
        <v>2007</v>
      </c>
      <c r="AL99">
        <v>1.02</v>
      </c>
      <c r="AM99">
        <v>0.73</v>
      </c>
      <c r="AN99">
        <f t="shared" si="73"/>
        <v>35.020000000000003</v>
      </c>
      <c r="AO99">
        <f t="shared" si="73"/>
        <v>36.93</v>
      </c>
      <c r="AP99" s="1">
        <f t="shared" si="68"/>
        <v>35.975000000000001</v>
      </c>
      <c r="AR99" s="3"/>
      <c r="AS99" s="71"/>
      <c r="AV99" s="1"/>
      <c r="AW99" s="1"/>
      <c r="AX99" s="1"/>
      <c r="AY99" s="1"/>
      <c r="AZ99" s="68"/>
      <c r="BB99" s="68"/>
    </row>
    <row r="100" spans="1:56">
      <c r="A100">
        <v>2008</v>
      </c>
      <c r="B100" s="1">
        <v>0.35914389240241246</v>
      </c>
      <c r="C100" s="1">
        <v>35.225000000000001</v>
      </c>
      <c r="D100">
        <v>2.1</v>
      </c>
      <c r="E100" s="1">
        <v>3.15</v>
      </c>
      <c r="F100" s="2">
        <f t="shared" si="69"/>
        <v>4566.5793810246205</v>
      </c>
      <c r="G100" s="2">
        <f t="shared" si="70"/>
        <v>130.01845882647447</v>
      </c>
      <c r="H100" s="2">
        <f t="shared" si="71"/>
        <v>58.012627581623114</v>
      </c>
      <c r="I100" s="3">
        <f t="shared" si="72"/>
        <v>14.576497727727515</v>
      </c>
      <c r="J100" s="2">
        <f t="shared" si="59"/>
        <v>4604.8605931347211</v>
      </c>
      <c r="K100" s="2"/>
      <c r="L100" s="2">
        <f t="shared" si="60"/>
        <v>131.45937939635854</v>
      </c>
      <c r="M100" s="2"/>
      <c r="N100" s="2">
        <f t="shared" si="61"/>
        <v>57.794777428319868</v>
      </c>
      <c r="O100" s="2"/>
      <c r="P100" s="3">
        <f t="shared" si="62"/>
        <v>14.173631059430782</v>
      </c>
      <c r="Q100" s="3"/>
      <c r="R100" s="2"/>
      <c r="V100" t="s">
        <v>49</v>
      </c>
      <c r="W100">
        <v>2008</v>
      </c>
      <c r="X100">
        <v>610.17999999999995</v>
      </c>
      <c r="Y100" s="1">
        <f t="shared" si="64"/>
        <v>0.35914389240241246</v>
      </c>
      <c r="Z100" s="1">
        <v>0.125</v>
      </c>
      <c r="AA100" s="1">
        <f t="shared" si="66"/>
        <v>35.225000000000001</v>
      </c>
      <c r="AB100">
        <v>3.15</v>
      </c>
      <c r="AC100" s="1">
        <v>-0.19266666666666676</v>
      </c>
      <c r="AD100">
        <v>545.27</v>
      </c>
      <c r="AE100" s="1">
        <f t="shared" si="57"/>
        <v>1.2891178812950979E-3</v>
      </c>
      <c r="AF100">
        <v>0.7</v>
      </c>
      <c r="AG100" s="1">
        <f t="shared" si="67"/>
        <v>32.6</v>
      </c>
      <c r="AH100" s="68">
        <v>0.37</v>
      </c>
      <c r="AI100" s="1">
        <f t="shared" si="63"/>
        <v>32.269999999999996</v>
      </c>
      <c r="AK100">
        <v>2008</v>
      </c>
      <c r="AL100">
        <v>1.21</v>
      </c>
      <c r="AM100">
        <v>-0.96</v>
      </c>
      <c r="AN100">
        <f t="shared" si="73"/>
        <v>35.21</v>
      </c>
      <c r="AO100">
        <f t="shared" si="73"/>
        <v>35.24</v>
      </c>
      <c r="AP100" s="1">
        <f t="shared" si="68"/>
        <v>35.225000000000001</v>
      </c>
      <c r="AR100" s="3"/>
      <c r="AS100" s="71"/>
      <c r="AV100" s="1"/>
      <c r="AW100" s="1"/>
      <c r="AX100" s="1"/>
      <c r="AY100" s="1"/>
      <c r="AZ100" s="68"/>
      <c r="BB100" s="68"/>
    </row>
    <row r="101" spans="1:56">
      <c r="A101">
        <v>2009</v>
      </c>
      <c r="B101" s="1">
        <v>0.7531619161308627</v>
      </c>
      <c r="C101" s="1">
        <v>35.590000000000003</v>
      </c>
      <c r="D101">
        <v>13.9</v>
      </c>
      <c r="E101" s="1">
        <v>2.95</v>
      </c>
      <c r="F101" s="2">
        <f t="shared" si="69"/>
        <v>4627.9616824665873</v>
      </c>
      <c r="G101" s="2">
        <f t="shared" si="70"/>
        <v>131.41814038580523</v>
      </c>
      <c r="H101" s="2">
        <f t="shared" si="71"/>
        <v>59.882480533008298</v>
      </c>
      <c r="I101" s="3">
        <f t="shared" si="72"/>
        <v>15.297630137834867</v>
      </c>
      <c r="J101" s="2">
        <f t="shared" si="59"/>
        <v>4604.8605931347211</v>
      </c>
      <c r="K101" s="2"/>
      <c r="L101" s="2">
        <f t="shared" si="60"/>
        <v>131.45937939635854</v>
      </c>
      <c r="M101" s="2"/>
      <c r="N101" s="2">
        <f t="shared" si="61"/>
        <v>57.794777428319868</v>
      </c>
      <c r="O101" s="2"/>
      <c r="P101" s="3">
        <f t="shared" si="62"/>
        <v>14.173631059430782</v>
      </c>
      <c r="Q101" s="3"/>
      <c r="R101" s="2"/>
      <c r="V101" t="s">
        <v>50</v>
      </c>
      <c r="W101">
        <v>2009</v>
      </c>
      <c r="X101">
        <v>670.72</v>
      </c>
      <c r="Y101" s="1">
        <f t="shared" si="64"/>
        <v>0.7531619161308627</v>
      </c>
      <c r="Z101" s="1">
        <v>0.49</v>
      </c>
      <c r="AA101" s="1">
        <f t="shared" si="66"/>
        <v>35.590000000000003</v>
      </c>
      <c r="AB101">
        <v>2.95</v>
      </c>
      <c r="AC101" s="1">
        <v>-0.3926666666666665</v>
      </c>
      <c r="AD101">
        <v>499.56</v>
      </c>
      <c r="AE101" s="1">
        <f t="shared" si="57"/>
        <v>-0.29383064015212157</v>
      </c>
      <c r="AF101">
        <v>0.84</v>
      </c>
      <c r="AG101" s="1">
        <f t="shared" si="67"/>
        <v>32.74</v>
      </c>
      <c r="AH101" s="68">
        <v>0.56999999999999995</v>
      </c>
      <c r="AI101" s="1">
        <f t="shared" si="63"/>
        <v>32.47</v>
      </c>
      <c r="AK101">
        <v>2009</v>
      </c>
      <c r="AL101">
        <v>1.24</v>
      </c>
      <c r="AM101">
        <v>-0.26</v>
      </c>
      <c r="AN101">
        <f t="shared" si="73"/>
        <v>35.24</v>
      </c>
      <c r="AO101">
        <f t="shared" si="73"/>
        <v>35.940000000000005</v>
      </c>
      <c r="AP101" s="1">
        <f t="shared" si="68"/>
        <v>35.590000000000003</v>
      </c>
      <c r="AR101" s="3"/>
      <c r="AS101" s="71"/>
      <c r="AV101" s="1"/>
      <c r="AW101" s="1"/>
      <c r="AX101" s="1"/>
      <c r="AY101" s="1"/>
      <c r="AZ101" s="68"/>
      <c r="BB101" s="68"/>
    </row>
    <row r="102" spans="1:56">
      <c r="A102">
        <v>2010</v>
      </c>
      <c r="B102" s="1">
        <v>3.2155467707298326</v>
      </c>
      <c r="C102" s="1">
        <v>33.630000000000003</v>
      </c>
      <c r="D102">
        <v>0</v>
      </c>
      <c r="E102" s="1">
        <v>3.96</v>
      </c>
      <c r="F102" s="2">
        <f t="shared" si="69"/>
        <v>3041.7312120400425</v>
      </c>
      <c r="G102" s="2">
        <f t="shared" si="70"/>
        <v>79.371590980922321</v>
      </c>
      <c r="H102" s="2">
        <f t="shared" si="71"/>
        <v>34.250336192647524</v>
      </c>
      <c r="I102" s="3">
        <f t="shared" si="72"/>
        <v>8.9388500399448034</v>
      </c>
      <c r="J102" s="2">
        <f t="shared" si="59"/>
        <v>4604.8605931347211</v>
      </c>
      <c r="K102" s="2"/>
      <c r="L102" s="2">
        <f t="shared" si="60"/>
        <v>131.45937939635854</v>
      </c>
      <c r="M102" s="2"/>
      <c r="N102" s="2">
        <f t="shared" si="61"/>
        <v>57.794777428319868</v>
      </c>
      <c r="O102" s="2"/>
      <c r="P102" s="3">
        <f t="shared" si="62"/>
        <v>14.173631059430782</v>
      </c>
      <c r="Q102" s="3"/>
      <c r="V102" t="s">
        <v>51</v>
      </c>
      <c r="W102">
        <v>2010</v>
      </c>
      <c r="X102">
        <v>1049.06</v>
      </c>
      <c r="Y102" s="1">
        <f t="shared" si="64"/>
        <v>3.2155467707298326</v>
      </c>
      <c r="Z102" s="1">
        <v>-1.47</v>
      </c>
      <c r="AA102" s="1">
        <f t="shared" si="66"/>
        <v>33.630000000000003</v>
      </c>
      <c r="AB102">
        <v>3.96</v>
      </c>
      <c r="AC102" s="1">
        <v>0.61733333333333329</v>
      </c>
      <c r="AD102">
        <v>881.62</v>
      </c>
      <c r="AE102" s="1">
        <f t="shared" si="57"/>
        <v>2.1728824369480142</v>
      </c>
      <c r="AF102">
        <v>-0.76</v>
      </c>
      <c r="AG102" s="1">
        <f t="shared" si="67"/>
        <v>31.139999999999997</v>
      </c>
      <c r="AH102" s="68">
        <v>-1.51</v>
      </c>
      <c r="AI102" s="1">
        <f t="shared" si="63"/>
        <v>30.389999999999997</v>
      </c>
      <c r="AK102">
        <v>2010</v>
      </c>
      <c r="AL102">
        <v>-1.79</v>
      </c>
      <c r="AM102">
        <v>-1.1499999999999999</v>
      </c>
      <c r="AN102">
        <f t="shared" si="73"/>
        <v>32.21</v>
      </c>
      <c r="AO102">
        <f t="shared" si="73"/>
        <v>35.050000000000004</v>
      </c>
      <c r="AP102" s="1">
        <f t="shared" si="68"/>
        <v>33.630000000000003</v>
      </c>
      <c r="AR102" s="3"/>
      <c r="AS102" s="71"/>
      <c r="AV102" s="1"/>
      <c r="AW102" s="1"/>
      <c r="AX102" s="1"/>
      <c r="AY102" s="1"/>
      <c r="AZ102" s="68"/>
      <c r="BB102" s="68"/>
    </row>
    <row r="103" spans="1:56">
      <c r="A103">
        <v>2011</v>
      </c>
      <c r="B103" s="1">
        <v>0.29314880220408945</v>
      </c>
      <c r="C103" s="1">
        <v>35.094999999999999</v>
      </c>
      <c r="D103">
        <v>0</v>
      </c>
      <c r="E103" s="1">
        <v>3.69</v>
      </c>
      <c r="F103" s="2">
        <f t="shared" si="69"/>
        <v>4305.4967848618835</v>
      </c>
      <c r="G103" s="2">
        <f t="shared" si="70"/>
        <v>121.98497998047426</v>
      </c>
      <c r="H103" s="2">
        <f t="shared" si="71"/>
        <v>52.825681320165465</v>
      </c>
      <c r="I103" s="3">
        <f t="shared" si="72"/>
        <v>12.767136392351651</v>
      </c>
      <c r="J103" s="2">
        <f t="shared" si="59"/>
        <v>4604.8605931347211</v>
      </c>
      <c r="K103" s="2"/>
      <c r="L103" s="2">
        <f t="shared" si="60"/>
        <v>131.45937939635854</v>
      </c>
      <c r="M103" s="2"/>
      <c r="N103" s="2">
        <f t="shared" si="61"/>
        <v>57.794777428319868</v>
      </c>
      <c r="O103" s="2"/>
      <c r="P103" s="3">
        <f t="shared" si="62"/>
        <v>14.173631059430782</v>
      </c>
      <c r="Q103" s="3"/>
      <c r="V103" t="s">
        <v>52</v>
      </c>
      <c r="W103">
        <v>2011</v>
      </c>
      <c r="X103">
        <v>600.04</v>
      </c>
      <c r="Y103" s="1">
        <f t="shared" si="64"/>
        <v>0.29314880220408945</v>
      </c>
      <c r="Z103" s="1">
        <v>-4.9999999999999767E-3</v>
      </c>
      <c r="AA103" s="1">
        <f t="shared" si="66"/>
        <v>35.094999999999999</v>
      </c>
      <c r="AB103">
        <v>3.69</v>
      </c>
      <c r="AC103" s="1">
        <v>0.34733333333333327</v>
      </c>
      <c r="AD103">
        <v>955.86</v>
      </c>
      <c r="AE103" s="1">
        <f t="shared" si="57"/>
        <v>2.6522018601902122</v>
      </c>
      <c r="AF103">
        <v>-0.92</v>
      </c>
      <c r="AG103" s="1">
        <f t="shared" si="67"/>
        <v>30.979999999999997</v>
      </c>
      <c r="AH103" s="68">
        <v>-0.19</v>
      </c>
      <c r="AI103" s="1">
        <f t="shared" si="63"/>
        <v>31.709999999999997</v>
      </c>
      <c r="AK103">
        <v>2011</v>
      </c>
      <c r="AL103">
        <v>-0.35</v>
      </c>
      <c r="AM103">
        <v>0.34</v>
      </c>
      <c r="AN103">
        <f t="shared" si="73"/>
        <v>33.65</v>
      </c>
      <c r="AO103">
        <f t="shared" si="73"/>
        <v>36.540000000000006</v>
      </c>
      <c r="AP103" s="1">
        <f t="shared" si="68"/>
        <v>35.094999999999999</v>
      </c>
      <c r="AR103" s="3"/>
      <c r="AS103" s="71"/>
      <c r="AV103" s="1"/>
      <c r="AW103" s="1"/>
      <c r="AX103" s="1"/>
      <c r="AY103" s="1"/>
      <c r="AZ103" s="68"/>
      <c r="BB103" s="68"/>
    </row>
    <row r="104" spans="1:56">
      <c r="A104">
        <v>2012</v>
      </c>
      <c r="B104" s="1">
        <v>-0.78385982955315947</v>
      </c>
      <c r="C104" s="1">
        <v>36.695</v>
      </c>
      <c r="D104">
        <v>94.3</v>
      </c>
      <c r="E104" s="1">
        <v>3.14</v>
      </c>
      <c r="F104" s="2">
        <f t="shared" si="69"/>
        <v>5500.1931825906968</v>
      </c>
      <c r="G104" s="2">
        <f t="shared" si="70"/>
        <v>159.96372529791643</v>
      </c>
      <c r="H104" s="2">
        <f t="shared" si="71"/>
        <v>73.400388533985591</v>
      </c>
      <c r="I104" s="3">
        <f t="shared" si="72"/>
        <v>17.229107170058732</v>
      </c>
      <c r="J104" s="2">
        <f t="shared" si="59"/>
        <v>4604.8605931347211</v>
      </c>
      <c r="K104" s="2"/>
      <c r="L104" s="2">
        <f t="shared" si="60"/>
        <v>131.45937939635854</v>
      </c>
      <c r="M104" s="2"/>
      <c r="N104" s="2"/>
      <c r="O104" s="2">
        <f>AVERAGE(H$104:H$113)</f>
        <v>66.144165971679797</v>
      </c>
      <c r="Q104" s="3">
        <f>AVERAGE(I$104:I$113)</f>
        <v>15.730598442987509</v>
      </c>
      <c r="V104" t="s">
        <v>53</v>
      </c>
      <c r="W104">
        <v>2012</v>
      </c>
      <c r="X104">
        <v>434.56</v>
      </c>
      <c r="Y104" s="1">
        <f t="shared" si="64"/>
        <v>-0.78385982955315947</v>
      </c>
      <c r="Z104" s="1">
        <v>1.595</v>
      </c>
      <c r="AA104" s="1">
        <f t="shared" si="66"/>
        <v>36.695</v>
      </c>
      <c r="AB104">
        <v>3.14</v>
      </c>
      <c r="AC104" s="1">
        <v>-0.20266666666666655</v>
      </c>
      <c r="AD104">
        <v>497.63</v>
      </c>
      <c r="AE104" s="1">
        <f t="shared" si="57"/>
        <v>-0.30629139563242119</v>
      </c>
      <c r="AF104">
        <v>0.33</v>
      </c>
      <c r="AG104" s="1">
        <f t="shared" si="67"/>
        <v>32.229999999999997</v>
      </c>
      <c r="AH104" s="68">
        <v>1.28</v>
      </c>
      <c r="AI104" s="1">
        <f t="shared" si="63"/>
        <v>33.18</v>
      </c>
      <c r="AK104">
        <v>2012</v>
      </c>
      <c r="AL104">
        <v>1.53</v>
      </c>
      <c r="AM104">
        <v>1.66</v>
      </c>
      <c r="AN104">
        <f t="shared" si="73"/>
        <v>35.53</v>
      </c>
      <c r="AO104">
        <f t="shared" si="73"/>
        <v>37.86</v>
      </c>
      <c r="AP104" s="1">
        <f t="shared" si="68"/>
        <v>36.695</v>
      </c>
      <c r="AR104" s="3"/>
      <c r="AS104" s="71"/>
      <c r="AV104" s="1"/>
      <c r="AW104" s="1"/>
      <c r="AX104" s="1"/>
      <c r="AY104" s="1"/>
      <c r="AZ104" s="68"/>
      <c r="BB104" s="68"/>
    </row>
    <row r="105" spans="1:56">
      <c r="A105">
        <v>2013</v>
      </c>
      <c r="B105" s="1">
        <v>0.55179228193597907</v>
      </c>
      <c r="C105" s="1">
        <v>35.739999999999995</v>
      </c>
      <c r="D105">
        <v>53.2</v>
      </c>
      <c r="E105" s="1">
        <v>3.44</v>
      </c>
      <c r="F105" s="2">
        <f t="shared" si="69"/>
        <v>4636.7820457708476</v>
      </c>
      <c r="G105" s="2">
        <f t="shared" si="70"/>
        <v>131.76571563730906</v>
      </c>
      <c r="H105" s="2">
        <f t="shared" si="71"/>
        <v>59.514487505886663</v>
      </c>
      <c r="I105" s="3">
        <f t="shared" si="72"/>
        <v>14.325115439684202</v>
      </c>
      <c r="J105" s="2">
        <f t="shared" si="59"/>
        <v>4604.8605931347211</v>
      </c>
      <c r="K105" s="2"/>
      <c r="L105" s="2">
        <f t="shared" si="60"/>
        <v>131.45937939635854</v>
      </c>
      <c r="M105" s="2"/>
      <c r="N105" s="2"/>
      <c r="O105" s="2">
        <f t="shared" ref="O105:O113" si="74">AVERAGE(H$104:H$113)</f>
        <v>66.144165971679797</v>
      </c>
      <c r="Q105" s="3">
        <f t="shared" ref="Q105:Q113" si="75">AVERAGE(I$104:I$113)</f>
        <v>15.730598442987509</v>
      </c>
      <c r="V105" t="s">
        <v>54</v>
      </c>
      <c r="W105">
        <v>2013</v>
      </c>
      <c r="X105">
        <v>639.78</v>
      </c>
      <c r="Y105" s="1">
        <f t="shared" si="64"/>
        <v>0.55179228193597907</v>
      </c>
      <c r="Z105" s="1">
        <v>0.64000000000000012</v>
      </c>
      <c r="AA105" s="1">
        <f t="shared" si="66"/>
        <v>35.739999999999995</v>
      </c>
      <c r="AB105">
        <v>3.44</v>
      </c>
      <c r="AC105" s="1">
        <v>9.7333333333333272E-2</v>
      </c>
      <c r="AD105">
        <v>445.53</v>
      </c>
      <c r="AE105" s="1">
        <f t="shared" si="57"/>
        <v>-0.64266723010061244</v>
      </c>
      <c r="AF105">
        <v>1.69</v>
      </c>
      <c r="AG105" s="1">
        <f t="shared" si="67"/>
        <v>33.589999999999996</v>
      </c>
      <c r="AH105" s="68">
        <v>1.07</v>
      </c>
      <c r="AI105" s="1">
        <f t="shared" si="63"/>
        <v>32.97</v>
      </c>
      <c r="AK105">
        <v>2013</v>
      </c>
      <c r="AL105">
        <v>2.12</v>
      </c>
      <c r="AM105">
        <v>-0.84</v>
      </c>
      <c r="AN105">
        <f t="shared" si="73"/>
        <v>36.119999999999997</v>
      </c>
      <c r="AO105">
        <f t="shared" si="73"/>
        <v>35.36</v>
      </c>
      <c r="AP105" s="1">
        <f t="shared" si="68"/>
        <v>35.739999999999995</v>
      </c>
      <c r="AR105" s="3"/>
      <c r="AS105" s="71"/>
      <c r="AV105" s="1"/>
      <c r="AW105" s="1"/>
      <c r="AX105" s="1"/>
      <c r="AY105" s="1"/>
      <c r="AZ105" s="68"/>
      <c r="BB105" s="68"/>
    </row>
    <row r="106" spans="1:56">
      <c r="A106">
        <v>2014</v>
      </c>
      <c r="B106" s="1">
        <v>-0.24678735981295979</v>
      </c>
      <c r="C106" s="1">
        <v>36.094999999999999</v>
      </c>
      <c r="D106">
        <v>27.3</v>
      </c>
      <c r="E106" s="1">
        <v>3.05</v>
      </c>
      <c r="F106" s="2">
        <f t="shared" si="69"/>
        <v>5022.9970881589379</v>
      </c>
      <c r="G106" s="2">
        <f t="shared" si="70"/>
        <v>144.78397390023059</v>
      </c>
      <c r="H106" s="2">
        <f t="shared" si="71"/>
        <v>65.470457913304685</v>
      </c>
      <c r="I106" s="3">
        <f t="shared" si="72"/>
        <v>16.116241255989408</v>
      </c>
      <c r="J106" s="2">
        <f t="shared" si="59"/>
        <v>4604.8605931347211</v>
      </c>
      <c r="K106" s="2"/>
      <c r="L106" s="2">
        <f t="shared" si="60"/>
        <v>131.45937939635854</v>
      </c>
      <c r="M106" s="2"/>
      <c r="N106" s="2"/>
      <c r="O106" s="2">
        <f t="shared" si="74"/>
        <v>66.144165971679797</v>
      </c>
      <c r="Q106" s="3">
        <f t="shared" si="75"/>
        <v>15.730598442987509</v>
      </c>
      <c r="V106" t="s">
        <v>55</v>
      </c>
      <c r="W106">
        <v>2014</v>
      </c>
      <c r="X106">
        <v>517.08000000000004</v>
      </c>
      <c r="Y106" s="1">
        <f t="shared" si="64"/>
        <v>-0.24678735981295979</v>
      </c>
      <c r="Z106" s="1">
        <v>0.995</v>
      </c>
      <c r="AA106" s="1">
        <f t="shared" si="66"/>
        <v>36.094999999999999</v>
      </c>
      <c r="AB106">
        <v>3.05</v>
      </c>
      <c r="AC106" s="1">
        <v>-0.29266666666666685</v>
      </c>
      <c r="AD106">
        <v>664.04</v>
      </c>
      <c r="AE106" s="1">
        <f t="shared" si="57"/>
        <v>0.76810980616895441</v>
      </c>
      <c r="AF106">
        <v>0.66</v>
      </c>
      <c r="AG106" s="1">
        <f t="shared" si="67"/>
        <v>32.559999999999995</v>
      </c>
      <c r="AH106" s="68">
        <v>0.79</v>
      </c>
      <c r="AI106" s="1">
        <f t="shared" si="63"/>
        <v>32.69</v>
      </c>
      <c r="AK106">
        <v>2014</v>
      </c>
      <c r="AL106">
        <v>2.04</v>
      </c>
      <c r="AM106">
        <v>-0.05</v>
      </c>
      <c r="AN106">
        <f t="shared" si="73"/>
        <v>36.04</v>
      </c>
      <c r="AO106">
        <f t="shared" si="73"/>
        <v>36.150000000000006</v>
      </c>
      <c r="AP106" s="1">
        <f t="shared" si="68"/>
        <v>36.094999999999999</v>
      </c>
      <c r="AR106" s="3"/>
      <c r="AS106" s="71"/>
      <c r="AV106" s="1"/>
      <c r="AW106" s="1"/>
      <c r="AX106" s="1"/>
      <c r="AY106" s="1"/>
      <c r="AZ106" s="68"/>
      <c r="BB106" s="68"/>
    </row>
    <row r="107" spans="1:56">
      <c r="A107">
        <v>2015</v>
      </c>
      <c r="B107" s="1">
        <v>-0.13217458482356426</v>
      </c>
      <c r="C107" s="1">
        <v>35.954999999999998</v>
      </c>
      <c r="D107">
        <v>96.4</v>
      </c>
      <c r="E107" s="1">
        <v>3.3857820756249417</v>
      </c>
      <c r="F107" s="2">
        <f t="shared" si="69"/>
        <v>5085.7310691810617</v>
      </c>
      <c r="G107" s="2">
        <f t="shared" si="70"/>
        <v>146.3405280109628</v>
      </c>
      <c r="H107" s="2">
        <f t="shared" si="71"/>
        <v>66.746673815431805</v>
      </c>
      <c r="I107" s="3">
        <f t="shared" si="72"/>
        <v>15.5328699424016</v>
      </c>
      <c r="J107" s="2">
        <f t="shared" si="59"/>
        <v>4604.8605931347211</v>
      </c>
      <c r="K107" s="2"/>
      <c r="L107" s="2">
        <f t="shared" si="60"/>
        <v>131.45937939635854</v>
      </c>
      <c r="M107" s="2"/>
      <c r="N107" s="2"/>
      <c r="O107" s="2">
        <f t="shared" si="74"/>
        <v>66.144165971679797</v>
      </c>
      <c r="Q107" s="3">
        <f t="shared" si="75"/>
        <v>15.730598442987509</v>
      </c>
      <c r="V107" t="s">
        <v>56</v>
      </c>
      <c r="W107">
        <v>2015</v>
      </c>
      <c r="X107">
        <v>534.69000000000005</v>
      </c>
      <c r="Y107" s="1">
        <f t="shared" si="64"/>
        <v>-0.13217458482356426</v>
      </c>
      <c r="Z107" s="1">
        <v>0.85499999999999998</v>
      </c>
      <c r="AA107" s="1">
        <f t="shared" si="66"/>
        <v>35.954999999999998</v>
      </c>
      <c r="AB107" s="1">
        <f>X$138+X$139*AE107+X$140*AF107</f>
        <v>3.3857820756249417</v>
      </c>
      <c r="AC107" s="1">
        <v>4.3115408958275037E-2</v>
      </c>
      <c r="AD107">
        <v>599.6</v>
      </c>
      <c r="AE107" s="1">
        <f t="shared" si="57"/>
        <v>0.3520626128267238</v>
      </c>
      <c r="AF107">
        <v>0.65</v>
      </c>
      <c r="AG107" s="1">
        <f t="shared" si="67"/>
        <v>32.549999999999997</v>
      </c>
      <c r="AH107" s="68">
        <v>1.27</v>
      </c>
      <c r="AI107" s="1">
        <f t="shared" si="63"/>
        <v>33.17</v>
      </c>
      <c r="AK107">
        <v>2015</v>
      </c>
      <c r="AL107">
        <v>1.44</v>
      </c>
      <c r="AM107">
        <v>0.27</v>
      </c>
      <c r="AN107">
        <f t="shared" si="73"/>
        <v>35.44</v>
      </c>
      <c r="AO107">
        <f t="shared" si="73"/>
        <v>36.470000000000006</v>
      </c>
      <c r="AP107" s="1">
        <f t="shared" si="68"/>
        <v>35.954999999999998</v>
      </c>
      <c r="AR107" s="3"/>
      <c r="AS107" s="71"/>
      <c r="AV107" s="1"/>
      <c r="AW107" s="1"/>
      <c r="AX107" s="1"/>
      <c r="AY107" s="1"/>
      <c r="AZ107" s="68"/>
      <c r="BB107" s="68"/>
    </row>
    <row r="108" spans="1:56">
      <c r="A108">
        <v>2016</v>
      </c>
      <c r="B108" s="1">
        <v>1.4599732371898262</v>
      </c>
      <c r="C108" s="1">
        <v>34.625</v>
      </c>
      <c r="D108">
        <v>0</v>
      </c>
      <c r="E108" s="1">
        <v>3.3747063358915326</v>
      </c>
      <c r="F108" s="2">
        <f t="shared" si="69"/>
        <v>4017.3057993841489</v>
      </c>
      <c r="G108" s="2">
        <f t="shared" si="70"/>
        <v>111.69832739519447</v>
      </c>
      <c r="H108" s="2">
        <f t="shared" si="71"/>
        <v>49.603837254838439</v>
      </c>
      <c r="I108" s="3">
        <f t="shared" si="72"/>
        <v>12.684344405078093</v>
      </c>
      <c r="J108" s="2">
        <f t="shared" si="59"/>
        <v>4604.8605931347211</v>
      </c>
      <c r="K108" s="2"/>
      <c r="L108" s="2">
        <f t="shared" si="60"/>
        <v>131.45937939635854</v>
      </c>
      <c r="M108" s="2"/>
      <c r="N108" s="2"/>
      <c r="O108" s="2">
        <f t="shared" si="74"/>
        <v>66.144165971679797</v>
      </c>
      <c r="Q108" s="3">
        <f t="shared" si="75"/>
        <v>15.730598442987509</v>
      </c>
      <c r="V108" t="s">
        <v>57</v>
      </c>
      <c r="W108">
        <v>2016</v>
      </c>
      <c r="X108">
        <v>779.32</v>
      </c>
      <c r="Y108" s="1">
        <f t="shared" si="64"/>
        <v>1.4599732371898262</v>
      </c>
      <c r="Z108" s="1">
        <v>-0.47499999999999998</v>
      </c>
      <c r="AA108" s="1">
        <f t="shared" si="66"/>
        <v>34.625</v>
      </c>
      <c r="AB108" s="1">
        <f t="shared" ref="AB108:AB113" si="76">X$138+X$139*AE108+X$140*AF108</f>
        <v>3.3747063358915326</v>
      </c>
      <c r="AC108" s="1">
        <v>3.2039669224865897E-2</v>
      </c>
      <c r="AD108">
        <v>587.04</v>
      </c>
      <c r="AE108" s="1">
        <f t="shared" si="57"/>
        <v>0.27097085695492917</v>
      </c>
      <c r="AF108">
        <v>0.94</v>
      </c>
      <c r="AG108" s="1">
        <f t="shared" si="67"/>
        <v>32.839999999999996</v>
      </c>
      <c r="AH108" s="68">
        <v>0.34</v>
      </c>
      <c r="AI108" s="1">
        <f t="shared" si="63"/>
        <v>32.24</v>
      </c>
      <c r="AK108">
        <v>2016</v>
      </c>
      <c r="AL108">
        <v>0.02</v>
      </c>
      <c r="AM108">
        <v>-0.97</v>
      </c>
      <c r="AN108">
        <f t="shared" si="73"/>
        <v>34.020000000000003</v>
      </c>
      <c r="AO108">
        <f t="shared" si="73"/>
        <v>35.230000000000004</v>
      </c>
      <c r="AP108" s="1">
        <f t="shared" si="68"/>
        <v>34.625</v>
      </c>
      <c r="AR108" s="3"/>
      <c r="AS108" s="71"/>
      <c r="AV108" s="1"/>
      <c r="AW108" s="1"/>
      <c r="AX108" s="1"/>
      <c r="AY108" s="1"/>
      <c r="AZ108" s="68"/>
      <c r="BB108" s="68"/>
    </row>
    <row r="109" spans="1:56">
      <c r="A109">
        <v>2017</v>
      </c>
      <c r="B109" s="1">
        <v>-0.21385489862918156</v>
      </c>
      <c r="C109" s="1">
        <v>36.045000000000002</v>
      </c>
      <c r="D109">
        <v>95.8</v>
      </c>
      <c r="E109" s="1">
        <v>3.4382669579972474</v>
      </c>
      <c r="F109" s="2">
        <f t="shared" si="69"/>
        <v>5096.2545879948811</v>
      </c>
      <c r="G109" s="2">
        <f t="shared" si="70"/>
        <v>146.76081879723495</v>
      </c>
      <c r="H109" s="2">
        <f t="shared" si="71"/>
        <v>66.774905372621319</v>
      </c>
      <c r="I109" s="3">
        <f t="shared" si="72"/>
        <v>15.470118247187242</v>
      </c>
      <c r="K109" s="2">
        <f>AVERAGE(F$109:F$113)</f>
        <v>5260.4293595109175</v>
      </c>
      <c r="M109" s="2">
        <f>AVERAGE(G$109:G$113)</f>
        <v>152.2620390067359</v>
      </c>
      <c r="N109" s="2"/>
      <c r="O109" s="2">
        <f t="shared" si="74"/>
        <v>66.144165971679797</v>
      </c>
      <c r="Q109" s="3">
        <f t="shared" si="75"/>
        <v>15.730598442987509</v>
      </c>
      <c r="V109" t="s">
        <v>58</v>
      </c>
      <c r="W109">
        <v>2017</v>
      </c>
      <c r="X109">
        <v>522.14</v>
      </c>
      <c r="Y109" s="1">
        <f t="shared" si="64"/>
        <v>-0.21385489862918156</v>
      </c>
      <c r="Z109" s="1">
        <v>0.94500000000000006</v>
      </c>
      <c r="AA109" s="1">
        <f t="shared" si="66"/>
        <v>36.045000000000002</v>
      </c>
      <c r="AB109" s="1">
        <f t="shared" si="76"/>
        <v>3.4382669579972474</v>
      </c>
      <c r="AC109" s="1">
        <v>9.5600291330580678E-2</v>
      </c>
      <c r="AD109">
        <v>630.61</v>
      </c>
      <c r="AE109" s="1">
        <f t="shared" si="57"/>
        <v>0.55227402601019027</v>
      </c>
      <c r="AF109">
        <v>1.1200000000000001</v>
      </c>
      <c r="AG109" s="1">
        <f t="shared" si="67"/>
        <v>33.019999999999996</v>
      </c>
      <c r="AH109" s="68">
        <v>1.4</v>
      </c>
      <c r="AI109" s="1">
        <f t="shared" si="63"/>
        <v>33.299999999999997</v>
      </c>
      <c r="AK109">
        <v>2017</v>
      </c>
      <c r="AL109">
        <v>1.03</v>
      </c>
      <c r="AM109">
        <v>0.86</v>
      </c>
      <c r="AN109">
        <f t="shared" si="73"/>
        <v>35.03</v>
      </c>
      <c r="AO109">
        <f t="shared" si="73"/>
        <v>37.06</v>
      </c>
      <c r="AP109" s="1">
        <f t="shared" si="68"/>
        <v>36.045000000000002</v>
      </c>
      <c r="AR109" s="3"/>
      <c r="AS109" s="71"/>
      <c r="AV109" s="1"/>
      <c r="AW109" s="1"/>
      <c r="AX109" s="1"/>
      <c r="AY109" s="1"/>
      <c r="AZ109" s="68"/>
      <c r="BB109" s="68"/>
    </row>
    <row r="110" spans="1:56">
      <c r="A110">
        <v>2018</v>
      </c>
      <c r="B110" s="1">
        <v>-1.3817857601764281</v>
      </c>
      <c r="C110" s="1">
        <v>37.31</v>
      </c>
      <c r="D110">
        <v>100</v>
      </c>
      <c r="E110" s="1">
        <v>3.246485012217005</v>
      </c>
      <c r="F110" s="2">
        <f t="shared" si="69"/>
        <v>5744.6762637454094</v>
      </c>
      <c r="G110" s="2">
        <f t="shared" si="70"/>
        <v>168.21157845556309</v>
      </c>
      <c r="H110" s="2">
        <f t="shared" si="71"/>
        <v>76.849386827573412</v>
      </c>
      <c r="I110" s="3">
        <f t="shared" si="72"/>
        <v>17.741966318633168</v>
      </c>
      <c r="K110" s="2">
        <f t="shared" ref="K110:K113" si="77">AVERAGE(F$109:F$113)</f>
        <v>5260.4293595109175</v>
      </c>
      <c r="M110" s="2">
        <f t="shared" ref="M110:M113" si="78">AVERAGE(G$109:G$113)</f>
        <v>152.2620390067359</v>
      </c>
      <c r="N110" s="2"/>
      <c r="O110" s="2">
        <f t="shared" si="74"/>
        <v>66.144165971679797</v>
      </c>
      <c r="Q110" s="3">
        <f t="shared" si="75"/>
        <v>15.730598442987509</v>
      </c>
      <c r="V110" t="s">
        <v>59</v>
      </c>
      <c r="W110">
        <v>2018</v>
      </c>
      <c r="X110">
        <v>342.69</v>
      </c>
      <c r="Y110" s="1">
        <f t="shared" si="64"/>
        <v>-1.3817857601764281</v>
      </c>
      <c r="Z110" s="1">
        <v>2.21</v>
      </c>
      <c r="AA110" s="1">
        <f t="shared" si="66"/>
        <v>37.31</v>
      </c>
      <c r="AB110" s="1">
        <f t="shared" si="76"/>
        <v>3.246485012217005</v>
      </c>
      <c r="AC110" s="1">
        <v>-9.6181654449661647E-2</v>
      </c>
      <c r="AD110">
        <v>485.34</v>
      </c>
      <c r="AE110" s="1">
        <f t="shared" si="57"/>
        <v>-0.38563993700697158</v>
      </c>
      <c r="AF110">
        <v>1.47</v>
      </c>
      <c r="AG110" s="1">
        <f t="shared" si="67"/>
        <v>33.369999999999997</v>
      </c>
      <c r="AH110" s="68">
        <v>1.82</v>
      </c>
      <c r="AI110" s="1">
        <f t="shared" si="63"/>
        <v>33.72</v>
      </c>
      <c r="AK110">
        <v>2018</v>
      </c>
      <c r="AL110">
        <v>1.39</v>
      </c>
      <c r="AM110">
        <v>3.03</v>
      </c>
      <c r="AN110">
        <f t="shared" si="73"/>
        <v>35.39</v>
      </c>
      <c r="AO110">
        <f t="shared" si="73"/>
        <v>39.230000000000004</v>
      </c>
      <c r="AP110" s="1">
        <f t="shared" si="68"/>
        <v>37.31</v>
      </c>
      <c r="AR110" s="3"/>
      <c r="AS110" s="71"/>
      <c r="AV110" s="1"/>
      <c r="AW110" s="1"/>
      <c r="AX110" s="1"/>
      <c r="AY110" s="1"/>
      <c r="AZ110" s="68"/>
      <c r="BB110" s="68"/>
    </row>
    <row r="111" spans="1:56">
      <c r="A111">
        <v>2019</v>
      </c>
      <c r="B111" s="1">
        <v>-1.0657382670767663</v>
      </c>
      <c r="C111" s="1">
        <v>37.040000000000006</v>
      </c>
      <c r="D111" s="1">
        <v>100</v>
      </c>
      <c r="E111" s="1">
        <v>2.953570250273307</v>
      </c>
      <c r="F111" s="2">
        <f t="shared" si="69"/>
        <v>5747.4175624552772</v>
      </c>
      <c r="G111" s="2">
        <f t="shared" si="70"/>
        <v>167.94365977082205</v>
      </c>
      <c r="H111" s="2">
        <f t="shared" si="71"/>
        <v>77.578715941639061</v>
      </c>
      <c r="I111" s="3">
        <f t="shared" si="72"/>
        <v>18.303043000032016</v>
      </c>
      <c r="K111" s="2">
        <f t="shared" si="77"/>
        <v>5260.4293595109175</v>
      </c>
      <c r="M111" s="2">
        <f t="shared" si="78"/>
        <v>152.2620390067359</v>
      </c>
      <c r="N111" s="2"/>
      <c r="O111" s="2">
        <f t="shared" si="74"/>
        <v>66.144165971679797</v>
      </c>
      <c r="Q111" s="3">
        <f t="shared" si="75"/>
        <v>15.730598442987509</v>
      </c>
      <c r="V111" t="s">
        <v>60</v>
      </c>
      <c r="W111">
        <v>2019</v>
      </c>
      <c r="X111">
        <v>391.25</v>
      </c>
      <c r="Y111" s="1">
        <f t="shared" si="64"/>
        <v>-1.0657382670767663</v>
      </c>
      <c r="Z111">
        <v>1.94</v>
      </c>
      <c r="AA111" s="1">
        <f t="shared" si="66"/>
        <v>37.040000000000006</v>
      </c>
      <c r="AB111" s="1">
        <f t="shared" si="76"/>
        <v>2.953570250273307</v>
      </c>
      <c r="AC111" s="1">
        <v>-0.38909641639335968</v>
      </c>
      <c r="AD111">
        <v>265.39</v>
      </c>
      <c r="AE111" s="1">
        <f>(AD111-AD$115)/AD$116</f>
        <v>-1.8057141172618396</v>
      </c>
      <c r="AF111">
        <v>1.88</v>
      </c>
      <c r="AG111" s="1">
        <f t="shared" si="67"/>
        <v>33.78</v>
      </c>
      <c r="AH111" s="68">
        <v>1.43</v>
      </c>
      <c r="AI111" s="1">
        <f t="shared" si="63"/>
        <v>33.33</v>
      </c>
      <c r="AK111">
        <v>2019</v>
      </c>
      <c r="AL111">
        <v>1.75</v>
      </c>
      <c r="AM111">
        <v>2.13</v>
      </c>
      <c r="AN111">
        <f t="shared" si="73"/>
        <v>35.75</v>
      </c>
      <c r="AO111">
        <f t="shared" si="73"/>
        <v>38.330000000000005</v>
      </c>
      <c r="AP111" s="1">
        <f>AVERAGE(AN111:AO111)</f>
        <v>37.040000000000006</v>
      </c>
      <c r="AR111" s="3"/>
      <c r="AS111" s="71"/>
      <c r="AV111" s="1"/>
      <c r="AW111" s="1"/>
      <c r="AX111" s="1"/>
      <c r="AY111" s="1"/>
      <c r="AZ111" s="68"/>
      <c r="BB111" s="68"/>
      <c r="BD111" s="1"/>
    </row>
    <row r="112" spans="1:56">
      <c r="A112">
        <v>2020</v>
      </c>
      <c r="B112" s="1">
        <v>0.47798712189170112</v>
      </c>
      <c r="C112" s="1">
        <v>35.78</v>
      </c>
      <c r="D112" s="1">
        <v>37.9</v>
      </c>
      <c r="E112" s="1">
        <v>3.4143341288131475</v>
      </c>
      <c r="F112" s="2">
        <f t="shared" si="69"/>
        <v>4616.540507176398</v>
      </c>
      <c r="G112" s="2">
        <f t="shared" si="70"/>
        <v>131.27870888006882</v>
      </c>
      <c r="H112" s="2">
        <f t="shared" si="71"/>
        <v>59.010801073612626</v>
      </c>
      <c r="I112" s="3">
        <f t="shared" si="72"/>
        <v>14.335559689668383</v>
      </c>
      <c r="K112" s="2">
        <f t="shared" si="77"/>
        <v>5260.4293595109175</v>
      </c>
      <c r="M112" s="2">
        <f t="shared" si="78"/>
        <v>152.2620390067359</v>
      </c>
      <c r="N112" s="2"/>
      <c r="O112" s="2">
        <f t="shared" si="74"/>
        <v>66.144165971679797</v>
      </c>
      <c r="Q112" s="3">
        <f t="shared" si="75"/>
        <v>15.730598442987509</v>
      </c>
      <c r="V112" t="s">
        <v>61</v>
      </c>
      <c r="W112">
        <v>2020</v>
      </c>
      <c r="X112">
        <v>628.44000000000005</v>
      </c>
      <c r="Y112" s="1">
        <f t="shared" si="64"/>
        <v>0.47798712189170112</v>
      </c>
      <c r="Z112">
        <v>0.68000000000000016</v>
      </c>
      <c r="AA112" s="1">
        <f t="shared" si="66"/>
        <v>35.78</v>
      </c>
      <c r="AB112" s="1">
        <f t="shared" si="76"/>
        <v>3.4143341288131475</v>
      </c>
      <c r="AC112" s="1">
        <v>7.1667462146480787E-2</v>
      </c>
      <c r="AD112">
        <v>611.91999999999996</v>
      </c>
      <c r="AE112" s="1">
        <f>(AD112-AD$115)/AD$116</f>
        <v>0.43160484470096738</v>
      </c>
      <c r="AF112">
        <v>1.2</v>
      </c>
      <c r="AG112" s="1">
        <f t="shared" si="67"/>
        <v>33.1</v>
      </c>
      <c r="AH112">
        <v>0.81</v>
      </c>
      <c r="AI112" s="1">
        <f t="shared" si="63"/>
        <v>32.71</v>
      </c>
      <c r="AK112">
        <v>2020</v>
      </c>
      <c r="AL112">
        <v>2.2000000000000002</v>
      </c>
      <c r="AM112">
        <v>-0.84</v>
      </c>
      <c r="AN112">
        <f t="shared" si="73"/>
        <v>36.200000000000003</v>
      </c>
      <c r="AO112">
        <f t="shared" si="73"/>
        <v>35.36</v>
      </c>
      <c r="AP112" s="1">
        <f>AVERAGE(AN112:AO112)</f>
        <v>35.78</v>
      </c>
      <c r="AV112" s="1"/>
      <c r="AW112" s="1"/>
      <c r="AX112" s="1"/>
      <c r="AY112" s="1"/>
      <c r="AZ112" s="68"/>
      <c r="BB112" s="68"/>
    </row>
    <row r="113" spans="1:54">
      <c r="A113">
        <v>2021</v>
      </c>
      <c r="B113" s="1">
        <v>-0.42218851177004169</v>
      </c>
      <c r="C113" s="1">
        <v>35.770000000000003</v>
      </c>
      <c r="D113" s="1">
        <v>76.400000000000006</v>
      </c>
      <c r="E113" s="1">
        <v>3.3409880076985621</v>
      </c>
      <c r="F113" s="2">
        <f t="shared" ref="F113" si="79">T$4+T$5*B113+T$6*C113+T$7*D113+T$8*E113</f>
        <v>5097.2578761826244</v>
      </c>
      <c r="G113" s="2">
        <f t="shared" si="70"/>
        <v>147.11542912999056</v>
      </c>
      <c r="H113" s="2">
        <f t="shared" si="71"/>
        <v>66.492005477904371</v>
      </c>
      <c r="I113" s="3">
        <f t="shared" si="72"/>
        <v>15.567618961142207</v>
      </c>
      <c r="K113" s="2">
        <f t="shared" si="77"/>
        <v>5260.4293595109175</v>
      </c>
      <c r="M113" s="2">
        <f t="shared" si="78"/>
        <v>152.2620390067359</v>
      </c>
      <c r="N113" s="2"/>
      <c r="O113" s="2">
        <f t="shared" si="74"/>
        <v>66.144165971679797</v>
      </c>
      <c r="Q113" s="3">
        <f t="shared" si="75"/>
        <v>15.730598442987509</v>
      </c>
      <c r="V113" t="s">
        <v>62</v>
      </c>
      <c r="W113">
        <v>2021</v>
      </c>
      <c r="X113">
        <v>490.13</v>
      </c>
      <c r="Y113" s="1">
        <f t="shared" si="64"/>
        <v>-0.42218851177004169</v>
      </c>
      <c r="Z113">
        <v>0.66999999999999993</v>
      </c>
      <c r="AA113" s="1">
        <f t="shared" si="66"/>
        <v>35.770000000000003</v>
      </c>
      <c r="AB113" s="1">
        <f t="shared" si="76"/>
        <v>3.3409880076985621</v>
      </c>
      <c r="AC113" s="1">
        <v>-1.678658968104596E-3</v>
      </c>
      <c r="AD113">
        <v>564.46</v>
      </c>
      <c r="AE113" s="1">
        <f>(AD113-AD$115)/AD$116</f>
        <v>0.1251864741854142</v>
      </c>
      <c r="AF113">
        <v>0.81</v>
      </c>
      <c r="AG113" s="1">
        <f t="shared" si="67"/>
        <v>32.71</v>
      </c>
      <c r="AH113">
        <v>1.4</v>
      </c>
      <c r="AI113" s="1">
        <f t="shared" si="63"/>
        <v>33.299999999999997</v>
      </c>
      <c r="AK113">
        <v>2021</v>
      </c>
      <c r="AL113">
        <v>0.59</v>
      </c>
      <c r="AM113">
        <v>0.75</v>
      </c>
      <c r="AN113">
        <f t="shared" si="73"/>
        <v>34.590000000000003</v>
      </c>
      <c r="AO113">
        <f t="shared" si="73"/>
        <v>36.950000000000003</v>
      </c>
      <c r="AP113" s="1">
        <f>AVERAGE(AN113:AO113)</f>
        <v>35.770000000000003</v>
      </c>
      <c r="AV113" s="1"/>
      <c r="AW113" s="1"/>
      <c r="AX113" s="1"/>
      <c r="AY113" s="1"/>
      <c r="AZ113" s="68"/>
      <c r="BB113" s="68"/>
    </row>
    <row r="114" spans="1:54">
      <c r="B114" s="1"/>
      <c r="D114" s="1"/>
      <c r="E114" s="1"/>
      <c r="F114" s="2"/>
      <c r="G114" s="2"/>
      <c r="H114" s="2"/>
      <c r="I114" s="3"/>
      <c r="K114" s="2"/>
      <c r="M114" s="2"/>
      <c r="N114" s="2"/>
      <c r="O114" s="2"/>
      <c r="Q114" s="3"/>
      <c r="AA114" s="1"/>
      <c r="AB114" s="1"/>
      <c r="AC114" s="1"/>
      <c r="AI114" s="1"/>
      <c r="AV114" s="1"/>
      <c r="AW114" s="1"/>
      <c r="AX114" s="1"/>
      <c r="AZ114" s="68"/>
    </row>
    <row r="115" spans="1:54">
      <c r="A115" t="s">
        <v>182</v>
      </c>
      <c r="C115" s="3">
        <f>AVERAGE(C53:C82)</f>
        <v>35.088166666666666</v>
      </c>
      <c r="D115" s="3">
        <f t="shared" ref="D115:E115" si="80">AVERAGE(D53:D82)</f>
        <v>7.26</v>
      </c>
      <c r="E115" s="3">
        <f t="shared" si="80"/>
        <v>3.3426666666666667</v>
      </c>
      <c r="J115" t="s">
        <v>365</v>
      </c>
      <c r="K115" s="4">
        <f>K116/AVERAGE(J49:J92)</f>
        <v>0.14236451964551775</v>
      </c>
      <c r="M115" s="4">
        <f>M116/AVERAGE(L49:L92)</f>
        <v>0.15824401199747004</v>
      </c>
      <c r="O115" s="4">
        <f>O116/AVERAGE(N49:N93)</f>
        <v>0.14446614235542862</v>
      </c>
      <c r="Q115" s="4">
        <f>Q116/AVERAGE(P49:P93)</f>
        <v>0.10984957750263723</v>
      </c>
      <c r="W115" t="s">
        <v>182</v>
      </c>
      <c r="X115" s="3">
        <f>AVERAGE(X53:X82)</f>
        <v>554.99833333333333</v>
      </c>
      <c r="Z115" s="1"/>
      <c r="AA115" s="3">
        <f>AVERAGE(AA53:AA82)</f>
        <v>35.088166666666666</v>
      </c>
      <c r="AB115" s="3">
        <v>3.3426666666666667</v>
      </c>
      <c r="AD115" s="3">
        <f>AVERAGE(AD53:AD82)</f>
        <v>545.07033333333334</v>
      </c>
      <c r="AF115">
        <v>31.9</v>
      </c>
      <c r="AG115" s="3">
        <f>AVERAGE(AG53:AG82)</f>
        <v>31.901666666666678</v>
      </c>
      <c r="AH115">
        <v>31.9</v>
      </c>
      <c r="AI115" s="3">
        <f>AVERAGE(AI53:AI82)</f>
        <v>31.898999999999994</v>
      </c>
      <c r="AL115">
        <v>34</v>
      </c>
      <c r="AM115">
        <v>36.200000000000003</v>
      </c>
      <c r="AN115" s="3">
        <f t="shared" ref="AN115:AO115" si="81">AVERAGE(AN53:AN82)</f>
        <v>33.996666666666677</v>
      </c>
      <c r="AO115" s="3">
        <f t="shared" si="81"/>
        <v>36.179666666666677</v>
      </c>
      <c r="AP115" s="3">
        <f>AVERAGE(AP53:AP82)</f>
        <v>35.088166666666666</v>
      </c>
      <c r="AR115" s="20"/>
    </row>
    <row r="116" spans="1:54">
      <c r="C116" s="3">
        <f>STDEV(C53:C82)</f>
        <v>0.78543693455357699</v>
      </c>
      <c r="D116" s="3">
        <f t="shared" ref="D116:E116" si="82">STDEV(D53:D82)</f>
        <v>18.660387696013103</v>
      </c>
      <c r="E116" s="3">
        <f t="shared" si="82"/>
        <v>0.32706567233965189</v>
      </c>
      <c r="J116" s="2" t="s">
        <v>98</v>
      </c>
      <c r="K116" s="2">
        <f>AVERAGE(K93:K113)-AVERAGE(J49:J92)</f>
        <v>655.56876637619825</v>
      </c>
      <c r="M116" s="3">
        <f>AVERAGE(M93:M113)-AVERAGE(L49:L92)</f>
        <v>20.802659610377333</v>
      </c>
      <c r="O116" s="3">
        <f>AVERAGE(O94:O113)-AVERAGE(N49:N93)</f>
        <v>8.3493885433599644</v>
      </c>
      <c r="Q116" s="3">
        <f>AVERAGE(Q94:Q113)-AVERAGE(P49:P93)</f>
        <v>1.5569673835567279</v>
      </c>
      <c r="X116" s="3">
        <f>STDEV(X53:X82)</f>
        <v>153.64779363931609</v>
      </c>
      <c r="AA116" s="3">
        <f>STDEV(AA53:AA82)</f>
        <v>0.78543693455357699</v>
      </c>
      <c r="AB116" s="3">
        <f>STDEV(AB53:AB82)</f>
        <v>0.32706567233965189</v>
      </c>
      <c r="AD116" s="3">
        <f>STDEV(AD53:AD82)</f>
        <v>154.8862749976374</v>
      </c>
      <c r="AG116" s="3">
        <f>STDEV(AG53:AG82)</f>
        <v>0.61023502161806098</v>
      </c>
      <c r="AI116" s="3">
        <f>STDEV(AI53:AI82)</f>
        <v>0.62504813607736864</v>
      </c>
      <c r="AN116" s="3">
        <f>STDEV(AN53:AN82)</f>
        <v>0.87777671080006892</v>
      </c>
      <c r="AO116" s="3">
        <f t="shared" ref="AO116:AP116" si="83">STDEV(AO53:AO82)</f>
        <v>1.1010073235164166</v>
      </c>
      <c r="AP116" s="3">
        <f t="shared" si="83"/>
        <v>0.78543693455357699</v>
      </c>
      <c r="AQ116" s="3"/>
      <c r="AW116" s="1"/>
    </row>
    <row r="117" spans="1:54">
      <c r="A117" t="s">
        <v>82</v>
      </c>
      <c r="C117" s="3">
        <f>AVERAGE(C49:C113)</f>
        <v>35.306461538461541</v>
      </c>
      <c r="D117" s="3">
        <f t="shared" ref="D117:E117" si="84">AVERAGE(D49:D113)</f>
        <v>18.46</v>
      </c>
      <c r="E117" s="3">
        <f t="shared" si="84"/>
        <v>3.330217427207935</v>
      </c>
      <c r="F117" s="2">
        <f>AVERAGE(F49:F113)</f>
        <v>4655.2889597790445</v>
      </c>
      <c r="G117" s="3">
        <f t="shared" ref="G117:H117" si="85">AVERAGE(G49:G113)</f>
        <v>133.05958398177219</v>
      </c>
      <c r="H117" s="3">
        <f t="shared" si="85"/>
        <v>59.079298742682923</v>
      </c>
      <c r="I117" s="3">
        <f>AVERAGE(I49:I113)</f>
        <v>14.413164503054892</v>
      </c>
      <c r="J117" s="4"/>
      <c r="K117" s="4"/>
      <c r="M117" s="4"/>
      <c r="O117" s="4"/>
      <c r="P117" s="4"/>
      <c r="Q117" s="4"/>
      <c r="R117" s="4"/>
      <c r="W117" t="s">
        <v>82</v>
      </c>
      <c r="X117" s="3">
        <f>AVERAGE(X49:X113)</f>
        <v>563.55630769230788</v>
      </c>
      <c r="AA117" s="3">
        <f>AVERAGE(AA49:AA113)</f>
        <v>35.306461538461541</v>
      </c>
      <c r="AB117" s="3">
        <f>AVERAGE(AB49:AB113)</f>
        <v>3.330217427207935</v>
      </c>
      <c r="AD117" s="3">
        <f>AVERAGE(AD49:AD113)</f>
        <v>565.22153846153833</v>
      </c>
      <c r="AG117" s="3">
        <f>AVERAGE(AG49:AG113)</f>
        <v>32.15261538461538</v>
      </c>
      <c r="AI117" s="3">
        <f>AVERAGE(AI49:AI113)</f>
        <v>32.16061538461539</v>
      </c>
      <c r="AN117" s="3">
        <f>AVERAGE(AN49:AN113)</f>
        <v>34.394000000000005</v>
      </c>
      <c r="AO117" s="3">
        <f t="shared" ref="AO117:AP117" si="86">AVERAGE(AO49:AO113)</f>
        <v>36.218923076923069</v>
      </c>
      <c r="AP117" s="3">
        <f t="shared" si="86"/>
        <v>35.306461538461541</v>
      </c>
      <c r="AS117" s="3"/>
      <c r="AT117" s="1"/>
      <c r="AU117" s="1"/>
    </row>
    <row r="118" spans="1:54">
      <c r="C118" s="3">
        <f>STDEV(C49:C113)</f>
        <v>0.80578461523774847</v>
      </c>
      <c r="D118" s="3">
        <f t="shared" ref="D118:E118" si="87">STDEV(D49:D113)</f>
        <v>31.641160890523597</v>
      </c>
      <c r="E118" s="3">
        <f t="shared" si="87"/>
        <v>0.29667522354617332</v>
      </c>
      <c r="F118" s="2">
        <f>STDEV(F49:F113)</f>
        <v>567.89100936193631</v>
      </c>
      <c r="G118" s="3">
        <f t="shared" ref="G118:I118" si="88">STDEV(G49:G113)</f>
        <v>18.695024699352263</v>
      </c>
      <c r="H118" s="3">
        <f t="shared" si="88"/>
        <v>8.9895276888831877</v>
      </c>
      <c r="I118" s="3">
        <f t="shared" si="88"/>
        <v>1.9652785895070943</v>
      </c>
      <c r="K118" s="1"/>
      <c r="O118" s="3"/>
      <c r="X118" s="3">
        <f>STDEV(X49:X113)</f>
        <v>161.8972964236234</v>
      </c>
      <c r="AA118" s="3">
        <f>STDEV(AA49:AA113)</f>
        <v>0.80578461523774847</v>
      </c>
      <c r="AB118" s="3">
        <f>STDEV(AB49:AB113)</f>
        <v>0.29667522354617332</v>
      </c>
      <c r="AD118" s="3">
        <f>STDEV(AD49:AD113)</f>
        <v>158.02356420632756</v>
      </c>
      <c r="AG118" s="3">
        <f>STDEV(AG49:AG113)</f>
        <v>0.70243388684246666</v>
      </c>
      <c r="AI118" s="3">
        <f>STDEV(AI49:AI113)</f>
        <v>0.70742684454621563</v>
      </c>
      <c r="AN118" s="3">
        <f>STDEV(AN49:AN113)</f>
        <v>0.95134411492372184</v>
      </c>
      <c r="AO118" s="3">
        <f t="shared" ref="AO118:AP118" si="89">STDEV(AO49:AO113)</f>
        <v>1.0468884298794143</v>
      </c>
      <c r="AP118" s="3">
        <f t="shared" si="89"/>
        <v>0.80578461523774847</v>
      </c>
      <c r="AU118" s="1"/>
    </row>
    <row r="119" spans="1:54">
      <c r="F119" s="3"/>
      <c r="I119" s="3"/>
      <c r="AB119" s="68"/>
    </row>
    <row r="120" spans="1:54">
      <c r="F120" s="2"/>
      <c r="I120" s="1"/>
      <c r="AE120" s="68"/>
    </row>
    <row r="121" spans="1:54">
      <c r="N121" s="2"/>
      <c r="U121" s="4"/>
      <c r="Z121" s="68"/>
    </row>
    <row r="122" spans="1:54">
      <c r="B122" t="s">
        <v>67</v>
      </c>
      <c r="C122" t="s">
        <v>68</v>
      </c>
      <c r="D122" t="s">
        <v>69</v>
      </c>
      <c r="E122" t="s">
        <v>145</v>
      </c>
      <c r="F122" t="s">
        <v>70</v>
      </c>
      <c r="G122" t="s">
        <v>85</v>
      </c>
      <c r="H122" t="s">
        <v>144</v>
      </c>
      <c r="K122" t="s">
        <v>67</v>
      </c>
      <c r="L122" t="s">
        <v>68</v>
      </c>
      <c r="M122" t="s">
        <v>69</v>
      </c>
      <c r="N122" t="s">
        <v>145</v>
      </c>
      <c r="O122" t="s">
        <v>70</v>
      </c>
      <c r="P122" t="s">
        <v>85</v>
      </c>
      <c r="Q122" t="s">
        <v>144</v>
      </c>
      <c r="W122" t="s">
        <v>431</v>
      </c>
    </row>
    <row r="123" spans="1:54" ht="14.65" thickBot="1">
      <c r="A123" t="s">
        <v>373</v>
      </c>
      <c r="B123" s="6">
        <v>4655.2889597790445</v>
      </c>
      <c r="C123" s="6">
        <v>567.89100936193631</v>
      </c>
      <c r="D123" s="6">
        <v>6.180781309564046</v>
      </c>
      <c r="E123" s="7">
        <v>2016</v>
      </c>
      <c r="F123" s="6">
        <v>629.79963802283601</v>
      </c>
      <c r="G123" t="s">
        <v>82</v>
      </c>
      <c r="H123" t="str">
        <f>IF(D123&gt;12.17,"p&lt;0.01",IF(D123&gt;8.97,"p&lt;0.05",IF(D123&gt;7.57,"p&lt;0.10",IF(D123&gt;5.85,"&lt;0.25","NR"))))</f>
        <v>&lt;0.25</v>
      </c>
      <c r="J123" t="s">
        <v>168</v>
      </c>
      <c r="K123" s="2">
        <v>563.55630769230788</v>
      </c>
      <c r="L123" s="2">
        <v>161.8972964236234</v>
      </c>
      <c r="M123" s="3">
        <v>8.132356612173524</v>
      </c>
      <c r="N123">
        <v>1965</v>
      </c>
      <c r="O123" s="2">
        <v>159.57554583379439</v>
      </c>
      <c r="P123" t="s">
        <v>82</v>
      </c>
      <c r="Q123" t="s">
        <v>219</v>
      </c>
    </row>
    <row r="124" spans="1:54">
      <c r="A124" t="s">
        <v>383</v>
      </c>
      <c r="B124" s="6">
        <v>133.05958398177219</v>
      </c>
      <c r="C124" s="6">
        <v>18.695024699352263</v>
      </c>
      <c r="D124" s="6">
        <v>5.7583663118941635</v>
      </c>
      <c r="E124" s="7">
        <v>2016</v>
      </c>
      <c r="F124" s="6">
        <v>17.949317206553772</v>
      </c>
      <c r="G124" t="s">
        <v>82</v>
      </c>
      <c r="H124" t="str">
        <f t="shared" ref="H124:H126" si="90">IF(D124&gt;12.17,"p&lt;0.01",IF(D124&gt;8.97,"p&lt;0.05",IF(D124&gt;7.57,"p&lt;0.10",IF(D124&gt;5.85,"&lt;0.25","NR"))))</f>
        <v>NR</v>
      </c>
      <c r="J124" t="s">
        <v>128</v>
      </c>
      <c r="K124" s="3">
        <v>35.306461538461541</v>
      </c>
      <c r="L124" s="1">
        <v>0.80578461523774847</v>
      </c>
      <c r="M124" s="3">
        <v>12.130423939623444</v>
      </c>
      <c r="N124">
        <v>1978</v>
      </c>
      <c r="O124" s="3">
        <v>0.776377775710132</v>
      </c>
      <c r="P124" t="s">
        <v>82</v>
      </c>
      <c r="Q124" t="s">
        <v>205</v>
      </c>
      <c r="W124" s="13" t="s">
        <v>103</v>
      </c>
      <c r="X124" s="13"/>
    </row>
    <row r="125" spans="1:54">
      <c r="A125" t="s">
        <v>5</v>
      </c>
      <c r="B125" s="6">
        <v>59.079298742682923</v>
      </c>
      <c r="C125" s="6">
        <v>8.9895276888831877</v>
      </c>
      <c r="D125" s="6">
        <v>7.3905656582158308</v>
      </c>
      <c r="E125" s="7">
        <v>2011</v>
      </c>
      <c r="F125" s="6">
        <v>9.107453750741735</v>
      </c>
      <c r="G125" t="s">
        <v>82</v>
      </c>
      <c r="H125" t="str">
        <f t="shared" si="90"/>
        <v>&lt;0.25</v>
      </c>
      <c r="J125" t="s">
        <v>170</v>
      </c>
      <c r="K125" s="3">
        <v>3.3262433623828653</v>
      </c>
      <c r="L125" s="3">
        <v>0.29844070202856826</v>
      </c>
      <c r="M125" s="3">
        <v>10.955261785891018</v>
      </c>
      <c r="N125">
        <v>1970</v>
      </c>
      <c r="O125" s="3">
        <v>0.30188600783234454</v>
      </c>
      <c r="P125" t="s">
        <v>82</v>
      </c>
      <c r="Q125" t="s">
        <v>205</v>
      </c>
      <c r="W125" t="s">
        <v>104</v>
      </c>
      <c r="X125" s="16">
        <v>0.68957830484736549</v>
      </c>
    </row>
    <row r="126" spans="1:54">
      <c r="A126" t="s">
        <v>9</v>
      </c>
      <c r="B126" s="6">
        <v>14.413164503054892</v>
      </c>
      <c r="C126" s="6">
        <v>1.9652785895070943</v>
      </c>
      <c r="D126" s="6">
        <v>5.4229206887019235</v>
      </c>
      <c r="E126" s="7">
        <v>2011</v>
      </c>
      <c r="F126" s="6">
        <v>1.5477948448164724</v>
      </c>
      <c r="G126" t="s">
        <v>82</v>
      </c>
      <c r="H126" t="str">
        <f t="shared" si="90"/>
        <v>NR</v>
      </c>
      <c r="J126" t="s">
        <v>171</v>
      </c>
      <c r="K126" s="3">
        <v>18.46</v>
      </c>
      <c r="L126" s="3">
        <v>31.641160890523597</v>
      </c>
      <c r="M126" s="3">
        <v>29.062339769820309</v>
      </c>
      <c r="N126">
        <v>2011</v>
      </c>
      <c r="O126" s="2">
        <v>58.991592258397539</v>
      </c>
      <c r="P126" t="s">
        <v>82</v>
      </c>
      <c r="Q126" t="s">
        <v>80</v>
      </c>
      <c r="W126" t="s">
        <v>105</v>
      </c>
      <c r="X126" s="16">
        <v>0.47551823851616615</v>
      </c>
    </row>
    <row r="127" spans="1:54">
      <c r="W127" t="s">
        <v>106</v>
      </c>
      <c r="X127" s="16">
        <v>0.45644617446220859</v>
      </c>
    </row>
    <row r="128" spans="1:54">
      <c r="B128" t="s">
        <v>72</v>
      </c>
      <c r="C128" t="s">
        <v>74</v>
      </c>
      <c r="D128" t="s">
        <v>75</v>
      </c>
      <c r="E128" t="s">
        <v>76</v>
      </c>
      <c r="F128" t="s">
        <v>424</v>
      </c>
      <c r="G128" t="s">
        <v>144</v>
      </c>
      <c r="J128" t="s">
        <v>183</v>
      </c>
      <c r="K128" s="2">
        <v>534.97017857142851</v>
      </c>
      <c r="L128" s="2">
        <v>140.24275095834503</v>
      </c>
      <c r="M128" s="3">
        <v>16.250177886497461</v>
      </c>
      <c r="N128">
        <v>1972</v>
      </c>
      <c r="O128" s="2">
        <v>107.41478247006637</v>
      </c>
      <c r="P128" t="s">
        <v>385</v>
      </c>
      <c r="Q128" t="s">
        <v>80</v>
      </c>
      <c r="W128" t="s">
        <v>107</v>
      </c>
      <c r="X128" s="16">
        <v>0.2281772208226171</v>
      </c>
      <c r="BB128" s="100"/>
    </row>
    <row r="129" spans="1:54" ht="14.65" thickBot="1">
      <c r="A129" s="2" t="s">
        <v>95</v>
      </c>
      <c r="B129">
        <v>2012</v>
      </c>
      <c r="C129" s="2">
        <f>AVERAGE(F49:F108)</f>
        <v>4604.8605931347211</v>
      </c>
      <c r="D129" s="2">
        <f>AVERAGE(F109:F113)</f>
        <v>5260.4293595109175</v>
      </c>
      <c r="E129" s="2">
        <f>D129-C129</f>
        <v>655.56876637619644</v>
      </c>
      <c r="F129" s="4">
        <f>(D129-C129)/C129</f>
        <v>0.1423645196455173</v>
      </c>
      <c r="G129" t="s">
        <v>468</v>
      </c>
      <c r="J129" t="s">
        <v>169</v>
      </c>
      <c r="K129" s="3">
        <v>34.90026785714285</v>
      </c>
      <c r="L129" s="1">
        <v>0.8982289479422787</v>
      </c>
      <c r="M129" s="3">
        <v>36.795240416072915</v>
      </c>
      <c r="N129">
        <v>1978</v>
      </c>
      <c r="O129" s="3">
        <v>1.0570386390280941</v>
      </c>
      <c r="P129" t="s">
        <v>385</v>
      </c>
      <c r="Q129" t="s">
        <v>80</v>
      </c>
      <c r="W129" s="14" t="s">
        <v>108</v>
      </c>
      <c r="X129" s="14">
        <v>58</v>
      </c>
      <c r="BB129" s="75"/>
    </row>
    <row r="130" spans="1:54">
      <c r="A130" t="s">
        <v>6</v>
      </c>
      <c r="B130">
        <v>2012</v>
      </c>
      <c r="C130" s="3">
        <f>AVERAGE(G49:G108)</f>
        <v>131.45937939635854</v>
      </c>
      <c r="D130" s="3">
        <f>AVERAGE(G109:G113)</f>
        <v>152.2620390067359</v>
      </c>
      <c r="E130" s="3">
        <f>D130-C130</f>
        <v>20.802659610377361</v>
      </c>
      <c r="F130" s="4">
        <f>(D130-C130)/C130</f>
        <v>0.15824401199747029</v>
      </c>
      <c r="G130" t="s">
        <v>439</v>
      </c>
      <c r="J130" t="s">
        <v>379</v>
      </c>
      <c r="K130" s="3">
        <v>31.30855072463768</v>
      </c>
      <c r="L130" s="1">
        <v>0.58477063216453851</v>
      </c>
      <c r="M130" s="3">
        <v>15.946356769691572</v>
      </c>
      <c r="N130">
        <v>1940</v>
      </c>
      <c r="O130" s="1">
        <v>0.56968646489014263</v>
      </c>
      <c r="P130" t="s">
        <v>469</v>
      </c>
      <c r="Q130" t="s">
        <v>80</v>
      </c>
      <c r="BB130" s="81"/>
    </row>
    <row r="131" spans="1:54" ht="14.65" thickBot="1">
      <c r="A131" t="s">
        <v>96</v>
      </c>
      <c r="B131">
        <v>2017</v>
      </c>
      <c r="C131" s="3">
        <f>AVERAGE(H49:H103)</f>
        <v>57.794777428319868</v>
      </c>
      <c r="D131" s="3">
        <f>AVERAGE(H104:H113)</f>
        <v>66.144165971679797</v>
      </c>
      <c r="E131" s="3">
        <f>D131-C131</f>
        <v>8.3493885433599289</v>
      </c>
      <c r="F131" s="4">
        <f>(D131-C131)/C131</f>
        <v>0.1444661423554279</v>
      </c>
      <c r="G131" t="s">
        <v>468</v>
      </c>
      <c r="K131" s="3">
        <v>32.012345679012341</v>
      </c>
      <c r="L131" s="1">
        <v>0.72731917272429003</v>
      </c>
      <c r="M131" s="3">
        <v>27.474323027052268</v>
      </c>
      <c r="N131">
        <v>1978</v>
      </c>
      <c r="O131" s="3">
        <v>0.85095504683873668</v>
      </c>
      <c r="P131" t="s">
        <v>470</v>
      </c>
      <c r="Q131" t="s">
        <v>80</v>
      </c>
      <c r="W131" t="s">
        <v>109</v>
      </c>
      <c r="BB131" s="81"/>
    </row>
    <row r="132" spans="1:54">
      <c r="A132" t="s">
        <v>97</v>
      </c>
      <c r="B132">
        <v>2017</v>
      </c>
      <c r="C132" s="8">
        <f>AVERAGE(I49:I103)</f>
        <v>14.173631059430782</v>
      </c>
      <c r="D132" s="8">
        <f>AVERAGE(I104:I113)</f>
        <v>15.730598442987509</v>
      </c>
      <c r="E132" s="3">
        <f>D132-C132</f>
        <v>1.5569673835567261</v>
      </c>
      <c r="F132" s="4">
        <f>(D132-C132)/C132</f>
        <v>0.1098495775026371</v>
      </c>
      <c r="G132" t="s">
        <v>439</v>
      </c>
      <c r="W132" s="15"/>
      <c r="X132" s="15" t="s">
        <v>110</v>
      </c>
      <c r="Y132" s="15" t="s">
        <v>111</v>
      </c>
      <c r="Z132" s="15" t="s">
        <v>112</v>
      </c>
      <c r="AA132" s="15" t="s">
        <v>113</v>
      </c>
      <c r="AB132" s="15" t="s">
        <v>114</v>
      </c>
      <c r="BB132" s="81"/>
    </row>
    <row r="133" spans="1:54">
      <c r="B133" s="6"/>
      <c r="C133" s="6"/>
      <c r="D133" s="6"/>
      <c r="E133" s="7"/>
      <c r="F133" s="6"/>
      <c r="W133" t="s">
        <v>115</v>
      </c>
      <c r="X133">
        <v>2</v>
      </c>
      <c r="Y133" s="16">
        <v>2.5962352985095962</v>
      </c>
      <c r="Z133" s="16">
        <v>1.2981176492547981</v>
      </c>
      <c r="AA133" s="16">
        <v>24.932709809009509</v>
      </c>
      <c r="AB133">
        <v>1.9614883733946352E-8</v>
      </c>
      <c r="BB133" s="81"/>
    </row>
    <row r="134" spans="1:54">
      <c r="B134" s="6"/>
      <c r="C134" s="6"/>
      <c r="D134" s="6"/>
      <c r="E134" s="7"/>
      <c r="F134" s="6"/>
      <c r="W134" t="s">
        <v>116</v>
      </c>
      <c r="X134">
        <v>55</v>
      </c>
      <c r="Y134" s="16">
        <v>2.8635664256283353</v>
      </c>
      <c r="Z134" s="16">
        <v>5.206484410233337E-2</v>
      </c>
      <c r="AA134" s="16"/>
      <c r="BB134" s="81"/>
    </row>
    <row r="135" spans="1:54" ht="14.65" thickBot="1">
      <c r="B135" s="6"/>
      <c r="C135" s="6"/>
      <c r="D135" s="6"/>
      <c r="E135" s="7"/>
      <c r="F135" s="6"/>
      <c r="L135" s="6"/>
      <c r="M135" s="6"/>
      <c r="N135" s="6"/>
      <c r="O135" s="7"/>
      <c r="P135" s="6"/>
      <c r="W135" s="14" t="s">
        <v>117</v>
      </c>
      <c r="X135" s="14">
        <v>57</v>
      </c>
      <c r="Y135" s="17">
        <v>5.4598017241379315</v>
      </c>
      <c r="Z135" s="17"/>
      <c r="AA135" s="17"/>
      <c r="AB135" s="14"/>
      <c r="BB135" s="75"/>
    </row>
    <row r="136" spans="1:54">
      <c r="L136" s="6"/>
      <c r="M136" s="6"/>
      <c r="N136" s="6"/>
      <c r="O136" s="7"/>
      <c r="P136" s="6"/>
      <c r="BB136" s="81"/>
    </row>
    <row r="137" spans="1:54">
      <c r="A137" s="2"/>
      <c r="C137" s="2"/>
      <c r="D137" s="2"/>
      <c r="E137" s="2"/>
      <c r="F137" s="4"/>
      <c r="L137" s="6"/>
      <c r="M137" s="6"/>
      <c r="N137" s="6"/>
      <c r="O137" s="7"/>
      <c r="P137" s="6"/>
      <c r="X137" t="s">
        <v>118</v>
      </c>
      <c r="Y137" t="s">
        <v>107</v>
      </c>
      <c r="Z137" t="s">
        <v>119</v>
      </c>
      <c r="AA137" t="s">
        <v>120</v>
      </c>
      <c r="AB137" t="s">
        <v>121</v>
      </c>
      <c r="AC137" t="s">
        <v>122</v>
      </c>
      <c r="AD137" t="s">
        <v>123</v>
      </c>
      <c r="AE137" t="s">
        <v>124</v>
      </c>
      <c r="BB137" s="75"/>
    </row>
    <row r="138" spans="1:54">
      <c r="C138" s="3"/>
      <c r="D138" s="3"/>
      <c r="E138" s="3"/>
      <c r="F138" s="4"/>
      <c r="L138" s="6"/>
      <c r="M138" s="6"/>
      <c r="N138" s="6"/>
      <c r="O138" s="7"/>
      <c r="P138" s="6"/>
      <c r="W138" t="s">
        <v>125</v>
      </c>
      <c r="X138" s="16">
        <v>3.2972305051745798</v>
      </c>
      <c r="Y138" s="16">
        <v>3.2696492714205841E-2</v>
      </c>
      <c r="Z138" s="16">
        <v>100.84355328245994</v>
      </c>
      <c r="AA138">
        <v>4.2249582662592798E-64</v>
      </c>
      <c r="AB138" s="16">
        <v>3.231705269518824</v>
      </c>
      <c r="AC138" s="16">
        <v>3.3627557408303357</v>
      </c>
      <c r="AD138" s="16">
        <v>3.231705269518824</v>
      </c>
      <c r="AE138" s="16">
        <v>3.3627557408303357</v>
      </c>
      <c r="BB138" s="75"/>
    </row>
    <row r="139" spans="1:54">
      <c r="C139" s="3"/>
      <c r="D139" s="3"/>
      <c r="E139" s="3"/>
      <c r="F139" s="4"/>
      <c r="L139" s="6"/>
      <c r="M139" s="6"/>
      <c r="N139" s="6"/>
      <c r="O139" s="7"/>
      <c r="P139" s="6"/>
      <c r="W139" t="s">
        <v>395</v>
      </c>
      <c r="X139" s="16">
        <v>0.21238714368380188</v>
      </c>
      <c r="Y139" s="16">
        <v>3.7461659124664717E-2</v>
      </c>
      <c r="Z139" s="16">
        <v>5.6694537467500048</v>
      </c>
      <c r="AA139">
        <v>5.4672875974588305E-7</v>
      </c>
      <c r="AB139" s="16">
        <v>0.13731230114166132</v>
      </c>
      <c r="AC139" s="16">
        <v>0.28746198622594243</v>
      </c>
      <c r="AD139" s="16">
        <v>0.13731230114166132</v>
      </c>
      <c r="AE139" s="16">
        <v>0.28746198622594243</v>
      </c>
      <c r="BB139" s="75"/>
    </row>
    <row r="140" spans="1:54">
      <c r="C140" s="3"/>
      <c r="D140" s="3"/>
      <c r="E140" s="3"/>
      <c r="F140" s="4"/>
      <c r="L140" s="6"/>
      <c r="M140" s="6"/>
      <c r="N140" s="6"/>
      <c r="O140" s="7"/>
      <c r="P140" s="6"/>
      <c r="W140" t="s">
        <v>397</v>
      </c>
      <c r="X140" s="16">
        <v>2.1196919560365433E-2</v>
      </c>
      <c r="Y140" s="16">
        <v>6.0109677992789087E-2</v>
      </c>
      <c r="Z140" s="16">
        <v>0.35263738333298461</v>
      </c>
      <c r="AA140" s="16">
        <v>0.72570813484779695</v>
      </c>
      <c r="AB140" s="16">
        <v>-9.92655670462739E-2</v>
      </c>
      <c r="AC140" s="16">
        <v>0.14165940616700476</v>
      </c>
      <c r="AD140" s="16">
        <v>-9.92655670462739E-2</v>
      </c>
      <c r="AE140" s="16">
        <v>0.14165940616700476</v>
      </c>
      <c r="BB140" s="75"/>
    </row>
    <row r="141" spans="1:54">
      <c r="C141" s="3"/>
      <c r="D141" s="3"/>
      <c r="E141" s="3"/>
      <c r="F141" s="4"/>
      <c r="L141" s="6"/>
      <c r="M141" s="6"/>
      <c r="N141" s="6"/>
      <c r="O141" s="7"/>
      <c r="P141" s="6"/>
      <c r="BB141" s="75"/>
    </row>
    <row r="142" spans="1:54">
      <c r="L142" s="6"/>
      <c r="M142" s="6"/>
      <c r="N142" s="6"/>
      <c r="O142" s="7"/>
      <c r="P142" s="6"/>
      <c r="BB142" s="75"/>
    </row>
    <row r="143" spans="1:54">
      <c r="L143" s="6"/>
      <c r="M143" s="6"/>
      <c r="N143" s="6"/>
      <c r="O143" s="7"/>
      <c r="P143" s="6"/>
      <c r="BB143" s="81"/>
    </row>
    <row r="144" spans="1:54">
      <c r="L144" s="6"/>
      <c r="M144" s="6"/>
      <c r="N144" s="6"/>
      <c r="O144" s="7"/>
      <c r="P144" s="6"/>
      <c r="BB144" s="81"/>
    </row>
    <row r="145" spans="2:54" ht="14.25" customHeight="1">
      <c r="L145" s="6"/>
      <c r="M145" s="6"/>
      <c r="N145" s="6"/>
      <c r="O145" s="7"/>
      <c r="P145" s="6"/>
      <c r="BB145" s="81"/>
    </row>
    <row r="146" spans="2:54">
      <c r="B146" s="6"/>
      <c r="C146" s="6"/>
      <c r="D146" s="6"/>
      <c r="E146" s="7"/>
      <c r="F146" s="6"/>
      <c r="L146" s="6"/>
      <c r="M146" s="6"/>
      <c r="N146" s="6"/>
      <c r="O146" s="7"/>
      <c r="P146" s="6"/>
      <c r="BB146" s="81"/>
    </row>
    <row r="147" spans="2:54">
      <c r="L147" s="6"/>
      <c r="M147" s="6"/>
      <c r="N147" s="6"/>
      <c r="O147" s="7"/>
      <c r="P147" s="6"/>
      <c r="BB147" s="81"/>
    </row>
    <row r="148" spans="2:54">
      <c r="L148" s="6"/>
      <c r="M148" s="6"/>
      <c r="N148" s="6"/>
      <c r="O148" s="7"/>
      <c r="P148" s="6"/>
      <c r="BB148" s="81"/>
    </row>
    <row r="149" spans="2:54">
      <c r="L149" s="6"/>
      <c r="M149" s="6"/>
      <c r="N149" s="6"/>
      <c r="O149" s="7"/>
      <c r="P149" s="6"/>
      <c r="BB149" s="81"/>
    </row>
    <row r="150" spans="2:54">
      <c r="L150" s="6"/>
      <c r="M150" s="6"/>
      <c r="N150" s="6"/>
      <c r="O150" s="7"/>
      <c r="P150" s="6"/>
      <c r="BB150" s="75"/>
    </row>
    <row r="151" spans="2:54">
      <c r="L151" s="6"/>
      <c r="M151" s="6"/>
      <c r="N151" s="6"/>
      <c r="O151" s="7"/>
      <c r="P151" s="6"/>
    </row>
    <row r="152" spans="2:54">
      <c r="L152" s="6"/>
      <c r="M152" s="6"/>
      <c r="N152" s="6"/>
      <c r="O152" s="7"/>
      <c r="P152" s="6"/>
    </row>
    <row r="153" spans="2:54">
      <c r="L153" s="6"/>
      <c r="M153" s="6"/>
      <c r="N153" s="6"/>
      <c r="O153" s="7"/>
      <c r="P153" s="6"/>
    </row>
    <row r="154" spans="2:54">
      <c r="L154" s="6"/>
      <c r="M154" s="6"/>
      <c r="N154" s="6"/>
      <c r="O154" s="7"/>
      <c r="P154" s="6"/>
    </row>
    <row r="155" spans="2:54">
      <c r="L155" s="6"/>
      <c r="M155" s="6"/>
      <c r="N155" s="6"/>
      <c r="O155" s="7"/>
      <c r="P155" s="6"/>
    </row>
    <row r="156" spans="2:54">
      <c r="L156" s="6"/>
      <c r="M156" s="6"/>
      <c r="N156" s="6"/>
      <c r="O156" s="7"/>
      <c r="P156" s="6"/>
    </row>
    <row r="159" spans="2:54">
      <c r="C159" s="3"/>
      <c r="D159" s="3"/>
    </row>
    <row r="160" spans="2:54">
      <c r="B160" t="s">
        <v>433</v>
      </c>
      <c r="C160" s="2"/>
      <c r="D160" s="3"/>
      <c r="E160" s="3"/>
    </row>
    <row r="161" spans="2:31" ht="14.65" thickBot="1">
      <c r="B161" s="25" t="s">
        <v>471</v>
      </c>
      <c r="U161" t="s">
        <v>434</v>
      </c>
    </row>
    <row r="162" spans="2:31" ht="14.65" thickBot="1">
      <c r="B162" s="72" t="s">
        <v>71</v>
      </c>
      <c r="C162" s="73" t="s">
        <v>67</v>
      </c>
      <c r="D162" s="73" t="s">
        <v>68</v>
      </c>
      <c r="E162" s="74" t="s">
        <v>386</v>
      </c>
      <c r="F162" s="74" t="s">
        <v>0</v>
      </c>
      <c r="G162" s="74" t="s">
        <v>98</v>
      </c>
      <c r="H162" s="74" t="s">
        <v>144</v>
      </c>
      <c r="I162" s="73" t="s">
        <v>71</v>
      </c>
      <c r="J162" s="73" t="s">
        <v>67</v>
      </c>
      <c r="K162" s="73" t="s">
        <v>68</v>
      </c>
      <c r="L162" s="74" t="s">
        <v>386</v>
      </c>
      <c r="M162" s="74" t="s">
        <v>0</v>
      </c>
      <c r="N162" s="74" t="s">
        <v>98</v>
      </c>
      <c r="O162" s="74" t="s">
        <v>144</v>
      </c>
      <c r="P162" s="110"/>
      <c r="U162" s="49" t="s">
        <v>95</v>
      </c>
      <c r="AC162" s="9"/>
    </row>
    <row r="163" spans="2:31" ht="14.65" thickTop="1">
      <c r="B163" s="130" t="s">
        <v>210</v>
      </c>
      <c r="C163" s="130"/>
      <c r="D163" s="130"/>
      <c r="E163" s="130"/>
      <c r="F163" s="130"/>
      <c r="G163" s="130"/>
      <c r="H163" s="131"/>
      <c r="I163" s="132" t="s">
        <v>211</v>
      </c>
      <c r="J163" s="133"/>
      <c r="K163" s="133"/>
      <c r="L163" s="133"/>
      <c r="M163" s="133"/>
      <c r="N163" s="133"/>
      <c r="O163" s="133"/>
      <c r="P163" s="110"/>
      <c r="U163" s="50" t="s">
        <v>306</v>
      </c>
      <c r="V163" s="51" t="s">
        <v>307</v>
      </c>
      <c r="W163" s="51" t="s">
        <v>308</v>
      </c>
      <c r="X163" s="51" t="s">
        <v>309</v>
      </c>
      <c r="Y163" s="51" t="s">
        <v>310</v>
      </c>
      <c r="Z163" s="50" t="s">
        <v>311</v>
      </c>
      <c r="AA163" s="50" t="s">
        <v>312</v>
      </c>
      <c r="AB163" s="50" t="s">
        <v>313</v>
      </c>
      <c r="AC163" s="50" t="s">
        <v>314</v>
      </c>
    </row>
    <row r="164" spans="2:31">
      <c r="B164" s="76" t="s">
        <v>212</v>
      </c>
      <c r="C164" s="77">
        <v>4655.2889597790445</v>
      </c>
      <c r="D164" s="77">
        <v>567.89100936193631</v>
      </c>
      <c r="E164" s="78">
        <v>6.180781309564046</v>
      </c>
      <c r="F164" s="75" t="s">
        <v>58</v>
      </c>
      <c r="G164" s="84">
        <v>629.79963802283601</v>
      </c>
      <c r="H164" s="79"/>
      <c r="I164" s="128"/>
      <c r="J164" s="129"/>
      <c r="K164" s="129"/>
      <c r="L164" s="129"/>
      <c r="M164" s="129"/>
      <c r="N164" s="129"/>
      <c r="O164" s="129"/>
      <c r="P164" s="110"/>
      <c r="U164" t="s">
        <v>315</v>
      </c>
      <c r="V164" s="9">
        <v>60</v>
      </c>
      <c r="W164" s="52">
        <v>4604.8605931347211</v>
      </c>
      <c r="X164" s="52">
        <v>300281.91968506068</v>
      </c>
      <c r="Y164" s="16">
        <v>1.2046862218720273</v>
      </c>
      <c r="Z164">
        <v>0.93100000000000005</v>
      </c>
      <c r="AA164">
        <v>1</v>
      </c>
    </row>
    <row r="165" spans="2:31">
      <c r="B165" s="76" t="s">
        <v>215</v>
      </c>
      <c r="C165" s="82">
        <v>14.413164503054892</v>
      </c>
      <c r="D165" s="82">
        <v>1.9652785895070943</v>
      </c>
      <c r="E165" s="78">
        <v>5.4229206887019235</v>
      </c>
      <c r="F165" s="75" t="s">
        <v>53</v>
      </c>
      <c r="G165" s="78">
        <v>1.5477948448164724</v>
      </c>
      <c r="H165" s="79"/>
      <c r="I165" s="128"/>
      <c r="J165" s="129"/>
      <c r="K165" s="129"/>
      <c r="L165" s="129"/>
      <c r="M165" s="129"/>
      <c r="N165" s="129"/>
      <c r="O165" s="129"/>
      <c r="P165" s="110"/>
      <c r="U165" s="53" t="s">
        <v>316</v>
      </c>
      <c r="V165" s="54">
        <v>5</v>
      </c>
      <c r="W165" s="55">
        <v>5260.4293595109175</v>
      </c>
      <c r="X165" s="55">
        <v>234955.92920055721</v>
      </c>
      <c r="Y165" s="53">
        <v>0.72199999999999998</v>
      </c>
      <c r="Z165" s="56">
        <v>0.4</v>
      </c>
      <c r="AA165" s="56">
        <v>0.4</v>
      </c>
      <c r="AB165" s="56">
        <v>0.4</v>
      </c>
      <c r="AC165" s="56">
        <v>0.4</v>
      </c>
    </row>
    <row r="166" spans="2:31">
      <c r="B166" s="76" t="s">
        <v>183</v>
      </c>
      <c r="C166" s="82">
        <v>563.55630769230788</v>
      </c>
      <c r="D166" s="82">
        <v>161.8972964236234</v>
      </c>
      <c r="E166" s="78">
        <v>8.132356612173524</v>
      </c>
      <c r="F166" s="75" t="s">
        <v>299</v>
      </c>
      <c r="G166" s="78">
        <v>159.57554583379439</v>
      </c>
      <c r="H166" s="79" t="s">
        <v>219</v>
      </c>
      <c r="I166" s="128"/>
      <c r="J166" s="129"/>
      <c r="K166" s="129"/>
      <c r="L166" s="129"/>
      <c r="M166" s="129"/>
      <c r="N166" s="129"/>
      <c r="O166" s="129"/>
      <c r="P166" s="110"/>
    </row>
    <row r="167" spans="2:31" ht="14.65" thickBot="1">
      <c r="B167" s="76" t="s">
        <v>169</v>
      </c>
      <c r="C167" s="82">
        <v>35.306461538461541</v>
      </c>
      <c r="D167" s="82">
        <v>0.80578461523774847</v>
      </c>
      <c r="E167" s="78">
        <v>12.130423939623444</v>
      </c>
      <c r="F167" s="75" t="s">
        <v>20</v>
      </c>
      <c r="G167" s="78">
        <v>0.776377775710132</v>
      </c>
      <c r="H167" s="79" t="s">
        <v>80</v>
      </c>
      <c r="I167" s="128"/>
      <c r="J167" s="129"/>
      <c r="K167" s="129"/>
      <c r="L167" s="129"/>
      <c r="M167" s="129"/>
      <c r="N167" s="129"/>
      <c r="O167" s="129"/>
      <c r="P167" s="110"/>
      <c r="U167" t="s">
        <v>460</v>
      </c>
      <c r="Y167" t="s">
        <v>318</v>
      </c>
      <c r="Z167">
        <v>0.05</v>
      </c>
    </row>
    <row r="168" spans="2:31" ht="14.65" thickTop="1">
      <c r="B168" s="76" t="s">
        <v>170</v>
      </c>
      <c r="C168" s="82">
        <v>3.3262433623828653</v>
      </c>
      <c r="D168" s="82">
        <v>0.29844070202856826</v>
      </c>
      <c r="E168" s="78">
        <v>10.955261785891018</v>
      </c>
      <c r="F168" s="75" t="s">
        <v>304</v>
      </c>
      <c r="G168" s="78">
        <v>0.30188600783234454</v>
      </c>
      <c r="H168" s="79" t="s">
        <v>205</v>
      </c>
      <c r="I168" s="128"/>
      <c r="J168" s="129"/>
      <c r="K168" s="129"/>
      <c r="L168" s="129"/>
      <c r="M168" s="129"/>
      <c r="N168" s="129"/>
      <c r="O168" s="129"/>
      <c r="P168" s="110"/>
      <c r="U168" s="51" t="s">
        <v>319</v>
      </c>
      <c r="V168" s="51" t="s">
        <v>320</v>
      </c>
      <c r="W168" s="51" t="s">
        <v>321</v>
      </c>
      <c r="X168" s="51" t="s">
        <v>110</v>
      </c>
      <c r="Y168" s="51" t="s">
        <v>322</v>
      </c>
      <c r="Z168" s="51" t="s">
        <v>323</v>
      </c>
      <c r="AA168" s="51" t="s">
        <v>324</v>
      </c>
      <c r="AB168" s="51" t="s">
        <v>325</v>
      </c>
      <c r="AC168" s="51" t="s">
        <v>326</v>
      </c>
      <c r="AD168" s="51" t="s">
        <v>327</v>
      </c>
      <c r="AE168" s="51" t="s">
        <v>328</v>
      </c>
    </row>
    <row r="169" spans="2:31">
      <c r="B169" s="76" t="s">
        <v>171</v>
      </c>
      <c r="C169" s="82">
        <v>18.46</v>
      </c>
      <c r="D169" s="82">
        <v>31.641160890523597</v>
      </c>
      <c r="E169" s="78">
        <v>29.062339769820309</v>
      </c>
      <c r="F169" s="75" t="s">
        <v>53</v>
      </c>
      <c r="G169" s="84">
        <v>58.991592258397539</v>
      </c>
      <c r="H169" s="79" t="s">
        <v>80</v>
      </c>
      <c r="I169" s="128"/>
      <c r="J169" s="129"/>
      <c r="K169" s="129"/>
      <c r="L169" s="129"/>
      <c r="M169" s="129"/>
      <c r="N169" s="129"/>
      <c r="O169" s="129"/>
      <c r="P169" s="110"/>
      <c r="U169" t="s">
        <v>329</v>
      </c>
      <c r="V169" s="57">
        <v>253.30301652184539</v>
      </c>
      <c r="W169" s="58">
        <v>2.5880811660987812</v>
      </c>
      <c r="X169" s="58">
        <v>63</v>
      </c>
      <c r="Y169" s="59">
        <v>5.9840777866587954E-3</v>
      </c>
      <c r="Z169" s="60">
        <v>1.6694022217068125</v>
      </c>
      <c r="AA169" s="9">
        <v>0</v>
      </c>
      <c r="AB169" s="9">
        <v>0</v>
      </c>
      <c r="AC169" s="9" t="s">
        <v>330</v>
      </c>
      <c r="AD169" s="58">
        <v>0.31000394672021575</v>
      </c>
      <c r="AE169" s="61">
        <v>9.6102446982110359E-2</v>
      </c>
    </row>
    <row r="170" spans="2:31">
      <c r="B170" s="76"/>
      <c r="C170" s="30"/>
      <c r="D170" s="81"/>
      <c r="E170" s="75"/>
      <c r="F170" s="75"/>
      <c r="G170" s="75"/>
      <c r="H170" s="79"/>
      <c r="I170" s="128"/>
      <c r="J170" s="129"/>
      <c r="K170" s="129"/>
      <c r="L170" s="129"/>
      <c r="M170" s="129"/>
      <c r="N170" s="129"/>
      <c r="O170" s="129"/>
      <c r="P170" s="110"/>
      <c r="U170" s="53" t="s">
        <v>331</v>
      </c>
      <c r="V170" s="62">
        <v>253.30301652184539</v>
      </c>
      <c r="W170" s="63">
        <v>2.5880811660987812</v>
      </c>
      <c r="X170" s="63">
        <v>63</v>
      </c>
      <c r="Y170" s="64">
        <v>1.1968155573317591E-2</v>
      </c>
      <c r="Z170" s="65">
        <v>1.9983405425207412</v>
      </c>
      <c r="AA170" s="62">
        <v>-1161.7544538346012</v>
      </c>
      <c r="AB170" s="62">
        <v>-149.38307891779164</v>
      </c>
      <c r="AC170" s="54" t="s">
        <v>330</v>
      </c>
      <c r="AD170" s="63">
        <v>0.31000394672021575</v>
      </c>
      <c r="AE170" s="66">
        <v>9.6102446982110359E-2</v>
      </c>
    </row>
    <row r="171" spans="2:31">
      <c r="B171" s="86" t="s">
        <v>223</v>
      </c>
      <c r="C171" s="77">
        <v>4655.2889597790445</v>
      </c>
      <c r="D171" s="77">
        <v>567.89100936193631</v>
      </c>
      <c r="E171" s="78">
        <v>23.016149216722741</v>
      </c>
      <c r="F171" s="75" t="s">
        <v>43</v>
      </c>
      <c r="G171" s="84">
        <v>305.01993774353838</v>
      </c>
      <c r="H171" s="79" t="str">
        <f>IF(E171&gt;12.064,"p&lt;0.01",IF(E171&gt;8.925,"p&lt;0.05",IF(E171&gt;7.576,"p&lt;0.10","")))</f>
        <v>p&lt;0.01</v>
      </c>
      <c r="I171" s="87" t="s">
        <v>225</v>
      </c>
      <c r="J171" s="82">
        <v>563.55630769230788</v>
      </c>
      <c r="K171" s="82">
        <v>161.8972964236234</v>
      </c>
      <c r="L171" s="82">
        <v>23.084190224303644</v>
      </c>
      <c r="M171" s="81" t="s">
        <v>40</v>
      </c>
      <c r="N171" s="82">
        <v>83.7464800543991</v>
      </c>
      <c r="O171" s="79" t="str">
        <f>IF(L171&gt;12.064,"p&lt;0.01",IF(L171&gt;8.925,"p&lt;0.05",IF(L171&gt;7.576,"p&lt;0.10","")))</f>
        <v>p&lt;0.01</v>
      </c>
      <c r="P171" s="110"/>
    </row>
    <row r="172" spans="2:31" ht="14.65" thickBot="1">
      <c r="B172" s="86" t="s">
        <v>226</v>
      </c>
      <c r="C172" s="77">
        <v>4655.2889597790445</v>
      </c>
      <c r="D172" s="77">
        <v>567.89100936193631</v>
      </c>
      <c r="E172" s="78">
        <v>27.47783397243024</v>
      </c>
      <c r="F172" s="75" t="s">
        <v>304</v>
      </c>
      <c r="G172" s="84">
        <v>-628.27131606873797</v>
      </c>
      <c r="H172" s="79" t="str">
        <f t="shared" ref="H172:H177" si="91">IF(E172&gt;12.064,"p&lt;0.01",IF(E172&gt;8.925,"p&lt;0.05",IF(E172&gt;7.576,"p&lt;0.10","")))</f>
        <v>p&lt;0.01</v>
      </c>
      <c r="I172" s="87" t="s">
        <v>229</v>
      </c>
      <c r="J172" s="82">
        <v>32.16061538461539</v>
      </c>
      <c r="K172" s="82">
        <v>0.70742684454621563</v>
      </c>
      <c r="L172" s="82">
        <v>28.459900347946011</v>
      </c>
      <c r="M172" s="81" t="s">
        <v>304</v>
      </c>
      <c r="N172" s="82">
        <v>0.78601372278707771</v>
      </c>
      <c r="O172" s="79" t="str">
        <f t="shared" ref="O172:O177" si="92">IF(L172&gt;12.064,"p&lt;0.01",IF(L172&gt;8.925,"p&lt;0.05",IF(L172&gt;7.576,"p&lt;0.10","")))</f>
        <v>p&lt;0.01</v>
      </c>
      <c r="P172" s="110"/>
      <c r="Q172" s="1"/>
      <c r="U172" s="49" t="s">
        <v>6</v>
      </c>
    </row>
    <row r="173" spans="2:31" ht="14.65" thickTop="1">
      <c r="B173" s="86" t="s">
        <v>230</v>
      </c>
      <c r="C173" s="77">
        <v>4655.2889597790445</v>
      </c>
      <c r="D173" s="77">
        <v>567.89100936193631</v>
      </c>
      <c r="E173" s="78">
        <v>23.414849268474875</v>
      </c>
      <c r="F173" s="75" t="s">
        <v>300</v>
      </c>
      <c r="G173" s="84">
        <v>-542.72433845809257</v>
      </c>
      <c r="H173" s="79" t="str">
        <f t="shared" si="91"/>
        <v>p&lt;0.01</v>
      </c>
      <c r="I173" s="87" t="s">
        <v>232</v>
      </c>
      <c r="J173" s="82">
        <v>35.306461538461541</v>
      </c>
      <c r="K173" s="82">
        <v>0.80578461523774847</v>
      </c>
      <c r="L173" s="82">
        <v>24.061087201709341</v>
      </c>
      <c r="M173" s="81" t="s">
        <v>20</v>
      </c>
      <c r="N173" s="82">
        <v>0.59027416738096805</v>
      </c>
      <c r="O173" s="79" t="str">
        <f t="shared" si="92"/>
        <v>p&lt;0.01</v>
      </c>
      <c r="P173" s="110"/>
      <c r="Q173" s="1"/>
      <c r="U173" s="50" t="s">
        <v>306</v>
      </c>
      <c r="V173" s="51" t="s">
        <v>307</v>
      </c>
      <c r="W173" s="51" t="s">
        <v>308</v>
      </c>
      <c r="X173" s="51" t="s">
        <v>309</v>
      </c>
      <c r="Y173" s="51" t="s">
        <v>310</v>
      </c>
      <c r="Z173" s="50" t="s">
        <v>311</v>
      </c>
      <c r="AA173" s="50" t="s">
        <v>312</v>
      </c>
      <c r="AB173" s="50" t="s">
        <v>313</v>
      </c>
      <c r="AC173" s="50" t="s">
        <v>314</v>
      </c>
    </row>
    <row r="174" spans="2:31">
      <c r="B174" s="86" t="s">
        <v>233</v>
      </c>
      <c r="C174" s="77">
        <v>4655.2889597790445</v>
      </c>
      <c r="D174" s="77">
        <v>567.89100936193631</v>
      </c>
      <c r="E174" s="78">
        <v>8.3539549985064827</v>
      </c>
      <c r="F174" s="75" t="s">
        <v>58</v>
      </c>
      <c r="G174" s="84">
        <v>588.89823210949726</v>
      </c>
      <c r="H174" s="79" t="str">
        <f>IF(E174&gt;12.064,"p&lt;0.01",IF(E174&gt;8.925,"p&lt;0.05",IF(E174&gt;7.576,"p&lt;0.10","")))</f>
        <v>p&lt;0.10</v>
      </c>
      <c r="I174" s="87" t="s">
        <v>234</v>
      </c>
      <c r="J174" s="82">
        <v>3.330217427207935</v>
      </c>
      <c r="K174" s="82">
        <v>0.29667522354617332</v>
      </c>
      <c r="L174" s="82">
        <v>9.560624626339516</v>
      </c>
      <c r="M174" s="81" t="s">
        <v>301</v>
      </c>
      <c r="N174" s="78">
        <v>0.23782106189658547</v>
      </c>
      <c r="O174" s="79" t="str">
        <f t="shared" si="92"/>
        <v>p&lt;0.05</v>
      </c>
      <c r="P174" s="110"/>
      <c r="U174" t="s">
        <v>315</v>
      </c>
      <c r="V174" s="9">
        <v>60</v>
      </c>
      <c r="W174" s="57">
        <v>131.45937939635854</v>
      </c>
      <c r="X174" s="57">
        <v>328.3659292901965</v>
      </c>
      <c r="Y174" s="16">
        <v>1.1568673950706627</v>
      </c>
      <c r="Z174">
        <v>0.92600000000000005</v>
      </c>
      <c r="AA174">
        <v>1</v>
      </c>
    </row>
    <row r="175" spans="2:31">
      <c r="B175" s="86" t="s">
        <v>236</v>
      </c>
      <c r="C175" s="77">
        <v>4655.2889597790445</v>
      </c>
      <c r="D175" s="77">
        <v>567.89100936193631</v>
      </c>
      <c r="E175" s="78">
        <v>16.66698793988288</v>
      </c>
      <c r="F175" s="81" t="s">
        <v>14</v>
      </c>
      <c r="G175" s="84">
        <v>-576.48334822925972</v>
      </c>
      <c r="H175" s="79" t="str">
        <f>IF(E175&gt;12.064,"p&lt;0.01",IF(E175&gt;8.925,"p&lt;0.05",IF(E175&gt;7.576,"p&lt;0.10","")))</f>
        <v>p&lt;0.01</v>
      </c>
      <c r="I175" s="87" t="s">
        <v>237</v>
      </c>
      <c r="J175" s="82">
        <v>18.46</v>
      </c>
      <c r="K175" s="82">
        <v>31.641160890523597</v>
      </c>
      <c r="L175" s="82">
        <v>26.291269513861636</v>
      </c>
      <c r="M175" s="81" t="s">
        <v>53</v>
      </c>
      <c r="N175" s="82">
        <v>47.846506427399504</v>
      </c>
      <c r="O175" s="79" t="str">
        <f t="shared" si="92"/>
        <v>p&lt;0.01</v>
      </c>
      <c r="P175" s="110"/>
      <c r="U175" s="53" t="s">
        <v>316</v>
      </c>
      <c r="V175" s="54">
        <v>5</v>
      </c>
      <c r="W175" s="62">
        <v>152.2620390067359</v>
      </c>
      <c r="X175" s="62">
        <v>249.33804965996032</v>
      </c>
      <c r="Y175" s="53">
        <v>0.68700000000000006</v>
      </c>
      <c r="Z175" s="56">
        <v>0.4</v>
      </c>
      <c r="AA175" s="56">
        <v>0.4</v>
      </c>
      <c r="AB175" s="56">
        <v>0.4</v>
      </c>
      <c r="AC175" s="56">
        <v>0.4</v>
      </c>
    </row>
    <row r="176" spans="2:31">
      <c r="B176" s="86" t="s">
        <v>238</v>
      </c>
      <c r="C176" s="82">
        <v>32.16061538461539</v>
      </c>
      <c r="D176" s="82">
        <v>0.70742684454621563</v>
      </c>
      <c r="E176" s="78">
        <v>28.524773459286141</v>
      </c>
      <c r="F176" s="75" t="s">
        <v>20</v>
      </c>
      <c r="G176" s="78">
        <v>0.80979698879943074</v>
      </c>
      <c r="H176" s="79" t="str">
        <f t="shared" si="91"/>
        <v>p&lt;0.01</v>
      </c>
      <c r="I176" s="87" t="s">
        <v>240</v>
      </c>
      <c r="J176" s="82">
        <v>563.55630769230788</v>
      </c>
      <c r="K176" s="82">
        <v>161.8972964236234</v>
      </c>
      <c r="L176" s="82">
        <v>26.554446365516846</v>
      </c>
      <c r="M176" s="81" t="s">
        <v>304</v>
      </c>
      <c r="N176" s="82">
        <v>213.18120295951263</v>
      </c>
      <c r="O176" s="79" t="str">
        <f t="shared" si="92"/>
        <v>p&lt;0.01</v>
      </c>
      <c r="P176" s="111"/>
    </row>
    <row r="177" spans="2:31" ht="14.65" thickBot="1">
      <c r="B177" s="89" t="s">
        <v>241</v>
      </c>
      <c r="C177" s="90">
        <v>35.306461538461541</v>
      </c>
      <c r="D177" s="90">
        <v>0.80578461523774847</v>
      </c>
      <c r="E177" s="91">
        <v>26.283438297565578</v>
      </c>
      <c r="F177" s="85" t="s">
        <v>20</v>
      </c>
      <c r="G177" s="91">
        <v>0.82106165699380262</v>
      </c>
      <c r="H177" s="79" t="str">
        <f t="shared" si="91"/>
        <v>p&lt;0.01</v>
      </c>
      <c r="I177" s="93" t="s">
        <v>243</v>
      </c>
      <c r="J177" s="90">
        <v>563.55630769230788</v>
      </c>
      <c r="K177" s="90">
        <v>161.8972964236234</v>
      </c>
      <c r="L177" s="91">
        <v>21.886311661489575</v>
      </c>
      <c r="M177" s="75" t="s">
        <v>38</v>
      </c>
      <c r="N177" s="91">
        <v>152.37462870874623</v>
      </c>
      <c r="O177" s="79" t="str">
        <f t="shared" si="92"/>
        <v>p&lt;0.01</v>
      </c>
      <c r="P177" s="111"/>
      <c r="U177" t="s">
        <v>460</v>
      </c>
      <c r="Y177" t="s">
        <v>318</v>
      </c>
      <c r="Z177">
        <v>0.05</v>
      </c>
    </row>
    <row r="178" spans="2:31" ht="14.65" customHeight="1" thickTop="1">
      <c r="B178" s="133" t="s">
        <v>244</v>
      </c>
      <c r="C178" s="133"/>
      <c r="D178" s="133"/>
      <c r="E178" s="133"/>
      <c r="F178" s="133"/>
      <c r="G178" s="133"/>
      <c r="H178" s="134"/>
      <c r="I178" s="132" t="s">
        <v>211</v>
      </c>
      <c r="J178" s="133"/>
      <c r="K178" s="133"/>
      <c r="L178" s="133"/>
      <c r="M178" s="133"/>
      <c r="N178" s="133"/>
      <c r="O178" s="133"/>
      <c r="P178" s="111"/>
      <c r="U178" s="51" t="s">
        <v>319</v>
      </c>
      <c r="V178" s="51" t="s">
        <v>320</v>
      </c>
      <c r="W178" s="51" t="s">
        <v>321</v>
      </c>
      <c r="X178" s="51" t="s">
        <v>110</v>
      </c>
      <c r="Y178" s="51" t="s">
        <v>322</v>
      </c>
      <c r="Z178" s="51" t="s">
        <v>323</v>
      </c>
      <c r="AA178" s="51" t="s">
        <v>324</v>
      </c>
      <c r="AB178" s="51" t="s">
        <v>325</v>
      </c>
      <c r="AC178" s="51" t="s">
        <v>326</v>
      </c>
      <c r="AD178" s="51" t="s">
        <v>327</v>
      </c>
      <c r="AE178" s="51" t="s">
        <v>328</v>
      </c>
    </row>
    <row r="179" spans="2:31">
      <c r="B179" s="80" t="s">
        <v>245</v>
      </c>
      <c r="C179" s="82">
        <v>7.7446147619565222</v>
      </c>
      <c r="D179" s="82">
        <v>0.5852451650183319</v>
      </c>
      <c r="E179" s="82">
        <v>4.1192266326894229</v>
      </c>
      <c r="F179" s="81" t="s">
        <v>20</v>
      </c>
      <c r="G179" s="82">
        <v>0.49425074563049021</v>
      </c>
      <c r="H179" s="95" t="s">
        <v>272</v>
      </c>
      <c r="I179" s="128"/>
      <c r="J179" s="129"/>
      <c r="K179" s="129"/>
      <c r="L179" s="129"/>
      <c r="M179" s="129"/>
      <c r="N179" s="129"/>
      <c r="O179" s="129"/>
      <c r="P179" s="111"/>
      <c r="U179" t="s">
        <v>329</v>
      </c>
      <c r="V179" s="57">
        <v>8.370113220866962</v>
      </c>
      <c r="W179" s="58">
        <v>2.4853498467040636</v>
      </c>
      <c r="X179" s="58">
        <v>63</v>
      </c>
      <c r="Y179" s="59">
        <v>7.8045828133590676E-3</v>
      </c>
      <c r="Z179" s="60">
        <v>1.6694022217068125</v>
      </c>
      <c r="AA179" s="9">
        <v>0</v>
      </c>
      <c r="AB179" s="9">
        <v>0</v>
      </c>
      <c r="AC179" s="9" t="s">
        <v>330</v>
      </c>
      <c r="AD179" s="58">
        <v>0.29881801855322154</v>
      </c>
      <c r="AE179" s="61">
        <v>8.9292208212073454E-2</v>
      </c>
    </row>
    <row r="180" spans="2:31">
      <c r="B180" s="80" t="s">
        <v>247</v>
      </c>
      <c r="C180" s="82">
        <v>129.83097810688412</v>
      </c>
      <c r="D180" s="82">
        <v>20.279933152371754</v>
      </c>
      <c r="E180" s="82">
        <v>7.5516678168430307</v>
      </c>
      <c r="F180" s="81" t="s">
        <v>20</v>
      </c>
      <c r="G180" s="82">
        <v>21.609306224983456</v>
      </c>
      <c r="H180" s="95" t="s">
        <v>419</v>
      </c>
      <c r="I180" s="128"/>
      <c r="J180" s="129"/>
      <c r="K180" s="129"/>
      <c r="L180" s="129"/>
      <c r="M180" s="129"/>
      <c r="N180" s="129"/>
      <c r="O180" s="129"/>
      <c r="P180" s="111"/>
      <c r="U180" s="53" t="s">
        <v>331</v>
      </c>
      <c r="V180" s="62">
        <v>8.370113220866962</v>
      </c>
      <c r="W180" s="63">
        <v>2.4853498467040636</v>
      </c>
      <c r="X180" s="63">
        <v>63</v>
      </c>
      <c r="Y180" s="64">
        <v>1.5609165626718135E-2</v>
      </c>
      <c r="Z180" s="65">
        <v>1.9983405425207412</v>
      </c>
      <c r="AA180" s="62">
        <v>-37.52899620512467</v>
      </c>
      <c r="AB180" s="62">
        <v>-4.0763230156300487</v>
      </c>
      <c r="AC180" s="54" t="s">
        <v>330</v>
      </c>
      <c r="AD180" s="63">
        <v>0.29881801855322154</v>
      </c>
      <c r="AE180" s="66">
        <v>8.9292208212073454E-2</v>
      </c>
    </row>
    <row r="181" spans="2:31">
      <c r="B181" s="80" t="s">
        <v>183</v>
      </c>
      <c r="C181" s="82">
        <v>876.61551521739125</v>
      </c>
      <c r="D181" s="82">
        <v>209.39714708830718</v>
      </c>
      <c r="E181" s="82">
        <v>3.32932614244895</v>
      </c>
      <c r="F181" s="81" t="s">
        <v>18</v>
      </c>
      <c r="G181" s="82">
        <v>-129.24378201430923</v>
      </c>
      <c r="H181" s="95" t="s">
        <v>272</v>
      </c>
      <c r="I181" s="128"/>
      <c r="J181" s="129"/>
      <c r="K181" s="129"/>
      <c r="L181" s="129"/>
      <c r="M181" s="129"/>
      <c r="N181" s="129"/>
      <c r="O181" s="129"/>
      <c r="P181" s="111"/>
      <c r="S181" s="1"/>
    </row>
    <row r="182" spans="2:31" ht="14.65" thickBot="1">
      <c r="B182" s="80" t="s">
        <v>249</v>
      </c>
      <c r="C182" s="82">
        <v>71.632884057970998</v>
      </c>
      <c r="D182" s="82">
        <v>12.659742309552996</v>
      </c>
      <c r="E182" s="82">
        <v>2.7548841324389608</v>
      </c>
      <c r="F182" s="81" t="s">
        <v>17</v>
      </c>
      <c r="G182" s="82">
        <v>-9.9403261747951817</v>
      </c>
      <c r="H182" s="95" t="s">
        <v>272</v>
      </c>
      <c r="I182" s="128"/>
      <c r="J182" s="129"/>
      <c r="K182" s="129"/>
      <c r="L182" s="129"/>
      <c r="M182" s="129"/>
      <c r="N182" s="129"/>
      <c r="O182" s="129"/>
      <c r="P182" s="111"/>
      <c r="S182" s="1"/>
      <c r="U182" s="49" t="s">
        <v>96</v>
      </c>
    </row>
    <row r="183" spans="2:31" ht="14.65" thickTop="1">
      <c r="B183" s="80" t="s">
        <v>252</v>
      </c>
      <c r="C183" s="82">
        <v>34.327954893297104</v>
      </c>
      <c r="D183" s="82">
        <v>2.9570375415277983</v>
      </c>
      <c r="E183" s="82">
        <v>11.798303104351186</v>
      </c>
      <c r="F183" s="81" t="s">
        <v>20</v>
      </c>
      <c r="G183" s="82">
        <v>-4.0213469045401062</v>
      </c>
      <c r="H183" s="95" t="s">
        <v>205</v>
      </c>
      <c r="I183" s="128"/>
      <c r="J183" s="129"/>
      <c r="K183" s="129"/>
      <c r="L183" s="129"/>
      <c r="M183" s="129"/>
      <c r="N183" s="129"/>
      <c r="O183" s="129"/>
      <c r="P183" s="111"/>
      <c r="U183" s="50" t="s">
        <v>306</v>
      </c>
      <c r="V183" s="51" t="s">
        <v>307</v>
      </c>
      <c r="W183" s="51" t="s">
        <v>308</v>
      </c>
      <c r="X183" s="51" t="s">
        <v>309</v>
      </c>
      <c r="Y183" s="51" t="s">
        <v>310</v>
      </c>
      <c r="Z183" s="50" t="s">
        <v>311</v>
      </c>
      <c r="AA183" s="50" t="s">
        <v>312</v>
      </c>
      <c r="AB183" s="50" t="s">
        <v>313</v>
      </c>
      <c r="AC183" s="50" t="s">
        <v>314</v>
      </c>
    </row>
    <row r="184" spans="2:31">
      <c r="B184" s="80" t="s">
        <v>128</v>
      </c>
      <c r="C184" s="82">
        <v>31.066609911775373</v>
      </c>
      <c r="D184" s="82">
        <v>0.62172622696890878</v>
      </c>
      <c r="E184" s="82">
        <v>8.8656010087626509</v>
      </c>
      <c r="F184" s="81" t="s">
        <v>20</v>
      </c>
      <c r="G184" s="82">
        <v>0.72939302309539289</v>
      </c>
      <c r="H184" s="95" t="s">
        <v>205</v>
      </c>
      <c r="I184" s="128"/>
      <c r="J184" s="129"/>
      <c r="K184" s="129"/>
      <c r="L184" s="129"/>
      <c r="M184" s="129"/>
      <c r="N184" s="129"/>
      <c r="O184" s="129"/>
      <c r="P184" s="110"/>
      <c r="Q184" s="2"/>
      <c r="U184" t="s">
        <v>315</v>
      </c>
      <c r="V184" s="9">
        <v>55</v>
      </c>
      <c r="W184" s="57">
        <v>57.794777428319868</v>
      </c>
      <c r="X184" s="57">
        <v>72.487231866498064</v>
      </c>
      <c r="Y184" s="16">
        <v>0.97902571870433253</v>
      </c>
      <c r="Z184">
        <v>0.90600000000000003</v>
      </c>
      <c r="AA184">
        <v>0.998</v>
      </c>
    </row>
    <row r="185" spans="2:31">
      <c r="B185" s="80" t="s">
        <v>254</v>
      </c>
      <c r="C185" s="82">
        <v>16.590901316123187</v>
      </c>
      <c r="D185" s="82">
        <v>1.670402016153584</v>
      </c>
      <c r="E185" s="82">
        <v>35.217699119230048</v>
      </c>
      <c r="F185" s="81" t="s">
        <v>31</v>
      </c>
      <c r="G185" s="82">
        <v>2.9664872364806829</v>
      </c>
      <c r="H185" s="95" t="s">
        <v>80</v>
      </c>
      <c r="I185" s="128"/>
      <c r="J185" s="129"/>
      <c r="K185" s="129"/>
      <c r="L185" s="129"/>
      <c r="M185" s="129"/>
      <c r="N185" s="129"/>
      <c r="O185" s="129"/>
      <c r="P185" s="110"/>
      <c r="Q185" s="2"/>
      <c r="U185" s="53" t="s">
        <v>316</v>
      </c>
      <c r="V185" s="54">
        <v>10</v>
      </c>
      <c r="W185" s="62">
        <v>66.144165971679797</v>
      </c>
      <c r="X185" s="62">
        <v>74.195464512922626</v>
      </c>
      <c r="Y185" s="53">
        <v>0.80900000000000005</v>
      </c>
      <c r="Z185" s="56">
        <v>0.6</v>
      </c>
      <c r="AA185" s="56">
        <v>0.3</v>
      </c>
      <c r="AB185" s="56">
        <v>0.3</v>
      </c>
      <c r="AC185" s="56">
        <v>0.3</v>
      </c>
    </row>
    <row r="186" spans="2:31">
      <c r="B186" s="80"/>
      <c r="C186" s="81"/>
      <c r="D186" s="81"/>
      <c r="E186" s="81"/>
      <c r="F186" s="81"/>
      <c r="G186" s="81"/>
      <c r="H186" s="95"/>
      <c r="I186" s="87"/>
      <c r="J186" s="81"/>
      <c r="K186" s="81"/>
      <c r="L186" s="81"/>
      <c r="M186" s="81"/>
      <c r="N186" s="81"/>
      <c r="O186" s="81"/>
      <c r="P186" s="110"/>
    </row>
    <row r="187" spans="2:31" ht="14.65" thickBot="1">
      <c r="B187" s="80" t="s">
        <v>255</v>
      </c>
      <c r="C187" s="77">
        <v>4516.7053838865077</v>
      </c>
      <c r="D187" s="77">
        <v>581.23126357792898</v>
      </c>
      <c r="E187" s="78">
        <v>5.6094650443200749</v>
      </c>
      <c r="F187" s="75" t="s">
        <v>50</v>
      </c>
      <c r="G187" s="84">
        <v>243.05509141988173</v>
      </c>
      <c r="H187" s="95" t="s">
        <v>272</v>
      </c>
      <c r="I187" s="87" t="s">
        <v>257</v>
      </c>
      <c r="J187" s="82">
        <v>7.7446147619565222</v>
      </c>
      <c r="K187" s="82">
        <v>0.5852451650183319</v>
      </c>
      <c r="L187" s="82">
        <v>6.7120049819919361</v>
      </c>
      <c r="M187" s="81" t="s">
        <v>50</v>
      </c>
      <c r="N187" s="82">
        <v>-0.26253206324423645</v>
      </c>
      <c r="O187" s="81" t="s">
        <v>272</v>
      </c>
      <c r="P187" s="110"/>
      <c r="U187" t="s">
        <v>460</v>
      </c>
      <c r="Y187" t="s">
        <v>318</v>
      </c>
      <c r="Z187">
        <v>0.05</v>
      </c>
    </row>
    <row r="188" spans="2:31" ht="14.65" thickTop="1">
      <c r="B188" s="80" t="s">
        <v>258</v>
      </c>
      <c r="C188" s="77">
        <v>4516.7053838865077</v>
      </c>
      <c r="D188" s="77">
        <v>581.23126357792898</v>
      </c>
      <c r="E188" s="78">
        <v>2.3032659697065188</v>
      </c>
      <c r="F188" s="75" t="s">
        <v>57</v>
      </c>
      <c r="G188" s="84">
        <v>-448.60559758128204</v>
      </c>
      <c r="H188" s="95" t="s">
        <v>272</v>
      </c>
      <c r="I188" s="87" t="s">
        <v>259</v>
      </c>
      <c r="J188" s="82">
        <v>129.83097810688412</v>
      </c>
      <c r="K188" s="82">
        <v>20.279933152371754</v>
      </c>
      <c r="L188" s="82">
        <v>3.2654344211873592</v>
      </c>
      <c r="M188" s="81" t="s">
        <v>30</v>
      </c>
      <c r="N188" s="82">
        <v>5.5939077738243919</v>
      </c>
      <c r="O188" s="81" t="s">
        <v>272</v>
      </c>
      <c r="P188" s="110"/>
      <c r="R188" s="2"/>
      <c r="U188" s="51" t="s">
        <v>319</v>
      </c>
      <c r="V188" s="51" t="s">
        <v>320</v>
      </c>
      <c r="W188" s="51" t="s">
        <v>321</v>
      </c>
      <c r="X188" s="51" t="s">
        <v>110</v>
      </c>
      <c r="Y188" s="51" t="s">
        <v>322</v>
      </c>
      <c r="Z188" s="51" t="s">
        <v>323</v>
      </c>
      <c r="AA188" s="51" t="s">
        <v>324</v>
      </c>
      <c r="AB188" s="51" t="s">
        <v>325</v>
      </c>
      <c r="AC188" s="51" t="s">
        <v>326</v>
      </c>
      <c r="AD188" s="51" t="s">
        <v>327</v>
      </c>
      <c r="AE188" s="51" t="s">
        <v>328</v>
      </c>
    </row>
    <row r="189" spans="2:31">
      <c r="B189" s="80" t="s">
        <v>223</v>
      </c>
      <c r="C189" s="77">
        <v>4516.7053838865077</v>
      </c>
      <c r="D189" s="77">
        <v>581.23126357792898</v>
      </c>
      <c r="E189" s="78">
        <v>7.6004066185149108</v>
      </c>
      <c r="F189" s="75" t="s">
        <v>20</v>
      </c>
      <c r="G189" s="84">
        <v>400.84302857430214</v>
      </c>
      <c r="H189" s="95" t="s">
        <v>219</v>
      </c>
      <c r="I189" s="87" t="s">
        <v>225</v>
      </c>
      <c r="J189" s="82">
        <v>876.61551521739125</v>
      </c>
      <c r="K189" s="82">
        <v>209.39714708830718</v>
      </c>
      <c r="L189" s="82">
        <v>3.8755620541865445</v>
      </c>
      <c r="M189" s="81" t="s">
        <v>35</v>
      </c>
      <c r="N189" s="82">
        <v>76.434432661351806</v>
      </c>
      <c r="O189" s="81" t="s">
        <v>272</v>
      </c>
      <c r="P189" s="110"/>
      <c r="U189" t="s">
        <v>329</v>
      </c>
      <c r="V189" s="57">
        <v>2.9318105580652571</v>
      </c>
      <c r="W189" s="58">
        <v>2.8478608620844206</v>
      </c>
      <c r="X189" s="58">
        <v>63</v>
      </c>
      <c r="Y189" s="59">
        <v>2.9682870841912794E-3</v>
      </c>
      <c r="Z189" s="60">
        <v>1.6694022217068125</v>
      </c>
      <c r="AA189" s="9">
        <v>0</v>
      </c>
      <c r="AB189" s="9">
        <v>0</v>
      </c>
      <c r="AC189" s="9" t="s">
        <v>330</v>
      </c>
      <c r="AD189" s="58">
        <v>0.33771665314121024</v>
      </c>
      <c r="AE189" s="61">
        <v>0.11405253780890051</v>
      </c>
    </row>
    <row r="190" spans="2:31">
      <c r="B190" s="80" t="s">
        <v>260</v>
      </c>
      <c r="C190" s="77">
        <v>4516.7053838865077</v>
      </c>
      <c r="D190" s="77">
        <v>581.23126357792898</v>
      </c>
      <c r="E190" s="78">
        <v>7.9124239868879958</v>
      </c>
      <c r="F190" s="75" t="s">
        <v>26</v>
      </c>
      <c r="G190" s="84">
        <v>273.51256137985405</v>
      </c>
      <c r="H190" s="95" t="s">
        <v>219</v>
      </c>
      <c r="I190" s="87" t="s">
        <v>261</v>
      </c>
      <c r="J190" s="82">
        <v>71.632884057970998</v>
      </c>
      <c r="K190" s="82">
        <v>12.659742309552996</v>
      </c>
      <c r="L190" s="82">
        <v>6.4354482753078157</v>
      </c>
      <c r="M190" s="81" t="s">
        <v>50</v>
      </c>
      <c r="N190" s="82">
        <v>6.4631109607368264</v>
      </c>
      <c r="O190" s="81" t="s">
        <v>272</v>
      </c>
      <c r="P190" s="110"/>
      <c r="U190" s="53" t="s">
        <v>331</v>
      </c>
      <c r="V190" s="62">
        <v>2.9318105580652571</v>
      </c>
      <c r="W190" s="63">
        <v>2.8478608620844206</v>
      </c>
      <c r="X190" s="63">
        <v>63</v>
      </c>
      <c r="Y190" s="64">
        <v>5.9365741683825588E-3</v>
      </c>
      <c r="Z190" s="65">
        <v>1.9983405425207412</v>
      </c>
      <c r="AA190" s="62">
        <v>-14.208144444532092</v>
      </c>
      <c r="AB190" s="62">
        <v>-2.4906326421877658</v>
      </c>
      <c r="AC190" s="54" t="s">
        <v>330</v>
      </c>
      <c r="AD190" s="63">
        <v>0.33771665314121024</v>
      </c>
      <c r="AE190" s="66">
        <v>0.11405253780890051</v>
      </c>
    </row>
    <row r="191" spans="2:31">
      <c r="B191" s="80" t="s">
        <v>263</v>
      </c>
      <c r="C191" s="77">
        <v>4516.7053838865077</v>
      </c>
      <c r="D191" s="77">
        <v>581.23126357792898</v>
      </c>
      <c r="E191" s="78">
        <v>4.3374725054235093</v>
      </c>
      <c r="F191" s="75" t="s">
        <v>33</v>
      </c>
      <c r="G191" s="84">
        <v>-167.04089443898644</v>
      </c>
      <c r="H191" s="95" t="s">
        <v>272</v>
      </c>
      <c r="I191" s="87" t="s">
        <v>266</v>
      </c>
      <c r="J191" s="82">
        <v>34.327954893297104</v>
      </c>
      <c r="K191" s="82">
        <v>2.9570375415277983</v>
      </c>
      <c r="L191" s="82">
        <v>7.003385674251331</v>
      </c>
      <c r="M191" s="81" t="s">
        <v>15</v>
      </c>
      <c r="N191" s="82">
        <v>-2.1642023312374761</v>
      </c>
      <c r="O191" s="81" t="s">
        <v>272</v>
      </c>
      <c r="P191" s="110"/>
    </row>
    <row r="192" spans="2:31" ht="14.65" thickBot="1">
      <c r="B192" s="80" t="s">
        <v>226</v>
      </c>
      <c r="C192" s="77">
        <v>4516.7053838865077</v>
      </c>
      <c r="D192" s="77">
        <v>581.23126357792898</v>
      </c>
      <c r="E192" s="78">
        <v>8.7304016017215034</v>
      </c>
      <c r="F192" s="75" t="s">
        <v>38</v>
      </c>
      <c r="G192" s="84">
        <v>-325.27029315082046</v>
      </c>
      <c r="H192" s="95" t="s">
        <v>219</v>
      </c>
      <c r="I192" s="87" t="s">
        <v>229</v>
      </c>
      <c r="J192" s="82">
        <v>31.066609911775373</v>
      </c>
      <c r="K192" s="82">
        <v>0.62172622696890878</v>
      </c>
      <c r="L192" s="82">
        <v>12.086967947283018</v>
      </c>
      <c r="M192" s="81" t="s">
        <v>36</v>
      </c>
      <c r="N192" s="82">
        <v>0.38591315604977755</v>
      </c>
      <c r="O192" s="81" t="s">
        <v>80</v>
      </c>
      <c r="P192" s="110"/>
      <c r="U192" s="49" t="s">
        <v>97</v>
      </c>
    </row>
    <row r="193" spans="2:31" ht="15" thickTop="1" thickBot="1">
      <c r="B193" s="96" t="s">
        <v>269</v>
      </c>
      <c r="C193" s="97">
        <v>4516.7053838865077</v>
      </c>
      <c r="D193" s="97">
        <v>581.23126357792898</v>
      </c>
      <c r="E193" s="90">
        <v>5.9270303978514196</v>
      </c>
      <c r="F193" s="94" t="s">
        <v>20</v>
      </c>
      <c r="G193" s="97">
        <v>650.18644079723072</v>
      </c>
      <c r="H193" s="98" t="s">
        <v>272</v>
      </c>
      <c r="I193" s="93" t="s">
        <v>270</v>
      </c>
      <c r="J193" s="90">
        <v>16.590901316123187</v>
      </c>
      <c r="K193" s="90">
        <v>1.670402016153584</v>
      </c>
      <c r="L193" s="91">
        <v>35.210154299800536</v>
      </c>
      <c r="M193" s="85" t="s">
        <v>31</v>
      </c>
      <c r="N193" s="91">
        <v>2.9356735131390401</v>
      </c>
      <c r="O193" s="94" t="s">
        <v>80</v>
      </c>
      <c r="P193" s="110"/>
      <c r="S193" s="2"/>
      <c r="U193" s="50" t="s">
        <v>306</v>
      </c>
      <c r="V193" s="51" t="s">
        <v>307</v>
      </c>
      <c r="W193" s="51" t="s">
        <v>308</v>
      </c>
      <c r="X193" s="51" t="s">
        <v>309</v>
      </c>
      <c r="Y193" s="51" t="s">
        <v>310</v>
      </c>
      <c r="Z193" s="50" t="s">
        <v>311</v>
      </c>
      <c r="AA193" s="50" t="s">
        <v>312</v>
      </c>
      <c r="AB193" s="50" t="s">
        <v>313</v>
      </c>
      <c r="AC193" s="50" t="s">
        <v>314</v>
      </c>
    </row>
    <row r="194" spans="2:31">
      <c r="B194" s="80" t="s">
        <v>271</v>
      </c>
      <c r="C194" s="82">
        <v>13.922090658007916</v>
      </c>
      <c r="D194" s="82">
        <v>1.9953045967254268</v>
      </c>
      <c r="E194" s="82">
        <v>8.3074902696002528</v>
      </c>
      <c r="F194" s="81" t="s">
        <v>23</v>
      </c>
      <c r="G194" s="82">
        <v>1.079323398000311</v>
      </c>
      <c r="H194" s="95" t="s">
        <v>219</v>
      </c>
      <c r="I194" s="87" t="s">
        <v>273</v>
      </c>
      <c r="J194" s="82">
        <v>7.7446147619565222</v>
      </c>
      <c r="K194" s="82">
        <v>0.5852451650183319</v>
      </c>
      <c r="L194" s="82">
        <v>0.96261628642949837</v>
      </c>
      <c r="M194" s="75" t="s">
        <v>50</v>
      </c>
      <c r="N194" s="82">
        <v>-0.11463087944174638</v>
      </c>
      <c r="O194" s="81" t="s">
        <v>272</v>
      </c>
      <c r="P194" s="110"/>
      <c r="S194" s="2"/>
      <c r="U194" t="s">
        <v>315</v>
      </c>
      <c r="V194" s="9">
        <v>55</v>
      </c>
      <c r="W194" s="57">
        <v>14.173631059430782</v>
      </c>
      <c r="X194" s="57">
        <v>3.7089713051406457</v>
      </c>
      <c r="Y194" s="16">
        <v>0.82081744792322042</v>
      </c>
      <c r="Z194">
        <v>0.80400000000000005</v>
      </c>
      <c r="AA194">
        <v>0.98599999999999999</v>
      </c>
    </row>
    <row r="195" spans="2:31">
      <c r="B195" s="80" t="s">
        <v>274</v>
      </c>
      <c r="C195" s="82">
        <v>13.922090658007916</v>
      </c>
      <c r="D195" s="82">
        <v>1.9953045967254268</v>
      </c>
      <c r="E195" s="82">
        <v>4.0458948900628924</v>
      </c>
      <c r="F195" s="81" t="s">
        <v>23</v>
      </c>
      <c r="G195" s="82">
        <v>0.74086737945854231</v>
      </c>
      <c r="H195" s="95" t="s">
        <v>272</v>
      </c>
      <c r="I195" s="87" t="s">
        <v>275</v>
      </c>
      <c r="J195" s="82">
        <v>129.83097810688412</v>
      </c>
      <c r="K195" s="82">
        <v>20.279933152371754</v>
      </c>
      <c r="L195" s="82">
        <v>4.8741860567295143</v>
      </c>
      <c r="M195" s="81" t="s">
        <v>30</v>
      </c>
      <c r="N195" s="82">
        <v>6.8363439684534457</v>
      </c>
      <c r="O195" s="81" t="s">
        <v>272</v>
      </c>
      <c r="P195" s="110"/>
      <c r="U195" s="53" t="s">
        <v>316</v>
      </c>
      <c r="V195" s="54">
        <v>10</v>
      </c>
      <c r="W195" s="62">
        <v>15.730598442987509</v>
      </c>
      <c r="X195" s="62">
        <v>2.9324453975268625</v>
      </c>
      <c r="Y195" s="53">
        <v>0.65200000000000002</v>
      </c>
      <c r="Z195" s="56">
        <v>0.4</v>
      </c>
      <c r="AA195" s="56">
        <v>0.3</v>
      </c>
      <c r="AB195" s="56">
        <v>0.3</v>
      </c>
      <c r="AC195" s="56">
        <v>0.3</v>
      </c>
    </row>
    <row r="196" spans="2:31">
      <c r="B196" s="80" t="s">
        <v>276</v>
      </c>
      <c r="C196" s="82">
        <v>13.922090658007916</v>
      </c>
      <c r="D196" s="82">
        <v>1.9953045967254268</v>
      </c>
      <c r="E196" s="82">
        <v>9.6159895466491516</v>
      </c>
      <c r="F196" s="81" t="s">
        <v>20</v>
      </c>
      <c r="G196" s="82">
        <v>1.827621485220376</v>
      </c>
      <c r="H196" s="95" t="s">
        <v>205</v>
      </c>
      <c r="I196" s="87" t="s">
        <v>277</v>
      </c>
      <c r="J196" s="82">
        <v>876.61551521739125</v>
      </c>
      <c r="K196" s="82">
        <v>209.39714708830718</v>
      </c>
      <c r="L196" s="82">
        <v>2.1483043680793492</v>
      </c>
      <c r="M196" s="81" t="s">
        <v>35</v>
      </c>
      <c r="N196" s="82">
        <v>67.054071382056833</v>
      </c>
      <c r="O196" s="81" t="s">
        <v>272</v>
      </c>
      <c r="P196" s="110"/>
    </row>
    <row r="197" spans="2:31" ht="14.65" thickBot="1">
      <c r="B197" s="80" t="s">
        <v>278</v>
      </c>
      <c r="C197" s="82">
        <v>13.922090658007916</v>
      </c>
      <c r="D197" s="82">
        <v>1.9953045967254268</v>
      </c>
      <c r="E197" s="82">
        <v>10.325734510608122</v>
      </c>
      <c r="F197" s="81" t="s">
        <v>26</v>
      </c>
      <c r="G197" s="82">
        <v>1.2178713823507239</v>
      </c>
      <c r="H197" s="95" t="s">
        <v>205</v>
      </c>
      <c r="I197" s="87" t="s">
        <v>279</v>
      </c>
      <c r="J197" s="82">
        <v>71.632884057970998</v>
      </c>
      <c r="K197" s="82">
        <v>12.659742309552996</v>
      </c>
      <c r="L197" s="82">
        <v>2.8455859812329822</v>
      </c>
      <c r="M197" s="81" t="s">
        <v>35</v>
      </c>
      <c r="N197" s="82">
        <v>3.5154787772947578</v>
      </c>
      <c r="O197" s="81" t="s">
        <v>272</v>
      </c>
      <c r="P197" s="110"/>
      <c r="S197" s="2"/>
      <c r="U197" t="s">
        <v>460</v>
      </c>
      <c r="Y197" t="s">
        <v>318</v>
      </c>
      <c r="Z197">
        <v>0.05</v>
      </c>
    </row>
    <row r="198" spans="2:31" ht="14.65" thickTop="1">
      <c r="B198" s="80" t="s">
        <v>280</v>
      </c>
      <c r="C198" s="82">
        <v>13.922090658007916</v>
      </c>
      <c r="D198" s="82">
        <v>1.9953045967254268</v>
      </c>
      <c r="E198" s="82">
        <v>2.1225069137275203</v>
      </c>
      <c r="F198" s="81" t="s">
        <v>15</v>
      </c>
      <c r="G198" s="82">
        <v>-0.94761490437825247</v>
      </c>
      <c r="H198" s="95" t="s">
        <v>272</v>
      </c>
      <c r="I198" s="87" t="s">
        <v>282</v>
      </c>
      <c r="J198" s="82">
        <v>34.327954893297104</v>
      </c>
      <c r="K198" s="82">
        <v>2.9570375415277983</v>
      </c>
      <c r="L198" s="82">
        <v>9.6857047430464309</v>
      </c>
      <c r="M198" s="81" t="s">
        <v>15</v>
      </c>
      <c r="N198" s="82">
        <v>-3.1417853413601353</v>
      </c>
      <c r="O198" s="81" t="s">
        <v>205</v>
      </c>
      <c r="P198" s="110"/>
      <c r="U198" s="51" t="s">
        <v>319</v>
      </c>
      <c r="V198" s="51" t="s">
        <v>320</v>
      </c>
      <c r="W198" s="51" t="s">
        <v>321</v>
      </c>
      <c r="X198" s="51" t="s">
        <v>110</v>
      </c>
      <c r="Y198" s="51" t="s">
        <v>322</v>
      </c>
      <c r="Z198" s="51" t="s">
        <v>323</v>
      </c>
      <c r="AA198" s="51" t="s">
        <v>324</v>
      </c>
      <c r="AB198" s="51" t="s">
        <v>325</v>
      </c>
      <c r="AC198" s="51" t="s">
        <v>326</v>
      </c>
      <c r="AD198" s="51" t="s">
        <v>327</v>
      </c>
      <c r="AE198" s="51" t="s">
        <v>328</v>
      </c>
    </row>
    <row r="199" spans="2:31">
      <c r="B199" s="80" t="s">
        <v>284</v>
      </c>
      <c r="C199" s="82">
        <v>13.922090658007916</v>
      </c>
      <c r="D199" s="82">
        <v>1.9953045967254268</v>
      </c>
      <c r="E199" s="82">
        <v>3.4155179762398702</v>
      </c>
      <c r="F199" s="81" t="s">
        <v>56</v>
      </c>
      <c r="G199" s="82">
        <v>-1.7027093771534896</v>
      </c>
      <c r="H199" s="95" t="s">
        <v>272</v>
      </c>
      <c r="I199" s="87" t="s">
        <v>286</v>
      </c>
      <c r="J199" s="82">
        <v>31.066609911775373</v>
      </c>
      <c r="K199" s="82">
        <v>0.62172622696890878</v>
      </c>
      <c r="L199" s="82">
        <v>12.160298187869394</v>
      </c>
      <c r="M199" s="81" t="s">
        <v>38</v>
      </c>
      <c r="N199" s="82">
        <v>0.43800057073429965</v>
      </c>
      <c r="O199" s="81" t="s">
        <v>80</v>
      </c>
      <c r="P199" s="110"/>
      <c r="U199" t="s">
        <v>329</v>
      </c>
      <c r="V199" s="57">
        <v>0.65209109391610376</v>
      </c>
      <c r="W199" s="58">
        <v>2.3876531945965227</v>
      </c>
      <c r="X199" s="58">
        <v>63</v>
      </c>
      <c r="Y199" s="59">
        <v>9.983953383462264E-3</v>
      </c>
      <c r="Z199" s="60">
        <v>1.6694022217068125</v>
      </c>
      <c r="AA199" s="9">
        <v>0</v>
      </c>
      <c r="AB199" s="9">
        <v>0</v>
      </c>
      <c r="AC199" s="9" t="s">
        <v>330</v>
      </c>
      <c r="AD199" s="58">
        <v>0.2880647193155999</v>
      </c>
      <c r="AE199" s="61">
        <v>8.2981282514375351E-2</v>
      </c>
    </row>
    <row r="200" spans="2:31" ht="14.65" thickBot="1">
      <c r="B200" s="96" t="s">
        <v>287</v>
      </c>
      <c r="C200" s="90">
        <v>13.922090658007916</v>
      </c>
      <c r="D200" s="90">
        <v>1.9953045967254268</v>
      </c>
      <c r="E200" s="91">
        <v>6.9568806386853863</v>
      </c>
      <c r="F200" s="85" t="s">
        <v>20</v>
      </c>
      <c r="G200" s="91">
        <v>2.3583347965918349</v>
      </c>
      <c r="H200" s="98" t="s">
        <v>272</v>
      </c>
      <c r="I200" s="93" t="s">
        <v>288</v>
      </c>
      <c r="J200" s="90">
        <v>16.590901316123187</v>
      </c>
      <c r="K200" s="90">
        <v>1.670402016153584</v>
      </c>
      <c r="L200" s="91">
        <v>35.238989699169075</v>
      </c>
      <c r="M200" s="85" t="s">
        <v>31</v>
      </c>
      <c r="N200" s="91">
        <v>2.9491853745450309</v>
      </c>
      <c r="O200" s="94" t="s">
        <v>80</v>
      </c>
      <c r="P200" s="110"/>
      <c r="U200" s="53" t="s">
        <v>331</v>
      </c>
      <c r="V200" s="62">
        <v>0.65209109391610376</v>
      </c>
      <c r="W200" s="63">
        <v>2.3876531945965227</v>
      </c>
      <c r="X200" s="63">
        <v>63</v>
      </c>
      <c r="Y200" s="64">
        <v>1.9967906766924528E-2</v>
      </c>
      <c r="Z200" s="65">
        <v>1.9983405425207412</v>
      </c>
      <c r="AA200" s="62">
        <v>-2.8600674539459767</v>
      </c>
      <c r="AB200" s="62">
        <v>-0.25386731316747579</v>
      </c>
      <c r="AC200" s="54" t="s">
        <v>330</v>
      </c>
      <c r="AD200" s="63">
        <v>0.2880647193155999</v>
      </c>
      <c r="AE200" s="66">
        <v>8.2981282514375351E-2</v>
      </c>
    </row>
    <row r="202" spans="2:31">
      <c r="B202" s="1"/>
      <c r="C202" s="2"/>
      <c r="R202" s="2"/>
    </row>
    <row r="203" spans="2:31">
      <c r="B203" s="1"/>
      <c r="C203" s="2"/>
    </row>
    <row r="204" spans="2:31">
      <c r="B204" s="1"/>
      <c r="C204" s="2"/>
      <c r="V204" t="s">
        <v>485</v>
      </c>
      <c r="W204" t="s">
        <v>484</v>
      </c>
      <c r="X204" t="s">
        <v>486</v>
      </c>
      <c r="Y204" t="s">
        <v>487</v>
      </c>
      <c r="Z204" t="s">
        <v>333</v>
      </c>
    </row>
    <row r="205" spans="2:31">
      <c r="B205" s="1"/>
      <c r="C205" s="2"/>
      <c r="U205" s="49" t="s">
        <v>95</v>
      </c>
      <c r="V205" s="3">
        <f>W165-W164</f>
        <v>655.56876637619644</v>
      </c>
      <c r="W205" s="114">
        <f>Z164</f>
        <v>0.93100000000000005</v>
      </c>
      <c r="X205" s="115">
        <f>AB165/0.1</f>
        <v>4</v>
      </c>
      <c r="Y205" s="115">
        <f>AC165/0.05</f>
        <v>8</v>
      </c>
      <c r="Z205" s="16">
        <f>Y165</f>
        <v>0.72199999999999998</v>
      </c>
      <c r="AA205" s="4"/>
      <c r="AB205" s="16"/>
    </row>
    <row r="206" spans="2:31">
      <c r="B206" s="1"/>
      <c r="C206" s="2"/>
      <c r="S206" s="2"/>
      <c r="U206" s="49" t="s">
        <v>6</v>
      </c>
      <c r="V206" s="3">
        <f>W175-W174</f>
        <v>20.802659610377361</v>
      </c>
      <c r="W206" s="114">
        <f>Z174</f>
        <v>0.92600000000000005</v>
      </c>
      <c r="X206" s="115">
        <f>AB175/0.1</f>
        <v>4</v>
      </c>
      <c r="Y206" s="115">
        <f>AC175/0.05</f>
        <v>8</v>
      </c>
      <c r="Z206" s="16">
        <f>Y175</f>
        <v>0.68700000000000006</v>
      </c>
      <c r="AA206" s="4"/>
      <c r="AB206" s="16"/>
    </row>
    <row r="207" spans="2:31">
      <c r="B207" s="1"/>
      <c r="C207" s="2"/>
      <c r="S207" s="2"/>
      <c r="U207" s="49" t="s">
        <v>96</v>
      </c>
      <c r="V207" s="3">
        <f>W185-W184</f>
        <v>8.3493885433599289</v>
      </c>
      <c r="W207" s="114">
        <f>Z184</f>
        <v>0.90600000000000003</v>
      </c>
      <c r="X207" s="115">
        <f>AB185/0.1</f>
        <v>2.9999999999999996</v>
      </c>
      <c r="Y207" s="115">
        <f>AC185/0.05</f>
        <v>5.9999999999999991</v>
      </c>
      <c r="Z207" s="16">
        <f>Y185</f>
        <v>0.80900000000000005</v>
      </c>
      <c r="AA207" s="4"/>
      <c r="AB207" s="16"/>
    </row>
    <row r="208" spans="2:31">
      <c r="B208" s="1"/>
      <c r="C208" s="2"/>
      <c r="S208" s="2"/>
      <c r="U208" s="49" t="s">
        <v>97</v>
      </c>
      <c r="V208" s="3">
        <f>W195-W194</f>
        <v>1.5569673835567261</v>
      </c>
      <c r="W208" s="114">
        <f>Z194</f>
        <v>0.80400000000000005</v>
      </c>
      <c r="X208" s="115">
        <f>AB195/0.1</f>
        <v>2.9999999999999996</v>
      </c>
      <c r="Y208" s="115">
        <f>AC195/0.05</f>
        <v>5.9999999999999991</v>
      </c>
      <c r="Z208" s="16">
        <f>Y195</f>
        <v>0.65200000000000002</v>
      </c>
      <c r="AA208" s="4"/>
      <c r="AB208" s="16"/>
    </row>
    <row r="209" spans="2:19">
      <c r="B209" s="1"/>
      <c r="C209" s="2"/>
      <c r="S209" s="2"/>
    </row>
    <row r="210" spans="2:19">
      <c r="B210" s="1"/>
      <c r="C210" s="2"/>
    </row>
    <row r="211" spans="2:19">
      <c r="B211" s="1"/>
      <c r="C211" s="2"/>
      <c r="S211" s="2"/>
    </row>
    <row r="212" spans="2:19">
      <c r="B212" s="1"/>
      <c r="C212" s="2"/>
    </row>
    <row r="213" spans="2:19">
      <c r="B213" s="1"/>
      <c r="C213" s="2"/>
    </row>
    <row r="214" spans="2:19">
      <c r="B214" s="1"/>
      <c r="C214" s="2"/>
    </row>
    <row r="215" spans="2:19">
      <c r="B215" s="1"/>
      <c r="C215" s="2"/>
    </row>
    <row r="216" spans="2:19">
      <c r="B216" s="1"/>
      <c r="C216" s="2"/>
    </row>
    <row r="217" spans="2:19">
      <c r="B217" s="1"/>
      <c r="C217" s="2"/>
    </row>
    <row r="218" spans="2:19">
      <c r="B218" s="1"/>
      <c r="C218" s="2"/>
    </row>
    <row r="219" spans="2:19">
      <c r="B219" s="1"/>
      <c r="C219" s="2"/>
    </row>
    <row r="220" spans="2:19">
      <c r="B220" s="1"/>
      <c r="C220" s="2"/>
      <c r="S220" s="1"/>
    </row>
    <row r="221" spans="2:19">
      <c r="B221" s="1"/>
      <c r="C221" s="2"/>
      <c r="S221" s="1"/>
    </row>
    <row r="222" spans="2:19">
      <c r="B222" s="1"/>
      <c r="C222" s="2"/>
      <c r="S222" s="1"/>
    </row>
    <row r="223" spans="2:19">
      <c r="B223" s="1"/>
      <c r="C223" s="2"/>
      <c r="S223" s="1"/>
    </row>
    <row r="224" spans="2:19">
      <c r="B224" s="1"/>
      <c r="C224" s="2"/>
    </row>
    <row r="225" spans="2:5">
      <c r="B225" s="1"/>
      <c r="C225" s="2"/>
    </row>
    <row r="226" spans="2:5">
      <c r="B226" s="1"/>
      <c r="C226" s="2"/>
    </row>
    <row r="227" spans="2:5">
      <c r="B227" s="1"/>
      <c r="C227" s="2"/>
    </row>
    <row r="228" spans="2:5">
      <c r="B228" s="1"/>
      <c r="C228" s="2"/>
    </row>
    <row r="229" spans="2:5">
      <c r="B229" s="1"/>
      <c r="C229" s="2"/>
    </row>
    <row r="230" spans="2:5">
      <c r="B230" s="1"/>
      <c r="C230" s="2"/>
    </row>
    <row r="231" spans="2:5">
      <c r="B231" s="1"/>
      <c r="C231" s="2"/>
    </row>
    <row r="232" spans="2:5">
      <c r="B232" s="1"/>
      <c r="C232" s="2"/>
    </row>
    <row r="233" spans="2:5">
      <c r="D233" s="1"/>
      <c r="E233" s="2"/>
    </row>
    <row r="234" spans="2:5">
      <c r="D234" s="1"/>
      <c r="E234" s="2"/>
    </row>
    <row r="235" spans="2:5">
      <c r="D235" s="1"/>
      <c r="E235" s="1"/>
    </row>
    <row r="236" spans="2:5">
      <c r="D236" s="4"/>
      <c r="E236" s="4"/>
    </row>
    <row r="237" spans="2:5">
      <c r="B237" s="1"/>
      <c r="C237" s="2"/>
    </row>
    <row r="238" spans="2:5">
      <c r="B238" s="1"/>
      <c r="C238" s="2"/>
    </row>
    <row r="239" spans="2:5">
      <c r="B239" s="1"/>
      <c r="C239" s="2"/>
    </row>
    <row r="240" spans="2:5">
      <c r="B240" s="1"/>
      <c r="C240" s="2"/>
    </row>
    <row r="241" spans="2:3">
      <c r="B241" s="1"/>
      <c r="C241" s="2"/>
    </row>
    <row r="242" spans="2:3">
      <c r="B242" s="1"/>
      <c r="C242" s="2"/>
    </row>
    <row r="243" spans="2:3">
      <c r="B243" s="1"/>
      <c r="C243" s="2"/>
    </row>
    <row r="244" spans="2:3">
      <c r="B244" s="1"/>
      <c r="C244" s="2"/>
    </row>
    <row r="245" spans="2:3">
      <c r="B245" s="1"/>
      <c r="C245" s="2"/>
    </row>
    <row r="246" spans="2:3">
      <c r="B246" s="1"/>
      <c r="C246" s="2"/>
    </row>
    <row r="247" spans="2:3">
      <c r="B247" s="1"/>
      <c r="C247" s="2"/>
    </row>
    <row r="248" spans="2:3">
      <c r="B248" s="1"/>
      <c r="C248" s="2"/>
    </row>
    <row r="249" spans="2:3">
      <c r="B249" s="1"/>
      <c r="C249" s="2"/>
    </row>
    <row r="250" spans="2:3">
      <c r="B250" s="1"/>
      <c r="C250" s="2"/>
    </row>
    <row r="251" spans="2:3">
      <c r="B251" s="1"/>
      <c r="C251" s="2"/>
    </row>
    <row r="252" spans="2:3">
      <c r="B252" s="1"/>
      <c r="C252" s="2"/>
    </row>
    <row r="253" spans="2:3">
      <c r="B253" s="1"/>
      <c r="C253" s="2"/>
    </row>
    <row r="254" spans="2:3">
      <c r="B254" s="1"/>
      <c r="C254" s="2"/>
    </row>
    <row r="255" spans="2:3">
      <c r="B255" s="1"/>
      <c r="C255" s="2"/>
    </row>
    <row r="256" spans="2:3">
      <c r="B256" s="1"/>
      <c r="C256" s="2"/>
    </row>
    <row r="257" spans="2:3">
      <c r="B257" s="1"/>
      <c r="C257" s="2"/>
    </row>
    <row r="258" spans="2:3">
      <c r="B258" s="1"/>
      <c r="C258" s="2"/>
    </row>
    <row r="259" spans="2:3">
      <c r="B259" s="1"/>
      <c r="C259" s="2"/>
    </row>
    <row r="260" spans="2:3">
      <c r="B260" s="1"/>
      <c r="C260" s="2"/>
    </row>
    <row r="261" spans="2:3">
      <c r="B261" s="1"/>
      <c r="C261" s="2"/>
    </row>
    <row r="262" spans="2:3">
      <c r="B262" s="1"/>
      <c r="C262" s="2"/>
    </row>
    <row r="263" spans="2:3">
      <c r="B263" s="1"/>
      <c r="C263" s="2"/>
    </row>
    <row r="264" spans="2:3">
      <c r="B264" s="1"/>
      <c r="C264" s="2"/>
    </row>
    <row r="265" spans="2:3">
      <c r="B265" s="1"/>
      <c r="C265" s="2"/>
    </row>
    <row r="266" spans="2:3">
      <c r="B266" s="1"/>
      <c r="C266" s="2"/>
    </row>
    <row r="267" spans="2:3">
      <c r="B267" s="1"/>
      <c r="C267" s="2"/>
    </row>
    <row r="268" spans="2:3">
      <c r="B268" s="1"/>
      <c r="C268" s="2"/>
    </row>
    <row r="269" spans="2:3">
      <c r="B269" s="1"/>
      <c r="C269" s="2"/>
    </row>
    <row r="270" spans="2:3">
      <c r="B270" s="1"/>
      <c r="C270" s="2"/>
    </row>
    <row r="271" spans="2:3">
      <c r="B271" s="1"/>
      <c r="C271" s="2"/>
    </row>
    <row r="272" spans="2:3">
      <c r="B272" s="1"/>
      <c r="C272" s="2"/>
    </row>
    <row r="273" spans="2:3">
      <c r="B273" s="1"/>
      <c r="C273" s="2"/>
    </row>
    <row r="274" spans="2:3">
      <c r="B274" s="1"/>
      <c r="C274" s="2"/>
    </row>
    <row r="275" spans="2:3">
      <c r="B275" s="1"/>
      <c r="C275" s="2"/>
    </row>
    <row r="276" spans="2:3">
      <c r="B276" s="1"/>
      <c r="C276" s="2"/>
    </row>
    <row r="277" spans="2:3">
      <c r="B277" s="1"/>
      <c r="C277" s="2"/>
    </row>
    <row r="278" spans="2:3">
      <c r="B278" s="1"/>
      <c r="C278" s="2"/>
    </row>
    <row r="279" spans="2:3">
      <c r="B279" s="1"/>
      <c r="C279" s="2"/>
    </row>
    <row r="280" spans="2:3">
      <c r="B280" s="1"/>
      <c r="C280" s="2"/>
    </row>
    <row r="281" spans="2:3">
      <c r="B281" s="1"/>
      <c r="C281" s="2"/>
    </row>
    <row r="282" spans="2:3">
      <c r="B282" s="1"/>
      <c r="C282" s="2"/>
    </row>
    <row r="283" spans="2:3">
      <c r="B283" s="1"/>
      <c r="C283" s="2"/>
    </row>
    <row r="284" spans="2:3">
      <c r="B284" s="1"/>
      <c r="C284" s="2"/>
    </row>
    <row r="285" spans="2:3">
      <c r="B285" s="1"/>
      <c r="C285" s="2"/>
    </row>
    <row r="286" spans="2:3">
      <c r="B286" s="1"/>
      <c r="C286" s="2"/>
    </row>
    <row r="287" spans="2:3">
      <c r="B287" s="1"/>
      <c r="C287" s="2"/>
    </row>
    <row r="288" spans="2:3">
      <c r="B288" s="1"/>
      <c r="C288" s="2"/>
    </row>
    <row r="289" spans="2:3">
      <c r="B289" s="1"/>
      <c r="C289" s="2"/>
    </row>
    <row r="290" spans="2:3">
      <c r="B290" s="1"/>
      <c r="C290" s="2"/>
    </row>
    <row r="291" spans="2:3">
      <c r="B291" s="1"/>
      <c r="C291" s="2"/>
    </row>
    <row r="292" spans="2:3">
      <c r="B292" s="1"/>
      <c r="C292" s="2"/>
    </row>
    <row r="293" spans="2:3">
      <c r="B293" s="1"/>
      <c r="C293" s="2"/>
    </row>
    <row r="294" spans="2:3">
      <c r="B294" s="1"/>
      <c r="C294" s="2"/>
    </row>
    <row r="295" spans="2:3">
      <c r="B295" s="1"/>
      <c r="C295" s="2"/>
    </row>
    <row r="296" spans="2:3">
      <c r="B296" s="1"/>
      <c r="C296" s="2"/>
    </row>
    <row r="297" spans="2:3">
      <c r="B297" s="1"/>
      <c r="C297" s="2"/>
    </row>
    <row r="298" spans="2:3">
      <c r="B298" s="1"/>
      <c r="C298" s="2"/>
    </row>
    <row r="299" spans="2:3">
      <c r="B299" s="1"/>
      <c r="C299" s="2"/>
    </row>
    <row r="300" spans="2:3">
      <c r="B300" s="1"/>
      <c r="C300" s="2"/>
    </row>
    <row r="301" spans="2:3">
      <c r="B301" s="1"/>
      <c r="C301" s="2"/>
    </row>
    <row r="302" spans="2:3">
      <c r="B302" s="1"/>
      <c r="C302" s="2"/>
    </row>
    <row r="303" spans="2:3">
      <c r="B303" s="1"/>
      <c r="C303" s="2"/>
    </row>
    <row r="304" spans="2:3">
      <c r="B304" s="1"/>
      <c r="C304" s="2"/>
    </row>
    <row r="305" spans="2:3">
      <c r="B305" s="1"/>
      <c r="C305" s="2"/>
    </row>
    <row r="306" spans="2:3">
      <c r="B306" s="1"/>
      <c r="C306" s="2"/>
    </row>
    <row r="307" spans="2:3">
      <c r="B307" s="1"/>
      <c r="C307" s="2"/>
    </row>
    <row r="308" spans="2:3">
      <c r="B308" s="1"/>
      <c r="C308" s="2"/>
    </row>
    <row r="309" spans="2:3">
      <c r="B309" s="1"/>
      <c r="C309" s="2"/>
    </row>
    <row r="310" spans="2:3">
      <c r="B310" s="1"/>
      <c r="C310" s="2"/>
    </row>
    <row r="311" spans="2:3">
      <c r="B311" s="1"/>
      <c r="C311" s="2"/>
    </row>
    <row r="312" spans="2:3">
      <c r="B312" s="1"/>
      <c r="C312" s="2"/>
    </row>
    <row r="313" spans="2:3">
      <c r="B313" s="1"/>
      <c r="C313" s="2"/>
    </row>
    <row r="316" spans="2:3">
      <c r="B316" s="1"/>
      <c r="C316" s="1"/>
    </row>
    <row r="317" spans="2:3">
      <c r="B317" s="1"/>
      <c r="C317" s="1"/>
    </row>
    <row r="318" spans="2:3">
      <c r="B318" s="1"/>
      <c r="C318" s="1"/>
    </row>
  </sheetData>
  <mergeCells count="6">
    <mergeCell ref="I179:O185"/>
    <mergeCell ref="B163:H163"/>
    <mergeCell ref="I163:O163"/>
    <mergeCell ref="I164:O170"/>
    <mergeCell ref="B178:H178"/>
    <mergeCell ref="I178:O178"/>
  </mergeCells>
  <pageMargins left="0.7" right="0.7" top="0.75" bottom="0.75" header="0.3" footer="0.3"/>
  <pageSetup paperSize="9" orientation="portrait" horizontalDpi="1200" verticalDpi="120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C8D0D3-08A0-4B6E-BFCC-C698511F4259}">
  <sheetPr codeName="Sheet31"/>
  <dimension ref="A1:X113"/>
  <sheetViews>
    <sheetView topLeftCell="E1" zoomScale="75" zoomScaleNormal="75" workbookViewId="0">
      <selection activeCell="Z22" sqref="Z22"/>
    </sheetView>
  </sheetViews>
  <sheetFormatPr defaultRowHeight="14.25"/>
  <sheetData>
    <row r="1" spans="1:24">
      <c r="A1" t="s">
        <v>0</v>
      </c>
      <c r="B1" t="s">
        <v>478</v>
      </c>
      <c r="C1" t="s">
        <v>479</v>
      </c>
      <c r="D1" t="s">
        <v>245</v>
      </c>
      <c r="E1" t="s">
        <v>247</v>
      </c>
      <c r="F1" t="s">
        <v>183</v>
      </c>
      <c r="G1" t="s">
        <v>369</v>
      </c>
      <c r="H1" t="s">
        <v>252</v>
      </c>
      <c r="I1" t="s">
        <v>128</v>
      </c>
      <c r="J1" t="s">
        <v>362</v>
      </c>
      <c r="L1" t="s">
        <v>336</v>
      </c>
      <c r="M1" t="s">
        <v>488</v>
      </c>
      <c r="N1" t="s">
        <v>367</v>
      </c>
      <c r="O1" t="s">
        <v>368</v>
      </c>
      <c r="R1" t="s">
        <v>67</v>
      </c>
      <c r="S1" t="s">
        <v>68</v>
      </c>
      <c r="T1" t="s">
        <v>69</v>
      </c>
      <c r="U1" t="s">
        <v>145</v>
      </c>
      <c r="V1" t="s">
        <v>70</v>
      </c>
      <c r="X1" s="68"/>
    </row>
    <row r="2" spans="1:24">
      <c r="A2">
        <v>1971</v>
      </c>
      <c r="B2" s="2">
        <v>5883.6565677500002</v>
      </c>
      <c r="C2" s="3">
        <v>32.920697783333331</v>
      </c>
      <c r="D2" s="3">
        <v>7.862300386666667</v>
      </c>
      <c r="E2" s="2">
        <v>127.44043180000001</v>
      </c>
      <c r="F2" s="2">
        <v>834.79293333333328</v>
      </c>
      <c r="G2" s="2">
        <v>62.668333333333329</v>
      </c>
      <c r="H2" s="3">
        <v>35.419136825000002</v>
      </c>
      <c r="I2" s="3">
        <v>30.760474458333334</v>
      </c>
      <c r="J2" s="3">
        <v>15.7630623</v>
      </c>
      <c r="L2" s="2">
        <v>4502.5944345174294</v>
      </c>
      <c r="M2" s="2">
        <v>47.940621635919868</v>
      </c>
      <c r="N2" s="2">
        <v>545.73</v>
      </c>
      <c r="O2" s="3">
        <v>32.019999999999996</v>
      </c>
      <c r="Q2" t="s">
        <v>480</v>
      </c>
      <c r="R2" s="2">
        <v>6645.7354804873175</v>
      </c>
      <c r="S2" s="2">
        <v>1191.3582109140177</v>
      </c>
      <c r="T2" s="1">
        <v>12.044871346413403</v>
      </c>
      <c r="U2">
        <v>1978</v>
      </c>
      <c r="V2" s="2">
        <v>1620.8275285509972</v>
      </c>
      <c r="W2" t="str">
        <f>IF(T2&gt;11.8,"p&lt;0.01",IF(T2&gt;8.8,"p&lt;0.05",IF(T2&gt;7.4,"p&lt;0.10","")))</f>
        <v>p&lt;0.01</v>
      </c>
      <c r="X2" s="68"/>
    </row>
    <row r="3" spans="1:24">
      <c r="A3">
        <v>1972</v>
      </c>
      <c r="B3" s="2">
        <v>6184.0341308333327</v>
      </c>
      <c r="C3" s="3">
        <v>37.548552266666668</v>
      </c>
      <c r="D3" s="3">
        <v>8.3046095199999996</v>
      </c>
      <c r="E3" s="2">
        <v>143.30335011666665</v>
      </c>
      <c r="F3" s="2">
        <v>680.65530000000001</v>
      </c>
      <c r="G3" s="2">
        <v>65.99633333333334</v>
      </c>
      <c r="H3" s="3">
        <v>35.164704758333336</v>
      </c>
      <c r="I3" s="3">
        <v>31.697326658333335</v>
      </c>
      <c r="J3" s="3">
        <v>13.307182216666668</v>
      </c>
      <c r="L3" s="2">
        <v>4766.2707562623618</v>
      </c>
      <c r="M3" s="2">
        <v>51.626685184765329</v>
      </c>
      <c r="N3" s="2">
        <v>517.72</v>
      </c>
      <c r="O3" s="3">
        <v>32.629999999999995</v>
      </c>
      <c r="Q3" t="s">
        <v>95</v>
      </c>
      <c r="R3" s="2">
        <v>4515.3689745615293</v>
      </c>
      <c r="S3" s="2">
        <v>584.54203634828446</v>
      </c>
      <c r="T3" s="1">
        <v>7.1834334006018477</v>
      </c>
      <c r="U3">
        <v>1978</v>
      </c>
      <c r="V3" s="2">
        <v>616.65499913166957</v>
      </c>
      <c r="W3" t="str">
        <f t="shared" ref="W3:W13" si="0">IF(T3&gt;11.8,"p&lt;0.01",IF(T3&gt;8.8,"p&lt;0.05",IF(T3&gt;7.4,"p&lt;0.10","")))</f>
        <v/>
      </c>
      <c r="X3" s="68"/>
    </row>
    <row r="4" spans="1:24">
      <c r="A4">
        <v>1973</v>
      </c>
      <c r="B4" s="2">
        <v>3658.9811314166668</v>
      </c>
      <c r="C4" s="3">
        <v>31.054369399999999</v>
      </c>
      <c r="D4" s="3">
        <v>6.4294805891666664</v>
      </c>
      <c r="E4" s="2">
        <v>92.517418891666679</v>
      </c>
      <c r="F4" s="2">
        <v>1275.248233333333</v>
      </c>
      <c r="G4" s="2">
        <v>103.33600000000001</v>
      </c>
      <c r="H4" s="3">
        <v>43.650623308333337</v>
      </c>
      <c r="I4" s="3">
        <v>29.863249033333336</v>
      </c>
      <c r="J4" s="3">
        <v>14.225982216666665</v>
      </c>
      <c r="L4" s="2">
        <v>3083.0430375371061</v>
      </c>
      <c r="M4" s="2">
        <v>30.354350222181498</v>
      </c>
      <c r="N4" s="2">
        <v>1035.33</v>
      </c>
      <c r="O4" s="3">
        <v>30.65</v>
      </c>
      <c r="Q4" t="s">
        <v>352</v>
      </c>
      <c r="R4" s="3">
        <v>38.799436355072466</v>
      </c>
      <c r="S4" s="3">
        <v>4.7720193192209317</v>
      </c>
      <c r="T4" s="3">
        <v>11.646737642592321</v>
      </c>
      <c r="U4">
        <v>1978</v>
      </c>
      <c r="V4" s="3">
        <v>6.4604032607137105</v>
      </c>
      <c r="W4" t="str">
        <f t="shared" si="0"/>
        <v>p&lt;0.05</v>
      </c>
      <c r="X4" s="68"/>
    </row>
    <row r="5" spans="1:24">
      <c r="A5">
        <v>1974</v>
      </c>
      <c r="B5" s="2">
        <v>5209.897943916666</v>
      </c>
      <c r="C5" s="3">
        <v>30.889593741666669</v>
      </c>
      <c r="D5" s="3">
        <v>6.997013410000001</v>
      </c>
      <c r="E5" s="2">
        <v>96.508625941666665</v>
      </c>
      <c r="F5" s="2">
        <v>1053.2907333333335</v>
      </c>
      <c r="G5" s="2">
        <v>83.444333333333333</v>
      </c>
      <c r="H5" s="3">
        <v>37.57865163333333</v>
      </c>
      <c r="I5" s="3">
        <v>30.277376450000002</v>
      </c>
      <c r="J5" s="3">
        <v>13.492613766666667</v>
      </c>
      <c r="L5" s="2">
        <v>3722.8311995842359</v>
      </c>
      <c r="M5" s="2">
        <v>37.099712602539356</v>
      </c>
      <c r="N5" s="2">
        <v>718.42</v>
      </c>
      <c r="O5" s="3">
        <v>31.27</v>
      </c>
      <c r="Q5" t="s">
        <v>96</v>
      </c>
      <c r="R5" s="3">
        <v>48.489599570958745</v>
      </c>
      <c r="S5" s="3">
        <v>7.5701322606655355</v>
      </c>
      <c r="T5" s="3">
        <v>8.0571364871925795</v>
      </c>
      <c r="U5">
        <v>1978</v>
      </c>
      <c r="V5" s="3">
        <v>8.4192705150728315</v>
      </c>
      <c r="W5" t="str">
        <f t="shared" si="0"/>
        <v>p&lt;0.10</v>
      </c>
      <c r="X5" s="68"/>
    </row>
    <row r="6" spans="1:24">
      <c r="A6">
        <v>1975</v>
      </c>
      <c r="B6" s="2">
        <v>4281.5563565000002</v>
      </c>
      <c r="C6" s="3">
        <v>28.572410816666665</v>
      </c>
      <c r="D6" s="3">
        <v>6.6918411791666665</v>
      </c>
      <c r="E6" s="2">
        <v>93.351301383333336</v>
      </c>
      <c r="F6" s="2">
        <v>1210.9847</v>
      </c>
      <c r="G6" s="2">
        <v>86.112333333333325</v>
      </c>
      <c r="H6" s="3">
        <v>39.954298550000004</v>
      </c>
      <c r="I6" s="3">
        <v>29.829087533333336</v>
      </c>
      <c r="J6" s="3">
        <v>15.080437846666667</v>
      </c>
      <c r="L6" s="2">
        <v>3396.1578240909184</v>
      </c>
      <c r="M6" s="2">
        <v>33.846235672276521</v>
      </c>
      <c r="N6" s="2">
        <v>888.6</v>
      </c>
      <c r="O6" s="3">
        <v>30.82</v>
      </c>
      <c r="Q6" t="s">
        <v>245</v>
      </c>
      <c r="R6" s="3">
        <v>7.7446147619565222</v>
      </c>
      <c r="S6" s="3">
        <v>0.5852451650183319</v>
      </c>
      <c r="T6" s="3">
        <v>4.1192266326894229</v>
      </c>
      <c r="U6">
        <v>1978</v>
      </c>
      <c r="V6" s="3">
        <v>0.49425074563049021</v>
      </c>
      <c r="W6" t="str">
        <f t="shared" si="0"/>
        <v/>
      </c>
      <c r="X6" s="68"/>
    </row>
    <row r="7" spans="1:24">
      <c r="A7">
        <v>1976</v>
      </c>
      <c r="B7" s="2">
        <v>5859.2694925000005</v>
      </c>
      <c r="C7" s="3">
        <v>35.69725699166667</v>
      </c>
      <c r="D7" s="3">
        <v>7.526337265833333</v>
      </c>
      <c r="E7" s="2">
        <v>113.92589529999998</v>
      </c>
      <c r="F7" s="2">
        <v>1064.6780666666666</v>
      </c>
      <c r="G7" s="2">
        <v>69.444666666666663</v>
      </c>
      <c r="H7" s="3">
        <v>36.494362299999999</v>
      </c>
      <c r="I7" s="3">
        <v>30.317526599999997</v>
      </c>
      <c r="J7" s="3">
        <v>16.231936319999999</v>
      </c>
      <c r="L7" s="2">
        <v>4195.9329747254842</v>
      </c>
      <c r="M7" s="2">
        <v>44.444191739580816</v>
      </c>
      <c r="N7" s="2">
        <v>672.14</v>
      </c>
      <c r="O7" s="3">
        <v>31.22</v>
      </c>
      <c r="Q7" t="s">
        <v>247</v>
      </c>
      <c r="R7" s="3">
        <v>129.83097810688412</v>
      </c>
      <c r="S7" s="3">
        <v>20.279933152371754</v>
      </c>
      <c r="T7" s="3">
        <v>7.5516678168430307</v>
      </c>
      <c r="U7">
        <v>1978</v>
      </c>
      <c r="V7" s="3">
        <v>21.609306224983456</v>
      </c>
      <c r="W7" t="str">
        <f t="shared" si="0"/>
        <v>p&lt;0.10</v>
      </c>
      <c r="X7" s="68"/>
    </row>
    <row r="8" spans="1:24">
      <c r="A8">
        <v>1977</v>
      </c>
      <c r="B8" s="2">
        <v>6239.2324569166667</v>
      </c>
      <c r="C8" s="3">
        <v>37.34040280833333</v>
      </c>
      <c r="D8" s="3">
        <v>7.7103903325000003</v>
      </c>
      <c r="E8" s="2">
        <v>118.20112955</v>
      </c>
      <c r="F8" s="2">
        <v>719.62879999999996</v>
      </c>
      <c r="G8" s="2">
        <v>72.329666666666654</v>
      </c>
      <c r="H8" s="3">
        <v>34.766940099999999</v>
      </c>
      <c r="I8" s="3">
        <v>30.717701716666667</v>
      </c>
      <c r="J8" s="3">
        <v>13.870853640000002</v>
      </c>
      <c r="L8" s="2">
        <v>4400.3845782435037</v>
      </c>
      <c r="M8" s="2">
        <v>46.278525366548322</v>
      </c>
      <c r="N8" s="2">
        <v>544.79999999999995</v>
      </c>
      <c r="O8" s="3">
        <v>31.889999999999997</v>
      </c>
      <c r="Q8" t="s">
        <v>183</v>
      </c>
      <c r="R8" s="3">
        <v>876.61551521739125</v>
      </c>
      <c r="S8" s="3">
        <v>209.39714708830718</v>
      </c>
      <c r="T8" s="3">
        <v>3.32932614244895</v>
      </c>
      <c r="U8">
        <v>1976</v>
      </c>
      <c r="V8" s="3">
        <v>-129.24378201430923</v>
      </c>
      <c r="W8" t="str">
        <f t="shared" si="0"/>
        <v/>
      </c>
      <c r="X8" s="68"/>
    </row>
    <row r="9" spans="1:24">
      <c r="A9">
        <v>1978</v>
      </c>
      <c r="B9" s="2">
        <v>5209.4442191666658</v>
      </c>
      <c r="C9" s="3">
        <v>34.52135681666666</v>
      </c>
      <c r="D9" s="3">
        <v>7.3746550275000002</v>
      </c>
      <c r="E9" s="2">
        <v>109.364670375</v>
      </c>
      <c r="F9" s="2">
        <v>850.65846666666664</v>
      </c>
      <c r="G9" s="2">
        <v>82.225000000000009</v>
      </c>
      <c r="H9" s="3">
        <v>37.714578333333328</v>
      </c>
      <c r="I9" s="3">
        <v>30.334800999999999</v>
      </c>
      <c r="J9" s="3">
        <v>14.823621401666669</v>
      </c>
      <c r="L9" s="2">
        <v>4027.5508926796811</v>
      </c>
      <c r="M9" s="2">
        <v>41.047364277286505</v>
      </c>
      <c r="N9" s="2">
        <v>620.83000000000004</v>
      </c>
      <c r="O9" s="3">
        <v>31.18</v>
      </c>
      <c r="Q9" t="s">
        <v>426</v>
      </c>
      <c r="R9" s="3">
        <v>71.632884057970998</v>
      </c>
      <c r="S9" s="3">
        <v>12.659742309552996</v>
      </c>
      <c r="T9" s="3">
        <v>2.7548841324389608</v>
      </c>
      <c r="U9">
        <v>1975</v>
      </c>
      <c r="V9" s="3">
        <v>-9.9403261747951817</v>
      </c>
      <c r="W9" t="str">
        <f t="shared" si="0"/>
        <v/>
      </c>
      <c r="X9" s="68"/>
    </row>
    <row r="10" spans="1:24">
      <c r="A10">
        <v>1979</v>
      </c>
      <c r="B10" s="2">
        <v>7605.3860823333334</v>
      </c>
      <c r="C10" s="3">
        <v>43.346235416666666</v>
      </c>
      <c r="D10" s="3">
        <v>8.368454415833332</v>
      </c>
      <c r="E10" s="2">
        <v>147.92871889166668</v>
      </c>
      <c r="F10" s="2">
        <v>683.70679999999993</v>
      </c>
      <c r="G10" s="2">
        <v>64.666333333333327</v>
      </c>
      <c r="H10" s="3">
        <v>32.713060575</v>
      </c>
      <c r="I10" s="3">
        <v>31.968166666666672</v>
      </c>
      <c r="J10" s="3">
        <v>15.177939758333332</v>
      </c>
      <c r="L10" s="2">
        <v>4960.1268318723369</v>
      </c>
      <c r="M10" s="2">
        <v>53.950402387775014</v>
      </c>
      <c r="N10" s="2">
        <v>511.69</v>
      </c>
      <c r="O10" s="3">
        <v>33.04</v>
      </c>
      <c r="Q10" t="s">
        <v>252</v>
      </c>
      <c r="R10" s="3">
        <v>34.327954893297104</v>
      </c>
      <c r="S10" s="3">
        <v>2.9570375415277983</v>
      </c>
      <c r="T10" s="3">
        <v>11.798303104351186</v>
      </c>
      <c r="U10">
        <v>1978</v>
      </c>
      <c r="V10" s="3">
        <v>-4.0213469045401062</v>
      </c>
      <c r="W10" t="str">
        <f t="shared" si="0"/>
        <v>p&lt;0.05</v>
      </c>
      <c r="X10" s="68"/>
    </row>
    <row r="11" spans="1:24">
      <c r="A11">
        <v>1980</v>
      </c>
      <c r="B11" s="2">
        <v>7253.2032772499997</v>
      </c>
      <c r="C11" s="3">
        <v>41.950732108333341</v>
      </c>
      <c r="D11" s="3">
        <v>8.0561150316666676</v>
      </c>
      <c r="E11" s="2">
        <v>143.85538516666665</v>
      </c>
      <c r="F11" s="2">
        <v>920.04380000000003</v>
      </c>
      <c r="G11" s="2">
        <v>67.444333333333333</v>
      </c>
      <c r="H11" s="3">
        <v>33.162006758333341</v>
      </c>
      <c r="I11" s="3">
        <v>31.471221616666668</v>
      </c>
      <c r="J11" s="3">
        <v>14.900843094166667</v>
      </c>
      <c r="L11" s="2">
        <v>4642.7757340814287</v>
      </c>
      <c r="M11" s="2">
        <v>50.396296469134199</v>
      </c>
      <c r="N11" s="2">
        <v>563.65</v>
      </c>
      <c r="O11" s="3">
        <v>32.619999999999997</v>
      </c>
      <c r="Q11" t="s">
        <v>128</v>
      </c>
      <c r="R11" s="3">
        <v>31.066609911775373</v>
      </c>
      <c r="S11" s="3">
        <v>0.62172622696890878</v>
      </c>
      <c r="T11" s="3">
        <v>8.8656010087626509</v>
      </c>
      <c r="U11">
        <v>1978</v>
      </c>
      <c r="V11" s="3">
        <v>0.72939302309539289</v>
      </c>
      <c r="W11" t="str">
        <f t="shared" si="0"/>
        <v>p&lt;0.05</v>
      </c>
      <c r="X11" s="68"/>
    </row>
    <row r="12" spans="1:24">
      <c r="A12">
        <v>1981</v>
      </c>
      <c r="B12" s="2">
        <v>6109.2523487499993</v>
      </c>
      <c r="C12" s="3">
        <v>38.382235291666667</v>
      </c>
      <c r="D12" s="3">
        <v>7.3315510891666662</v>
      </c>
      <c r="E12" s="2">
        <v>120.02852628333335</v>
      </c>
      <c r="F12" s="2">
        <v>951.76100000000008</v>
      </c>
      <c r="G12" s="2">
        <v>79.112000000000009</v>
      </c>
      <c r="H12" s="3">
        <v>34.720950299999998</v>
      </c>
      <c r="I12" s="3">
        <v>30.605507400000004</v>
      </c>
      <c r="J12" s="3">
        <v>14.200580564166666</v>
      </c>
      <c r="L12" s="2">
        <v>4115.6637302563868</v>
      </c>
      <c r="M12" s="2">
        <v>42.970894929307804</v>
      </c>
      <c r="N12" s="2">
        <v>669.25</v>
      </c>
      <c r="O12" s="3">
        <v>31.72</v>
      </c>
      <c r="Q12" t="s">
        <v>342</v>
      </c>
      <c r="R12" s="3">
        <v>32.152826086956523</v>
      </c>
      <c r="S12" s="3">
        <v>0.69340596748859329</v>
      </c>
      <c r="T12" s="3">
        <v>9.7626852872552767</v>
      </c>
      <c r="U12">
        <v>1978</v>
      </c>
      <c r="V12" s="3">
        <v>0.84094108290665492</v>
      </c>
      <c r="W12" t="str">
        <f t="shared" si="0"/>
        <v>p&lt;0.05</v>
      </c>
      <c r="X12" s="68"/>
    </row>
    <row r="13" spans="1:24">
      <c r="A13">
        <v>1982</v>
      </c>
      <c r="B13" s="2">
        <v>6624.3259341666662</v>
      </c>
      <c r="C13" s="3">
        <v>38.508199275000003</v>
      </c>
      <c r="D13" s="3">
        <v>7.5515792683333336</v>
      </c>
      <c r="E13" s="2">
        <v>117.73292479999999</v>
      </c>
      <c r="F13" s="2">
        <v>876.31086666666658</v>
      </c>
      <c r="G13" s="2">
        <v>63.333333333333336</v>
      </c>
      <c r="H13" s="3">
        <v>34.064876933333331</v>
      </c>
      <c r="I13" s="3">
        <v>30.456627925000003</v>
      </c>
      <c r="J13" s="3">
        <v>15.039233908333335</v>
      </c>
      <c r="L13" s="2">
        <v>4852.0270397548811</v>
      </c>
      <c r="M13" s="2">
        <v>53.045618319308275</v>
      </c>
      <c r="N13" s="2">
        <v>497.69</v>
      </c>
      <c r="O13" s="3">
        <v>31.68</v>
      </c>
      <c r="Q13" t="s">
        <v>362</v>
      </c>
      <c r="R13" s="3">
        <v>16.590901316123187</v>
      </c>
      <c r="S13" s="3">
        <v>1.670402016153584</v>
      </c>
      <c r="T13" s="3">
        <v>35.217699119230048</v>
      </c>
      <c r="U13">
        <v>1989</v>
      </c>
      <c r="V13" s="3">
        <v>2.9664872364806829</v>
      </c>
      <c r="W13" t="str">
        <f t="shared" si="0"/>
        <v>p&lt;0.01</v>
      </c>
      <c r="X13" s="68"/>
    </row>
    <row r="14" spans="1:24">
      <c r="A14">
        <v>1983</v>
      </c>
      <c r="B14" s="2">
        <v>5874.3885850833331</v>
      </c>
      <c r="C14" s="3">
        <v>36.775987708333332</v>
      </c>
      <c r="D14" s="3">
        <v>7.2399197266666659</v>
      </c>
      <c r="E14" s="2">
        <v>105.19689383333332</v>
      </c>
      <c r="F14" s="2">
        <v>952.36793333333333</v>
      </c>
      <c r="G14" s="2">
        <v>69.332666666666668</v>
      </c>
      <c r="H14" s="3">
        <v>34.65164849166667</v>
      </c>
      <c r="I14" s="3">
        <v>30.670673975</v>
      </c>
      <c r="J14" s="3">
        <v>14.996026966666667</v>
      </c>
      <c r="L14" s="2">
        <v>4295.3558089135022</v>
      </c>
      <c r="M14" s="2">
        <v>45.569118857841119</v>
      </c>
      <c r="N14" s="2">
        <v>650.54</v>
      </c>
      <c r="O14" s="3">
        <v>31.889999999999997</v>
      </c>
      <c r="R14" s="3"/>
      <c r="S14" s="3"/>
      <c r="T14" s="3"/>
      <c r="V14" s="3"/>
      <c r="X14" s="68"/>
    </row>
    <row r="15" spans="1:24">
      <c r="A15">
        <v>1984</v>
      </c>
      <c r="B15" s="2">
        <v>7766.7349558333335</v>
      </c>
      <c r="C15" s="3">
        <v>44.045998175000001</v>
      </c>
      <c r="D15" s="3">
        <v>8.1420328674999993</v>
      </c>
      <c r="E15" s="2">
        <v>138.40995466666666</v>
      </c>
      <c r="F15" s="2">
        <v>631.87313333333339</v>
      </c>
      <c r="G15" s="2">
        <v>55.556000000000004</v>
      </c>
      <c r="H15" s="3">
        <v>31.432491908333333</v>
      </c>
      <c r="I15" s="3">
        <v>31.046803833333332</v>
      </c>
      <c r="J15" s="3">
        <v>14.928556366666667</v>
      </c>
      <c r="L15" s="2">
        <v>4733.9838698155772</v>
      </c>
      <c r="M15" s="2">
        <v>51.124396008303989</v>
      </c>
      <c r="N15" s="2">
        <v>506.7</v>
      </c>
      <c r="O15" s="3">
        <v>32.08</v>
      </c>
      <c r="R15" t="s">
        <v>67</v>
      </c>
      <c r="S15" t="s">
        <v>68</v>
      </c>
      <c r="T15" t="s">
        <v>69</v>
      </c>
      <c r="U15" t="s">
        <v>145</v>
      </c>
      <c r="V15" t="s">
        <v>70</v>
      </c>
      <c r="X15" s="68"/>
    </row>
    <row r="16" spans="1:24">
      <c r="A16">
        <v>1985</v>
      </c>
      <c r="B16" s="2">
        <v>8211.3454156666667</v>
      </c>
      <c r="C16" s="3">
        <v>46.380515366666678</v>
      </c>
      <c r="D16" s="3">
        <v>8.3652569366666683</v>
      </c>
      <c r="E16" s="2">
        <v>160.169568075</v>
      </c>
      <c r="F16" s="2">
        <v>671.4158666666666</v>
      </c>
      <c r="G16" s="2">
        <v>58.330666666666673</v>
      </c>
      <c r="H16" s="3">
        <v>30.462332849999999</v>
      </c>
      <c r="I16" s="3">
        <v>31.362876691666667</v>
      </c>
      <c r="J16" s="3">
        <v>15.364379408333335</v>
      </c>
      <c r="L16" s="2">
        <v>5391.5616963440998</v>
      </c>
      <c r="M16" s="2">
        <v>59.703310216540771</v>
      </c>
      <c r="N16" s="2">
        <v>385.4</v>
      </c>
      <c r="O16" s="3">
        <v>32.96</v>
      </c>
      <c r="Q16" t="s">
        <v>255</v>
      </c>
      <c r="R16" s="2">
        <v>4516.7053838865077</v>
      </c>
      <c r="S16" s="2">
        <v>581.23126357792898</v>
      </c>
      <c r="T16" s="1">
        <v>5.6094650443200749</v>
      </c>
      <c r="U16">
        <v>2008</v>
      </c>
      <c r="V16" s="2">
        <v>243.05509141988173</v>
      </c>
      <c r="W16" t="str">
        <f>IF(T16&gt;11.8,"p&lt;0.01",IF(T16&gt;8.8,"p&lt;0.05",IF(T16&gt;7.4,"p&lt;0.10","")))</f>
        <v/>
      </c>
      <c r="X16" s="68"/>
    </row>
    <row r="17" spans="1:24">
      <c r="A17">
        <v>1986</v>
      </c>
      <c r="B17" s="2">
        <v>5932.1378749166661</v>
      </c>
      <c r="C17" s="3">
        <v>37.157158674999998</v>
      </c>
      <c r="D17" s="3">
        <v>7.6252260033333341</v>
      </c>
      <c r="E17" s="2">
        <v>127.55880517500002</v>
      </c>
      <c r="F17" s="2">
        <v>807.42893333333325</v>
      </c>
      <c r="G17" s="2">
        <v>67.447000000000003</v>
      </c>
      <c r="H17" s="3">
        <v>34.752048366666664</v>
      </c>
      <c r="I17" s="3">
        <v>30.645180191666668</v>
      </c>
      <c r="J17" s="3">
        <v>16.013451058333334</v>
      </c>
      <c r="L17" s="2">
        <v>4542.2687607160924</v>
      </c>
      <c r="M17" s="2">
        <v>48.606909851435873</v>
      </c>
      <c r="N17" s="2">
        <v>563.62</v>
      </c>
      <c r="O17" s="3">
        <v>31.81</v>
      </c>
      <c r="Q17" t="s">
        <v>258</v>
      </c>
      <c r="R17" s="2">
        <v>4516.7053838865077</v>
      </c>
      <c r="S17" s="2">
        <v>581.23126357792898</v>
      </c>
      <c r="T17" s="1">
        <v>2.3032659697065188</v>
      </c>
      <c r="U17">
        <v>2015</v>
      </c>
      <c r="V17" s="2">
        <v>-448.60559758128204</v>
      </c>
      <c r="W17" t="str">
        <f t="shared" ref="W17:W22" si="1">IF(T17&gt;11.8,"p&lt;0.01",IF(T17&gt;8.8,"p&lt;0.05",IF(T17&gt;7.4,"p&lt;0.10","")))</f>
        <v/>
      </c>
      <c r="X17" s="68"/>
    </row>
    <row r="18" spans="1:24">
      <c r="A18">
        <v>1987</v>
      </c>
      <c r="B18" s="2">
        <v>7065.6795780833336</v>
      </c>
      <c r="C18" s="3">
        <v>43.031792450000005</v>
      </c>
      <c r="D18" s="3">
        <v>7.9478531808333344</v>
      </c>
      <c r="E18" s="2">
        <v>136.95691996666665</v>
      </c>
      <c r="F18" s="2">
        <v>790.06226666666669</v>
      </c>
      <c r="G18" s="2">
        <v>64.999333333333325</v>
      </c>
      <c r="H18" s="3">
        <v>33.312453325</v>
      </c>
      <c r="I18" s="3">
        <v>31.296429591666666</v>
      </c>
      <c r="J18" s="3">
        <v>15.723221908333334</v>
      </c>
      <c r="L18" s="2">
        <v>5025.8113056589827</v>
      </c>
      <c r="M18" s="2">
        <v>54.542086950744746</v>
      </c>
      <c r="N18" s="2">
        <v>430.7</v>
      </c>
      <c r="O18" s="3">
        <v>32.659999999999997</v>
      </c>
      <c r="Q18" t="s">
        <v>223</v>
      </c>
      <c r="R18" s="2">
        <v>4516.7053838865077</v>
      </c>
      <c r="S18" s="2">
        <v>581.23126357792898</v>
      </c>
      <c r="T18" s="1">
        <v>7.6004066185149108</v>
      </c>
      <c r="U18">
        <v>1978</v>
      </c>
      <c r="V18" s="2">
        <v>400.84302857430214</v>
      </c>
      <c r="W18" t="str">
        <f t="shared" si="1"/>
        <v>p&lt;0.10</v>
      </c>
      <c r="X18" s="68"/>
    </row>
    <row r="19" spans="1:24">
      <c r="A19">
        <v>1988</v>
      </c>
      <c r="B19" s="2">
        <v>6807.9828451666663</v>
      </c>
      <c r="C19" s="3">
        <v>38.361095583333338</v>
      </c>
      <c r="D19" s="3">
        <v>7.7295032024999992</v>
      </c>
      <c r="E19" s="2">
        <v>125.43480361666666</v>
      </c>
      <c r="F19" s="2">
        <v>864.91893333333337</v>
      </c>
      <c r="G19" s="2">
        <v>77.334000000000003</v>
      </c>
      <c r="H19" s="3">
        <v>35.586295350000007</v>
      </c>
      <c r="I19" s="3">
        <v>30.920111350000003</v>
      </c>
      <c r="J19" s="3">
        <v>14.317603025000002</v>
      </c>
      <c r="L19" s="2">
        <v>4653.8438723765748</v>
      </c>
      <c r="M19" s="2">
        <v>50.611961492898565</v>
      </c>
      <c r="N19" s="2">
        <v>584.85</v>
      </c>
      <c r="O19" s="3">
        <v>32.24</v>
      </c>
      <c r="Q19" t="s">
        <v>425</v>
      </c>
      <c r="R19" s="2">
        <v>4516.7053838865077</v>
      </c>
      <c r="S19" s="2">
        <v>581.23126357792898</v>
      </c>
      <c r="T19" s="1">
        <v>7.9124239868879958</v>
      </c>
      <c r="U19">
        <v>1984</v>
      </c>
      <c r="V19" s="2">
        <v>273.51256137985405</v>
      </c>
      <c r="W19" t="str">
        <f t="shared" si="1"/>
        <v>p&lt;0.10</v>
      </c>
      <c r="X19" s="68"/>
    </row>
    <row r="20" spans="1:24">
      <c r="A20">
        <v>1989</v>
      </c>
      <c r="B20" s="2">
        <v>7338.8209166666666</v>
      </c>
      <c r="C20" s="3">
        <v>42.312545350000001</v>
      </c>
      <c r="D20" s="3">
        <v>8.3086842016666669</v>
      </c>
      <c r="E20" s="2">
        <v>147.76011749166665</v>
      </c>
      <c r="F20" s="2">
        <v>564.02126666666663</v>
      </c>
      <c r="G20" s="2">
        <v>60.667000000000002</v>
      </c>
      <c r="H20" s="3">
        <v>32.95164015833334</v>
      </c>
      <c r="I20" s="3">
        <v>31.05637328333334</v>
      </c>
      <c r="J20" s="3">
        <v>14.667066208333333</v>
      </c>
      <c r="L20" s="2">
        <v>5044.4105883129805</v>
      </c>
      <c r="M20" s="2">
        <v>54.722012233668082</v>
      </c>
      <c r="N20" s="2">
        <v>376.53</v>
      </c>
      <c r="O20" s="3">
        <v>32.25</v>
      </c>
      <c r="Q20" t="s">
        <v>263</v>
      </c>
      <c r="R20" s="2">
        <v>4516.7053838865077</v>
      </c>
      <c r="S20" s="2">
        <v>581.23126357792898</v>
      </c>
      <c r="T20" s="1">
        <v>4.3374725054235093</v>
      </c>
      <c r="U20">
        <v>1991</v>
      </c>
      <c r="V20" s="2">
        <v>-167.04089443898644</v>
      </c>
      <c r="W20" t="str">
        <f t="shared" si="1"/>
        <v/>
      </c>
      <c r="X20" s="68"/>
    </row>
    <row r="21" spans="1:24">
      <c r="A21">
        <v>1990</v>
      </c>
      <c r="B21" s="2">
        <v>7159.9625520833333</v>
      </c>
      <c r="C21" s="3">
        <v>43.261335108333334</v>
      </c>
      <c r="D21" s="3">
        <v>8.080190626666667</v>
      </c>
      <c r="E21" s="2">
        <v>137.88832900833333</v>
      </c>
      <c r="F21" s="2">
        <v>957.10993333333352</v>
      </c>
      <c r="G21" s="2">
        <v>62.110666666666667</v>
      </c>
      <c r="H21" s="3">
        <v>33.184666966666668</v>
      </c>
      <c r="I21" s="3">
        <v>31.231407516666668</v>
      </c>
      <c r="J21" s="3">
        <v>17.031315500000002</v>
      </c>
      <c r="L21" s="2">
        <v>4671.8138976234386</v>
      </c>
      <c r="M21" s="2">
        <v>50.767575808623562</v>
      </c>
      <c r="N21" s="2">
        <v>590.66999999999996</v>
      </c>
      <c r="O21" s="3">
        <v>32.61</v>
      </c>
      <c r="Q21" t="s">
        <v>226</v>
      </c>
      <c r="R21" s="2">
        <v>4516.7053838865077</v>
      </c>
      <c r="S21" s="2">
        <v>581.23126357792898</v>
      </c>
      <c r="T21" s="1">
        <v>8.7304016017215034</v>
      </c>
      <c r="U21">
        <v>1996</v>
      </c>
      <c r="V21" s="2">
        <v>-325.27029315082046</v>
      </c>
      <c r="W21" t="str">
        <f t="shared" si="1"/>
        <v>p&lt;0.10</v>
      </c>
      <c r="X21" s="68"/>
    </row>
    <row r="22" spans="1:24">
      <c r="A22">
        <v>1991</v>
      </c>
      <c r="B22" s="2">
        <v>8374.3371933333328</v>
      </c>
      <c r="C22" s="3">
        <v>42.70176918333334</v>
      </c>
      <c r="D22" s="3">
        <v>8.663199521666666</v>
      </c>
      <c r="E22" s="2">
        <v>167.14406516666668</v>
      </c>
      <c r="F22" s="2">
        <v>455.55793333333332</v>
      </c>
      <c r="G22" s="2">
        <v>59.111333333333334</v>
      </c>
      <c r="H22" s="3">
        <v>31.656325241666668</v>
      </c>
      <c r="I22" s="3">
        <v>31.861792300000001</v>
      </c>
      <c r="J22" s="3">
        <v>17.208723066666668</v>
      </c>
      <c r="L22" s="2">
        <v>5438.9267984811268</v>
      </c>
      <c r="M22" s="2">
        <v>60.039312927352867</v>
      </c>
      <c r="N22" s="2">
        <v>352.97</v>
      </c>
      <c r="O22" s="3">
        <v>32.99</v>
      </c>
      <c r="Q22" t="s">
        <v>370</v>
      </c>
      <c r="R22" s="2">
        <v>4516.7053838865077</v>
      </c>
      <c r="S22" s="2">
        <v>581.23126357792898</v>
      </c>
      <c r="T22" s="1">
        <v>5.9270303978514196</v>
      </c>
      <c r="U22">
        <v>1978</v>
      </c>
      <c r="V22" s="2">
        <v>650.18644079723072</v>
      </c>
      <c r="W22" t="str">
        <f t="shared" si="1"/>
        <v/>
      </c>
      <c r="X22" s="68"/>
    </row>
    <row r="23" spans="1:24">
      <c r="A23">
        <v>1992</v>
      </c>
      <c r="B23" s="2">
        <v>6799.2147708333332</v>
      </c>
      <c r="C23" s="3">
        <v>40.774834483333336</v>
      </c>
      <c r="D23" s="3">
        <v>8.0519558525000008</v>
      </c>
      <c r="E23" s="2">
        <v>145.58642078333332</v>
      </c>
      <c r="F23" s="2">
        <v>814.37066666666669</v>
      </c>
      <c r="G23" s="2">
        <v>70.331999999999994</v>
      </c>
      <c r="H23" s="3">
        <v>34.32826588333333</v>
      </c>
      <c r="I23" s="3">
        <v>30.964584300000002</v>
      </c>
      <c r="J23" s="3">
        <v>17.752089583333333</v>
      </c>
      <c r="L23" s="2">
        <v>4397.1799994223202</v>
      </c>
      <c r="M23" s="2">
        <v>46.731843550415178</v>
      </c>
      <c r="N23" s="2">
        <v>603.27</v>
      </c>
      <c r="O23" s="3">
        <v>31.979999999999997</v>
      </c>
      <c r="R23" t="s">
        <v>67</v>
      </c>
      <c r="S23" t="s">
        <v>68</v>
      </c>
      <c r="T23" t="s">
        <v>69</v>
      </c>
      <c r="U23" t="s">
        <v>145</v>
      </c>
      <c r="V23" t="s">
        <v>70</v>
      </c>
      <c r="X23" s="68"/>
    </row>
    <row r="24" spans="1:24">
      <c r="A24">
        <v>1993</v>
      </c>
      <c r="B24" s="2">
        <v>7099.9247988333336</v>
      </c>
      <c r="C24" s="3">
        <v>39.968361533333336</v>
      </c>
      <c r="D24" s="3">
        <v>8.0158843724999986</v>
      </c>
      <c r="E24" s="2">
        <v>131.16487921666666</v>
      </c>
      <c r="F24" s="2">
        <v>792.69586666666657</v>
      </c>
      <c r="G24" s="2">
        <v>64.224000000000004</v>
      </c>
      <c r="H24" s="3">
        <v>32.398439733333333</v>
      </c>
      <c r="I24" s="3">
        <v>30.869778683333333</v>
      </c>
      <c r="J24" s="3">
        <v>17.754394475000002</v>
      </c>
      <c r="L24" s="2">
        <v>4493.4341704184199</v>
      </c>
      <c r="M24" s="2">
        <v>47.286279874373562</v>
      </c>
      <c r="N24" s="2">
        <v>512.83000000000004</v>
      </c>
      <c r="O24" s="3">
        <v>32.01</v>
      </c>
      <c r="Q24" t="s">
        <v>271</v>
      </c>
      <c r="R24" s="3">
        <v>13.922090658007916</v>
      </c>
      <c r="S24" s="3">
        <v>1.9953045967254268</v>
      </c>
      <c r="T24" s="1">
        <v>8.3074902696002528</v>
      </c>
      <c r="U24">
        <v>1981</v>
      </c>
      <c r="V24" s="3">
        <v>1.079323398000311</v>
      </c>
      <c r="W24" t="str">
        <f>IF(T24&gt;11.8,"p&lt;0.01",IF(T24&gt;8.8,"p&lt;0.05",IF(T24&gt;7.4,"p&lt;0.10","")))</f>
        <v>p&lt;0.10</v>
      </c>
      <c r="X24" s="68"/>
    </row>
    <row r="25" spans="1:24">
      <c r="A25">
        <v>1994</v>
      </c>
      <c r="B25" s="2">
        <v>7088.9993038333332</v>
      </c>
      <c r="C25" s="3">
        <v>40.510769416666676</v>
      </c>
      <c r="D25" s="3">
        <v>7.9317265983333334</v>
      </c>
      <c r="E25" s="2">
        <v>141.27875162500001</v>
      </c>
      <c r="F25" s="2">
        <v>1005.8842000000001</v>
      </c>
      <c r="G25" s="2">
        <v>62.888333333333328</v>
      </c>
      <c r="H25" s="3">
        <v>32.514764008333337</v>
      </c>
      <c r="I25" s="3">
        <v>30.779837891666663</v>
      </c>
      <c r="J25" s="3">
        <v>16.537593749999999</v>
      </c>
      <c r="L25" s="2">
        <v>4820.0567137007129</v>
      </c>
      <c r="M25" s="2">
        <v>52.957587381125094</v>
      </c>
      <c r="N25" s="2">
        <v>549.05999999999995</v>
      </c>
      <c r="O25" s="3">
        <v>31.779999999999998</v>
      </c>
      <c r="Q25" t="s">
        <v>274</v>
      </c>
      <c r="R25" s="3">
        <v>13.922090658007916</v>
      </c>
      <c r="S25" s="3">
        <v>1.9953045967254268</v>
      </c>
      <c r="T25" s="1">
        <v>4.0458948900628924</v>
      </c>
      <c r="U25">
        <v>1981</v>
      </c>
      <c r="V25" s="3">
        <v>0.74086737945854231</v>
      </c>
      <c r="W25" t="str">
        <f t="shared" ref="W25:W30" si="2">IF(T25&gt;11.8,"p&lt;0.01",IF(T25&gt;8.8,"p&lt;0.05",IF(T25&gt;7.4,"p&lt;0.10","")))</f>
        <v/>
      </c>
      <c r="X25" s="68"/>
    </row>
    <row r="26" spans="1:24">
      <c r="A26">
        <v>1995</v>
      </c>
      <c r="B26" s="2">
        <v>7501.0881816666661</v>
      </c>
      <c r="C26" s="3">
        <v>40.859614241666662</v>
      </c>
      <c r="D26" s="3">
        <v>8.1772708983333331</v>
      </c>
      <c r="E26" s="2">
        <v>142.56323137500002</v>
      </c>
      <c r="F26" s="2">
        <v>652.68873333333329</v>
      </c>
      <c r="G26" s="2">
        <v>71.443666666666658</v>
      </c>
      <c r="H26" s="3">
        <v>33.154103624999998</v>
      </c>
      <c r="I26" s="3">
        <v>31.441690791666662</v>
      </c>
      <c r="J26" s="3">
        <v>17.497817874999999</v>
      </c>
      <c r="L26" s="2">
        <v>4812.8128153879079</v>
      </c>
      <c r="M26" s="2">
        <v>51.564253440952406</v>
      </c>
      <c r="N26" s="2">
        <v>446.67</v>
      </c>
      <c r="O26" s="3">
        <v>32.75</v>
      </c>
      <c r="Q26" t="s">
        <v>276</v>
      </c>
      <c r="R26" s="3">
        <v>13.922090658007916</v>
      </c>
      <c r="S26" s="3">
        <v>1.9953045967254268</v>
      </c>
      <c r="T26" s="1">
        <v>9.6159895466491516</v>
      </c>
      <c r="U26">
        <v>1978</v>
      </c>
      <c r="V26" s="3">
        <v>1.827621485220376</v>
      </c>
      <c r="W26" t="str">
        <f t="shared" si="2"/>
        <v>p&lt;0.05</v>
      </c>
      <c r="X26" s="68"/>
    </row>
    <row r="27" spans="1:24">
      <c r="A27">
        <v>1996</v>
      </c>
      <c r="B27" s="2">
        <v>6480.5031740000013</v>
      </c>
      <c r="C27" s="3">
        <v>39.265479591666669</v>
      </c>
      <c r="D27" s="3">
        <v>7.5796324308333327</v>
      </c>
      <c r="E27" s="2">
        <v>131.84061247500003</v>
      </c>
      <c r="F27" s="2">
        <v>1169.0264666666669</v>
      </c>
      <c r="G27" s="2">
        <v>65.89</v>
      </c>
      <c r="H27" s="3">
        <v>34.075445833333326</v>
      </c>
      <c r="I27" s="3">
        <v>31.088791849999996</v>
      </c>
      <c r="J27" s="3">
        <v>16.650279075</v>
      </c>
      <c r="L27" s="2">
        <v>4625.5583285102202</v>
      </c>
      <c r="M27" s="2">
        <v>50.358089702609945</v>
      </c>
      <c r="N27" s="2">
        <v>585.51</v>
      </c>
      <c r="O27" s="3">
        <v>32</v>
      </c>
      <c r="Q27" t="s">
        <v>427</v>
      </c>
      <c r="R27" s="3">
        <v>13.922090658007916</v>
      </c>
      <c r="S27" s="3">
        <v>1.9953045967254268</v>
      </c>
      <c r="T27" s="1">
        <v>10.325734510608122</v>
      </c>
      <c r="U27">
        <v>1984</v>
      </c>
      <c r="V27" s="3">
        <v>1.2178713823507239</v>
      </c>
      <c r="W27" t="str">
        <f t="shared" si="2"/>
        <v>p&lt;0.05</v>
      </c>
      <c r="X27" s="68"/>
    </row>
    <row r="28" spans="1:24">
      <c r="A28">
        <v>1997</v>
      </c>
      <c r="B28" s="2">
        <v>7262.2267593333336</v>
      </c>
      <c r="C28" s="3">
        <v>40.405465058333334</v>
      </c>
      <c r="D28" s="3">
        <v>8.0564262366666668</v>
      </c>
      <c r="E28" s="2">
        <v>138.61844944166668</v>
      </c>
      <c r="F28" s="2">
        <v>1027.2619999999999</v>
      </c>
      <c r="G28" s="2">
        <v>67.775666666666666</v>
      </c>
      <c r="H28" s="3">
        <v>33.615051991666668</v>
      </c>
      <c r="I28" s="3">
        <v>31.665297341666669</v>
      </c>
      <c r="J28" s="3">
        <v>17.2337144</v>
      </c>
      <c r="L28" s="2">
        <v>4783.1297159992027</v>
      </c>
      <c r="M28" s="2">
        <v>51.522327288466727</v>
      </c>
      <c r="N28" s="2">
        <v>504.34</v>
      </c>
      <c r="O28" s="3">
        <v>32.78</v>
      </c>
      <c r="Q28" t="s">
        <v>280</v>
      </c>
      <c r="R28" s="3">
        <v>13.922090658007916</v>
      </c>
      <c r="S28" s="3">
        <v>1.9953045967254268</v>
      </c>
      <c r="T28" s="1">
        <v>2.1225069137275203</v>
      </c>
      <c r="U28">
        <v>1973</v>
      </c>
      <c r="V28" s="3">
        <v>-0.94761490437825247</v>
      </c>
      <c r="W28" t="str">
        <f t="shared" si="2"/>
        <v/>
      </c>
      <c r="X28" s="68"/>
    </row>
    <row r="29" spans="1:24">
      <c r="A29">
        <v>1998</v>
      </c>
      <c r="B29" s="2">
        <v>6847.7360549166669</v>
      </c>
      <c r="C29" s="3">
        <v>38.065120858333337</v>
      </c>
      <c r="D29" s="3">
        <v>7.8210790916666673</v>
      </c>
      <c r="E29" s="2">
        <v>140.05481008333334</v>
      </c>
      <c r="F29" s="2">
        <v>970.02493333333314</v>
      </c>
      <c r="G29" s="2">
        <v>81.557333333333332</v>
      </c>
      <c r="H29" s="3">
        <v>34.60229245</v>
      </c>
      <c r="I29" s="3">
        <v>31.525653591666668</v>
      </c>
      <c r="J29" s="3">
        <v>17.045826000000002</v>
      </c>
      <c r="L29" s="2">
        <v>4281.6228015430415</v>
      </c>
      <c r="M29" s="2">
        <v>45.383835331796192</v>
      </c>
      <c r="N29" s="2">
        <v>661.3</v>
      </c>
      <c r="O29" s="3">
        <v>32.449999999999996</v>
      </c>
      <c r="Q29" t="s">
        <v>284</v>
      </c>
      <c r="R29" s="3">
        <v>13.922090658007916</v>
      </c>
      <c r="S29" s="3">
        <v>1.9953045967254268</v>
      </c>
      <c r="T29" s="1">
        <v>3.4155179762398702</v>
      </c>
      <c r="U29">
        <v>2014</v>
      </c>
      <c r="V29" s="3">
        <v>-1.7027093771534896</v>
      </c>
      <c r="W29" t="str">
        <f t="shared" si="2"/>
        <v/>
      </c>
      <c r="X29" s="68"/>
    </row>
    <row r="30" spans="1:24">
      <c r="A30">
        <v>1999</v>
      </c>
      <c r="B30" s="2">
        <v>5604.1940854166669</v>
      </c>
      <c r="C30" s="3">
        <v>33.859995241666667</v>
      </c>
      <c r="D30" s="3">
        <v>6.946843344166667</v>
      </c>
      <c r="E30" s="2">
        <v>116.14101115</v>
      </c>
      <c r="F30" s="2">
        <v>1218.9808</v>
      </c>
      <c r="G30" s="2">
        <v>95.445000000000007</v>
      </c>
      <c r="H30" s="3">
        <v>38.773406283333337</v>
      </c>
      <c r="I30" s="3">
        <v>30.28107291666667</v>
      </c>
      <c r="J30" s="3">
        <v>16.695586683333332</v>
      </c>
      <c r="L30" s="2">
        <v>3856.5895496482558</v>
      </c>
      <c r="M30" s="2">
        <v>40.99907921686362</v>
      </c>
      <c r="N30" s="2">
        <v>867.96</v>
      </c>
      <c r="O30" s="3">
        <v>31.029999999999998</v>
      </c>
      <c r="Q30" t="s">
        <v>371</v>
      </c>
      <c r="R30" s="3">
        <v>13.922090658007916</v>
      </c>
      <c r="S30" s="3">
        <v>1.9953045967254268</v>
      </c>
      <c r="T30" s="1">
        <v>6.9568806386853863</v>
      </c>
      <c r="U30">
        <v>1978</v>
      </c>
      <c r="V30" s="3">
        <v>2.3583347965918349</v>
      </c>
      <c r="W30" t="str">
        <f t="shared" si="2"/>
        <v/>
      </c>
      <c r="X30" s="68"/>
    </row>
    <row r="31" spans="1:24">
      <c r="A31">
        <v>2000</v>
      </c>
      <c r="B31" s="2">
        <v>4932.4606952499998</v>
      </c>
      <c r="C31" s="3">
        <v>31.445803800000004</v>
      </c>
      <c r="D31" s="3">
        <v>6.7759321516666668</v>
      </c>
      <c r="E31" s="2">
        <v>89.489862116666657</v>
      </c>
      <c r="F31" s="2">
        <v>955.81246666666664</v>
      </c>
      <c r="G31" s="2">
        <v>84.998666666666665</v>
      </c>
      <c r="H31" s="3">
        <v>38.677760325000001</v>
      </c>
      <c r="I31" s="3">
        <v>30.217370108333331</v>
      </c>
      <c r="J31" s="3">
        <v>17.235728808333331</v>
      </c>
      <c r="L31" s="2">
        <v>3341.4115635487192</v>
      </c>
      <c r="M31" s="2">
        <v>33.696179380557069</v>
      </c>
      <c r="N31" s="2">
        <v>1001.91</v>
      </c>
      <c r="O31" s="3">
        <v>31.45</v>
      </c>
      <c r="R31" t="s">
        <v>67</v>
      </c>
      <c r="S31" t="s">
        <v>68</v>
      </c>
      <c r="T31" t="s">
        <v>69</v>
      </c>
      <c r="U31" t="s">
        <v>145</v>
      </c>
      <c r="V31" t="s">
        <v>70</v>
      </c>
      <c r="X31" s="68"/>
    </row>
    <row r="32" spans="1:24">
      <c r="A32">
        <v>2001</v>
      </c>
      <c r="B32" s="2">
        <v>5966.4383791666669</v>
      </c>
      <c r="C32" s="3">
        <v>35.206572991666668</v>
      </c>
      <c r="D32" s="3">
        <v>7.5155072583333329</v>
      </c>
      <c r="E32" s="2">
        <v>113.64725648333332</v>
      </c>
      <c r="F32" s="2">
        <v>768.63239999999996</v>
      </c>
      <c r="G32" s="2">
        <v>75.446000000000012</v>
      </c>
      <c r="H32" s="3">
        <v>34.241708108333327</v>
      </c>
      <c r="I32" s="3">
        <v>31.148220200000001</v>
      </c>
      <c r="J32" s="3">
        <v>16.986810774999999</v>
      </c>
      <c r="L32" s="2">
        <v>4260.5574813369003</v>
      </c>
      <c r="M32" s="2">
        <v>44.214187180255649</v>
      </c>
      <c r="N32" s="2">
        <v>580.54999999999995</v>
      </c>
      <c r="O32" s="3">
        <v>32.15</v>
      </c>
      <c r="Q32" t="s">
        <v>257</v>
      </c>
      <c r="R32" s="3">
        <v>7.7446147619565222</v>
      </c>
      <c r="S32" s="3">
        <v>0.5852451650183319</v>
      </c>
      <c r="T32" s="1">
        <v>6.7120049819919361</v>
      </c>
      <c r="U32">
        <v>2008</v>
      </c>
      <c r="V32" s="3">
        <v>-0.26253206324423645</v>
      </c>
      <c r="W32" t="str">
        <f>IF(T32&gt;11.8,"p&lt;0.01",IF(T32&gt;8.8,"p&lt;0.05",IF(T32&gt;7.4,"p&lt;0.10","")))</f>
        <v/>
      </c>
      <c r="X32" s="68"/>
    </row>
    <row r="33" spans="1:24">
      <c r="A33">
        <v>2002</v>
      </c>
      <c r="B33" s="2">
        <v>8024.0043974999999</v>
      </c>
      <c r="C33" s="3">
        <v>41.878063991666671</v>
      </c>
      <c r="D33" s="3">
        <v>8.3362062375000008</v>
      </c>
      <c r="E33" s="2">
        <v>146.0336045</v>
      </c>
      <c r="F33" s="2">
        <v>797.88400000000001</v>
      </c>
      <c r="G33" s="2">
        <v>54.11033333333333</v>
      </c>
      <c r="H33" s="3">
        <v>30.542220150000002</v>
      </c>
      <c r="I33" s="3">
        <v>31.677706641666664</v>
      </c>
      <c r="J33" s="3">
        <v>17.328417908333332</v>
      </c>
      <c r="L33" s="2">
        <v>5139.4710449222057</v>
      </c>
      <c r="M33" s="2">
        <v>57.485495426515925</v>
      </c>
      <c r="N33" s="2">
        <v>523.67999999999995</v>
      </c>
      <c r="O33" s="3">
        <v>32.809999999999995</v>
      </c>
      <c r="Q33" t="s">
        <v>259</v>
      </c>
      <c r="R33" s="3">
        <v>129.83097810688412</v>
      </c>
      <c r="S33" s="3">
        <v>20.279933152371754</v>
      </c>
      <c r="T33" s="1">
        <v>3.2654344211873592</v>
      </c>
      <c r="U33">
        <v>1988</v>
      </c>
      <c r="V33" s="3">
        <v>5.5939077738243919</v>
      </c>
      <c r="W33" t="str">
        <f t="shared" ref="W33:W38" si="3">IF(T33&gt;11.8,"p&lt;0.01",IF(T33&gt;8.8,"p&lt;0.05",IF(T33&gt;7.4,"p&lt;0.10","")))</f>
        <v/>
      </c>
      <c r="X33" s="68"/>
    </row>
    <row r="34" spans="1:24">
      <c r="A34">
        <v>2003</v>
      </c>
      <c r="B34" s="2">
        <v>6571.1982766666661</v>
      </c>
      <c r="C34" s="3">
        <v>39.082596433333336</v>
      </c>
      <c r="D34" s="3">
        <v>7.7207237699999993</v>
      </c>
      <c r="E34" s="2">
        <v>137.18162216666667</v>
      </c>
      <c r="F34" s="2">
        <v>932.48706666666669</v>
      </c>
      <c r="G34" s="2">
        <v>79.11066666666666</v>
      </c>
      <c r="H34" s="3">
        <v>34.556854166666668</v>
      </c>
      <c r="I34" s="3">
        <v>31.376228533333332</v>
      </c>
      <c r="J34" s="3">
        <v>18.041584208333333</v>
      </c>
      <c r="L34" s="2">
        <v>4243.8497473084863</v>
      </c>
      <c r="M34" s="2">
        <v>45.756906714585327</v>
      </c>
      <c r="N34" s="2">
        <v>757.02</v>
      </c>
      <c r="O34" s="3">
        <v>32.33</v>
      </c>
      <c r="Q34" t="s">
        <v>225</v>
      </c>
      <c r="R34" s="3">
        <v>876.61551521739125</v>
      </c>
      <c r="S34" s="3">
        <v>209.39714708830718</v>
      </c>
      <c r="T34" s="1">
        <v>3.8755620541865445</v>
      </c>
      <c r="U34">
        <v>1993</v>
      </c>
      <c r="V34" s="3">
        <v>76.434432661351806</v>
      </c>
      <c r="W34" t="str">
        <f t="shared" si="3"/>
        <v/>
      </c>
      <c r="X34" s="68"/>
    </row>
    <row r="35" spans="1:24">
      <c r="A35">
        <v>2004</v>
      </c>
      <c r="B35" s="2">
        <v>8564.9085821666667</v>
      </c>
      <c r="C35" s="3">
        <v>43.241697475000002</v>
      </c>
      <c r="D35" s="3">
        <v>8.5705688383333349</v>
      </c>
      <c r="E35" s="2">
        <v>154.08360116666665</v>
      </c>
      <c r="F35" s="2">
        <v>536.37266666666665</v>
      </c>
      <c r="G35" s="2">
        <v>48.555</v>
      </c>
      <c r="H35" s="3">
        <v>29.363992175000003</v>
      </c>
      <c r="I35" s="3">
        <v>31.968528625000005</v>
      </c>
      <c r="J35" s="3">
        <v>18.110092633333334</v>
      </c>
      <c r="L35" s="2">
        <v>5466.4710575945646</v>
      </c>
      <c r="M35" s="2">
        <v>60.394059221935436</v>
      </c>
      <c r="N35" s="2">
        <v>372.17</v>
      </c>
      <c r="O35" s="3">
        <v>33.15</v>
      </c>
      <c r="Q35" t="s">
        <v>349</v>
      </c>
      <c r="R35" s="3">
        <v>71.632884057970998</v>
      </c>
      <c r="S35" s="3">
        <v>12.659742309552996</v>
      </c>
      <c r="T35" s="1">
        <v>6.4354482753078157</v>
      </c>
      <c r="U35">
        <v>2008</v>
      </c>
      <c r="V35" s="3">
        <v>6.4631109607368264</v>
      </c>
      <c r="W35" t="str">
        <f t="shared" si="3"/>
        <v/>
      </c>
      <c r="X35" s="68"/>
    </row>
    <row r="36" spans="1:24">
      <c r="A36">
        <v>2005</v>
      </c>
      <c r="B36" s="2">
        <v>5911.7903865833332</v>
      </c>
      <c r="C36" s="3">
        <v>35.716589583333331</v>
      </c>
      <c r="D36" s="3">
        <v>7.4653372858333329</v>
      </c>
      <c r="E36" s="2">
        <v>132.57724866666669</v>
      </c>
      <c r="F36" s="2">
        <v>986.94040000000007</v>
      </c>
      <c r="G36" s="2">
        <v>88.445666666666668</v>
      </c>
      <c r="H36" s="3">
        <v>36.475859458333332</v>
      </c>
      <c r="I36" s="3">
        <v>31.147768900000003</v>
      </c>
      <c r="J36" s="3">
        <v>18.552512783333334</v>
      </c>
      <c r="L36" s="2">
        <v>4189.1997480419532</v>
      </c>
      <c r="M36" s="2">
        <v>45.516738467872585</v>
      </c>
      <c r="N36" s="2">
        <v>812.27</v>
      </c>
      <c r="O36" s="3">
        <v>31.99</v>
      </c>
      <c r="Q36" t="s">
        <v>266</v>
      </c>
      <c r="R36" s="3">
        <v>34.327954893297104</v>
      </c>
      <c r="S36" s="3">
        <v>2.9570375415277983</v>
      </c>
      <c r="T36" s="1">
        <v>7.003385674251331</v>
      </c>
      <c r="U36">
        <v>1973</v>
      </c>
      <c r="V36" s="3">
        <v>-2.1642023312374761</v>
      </c>
      <c r="W36" t="str">
        <f t="shared" si="3"/>
        <v/>
      </c>
      <c r="X36" s="68"/>
    </row>
    <row r="37" spans="1:24">
      <c r="A37">
        <v>2006</v>
      </c>
      <c r="B37" s="2">
        <v>7192.2686989166659</v>
      </c>
      <c r="C37" s="3">
        <v>39.392690850000001</v>
      </c>
      <c r="D37" s="3">
        <v>8.1356836591666664</v>
      </c>
      <c r="E37" s="2">
        <v>138.52189616666666</v>
      </c>
      <c r="F37" s="2">
        <v>777.33286666666663</v>
      </c>
      <c r="G37" s="2">
        <v>60.998999999999995</v>
      </c>
      <c r="H37" s="3">
        <v>33.087618958333337</v>
      </c>
      <c r="I37" s="3">
        <v>31.407325208333333</v>
      </c>
      <c r="J37" s="3">
        <v>18.549998808333331</v>
      </c>
      <c r="L37" s="2">
        <v>4743.9967607084436</v>
      </c>
      <c r="M37" s="2">
        <v>52.001007997230985</v>
      </c>
      <c r="N37" s="2">
        <v>608.16999999999996</v>
      </c>
      <c r="O37" s="3">
        <v>32.269999999999996</v>
      </c>
      <c r="Q37" t="s">
        <v>229</v>
      </c>
      <c r="R37" s="3">
        <v>31.066609911775373</v>
      </c>
      <c r="S37" s="3">
        <v>0.62172622696890878</v>
      </c>
      <c r="T37" s="1">
        <v>12.086967947283018</v>
      </c>
      <c r="U37">
        <v>1994</v>
      </c>
      <c r="V37" s="3">
        <v>0.38591315604977755</v>
      </c>
      <c r="W37" t="str">
        <f t="shared" si="3"/>
        <v>p&lt;0.01</v>
      </c>
      <c r="X37" s="68"/>
    </row>
    <row r="38" spans="1:24">
      <c r="A38">
        <v>2007</v>
      </c>
      <c r="B38" s="2">
        <v>9218.9770832499999</v>
      </c>
      <c r="C38" s="3">
        <v>49.242711658333327</v>
      </c>
      <c r="D38" s="3">
        <v>8.5717845408333329</v>
      </c>
      <c r="E38" s="2">
        <v>159.87349291666666</v>
      </c>
      <c r="F38" s="2">
        <v>723.82426666666686</v>
      </c>
      <c r="G38" s="2">
        <v>63.445333333333338</v>
      </c>
      <c r="H38" s="3">
        <v>28.865196258333327</v>
      </c>
      <c r="I38" s="3">
        <v>31.498667183333328</v>
      </c>
      <c r="J38" s="3">
        <v>19.007271075000002</v>
      </c>
      <c r="L38" s="2">
        <v>5044.9922833610572</v>
      </c>
      <c r="M38" s="2">
        <v>55.501189868991517</v>
      </c>
      <c r="N38" s="2">
        <v>480.94</v>
      </c>
      <c r="O38" s="3">
        <v>32.64</v>
      </c>
      <c r="Q38" t="s">
        <v>270</v>
      </c>
      <c r="R38" s="3">
        <v>16.590901316123187</v>
      </c>
      <c r="S38" s="3">
        <v>1.670402016153584</v>
      </c>
      <c r="T38" s="1">
        <v>35.210154299800536</v>
      </c>
      <c r="U38">
        <v>1989</v>
      </c>
      <c r="V38" s="3">
        <v>2.9356735131390401</v>
      </c>
      <c r="W38" t="str">
        <f t="shared" si="3"/>
        <v>p&lt;0.01</v>
      </c>
      <c r="X38" s="68"/>
    </row>
    <row r="39" spans="1:24">
      <c r="A39">
        <v>2008</v>
      </c>
      <c r="B39" s="2">
        <v>7626.8897833333349</v>
      </c>
      <c r="C39" s="3">
        <v>41.383214025000001</v>
      </c>
      <c r="D39" s="3">
        <v>8.0033412275</v>
      </c>
      <c r="E39" s="2">
        <v>145.44109958333334</v>
      </c>
      <c r="F39" s="2">
        <v>817.13493333333338</v>
      </c>
      <c r="G39" s="2">
        <v>70.666666666666671</v>
      </c>
      <c r="H39" s="3">
        <v>32.423529458333334</v>
      </c>
      <c r="I39" s="3">
        <v>31.324074816666666</v>
      </c>
      <c r="J39" s="3">
        <v>19.306854433333331</v>
      </c>
      <c r="L39" s="2">
        <v>4566.5793810246205</v>
      </c>
      <c r="M39" s="2">
        <v>49.576625707230718</v>
      </c>
      <c r="N39" s="2">
        <v>630.74</v>
      </c>
      <c r="O39" s="3">
        <v>32.269999999999996</v>
      </c>
      <c r="R39" s="3" t="s">
        <v>67</v>
      </c>
      <c r="S39" s="3" t="s">
        <v>68</v>
      </c>
      <c r="T39" s="1" t="s">
        <v>69</v>
      </c>
      <c r="U39" t="s">
        <v>145</v>
      </c>
      <c r="V39" s="3" t="s">
        <v>70</v>
      </c>
      <c r="X39" s="68"/>
    </row>
    <row r="40" spans="1:24">
      <c r="A40">
        <v>2009</v>
      </c>
      <c r="B40" s="2">
        <v>6427.110351833333</v>
      </c>
      <c r="C40" s="3">
        <v>37.707362608333334</v>
      </c>
      <c r="D40" s="3">
        <v>7.2571816824999997</v>
      </c>
      <c r="E40" s="2">
        <v>122.59641010833333</v>
      </c>
      <c r="F40" s="2">
        <v>1088.4286666666667</v>
      </c>
      <c r="G40" s="2">
        <v>76.220333333333329</v>
      </c>
      <c r="H40" s="3">
        <v>35.375289441666673</v>
      </c>
      <c r="I40" s="3">
        <v>31.213372374999995</v>
      </c>
      <c r="J40" s="3">
        <v>19.010605366666667</v>
      </c>
      <c r="L40" s="2">
        <v>4627.9616824665873</v>
      </c>
      <c r="M40" s="2">
        <v>51.067612420285968</v>
      </c>
      <c r="N40" s="2">
        <v>707.62</v>
      </c>
      <c r="O40" s="3">
        <v>32.47</v>
      </c>
      <c r="Q40" t="s">
        <v>273</v>
      </c>
      <c r="R40" s="3">
        <v>7.7446147619565222</v>
      </c>
      <c r="S40" s="3">
        <v>0.5852451650183319</v>
      </c>
      <c r="T40" s="1">
        <v>0.96261628642949837</v>
      </c>
      <c r="U40">
        <v>2008</v>
      </c>
      <c r="V40" s="3">
        <v>-0.11463087944174638</v>
      </c>
      <c r="W40" t="str">
        <f>IF(T40&gt;11.8,"p&lt;0.01",IF(T40&gt;8.8,"p&lt;0.05",IF(T40&gt;7.4,"p&lt;0.10","")))</f>
        <v/>
      </c>
      <c r="X40" s="68"/>
    </row>
    <row r="41" spans="1:24">
      <c r="A41">
        <v>2010</v>
      </c>
      <c r="B41" s="2">
        <v>3664.0223806666668</v>
      </c>
      <c r="C41" s="3">
        <v>24.192768991666668</v>
      </c>
      <c r="D41" s="3">
        <v>5.8568188425000001</v>
      </c>
      <c r="E41" s="2">
        <v>70.11164244166666</v>
      </c>
      <c r="F41" s="2">
        <v>1483.1479333333334</v>
      </c>
      <c r="G41" s="2">
        <v>111.77933333333334</v>
      </c>
      <c r="H41" s="3">
        <v>40.965116849999994</v>
      </c>
      <c r="I41" s="3">
        <v>29.508422916666664</v>
      </c>
      <c r="J41" s="3">
        <v>18.211328466666668</v>
      </c>
      <c r="L41" s="2">
        <v>3041.7312120400425</v>
      </c>
      <c r="M41" s="2">
        <v>29.633064399949916</v>
      </c>
      <c r="N41" s="2">
        <v>1087.47</v>
      </c>
      <c r="O41" s="3">
        <v>30.369999999999997</v>
      </c>
      <c r="Q41" t="s">
        <v>275</v>
      </c>
      <c r="R41" s="3">
        <v>129.83097810688412</v>
      </c>
      <c r="S41" s="3">
        <v>20.279933152371754</v>
      </c>
      <c r="T41" s="1">
        <v>4.8741860567295143</v>
      </c>
      <c r="U41">
        <v>1988</v>
      </c>
      <c r="V41" s="3">
        <v>6.8363439684534457</v>
      </c>
      <c r="W41" t="str">
        <f t="shared" ref="W41:W46" si="4">IF(T41&gt;11.8,"p&lt;0.01",IF(T41&gt;8.8,"p&lt;0.05",IF(T41&gt;7.4,"p&lt;0.10","")))</f>
        <v/>
      </c>
      <c r="X41" s="68"/>
    </row>
    <row r="42" spans="1:24">
      <c r="A42">
        <v>2011</v>
      </c>
      <c r="B42" s="2">
        <v>6477.6215524999998</v>
      </c>
      <c r="C42" s="3">
        <v>38.749385116666666</v>
      </c>
      <c r="D42" s="3">
        <v>7.5284961216666675</v>
      </c>
      <c r="E42" s="2">
        <v>115.67283452499998</v>
      </c>
      <c r="F42" s="2">
        <v>900.82500000000016</v>
      </c>
      <c r="G42" s="2">
        <v>72.223333333333343</v>
      </c>
      <c r="H42" s="3">
        <v>33.453364066666666</v>
      </c>
      <c r="I42" s="3">
        <v>30.702269474999998</v>
      </c>
      <c r="J42" s="3">
        <v>18.288019966666667</v>
      </c>
      <c r="L42" s="2">
        <v>4305.4967848618835</v>
      </c>
      <c r="M42" s="2">
        <v>45.256100354244666</v>
      </c>
      <c r="N42" s="2">
        <v>633.47</v>
      </c>
      <c r="O42" s="3">
        <v>31.709999999999997</v>
      </c>
      <c r="Q42" t="s">
        <v>277</v>
      </c>
      <c r="R42" s="3">
        <v>876.61551521739125</v>
      </c>
      <c r="S42" s="3">
        <v>209.39714708830718</v>
      </c>
      <c r="T42" s="1">
        <v>2.1483043680793492</v>
      </c>
      <c r="U42">
        <v>1993</v>
      </c>
      <c r="V42" s="3">
        <v>67.054071382056833</v>
      </c>
      <c r="W42" t="str">
        <f t="shared" si="4"/>
        <v/>
      </c>
      <c r="X42" s="68"/>
    </row>
    <row r="43" spans="1:24">
      <c r="A43">
        <v>2012</v>
      </c>
      <c r="B43" s="2">
        <v>8099.3528725000006</v>
      </c>
      <c r="C43" s="3">
        <v>43.764007716666661</v>
      </c>
      <c r="D43" s="3">
        <v>8.1764586916666673</v>
      </c>
      <c r="E43" s="2">
        <v>146.670084425</v>
      </c>
      <c r="F43" s="2">
        <v>669.31699999999989</v>
      </c>
      <c r="G43" s="2">
        <v>67.220999999999989</v>
      </c>
      <c r="H43" s="3">
        <v>30.451999033333333</v>
      </c>
      <c r="I43" s="3">
        <v>32.154008033333334</v>
      </c>
      <c r="J43" s="3">
        <v>18.281995841666667</v>
      </c>
      <c r="L43" s="2">
        <v>5500.1931825906968</v>
      </c>
      <c r="M43" s="2">
        <v>61.551913403500976</v>
      </c>
      <c r="N43" s="2">
        <v>456.98</v>
      </c>
      <c r="O43" s="3">
        <v>33.199999999999996</v>
      </c>
      <c r="Q43" t="s">
        <v>350</v>
      </c>
      <c r="R43" s="3">
        <v>71.632884057970998</v>
      </c>
      <c r="S43" s="3">
        <v>12.659742309552996</v>
      </c>
      <c r="T43" s="1">
        <v>2.8455859812329822</v>
      </c>
      <c r="U43">
        <v>1993</v>
      </c>
      <c r="V43" s="3">
        <v>3.5154787772947578</v>
      </c>
      <c r="W43" t="str">
        <f t="shared" si="4"/>
        <v/>
      </c>
      <c r="X43" s="68"/>
    </row>
    <row r="44" spans="1:24">
      <c r="A44">
        <v>2013</v>
      </c>
      <c r="B44" s="2">
        <v>7011.4663383333318</v>
      </c>
      <c r="C44" s="3">
        <v>43.152750291666671</v>
      </c>
      <c r="D44" s="3">
        <v>7.7920010883333335</v>
      </c>
      <c r="E44" s="2">
        <v>136.77545375</v>
      </c>
      <c r="F44" s="2">
        <v>864.8356</v>
      </c>
      <c r="G44" s="2">
        <v>71.556333333333342</v>
      </c>
      <c r="H44" s="3">
        <v>33.411430316666667</v>
      </c>
      <c r="I44" s="3">
        <v>31.752207850000001</v>
      </c>
      <c r="J44" s="3">
        <v>18.441911633333333</v>
      </c>
      <c r="L44" s="2">
        <v>4636.7820457708476</v>
      </c>
      <c r="M44" s="2">
        <v>50.33484532745382</v>
      </c>
      <c r="N44" s="2">
        <v>663.74</v>
      </c>
      <c r="O44" s="3">
        <v>32.96</v>
      </c>
      <c r="Q44" t="s">
        <v>282</v>
      </c>
      <c r="R44" s="3">
        <v>34.327954893297104</v>
      </c>
      <c r="S44" s="3">
        <v>2.9570375415277983</v>
      </c>
      <c r="T44" s="1">
        <v>9.6857047430464309</v>
      </c>
      <c r="U44">
        <v>1973</v>
      </c>
      <c r="V44" s="3">
        <v>-3.1417853413601353</v>
      </c>
      <c r="W44" t="str">
        <f t="shared" si="4"/>
        <v>p&lt;0.05</v>
      </c>
      <c r="X44" s="68"/>
    </row>
    <row r="45" spans="1:24">
      <c r="A45">
        <v>2014</v>
      </c>
      <c r="B45" s="2">
        <v>7592.1841212500003</v>
      </c>
      <c r="C45" s="3">
        <v>41.887473758333336</v>
      </c>
      <c r="D45" s="3">
        <v>8.2135705741666669</v>
      </c>
      <c r="E45" s="2">
        <v>135.73181291666666</v>
      </c>
      <c r="F45" s="2">
        <v>718.38686666666661</v>
      </c>
      <c r="G45" s="2">
        <v>59.443333333333328</v>
      </c>
      <c r="H45" s="3">
        <v>30.973458391666668</v>
      </c>
      <c r="I45" s="3">
        <v>31.455954375000001</v>
      </c>
      <c r="J45" s="3">
        <v>18.592278150000002</v>
      </c>
      <c r="L45" s="2">
        <v>5022.9970881589379</v>
      </c>
      <c r="M45" s="2">
        <v>55.622750749633823</v>
      </c>
      <c r="N45" s="2">
        <v>543.35</v>
      </c>
      <c r="O45" s="3">
        <v>32.699999999999996</v>
      </c>
      <c r="Q45" t="s">
        <v>286</v>
      </c>
      <c r="R45" s="3">
        <v>31.066609911775373</v>
      </c>
      <c r="S45" s="3">
        <v>0.62172622696890878</v>
      </c>
      <c r="T45" s="1">
        <v>12.160298187869394</v>
      </c>
      <c r="U45">
        <v>1996</v>
      </c>
      <c r="V45" s="3">
        <v>0.43800057073429965</v>
      </c>
      <c r="W45" t="str">
        <f t="shared" si="4"/>
        <v>p&lt;0.01</v>
      </c>
      <c r="X45" s="68"/>
    </row>
    <row r="46" spans="1:24">
      <c r="A46">
        <v>2015</v>
      </c>
      <c r="B46" s="2">
        <v>7288.0240283333333</v>
      </c>
      <c r="C46" s="3">
        <v>42.356938100000001</v>
      </c>
      <c r="D46" s="3">
        <v>8.0836913066666671</v>
      </c>
      <c r="E46" s="2">
        <v>146.78511966666667</v>
      </c>
      <c r="F46" s="2">
        <v>657.68433333333337</v>
      </c>
      <c r="G46" s="2">
        <v>66.99966666666667</v>
      </c>
      <c r="H46" s="3">
        <v>32.995045233333336</v>
      </c>
      <c r="I46" s="3">
        <v>32.062848458333328</v>
      </c>
      <c r="J46" s="3">
        <v>18.188285058333335</v>
      </c>
      <c r="L46" s="2">
        <v>5085.7310691810617</v>
      </c>
      <c r="M46" s="2">
        <v>56.638593169592312</v>
      </c>
      <c r="N46" s="2">
        <v>576.67999999999995</v>
      </c>
      <c r="O46" s="3">
        <v>33.22</v>
      </c>
      <c r="Q46" t="s">
        <v>288</v>
      </c>
      <c r="R46" s="3">
        <v>16.590901316123187</v>
      </c>
      <c r="S46" s="3">
        <v>1.670402016153584</v>
      </c>
      <c r="T46" s="1">
        <v>35.238989699169075</v>
      </c>
      <c r="U46">
        <v>1989</v>
      </c>
      <c r="V46" s="3">
        <v>2.9491853745450309</v>
      </c>
      <c r="W46" t="str">
        <f t="shared" si="4"/>
        <v>p&lt;0.01</v>
      </c>
      <c r="X46" s="68"/>
    </row>
    <row r="47" spans="1:24">
      <c r="A47">
        <v>2016</v>
      </c>
      <c r="B47" s="2">
        <v>5801.5971869999994</v>
      </c>
      <c r="C47" s="3">
        <v>37.903564199999998</v>
      </c>
      <c r="D47" s="3">
        <v>7.3619631649999997</v>
      </c>
      <c r="E47" s="2">
        <v>123.10594966666667</v>
      </c>
      <c r="F47" s="2">
        <v>1177.8176666666668</v>
      </c>
      <c r="G47" s="2">
        <v>89.334666666666678</v>
      </c>
      <c r="H47" s="3">
        <v>36.36961985833333</v>
      </c>
      <c r="I47" s="3">
        <v>31.441659083333334</v>
      </c>
      <c r="J47" s="3">
        <v>17.515832241666669</v>
      </c>
      <c r="L47" s="2">
        <v>4017.3057993841489</v>
      </c>
      <c r="M47" s="2">
        <v>40.78343153362971</v>
      </c>
      <c r="N47" s="2">
        <v>818.3</v>
      </c>
      <c r="O47" s="3">
        <v>32.33</v>
      </c>
      <c r="X47" s="68"/>
    </row>
    <row r="48" spans="1:24">
      <c r="X48" s="68"/>
    </row>
    <row r="49" spans="1:24">
      <c r="A49" t="s">
        <v>308</v>
      </c>
      <c r="B49" s="2">
        <f>AVERAGE(B2:B47)</f>
        <v>6645.7354804873175</v>
      </c>
      <c r="C49" s="3">
        <f t="shared" ref="C49:J49" si="5">AVERAGE(C2:C47)</f>
        <v>38.799436355072466</v>
      </c>
      <c r="D49" s="3">
        <f t="shared" si="5"/>
        <v>7.7446147619565222</v>
      </c>
      <c r="E49" s="3">
        <f t="shared" si="5"/>
        <v>129.83097810688412</v>
      </c>
      <c r="F49" s="2">
        <f t="shared" si="5"/>
        <v>876.61551521739125</v>
      </c>
      <c r="G49" s="2">
        <f t="shared" si="5"/>
        <v>71.632884057970998</v>
      </c>
      <c r="H49" s="3">
        <f t="shared" si="5"/>
        <v>34.327954893297104</v>
      </c>
      <c r="I49" s="3">
        <f>AVERAGE(I2:I47)</f>
        <v>31.066609911775373</v>
      </c>
      <c r="J49" s="3">
        <f t="shared" si="5"/>
        <v>16.590901316123187</v>
      </c>
      <c r="K49" s="2"/>
      <c r="L49" s="2">
        <f>AVERAGE(L2:L47)</f>
        <v>4516.7053838865077</v>
      </c>
      <c r="M49" s="3">
        <f t="shared" ref="M49:O49" si="6">AVERAGE(M2:M47)</f>
        <v>48.489599570958745</v>
      </c>
      <c r="N49" s="3">
        <f t="shared" si="6"/>
        <v>613.34413043478253</v>
      </c>
      <c r="O49" s="3">
        <f t="shared" si="6"/>
        <v>32.152826086956523</v>
      </c>
      <c r="X49" s="68"/>
    </row>
    <row r="50" spans="1:24">
      <c r="A50" t="s">
        <v>366</v>
      </c>
      <c r="B50" s="2">
        <f>STDEV(B2:B47)</f>
        <v>1191.3582109140177</v>
      </c>
      <c r="C50" s="3">
        <f t="shared" ref="C50:J50" si="7">STDEV(C2:C47)</f>
        <v>4.7720193192209317</v>
      </c>
      <c r="D50" s="3">
        <f t="shared" si="7"/>
        <v>0.5852451650183319</v>
      </c>
      <c r="E50" s="3">
        <f t="shared" si="7"/>
        <v>20.279933152371754</v>
      </c>
      <c r="F50" s="2">
        <f t="shared" si="7"/>
        <v>209.39714708830718</v>
      </c>
      <c r="G50" s="3">
        <f t="shared" si="7"/>
        <v>12.659742309552996</v>
      </c>
      <c r="H50" s="3">
        <f t="shared" si="7"/>
        <v>2.9570375415277983</v>
      </c>
      <c r="I50" s="3">
        <f t="shared" si="7"/>
        <v>0.62172622696890878</v>
      </c>
      <c r="J50" s="3">
        <f t="shared" si="7"/>
        <v>1.670402016153584</v>
      </c>
      <c r="K50" s="2"/>
      <c r="L50" s="2">
        <f>STDEV(L2:L47)</f>
        <v>581.23126357792898</v>
      </c>
      <c r="M50" s="3">
        <f t="shared" ref="M50:O50" si="8">STDEV(M2:M47)</f>
        <v>7.5701322606655355</v>
      </c>
      <c r="N50" s="3">
        <f t="shared" si="8"/>
        <v>167.95682711903623</v>
      </c>
      <c r="O50" s="3">
        <f t="shared" si="8"/>
        <v>0.69340596748859329</v>
      </c>
      <c r="X50" s="68"/>
    </row>
    <row r="51" spans="1:24">
      <c r="B51" s="2"/>
      <c r="D51" s="1"/>
      <c r="X51" s="68"/>
    </row>
    <row r="52" spans="1:24">
      <c r="D52" s="1"/>
      <c r="K52" t="s">
        <v>147</v>
      </c>
      <c r="L52" s="1">
        <f>CORREL(B2:B47,L2:L47)</f>
        <v>0.92027690033149145</v>
      </c>
      <c r="M52" s="1">
        <f>CORREL(C2:C47,M2:M47)</f>
        <v>0.87003419960047879</v>
      </c>
      <c r="N52" s="1">
        <f>CORREL(F2:F47,N2:N47)</f>
        <v>0.83390641822407141</v>
      </c>
      <c r="O52" s="1">
        <f>CORREL(I2:I47,O2:O47)</f>
        <v>0.96990421152260775</v>
      </c>
      <c r="X52" s="68"/>
    </row>
    <row r="53" spans="1:24">
      <c r="D53" s="1"/>
      <c r="K53" t="s">
        <v>332</v>
      </c>
      <c r="L53" s="1">
        <f>CORREL(A2:A47,L2:L47)^2</f>
        <v>3.4266412274248426E-2</v>
      </c>
      <c r="M53" s="1">
        <f>CORREL(B2:B47,M2:M47)^2</f>
        <v>0.84450157553021343</v>
      </c>
      <c r="N53" s="1">
        <f>CORREL(G2:G47,N2:N47)^2</f>
        <v>0.78864263567961734</v>
      </c>
      <c r="O53" s="1">
        <f>CORREL(I2:I47,O2:O47)^2</f>
        <v>0.94071417952929148</v>
      </c>
      <c r="X53" s="68"/>
    </row>
    <row r="54" spans="1:24">
      <c r="C54" s="1"/>
      <c r="D54" s="1"/>
      <c r="N54" s="1"/>
      <c r="O54" s="1"/>
      <c r="X54" s="68"/>
    </row>
    <row r="55" spans="1:24">
      <c r="X55" s="68"/>
    </row>
    <row r="56" spans="1:24">
      <c r="N56" s="3"/>
      <c r="O56" s="3"/>
      <c r="X56" s="68"/>
    </row>
    <row r="57" spans="1:24">
      <c r="X57" s="68"/>
    </row>
    <row r="58" spans="1:24">
      <c r="X58" s="68"/>
    </row>
    <row r="59" spans="1:24">
      <c r="X59" s="68"/>
    </row>
    <row r="60" spans="1:24">
      <c r="A60" t="s">
        <v>0</v>
      </c>
      <c r="B60" t="s">
        <v>478</v>
      </c>
      <c r="C60" t="s">
        <v>479</v>
      </c>
      <c r="D60" t="s">
        <v>245</v>
      </c>
      <c r="E60" t="s">
        <v>247</v>
      </c>
      <c r="F60" t="s">
        <v>183</v>
      </c>
      <c r="G60" t="s">
        <v>369</v>
      </c>
      <c r="H60" t="s">
        <v>252</v>
      </c>
      <c r="I60" t="s">
        <v>128</v>
      </c>
      <c r="J60" t="s">
        <v>362</v>
      </c>
      <c r="K60" t="s">
        <v>353</v>
      </c>
      <c r="L60" t="s">
        <v>336</v>
      </c>
      <c r="M60" t="s">
        <v>488</v>
      </c>
      <c r="N60" t="s">
        <v>367</v>
      </c>
      <c r="O60" t="s">
        <v>368</v>
      </c>
      <c r="P60" t="s">
        <v>97</v>
      </c>
      <c r="X60" s="68"/>
    </row>
    <row r="61" spans="1:24">
      <c r="A61">
        <v>1971</v>
      </c>
      <c r="B61" s="1">
        <f>(B2-B$49)/B$50</f>
        <v>-0.63967235526302824</v>
      </c>
      <c r="C61" s="1">
        <f>(C2-C$49)/C$50</f>
        <v>-1.2319184350449954</v>
      </c>
      <c r="D61" s="1">
        <f t="shared" ref="D61:D106" si="9">D2-D$49</f>
        <v>0.11768562471014477</v>
      </c>
      <c r="E61" s="1">
        <f>(E2-E$49)/E$50</f>
        <v>-0.11787742538019796</v>
      </c>
      <c r="F61" s="1">
        <f>(F2-F$49)/F$50</f>
        <v>-0.19972851810832221</v>
      </c>
      <c r="G61" s="1">
        <f>(G2-G$49)/G$50</f>
        <v>-0.70811478665510041</v>
      </c>
      <c r="H61" s="1">
        <f t="shared" ref="H61:J76" si="10">H2-H$49</f>
        <v>1.0911819317028986</v>
      </c>
      <c r="I61" s="1">
        <f t="shared" si="10"/>
        <v>-0.30613545344203885</v>
      </c>
      <c r="J61" s="1">
        <f t="shared" si="10"/>
        <v>-0.82783901612318722</v>
      </c>
      <c r="K61" t="s">
        <v>304</v>
      </c>
      <c r="L61" s="1">
        <f>(L2-L$49)/L$50</f>
        <v>-2.4277684724346153E-2</v>
      </c>
      <c r="M61" s="1">
        <f>(M2-M$49)/M$50</f>
        <v>-7.251893575114543E-2</v>
      </c>
      <c r="N61" s="1">
        <f>(N2-N$49)/N$50</f>
        <v>-0.40256851474612743</v>
      </c>
      <c r="O61" s="1">
        <f t="shared" ref="O61:O106" si="11">O2-O$49</f>
        <v>-0.13282608695652698</v>
      </c>
      <c r="P61" s="1">
        <f>('NT model'!I63-AVERAGE('NT model'!I63:I108))/STDEV('NT model'!I63:I108)</f>
        <v>-0.18993228247926922</v>
      </c>
      <c r="Q61" s="1"/>
      <c r="R61" s="1"/>
      <c r="S61" s="1"/>
      <c r="X61" s="68"/>
    </row>
    <row r="62" spans="1:24">
      <c r="A62">
        <v>1972</v>
      </c>
      <c r="B62" s="1">
        <f t="shared" ref="B62:C77" si="12">(B3-B$49)/B$50</f>
        <v>-0.38754200493549673</v>
      </c>
      <c r="C62" s="1">
        <f t="shared" si="12"/>
        <v>-0.2621288818692406</v>
      </c>
      <c r="D62" s="1">
        <f t="shared" si="9"/>
        <v>0.55999475804347743</v>
      </c>
      <c r="E62" s="1">
        <f t="shared" ref="E62:G77" si="13">(E3-E$49)/E$50</f>
        <v>0.66432033619434927</v>
      </c>
      <c r="F62" s="1">
        <f t="shared" si="13"/>
        <v>-0.9358303966517304</v>
      </c>
      <c r="G62" s="1">
        <f t="shared" si="13"/>
        <v>-0.44523423832919073</v>
      </c>
      <c r="H62" s="1">
        <f t="shared" si="10"/>
        <v>0.83674986503623217</v>
      </c>
      <c r="I62" s="1">
        <f t="shared" si="10"/>
        <v>0.63071674655796173</v>
      </c>
      <c r="J62" s="1">
        <f t="shared" si="10"/>
        <v>-3.2837190994565191</v>
      </c>
      <c r="K62" t="s">
        <v>13</v>
      </c>
      <c r="L62" s="1">
        <f t="shared" ref="L62:N77" si="14">(L3-L$49)/L$50</f>
        <v>0.42937362116343475</v>
      </c>
      <c r="M62" s="1">
        <f t="shared" si="14"/>
        <v>0.4144030124951586</v>
      </c>
      <c r="N62" s="1">
        <f t="shared" si="14"/>
        <v>-0.56933756177122052</v>
      </c>
      <c r="O62" s="1">
        <f t="shared" si="11"/>
        <v>0.47717391304347245</v>
      </c>
      <c r="P62" s="1">
        <f>('NT model'!I64-AVERAGE('NT model'!I64:I109))/STDEV('NT model'!I64:I109)</f>
        <v>0.38409141539350478</v>
      </c>
      <c r="Q62" s="1"/>
      <c r="R62" s="1"/>
      <c r="S62" s="1"/>
      <c r="X62" s="68"/>
    </row>
    <row r="63" spans="1:24">
      <c r="A63">
        <v>1973</v>
      </c>
      <c r="B63" s="1">
        <f t="shared" si="12"/>
        <v>-2.5070162120083039</v>
      </c>
      <c r="C63" s="1">
        <f t="shared" si="12"/>
        <v>-1.6230166805646771</v>
      </c>
      <c r="D63" s="1">
        <f t="shared" si="9"/>
        <v>-1.3151341727898558</v>
      </c>
      <c r="E63" s="1">
        <f t="shared" si="13"/>
        <v>-1.8399251582766478</v>
      </c>
      <c r="F63" s="1">
        <f t="shared" si="13"/>
        <v>1.9037160900183132</v>
      </c>
      <c r="G63" s="1">
        <f t="shared" si="13"/>
        <v>2.5042465452164819</v>
      </c>
      <c r="H63" s="1">
        <f t="shared" si="10"/>
        <v>9.3226684150362331</v>
      </c>
      <c r="I63" s="1">
        <f t="shared" si="10"/>
        <v>-1.2033608784420373</v>
      </c>
      <c r="J63" s="1">
        <f t="shared" si="10"/>
        <v>-2.3649190994565217</v>
      </c>
      <c r="K63" t="s">
        <v>14</v>
      </c>
      <c r="L63" s="1">
        <f t="shared" si="14"/>
        <v>-2.4665953746605069</v>
      </c>
      <c r="M63" s="1">
        <f t="shared" si="14"/>
        <v>-2.3956317702674945</v>
      </c>
      <c r="N63" s="1">
        <f t="shared" si="14"/>
        <v>2.5124663093697457</v>
      </c>
      <c r="O63" s="1">
        <f t="shared" si="11"/>
        <v>-1.5028260869565244</v>
      </c>
      <c r="P63" s="1">
        <f>('NT model'!I65-AVERAGE('NT model'!I65:I110))/STDEV('NT model'!I65:I110)</f>
        <v>-2.2551725392981861</v>
      </c>
      <c r="Q63" s="1"/>
      <c r="R63" s="1"/>
      <c r="S63" s="1"/>
      <c r="X63" s="68"/>
    </row>
    <row r="64" spans="1:24">
      <c r="A64">
        <v>1974</v>
      </c>
      <c r="B64" s="1">
        <f t="shared" si="12"/>
        <v>-1.2052105936039739</v>
      </c>
      <c r="C64" s="1">
        <f t="shared" si="12"/>
        <v>-1.6575462260905387</v>
      </c>
      <c r="D64" s="1">
        <f t="shared" si="9"/>
        <v>-0.74760135195652122</v>
      </c>
      <c r="E64" s="1">
        <f t="shared" si="13"/>
        <v>-1.6431194281979364</v>
      </c>
      <c r="F64" s="1">
        <f t="shared" si="13"/>
        <v>0.84373268964086978</v>
      </c>
      <c r="G64" s="1">
        <f t="shared" si="13"/>
        <v>0.93299286719678787</v>
      </c>
      <c r="H64" s="1">
        <f t="shared" si="10"/>
        <v>3.2506967400362257</v>
      </c>
      <c r="I64" s="1">
        <f t="shared" si="10"/>
        <v>-0.78923346177537113</v>
      </c>
      <c r="J64" s="1">
        <f t="shared" si="10"/>
        <v>-3.0982875494565203</v>
      </c>
      <c r="K64" t="s">
        <v>15</v>
      </c>
      <c r="L64" s="1">
        <f t="shared" si="14"/>
        <v>-1.3658490760035182</v>
      </c>
      <c r="M64" s="1">
        <f t="shared" si="14"/>
        <v>-1.5045822947640333</v>
      </c>
      <c r="N64" s="1">
        <f t="shared" si="14"/>
        <v>0.62561237532039637</v>
      </c>
      <c r="O64" s="1">
        <f t="shared" si="11"/>
        <v>-0.88282608695652343</v>
      </c>
      <c r="P64" s="1">
        <f>('NT model'!I66-AVERAGE('NT model'!I66:I111))/STDEV('NT model'!I66:I111)</f>
        <v>-1.906951606678734</v>
      </c>
      <c r="Q64" s="1"/>
      <c r="R64" s="1"/>
      <c r="S64" s="1"/>
      <c r="X64" s="68"/>
    </row>
    <row r="65" spans="1:24">
      <c r="A65">
        <v>1975</v>
      </c>
      <c r="B65" s="1">
        <f t="shared" si="12"/>
        <v>-1.9844401980270097</v>
      </c>
      <c r="C65" s="1">
        <f t="shared" si="12"/>
        <v>-2.1431232470524533</v>
      </c>
      <c r="D65" s="1">
        <f t="shared" si="9"/>
        <v>-1.0527735827898557</v>
      </c>
      <c r="E65" s="1">
        <f t="shared" si="13"/>
        <v>-1.7988065566815961</v>
      </c>
      <c r="F65" s="1">
        <f t="shared" si="13"/>
        <v>1.596818244336434</v>
      </c>
      <c r="G65" s="1">
        <f t="shared" si="13"/>
        <v>1.1437396529340242</v>
      </c>
      <c r="H65" s="1">
        <f t="shared" si="10"/>
        <v>5.6263436567029004</v>
      </c>
      <c r="I65" s="1">
        <f t="shared" si="10"/>
        <v>-1.2375223784420371</v>
      </c>
      <c r="J65" s="1">
        <f t="shared" si="10"/>
        <v>-1.5104634694565195</v>
      </c>
      <c r="K65" t="s">
        <v>16</v>
      </c>
      <c r="L65" s="1">
        <f t="shared" si="14"/>
        <v>-1.92788590362079</v>
      </c>
      <c r="M65" s="1">
        <f t="shared" si="14"/>
        <v>-1.9343603776606724</v>
      </c>
      <c r="N65" s="1">
        <f t="shared" si="14"/>
        <v>1.6388489487845295</v>
      </c>
      <c r="O65" s="1">
        <f t="shared" si="11"/>
        <v>-1.3328260869565227</v>
      </c>
      <c r="P65" s="1">
        <f>('NT model'!I67-AVERAGE('NT model'!I67:I112))/STDEV('NT model'!I67:I112)</f>
        <v>-2.1550791121489579</v>
      </c>
      <c r="Q65" s="1"/>
      <c r="R65" s="1"/>
      <c r="S65" s="1"/>
      <c r="X65" s="68"/>
    </row>
    <row r="66" spans="1:24">
      <c r="A66">
        <v>1976</v>
      </c>
      <c r="B66" s="1">
        <f t="shared" si="12"/>
        <v>-0.66014233232499842</v>
      </c>
      <c r="C66" s="1">
        <f t="shared" si="12"/>
        <v>-0.65007686597384728</v>
      </c>
      <c r="D66" s="1">
        <f t="shared" si="9"/>
        <v>-0.21827749612318925</v>
      </c>
      <c r="E66" s="1">
        <f t="shared" si="13"/>
        <v>-0.78427688530245609</v>
      </c>
      <c r="F66" s="1">
        <f t="shared" si="13"/>
        <v>0.89811420100181893</v>
      </c>
      <c r="G66" s="1">
        <f t="shared" si="13"/>
        <v>-0.17284849389494394</v>
      </c>
      <c r="H66" s="1">
        <f t="shared" si="10"/>
        <v>2.1664074067028949</v>
      </c>
      <c r="I66" s="1">
        <f t="shared" si="10"/>
        <v>-0.7490833117753759</v>
      </c>
      <c r="J66" s="1">
        <f t="shared" si="10"/>
        <v>-0.35896499612318777</v>
      </c>
      <c r="K66" t="s">
        <v>17</v>
      </c>
      <c r="L66" s="1">
        <f t="shared" si="14"/>
        <v>-0.55188430021196833</v>
      </c>
      <c r="M66" s="1">
        <f t="shared" si="14"/>
        <v>-0.53439064101929878</v>
      </c>
      <c r="N66" s="1">
        <f t="shared" si="14"/>
        <v>0.3500653743806853</v>
      </c>
      <c r="O66" s="1">
        <f t="shared" si="11"/>
        <v>-0.93282608695652414</v>
      </c>
      <c r="P66" s="1">
        <f>('NT model'!I68-AVERAGE('NT model'!I68:I113))/STDEV('NT model'!I68:I113)</f>
        <v>-0.75413471383886632</v>
      </c>
      <c r="Q66" s="1"/>
      <c r="R66" s="1"/>
      <c r="S66" s="1"/>
      <c r="X66" s="68"/>
    </row>
    <row r="67" spans="1:24">
      <c r="A67">
        <v>1977</v>
      </c>
      <c r="B67" s="1">
        <f t="shared" si="12"/>
        <v>-0.34120973847049668</v>
      </c>
      <c r="C67" s="1">
        <f t="shared" si="12"/>
        <v>-0.30574761943280099</v>
      </c>
      <c r="D67" s="1">
        <f t="shared" si="9"/>
        <v>-3.4224429456521932E-2</v>
      </c>
      <c r="E67" s="1">
        <f t="shared" si="13"/>
        <v>-0.57346582306283356</v>
      </c>
      <c r="F67" s="1">
        <f t="shared" si="13"/>
        <v>-0.7497079945945333</v>
      </c>
      <c r="G67" s="1">
        <f t="shared" si="13"/>
        <v>5.5039241057052692E-2</v>
      </c>
      <c r="H67" s="1">
        <f t="shared" si="10"/>
        <v>0.43898520670289543</v>
      </c>
      <c r="I67" s="1">
        <f t="shared" si="10"/>
        <v>-0.34890819510870585</v>
      </c>
      <c r="J67" s="1">
        <f t="shared" si="10"/>
        <v>-2.7200476761231851</v>
      </c>
      <c r="K67" t="s">
        <v>18</v>
      </c>
      <c r="L67" s="1">
        <f t="shared" si="14"/>
        <v>-0.20012826723559091</v>
      </c>
      <c r="M67" s="1">
        <f t="shared" si="14"/>
        <v>-0.29207867554694933</v>
      </c>
      <c r="N67" s="1">
        <f t="shared" si="14"/>
        <v>-0.40810565197330867</v>
      </c>
      <c r="O67" s="1">
        <f t="shared" si="11"/>
        <v>-0.26282608695652598</v>
      </c>
      <c r="P67" s="1">
        <f>('NT model'!I69-AVERAGE('NT model'!I69:I114))/STDEV('NT model'!I69:I114)</f>
        <v>-0.76800830601787939</v>
      </c>
      <c r="Q67" s="1"/>
      <c r="R67" s="1"/>
      <c r="S67" s="1"/>
      <c r="X67" s="68"/>
    </row>
    <row r="68" spans="1:24">
      <c r="A68">
        <v>1978</v>
      </c>
      <c r="B68" s="1">
        <f t="shared" si="12"/>
        <v>-1.2055914402257906</v>
      </c>
      <c r="C68" s="1">
        <f t="shared" si="12"/>
        <v>-0.89649250185857043</v>
      </c>
      <c r="D68" s="1">
        <f t="shared" si="9"/>
        <v>-0.36995973445652197</v>
      </c>
      <c r="E68" s="1">
        <f t="shared" si="13"/>
        <v>-1.0091900983160078</v>
      </c>
      <c r="F68" s="1">
        <f t="shared" si="13"/>
        <v>-0.12396085100327549</v>
      </c>
      <c r="G68" s="1">
        <f t="shared" si="13"/>
        <v>0.83667705732337361</v>
      </c>
      <c r="H68" s="1">
        <f t="shared" si="10"/>
        <v>3.3866234400362245</v>
      </c>
      <c r="I68" s="1">
        <f t="shared" si="10"/>
        <v>-0.73180891177537433</v>
      </c>
      <c r="J68" s="1">
        <f t="shared" si="10"/>
        <v>-1.7672799144565179</v>
      </c>
      <c r="K68" t="s">
        <v>19</v>
      </c>
      <c r="L68" s="1">
        <f t="shared" si="14"/>
        <v>-0.84158324209145519</v>
      </c>
      <c r="M68" s="1">
        <f t="shared" si="14"/>
        <v>-0.98310505515764257</v>
      </c>
      <c r="N68" s="1">
        <f t="shared" si="14"/>
        <v>4.4570201126221821E-2</v>
      </c>
      <c r="O68" s="1">
        <f t="shared" si="11"/>
        <v>-0.97282608695652328</v>
      </c>
      <c r="P68" s="1">
        <f>('NT model'!I70-AVERAGE('NT model'!I70:I115))/STDEV('NT model'!I70:I115)</f>
        <v>-1.6611885700564548</v>
      </c>
      <c r="Q68" s="1"/>
      <c r="R68" s="1"/>
      <c r="S68" s="1"/>
      <c r="X68" s="68"/>
    </row>
    <row r="69" spans="1:24">
      <c r="A69">
        <v>1979</v>
      </c>
      <c r="B69" s="1">
        <f t="shared" si="12"/>
        <v>0.80550970569109159</v>
      </c>
      <c r="C69" s="1">
        <f t="shared" si="12"/>
        <v>0.95280399290933704</v>
      </c>
      <c r="D69" s="1">
        <f t="shared" si="9"/>
        <v>0.62383965387680984</v>
      </c>
      <c r="E69" s="1">
        <f t="shared" si="13"/>
        <v>0.89239647136933553</v>
      </c>
      <c r="F69" s="1">
        <f t="shared" si="13"/>
        <v>-0.9212576097612144</v>
      </c>
      <c r="G69" s="1">
        <f t="shared" si="13"/>
        <v>-0.55029166900030313</v>
      </c>
      <c r="H69" s="1">
        <f t="shared" si="10"/>
        <v>-1.6148943182971038</v>
      </c>
      <c r="I69" s="1">
        <f t="shared" si="10"/>
        <v>0.90155675489129905</v>
      </c>
      <c r="J69" s="1">
        <f t="shared" si="10"/>
        <v>-1.4129615577898544</v>
      </c>
      <c r="K69" t="s">
        <v>20</v>
      </c>
      <c r="L69" s="1">
        <f t="shared" si="14"/>
        <v>0.76290020130064318</v>
      </c>
      <c r="M69" s="1">
        <f t="shared" si="14"/>
        <v>0.72136161282024647</v>
      </c>
      <c r="N69" s="1">
        <f t="shared" si="14"/>
        <v>-0.60523964508294192</v>
      </c>
      <c r="O69" s="1">
        <f t="shared" si="11"/>
        <v>0.88717391304347615</v>
      </c>
      <c r="P69" s="1">
        <f>('NT model'!I71-AVERAGE('NT model'!I71:I116))/STDEV('NT model'!I71:I116)</f>
        <v>0.17239812086988412</v>
      </c>
      <c r="Q69" s="1"/>
      <c r="R69" s="1"/>
      <c r="S69" s="1"/>
      <c r="X69" s="68"/>
    </row>
    <row r="70" spans="1:24">
      <c r="A70">
        <v>1980</v>
      </c>
      <c r="B70" s="1">
        <f t="shared" si="12"/>
        <v>0.5098951693937871</v>
      </c>
      <c r="C70" s="1">
        <f t="shared" si="12"/>
        <v>0.66036944581677592</v>
      </c>
      <c r="D70" s="1">
        <f t="shared" si="9"/>
        <v>0.31150026971014544</v>
      </c>
      <c r="E70" s="1">
        <f t="shared" si="13"/>
        <v>0.69154108913531442</v>
      </c>
      <c r="F70" s="1">
        <f t="shared" si="13"/>
        <v>0.20739673575540246</v>
      </c>
      <c r="G70" s="1">
        <f t="shared" si="13"/>
        <v>-0.3308559228316203</v>
      </c>
      <c r="H70" s="1">
        <f t="shared" si="10"/>
        <v>-1.165948134963763</v>
      </c>
      <c r="I70" s="1">
        <f t="shared" si="10"/>
        <v>0.40461170489129472</v>
      </c>
      <c r="J70" s="1">
        <f t="shared" si="10"/>
        <v>-1.6900582219565194</v>
      </c>
      <c r="K70" t="s">
        <v>21</v>
      </c>
      <c r="L70" s="1">
        <f t="shared" si="14"/>
        <v>0.21690221792072972</v>
      </c>
      <c r="M70" s="1">
        <f t="shared" si="14"/>
        <v>0.25187101526385025</v>
      </c>
      <c r="N70" s="1">
        <f t="shared" si="14"/>
        <v>-0.29587442968044864</v>
      </c>
      <c r="O70" s="1">
        <f t="shared" si="11"/>
        <v>0.46717391304347444</v>
      </c>
      <c r="P70" s="1">
        <f>('NT model'!I72-AVERAGE('NT model'!I72:I117))/STDEV('NT model'!I72:I117)</f>
        <v>3.8473503090891682E-2</v>
      </c>
      <c r="Q70" s="1"/>
      <c r="R70" s="1"/>
      <c r="S70" s="1"/>
      <c r="X70" s="68"/>
    </row>
    <row r="71" spans="1:24">
      <c r="A71">
        <v>1981</v>
      </c>
      <c r="B71" s="1">
        <f t="shared" si="12"/>
        <v>-0.45031219562899127</v>
      </c>
      <c r="C71" s="1">
        <f t="shared" si="12"/>
        <v>-8.7426524390917498E-2</v>
      </c>
      <c r="D71" s="1">
        <f t="shared" si="9"/>
        <v>-0.41306367278985601</v>
      </c>
      <c r="E71" s="1">
        <f t="shared" si="13"/>
        <v>-0.48335720585964376</v>
      </c>
      <c r="F71" s="1">
        <f t="shared" si="13"/>
        <v>0.35886584811453237</v>
      </c>
      <c r="G71" s="1">
        <f t="shared" si="13"/>
        <v>0.59077947711347156</v>
      </c>
      <c r="H71" s="1">
        <f t="shared" si="10"/>
        <v>0.39299540670289446</v>
      </c>
      <c r="I71" s="1">
        <f t="shared" si="10"/>
        <v>-0.46110251177536909</v>
      </c>
      <c r="J71" s="1">
        <f t="shared" si="10"/>
        <v>-2.3903207519565211</v>
      </c>
      <c r="K71" t="s">
        <v>22</v>
      </c>
      <c r="L71" s="1">
        <f t="shared" si="14"/>
        <v>-0.68998637678468744</v>
      </c>
      <c r="M71" s="1">
        <f t="shared" si="14"/>
        <v>-0.72901033319142561</v>
      </c>
      <c r="N71" s="1">
        <f t="shared" si="14"/>
        <v>0.33285857159944587</v>
      </c>
      <c r="O71" s="1">
        <f t="shared" si="11"/>
        <v>-0.43282608695652414</v>
      </c>
      <c r="P71" s="1">
        <f>('NT model'!I73-AVERAGE('NT model'!I73:I118))/STDEV('NT model'!I73:I118)</f>
        <v>-0.74573249692641319</v>
      </c>
      <c r="Q71" s="1"/>
      <c r="R71" s="1"/>
      <c r="S71" s="1"/>
      <c r="X71" s="68"/>
    </row>
    <row r="72" spans="1:24">
      <c r="A72">
        <v>1982</v>
      </c>
      <c r="B72" s="1">
        <f t="shared" si="12"/>
        <v>-1.797070446530584E-2</v>
      </c>
      <c r="C72" s="1">
        <f t="shared" si="12"/>
        <v>-6.1030155284452985E-2</v>
      </c>
      <c r="D72" s="1">
        <f t="shared" si="9"/>
        <v>-0.19303549362318861</v>
      </c>
      <c r="E72" s="1">
        <f t="shared" si="13"/>
        <v>-0.59655291839407509</v>
      </c>
      <c r="F72" s="1">
        <f t="shared" si="13"/>
        <v>-1.4548839607455954E-3</v>
      </c>
      <c r="G72" s="1">
        <f t="shared" si="13"/>
        <v>-0.65558607131954416</v>
      </c>
      <c r="H72" s="1">
        <f t="shared" si="10"/>
        <v>-0.26307795996377337</v>
      </c>
      <c r="I72" s="1">
        <f t="shared" si="10"/>
        <v>-0.60998198677537019</v>
      </c>
      <c r="J72" s="1">
        <f t="shared" si="10"/>
        <v>-1.5516674077898518</v>
      </c>
      <c r="K72" t="s">
        <v>23</v>
      </c>
      <c r="L72" s="1">
        <f t="shared" si="14"/>
        <v>0.57691606918080895</v>
      </c>
      <c r="M72" s="1">
        <f t="shared" si="14"/>
        <v>0.60184136702903301</v>
      </c>
      <c r="N72" s="1">
        <f t="shared" si="14"/>
        <v>-0.68859439904050368</v>
      </c>
      <c r="O72" s="1">
        <f t="shared" si="11"/>
        <v>-0.47282608695652328</v>
      </c>
      <c r="P72" s="1">
        <f>('NT model'!I74-AVERAGE('NT model'!I74:I119))/STDEV('NT model'!I74:I119)</f>
        <v>0.41258129195208992</v>
      </c>
      <c r="Q72" s="1"/>
      <c r="R72" s="1"/>
      <c r="S72" s="1"/>
      <c r="X72" s="68"/>
    </row>
    <row r="73" spans="1:24">
      <c r="A73">
        <v>1983</v>
      </c>
      <c r="B73" s="1">
        <f t="shared" si="12"/>
        <v>-0.64745169701076066</v>
      </c>
      <c r="C73" s="1">
        <f t="shared" si="12"/>
        <v>-0.42402356557715631</v>
      </c>
      <c r="D73" s="1">
        <f t="shared" si="9"/>
        <v>-0.50469503528985626</v>
      </c>
      <c r="E73" s="1">
        <f t="shared" si="13"/>
        <v>-1.2147024395230721</v>
      </c>
      <c r="F73" s="1">
        <f t="shared" si="13"/>
        <v>0.36176432759131955</v>
      </c>
      <c r="G73" s="1">
        <f t="shared" si="13"/>
        <v>-0.18169543542514238</v>
      </c>
      <c r="H73" s="1">
        <f t="shared" si="10"/>
        <v>0.3236935983695659</v>
      </c>
      <c r="I73" s="1">
        <f t="shared" si="10"/>
        <v>-0.39593593677537342</v>
      </c>
      <c r="J73" s="1">
        <f t="shared" si="10"/>
        <v>-1.5948743494565196</v>
      </c>
      <c r="K73" t="s">
        <v>24</v>
      </c>
      <c r="L73" s="1">
        <f t="shared" si="14"/>
        <v>-0.38082874897407831</v>
      </c>
      <c r="M73" s="1">
        <f t="shared" si="14"/>
        <v>-0.385789919192359</v>
      </c>
      <c r="N73" s="1">
        <f t="shared" si="14"/>
        <v>0.22146089684616133</v>
      </c>
      <c r="O73" s="1">
        <f t="shared" si="11"/>
        <v>-0.26282608695652598</v>
      </c>
      <c r="P73" s="1">
        <f>('NT model'!I75-AVERAGE('NT model'!I75:I120))/STDEV('NT model'!I75:I120)</f>
        <v>-0.43050052154903812</v>
      </c>
      <c r="Q73" s="1"/>
      <c r="R73" s="1"/>
      <c r="S73" s="1"/>
      <c r="X73" s="68"/>
    </row>
    <row r="74" spans="1:24">
      <c r="A74">
        <v>1984</v>
      </c>
      <c r="B74" s="1">
        <f t="shared" si="12"/>
        <v>0.94094241771832665</v>
      </c>
      <c r="C74" s="1">
        <f t="shared" si="12"/>
        <v>1.0994427031749898</v>
      </c>
      <c r="D74" s="1">
        <f t="shared" si="9"/>
        <v>0.39741810554347712</v>
      </c>
      <c r="E74" s="1">
        <f t="shared" si="13"/>
        <v>0.42302785198181131</v>
      </c>
      <c r="F74" s="1">
        <f t="shared" si="13"/>
        <v>-1.1687952070371086</v>
      </c>
      <c r="G74" s="1">
        <f t="shared" si="13"/>
        <v>-1.2699219040058527</v>
      </c>
      <c r="H74" s="1">
        <f t="shared" si="10"/>
        <v>-2.8954629849637712</v>
      </c>
      <c r="I74" s="1">
        <f t="shared" si="10"/>
        <v>-1.9806078442041297E-2</v>
      </c>
      <c r="J74" s="1">
        <f t="shared" si="10"/>
        <v>-1.6623449494565197</v>
      </c>
      <c r="K74" t="s">
        <v>25</v>
      </c>
      <c r="L74" s="1">
        <f t="shared" si="14"/>
        <v>0.37382449903254011</v>
      </c>
      <c r="M74" s="1">
        <f t="shared" si="14"/>
        <v>0.34805157249836521</v>
      </c>
      <c r="N74" s="1">
        <f t="shared" si="14"/>
        <v>-0.6349496609578158</v>
      </c>
      <c r="O74" s="1">
        <f t="shared" si="11"/>
        <v>-7.2826086956524705E-2</v>
      </c>
      <c r="P74" s="1">
        <f>('NT model'!I76-AVERAGE('NT model'!I76:I121))/STDEV('NT model'!I76:I121)</f>
        <v>9.4826556892763827E-2</v>
      </c>
      <c r="Q74" s="1"/>
      <c r="R74" s="1"/>
      <c r="S74" s="1"/>
      <c r="X74" s="68"/>
    </row>
    <row r="75" spans="1:24">
      <c r="A75">
        <v>1985</v>
      </c>
      <c r="B75" s="1">
        <f t="shared" si="12"/>
        <v>1.3141387039068653</v>
      </c>
      <c r="C75" s="1">
        <f t="shared" si="12"/>
        <v>1.5886522045413431</v>
      </c>
      <c r="D75" s="1">
        <f t="shared" si="9"/>
        <v>0.62064217471014604</v>
      </c>
      <c r="E75" s="1">
        <f t="shared" si="13"/>
        <v>1.4959906297604222</v>
      </c>
      <c r="F75" s="1">
        <f t="shared" si="13"/>
        <v>-0.97995436616043119</v>
      </c>
      <c r="G75" s="1">
        <f t="shared" si="13"/>
        <v>-1.0507494596684261</v>
      </c>
      <c r="H75" s="1">
        <f t="shared" si="10"/>
        <v>-3.8656220432971047</v>
      </c>
      <c r="I75" s="1">
        <f t="shared" si="10"/>
        <v>0.29626677989129391</v>
      </c>
      <c r="J75" s="1">
        <f t="shared" si="10"/>
        <v>-1.2265219077898522</v>
      </c>
      <c r="K75" t="s">
        <v>26</v>
      </c>
      <c r="L75" s="1">
        <f t="shared" si="14"/>
        <v>1.5051776586692418</v>
      </c>
      <c r="M75" s="1">
        <f t="shared" si="14"/>
        <v>1.4813097393091204</v>
      </c>
      <c r="N75" s="1">
        <f t="shared" si="14"/>
        <v>-1.3571590648901188</v>
      </c>
      <c r="O75" s="1">
        <f t="shared" si="11"/>
        <v>0.80717391304347785</v>
      </c>
      <c r="P75" s="1">
        <f>('NT model'!I77-AVERAGE('NT model'!I77:I122))/STDEV('NT model'!I77:I122)</f>
        <v>0.88730777342350275</v>
      </c>
      <c r="Q75" s="1"/>
      <c r="R75" s="1"/>
      <c r="S75" s="1"/>
      <c r="X75" s="68"/>
    </row>
    <row r="76" spans="1:24">
      <c r="A76">
        <v>1986</v>
      </c>
      <c r="B76" s="1">
        <f t="shared" si="12"/>
        <v>-0.59897820742190944</v>
      </c>
      <c r="C76" s="1">
        <f t="shared" si="12"/>
        <v>-0.34414732426954675</v>
      </c>
      <c r="D76" s="1">
        <f t="shared" si="9"/>
        <v>-0.1193887586231881</v>
      </c>
      <c r="E76" s="1">
        <f t="shared" si="13"/>
        <v>-0.11204045471019551</v>
      </c>
      <c r="F76" s="1">
        <f t="shared" si="13"/>
        <v>-0.33040842650487767</v>
      </c>
      <c r="G76" s="1">
        <f t="shared" si="13"/>
        <v>-0.33064528136661531</v>
      </c>
      <c r="H76" s="1">
        <f t="shared" si="10"/>
        <v>0.4240934733695596</v>
      </c>
      <c r="I76" s="1">
        <f t="shared" si="10"/>
        <v>-0.42142972010870494</v>
      </c>
      <c r="J76" s="1">
        <f t="shared" si="10"/>
        <v>-0.57745025778985237</v>
      </c>
      <c r="K76" t="s">
        <v>27</v>
      </c>
      <c r="L76" s="1">
        <f t="shared" si="14"/>
        <v>4.3981420875784175E-2</v>
      </c>
      <c r="M76" s="1">
        <f t="shared" si="14"/>
        <v>1.5496463791877541E-2</v>
      </c>
      <c r="N76" s="1">
        <f t="shared" si="14"/>
        <v>-0.29605304701035751</v>
      </c>
      <c r="O76" s="1">
        <f t="shared" si="11"/>
        <v>-0.34282608695652428</v>
      </c>
      <c r="P76" s="1">
        <f>('NT model'!I78-AVERAGE('NT model'!I78:I123))/STDEV('NT model'!I78:I123)</f>
        <v>-0.11344471759279542</v>
      </c>
      <c r="Q76" s="1"/>
      <c r="R76" s="1"/>
      <c r="S76" s="1"/>
      <c r="X76" s="68"/>
    </row>
    <row r="77" spans="1:24">
      <c r="A77">
        <v>1987</v>
      </c>
      <c r="B77" s="1">
        <f t="shared" si="12"/>
        <v>0.35249188174380586</v>
      </c>
      <c r="C77" s="1">
        <f t="shared" si="12"/>
        <v>0.88691093053213022</v>
      </c>
      <c r="D77" s="1">
        <f t="shared" si="9"/>
        <v>0.20323841887681215</v>
      </c>
      <c r="E77" s="1">
        <f t="shared" si="13"/>
        <v>0.35137896196413965</v>
      </c>
      <c r="F77" s="1">
        <f t="shared" si="13"/>
        <v>-0.41334492735100747</v>
      </c>
      <c r="G77" s="1">
        <f t="shared" si="13"/>
        <v>-0.52398781605783706</v>
      </c>
      <c r="H77" s="1">
        <f t="shared" ref="H77:J92" si="15">H18-H$49</f>
        <v>-1.015501568297104</v>
      </c>
      <c r="I77" s="1">
        <f t="shared" si="15"/>
        <v>0.22981967989129259</v>
      </c>
      <c r="J77" s="1">
        <f t="shared" si="15"/>
        <v>-0.86767940778985242</v>
      </c>
      <c r="K77" t="s">
        <v>28</v>
      </c>
      <c r="L77" s="1">
        <f t="shared" si="14"/>
        <v>0.87590939041808158</v>
      </c>
      <c r="M77" s="1">
        <f t="shared" si="14"/>
        <v>0.79952201247985732</v>
      </c>
      <c r="N77" s="1">
        <f t="shared" si="14"/>
        <v>-1.0874468967274367</v>
      </c>
      <c r="O77" s="1">
        <f t="shared" si="11"/>
        <v>0.50717391304347359</v>
      </c>
      <c r="P77" s="1">
        <f>('NT model'!I79-AVERAGE('NT model'!I79:I124))/STDEV('NT model'!I79:I124)</f>
        <v>0.30767297325982451</v>
      </c>
      <c r="Q77" s="1"/>
      <c r="R77" s="1"/>
      <c r="S77" s="1"/>
      <c r="X77" s="68"/>
    </row>
    <row r="78" spans="1:24">
      <c r="A78">
        <v>1988</v>
      </c>
      <c r="B78" s="1">
        <f t="shared" ref="B78:C93" si="16">(B19-B$49)/B$50</f>
        <v>0.13618688585263664</v>
      </c>
      <c r="C78" s="1">
        <f t="shared" si="16"/>
        <v>-9.185645371835803E-2</v>
      </c>
      <c r="D78" s="1">
        <f t="shared" si="9"/>
        <v>-1.5111559456522983E-2</v>
      </c>
      <c r="E78" s="1">
        <f t="shared" ref="E78:G93" si="17">(E19-E$49)/E$50</f>
        <v>-0.21677460459002182</v>
      </c>
      <c r="F78" s="1">
        <f t="shared" si="17"/>
        <v>-5.5858363147255216E-2</v>
      </c>
      <c r="G78" s="1">
        <f t="shared" si="17"/>
        <v>0.4503342803215642</v>
      </c>
      <c r="H78" s="1">
        <f t="shared" si="15"/>
        <v>1.2583404567029035</v>
      </c>
      <c r="I78" s="1">
        <f t="shared" si="15"/>
        <v>-0.14649856177537046</v>
      </c>
      <c r="J78" s="1">
        <f t="shared" si="15"/>
        <v>-2.2732982911231847</v>
      </c>
      <c r="K78" t="s">
        <v>29</v>
      </c>
      <c r="L78" s="1">
        <f t="shared" ref="L78:N93" si="18">(L19-L$49)/L$50</f>
        <v>0.23594479010966043</v>
      </c>
      <c r="M78" s="1">
        <f t="shared" si="18"/>
        <v>0.28035995262165087</v>
      </c>
      <c r="N78" s="1">
        <f t="shared" si="18"/>
        <v>-0.16965151654471197</v>
      </c>
      <c r="O78" s="1">
        <f t="shared" si="11"/>
        <v>8.717391304347899E-2</v>
      </c>
      <c r="P78" s="1">
        <f>('NT model'!I80-AVERAGE('NT model'!I80:I125))/STDEV('NT model'!I80:I125)</f>
        <v>0.14165448637925668</v>
      </c>
      <c r="Q78" s="1"/>
      <c r="R78" s="1"/>
      <c r="S78" s="1"/>
      <c r="X78" s="68"/>
    </row>
    <row r="79" spans="1:24">
      <c r="A79">
        <v>1989</v>
      </c>
      <c r="B79" s="1">
        <f t="shared" si="16"/>
        <v>0.5817607415049495</v>
      </c>
      <c r="C79" s="1">
        <f t="shared" si="16"/>
        <v>0.73618918112449649</v>
      </c>
      <c r="D79" s="1">
        <f t="shared" si="9"/>
        <v>0.56406943971014467</v>
      </c>
      <c r="E79" s="1">
        <f t="shared" si="17"/>
        <v>0.88408276546442677</v>
      </c>
      <c r="F79" s="1">
        <f t="shared" si="17"/>
        <v>-1.4928295485272158</v>
      </c>
      <c r="G79" s="1">
        <f t="shared" si="17"/>
        <v>-0.86620120614115337</v>
      </c>
      <c r="H79" s="1">
        <f t="shared" si="15"/>
        <v>-1.3763147349637634</v>
      </c>
      <c r="I79" s="1">
        <f t="shared" si="15"/>
        <v>-1.0236628442033435E-2</v>
      </c>
      <c r="J79" s="1">
        <f t="shared" si="15"/>
        <v>-1.9238351077898539</v>
      </c>
      <c r="K79" t="s">
        <v>30</v>
      </c>
      <c r="L79" s="1">
        <f t="shared" si="18"/>
        <v>0.90790918777843821</v>
      </c>
      <c r="M79" s="1">
        <f t="shared" si="18"/>
        <v>0.82328979839533312</v>
      </c>
      <c r="N79" s="1">
        <f t="shared" si="18"/>
        <v>-1.4099702554332312</v>
      </c>
      <c r="O79" s="1">
        <f t="shared" si="11"/>
        <v>9.7173913043477E-2</v>
      </c>
      <c r="P79" s="1">
        <f>('NT model'!I81-AVERAGE('NT model'!I81:I126))/STDEV('NT model'!I81:I126)</f>
        <v>0.37734268281063038</v>
      </c>
      <c r="Q79" s="1"/>
      <c r="R79" s="1"/>
      <c r="S79" s="1"/>
      <c r="X79" s="68"/>
    </row>
    <row r="80" spans="1:24">
      <c r="A80">
        <v>1990</v>
      </c>
      <c r="B80" s="1">
        <f t="shared" si="16"/>
        <v>0.43163094599524138</v>
      </c>
      <c r="C80" s="1">
        <f t="shared" si="16"/>
        <v>0.93501271784232998</v>
      </c>
      <c r="D80" s="1">
        <f t="shared" si="9"/>
        <v>0.33557586471014478</v>
      </c>
      <c r="E80" s="1">
        <f t="shared" si="17"/>
        <v>0.39730658089012971</v>
      </c>
      <c r="F80" s="1">
        <f t="shared" si="17"/>
        <v>0.38441029037514096</v>
      </c>
      <c r="G80" s="1">
        <f t="shared" si="17"/>
        <v>-0.7521651830242152</v>
      </c>
      <c r="H80" s="1">
        <f t="shared" si="15"/>
        <v>-1.1432879266304354</v>
      </c>
      <c r="I80" s="1">
        <f t="shared" si="15"/>
        <v>0.16479760489129447</v>
      </c>
      <c r="J80" s="1">
        <f t="shared" si="15"/>
        <v>0.44041418387681475</v>
      </c>
      <c r="K80" t="s">
        <v>31</v>
      </c>
      <c r="L80" s="1">
        <f t="shared" si="18"/>
        <v>0.26686195918319638</v>
      </c>
      <c r="M80" s="1">
        <f t="shared" si="18"/>
        <v>0.30091630624489857</v>
      </c>
      <c r="N80" s="1">
        <f t="shared" si="18"/>
        <v>-0.13499975454235455</v>
      </c>
      <c r="O80" s="1">
        <f t="shared" si="11"/>
        <v>0.45717391304347643</v>
      </c>
      <c r="P80" s="1">
        <f>('NT model'!I82-AVERAGE('NT model'!I82:I127))/STDEV('NT model'!I82:I127)</f>
        <v>0.16968839177347003</v>
      </c>
      <c r="Q80" s="1"/>
      <c r="R80" s="1"/>
      <c r="S80" s="1"/>
      <c r="X80" s="68"/>
    </row>
    <row r="81" spans="1:24">
      <c r="A81">
        <v>1991</v>
      </c>
      <c r="B81" s="1">
        <f t="shared" si="16"/>
        <v>1.4509504337237251</v>
      </c>
      <c r="C81" s="1">
        <f t="shared" si="16"/>
        <v>0.81775294004844046</v>
      </c>
      <c r="D81" s="1">
        <f t="shared" si="9"/>
        <v>0.91858475971014375</v>
      </c>
      <c r="E81" s="1">
        <f t="shared" si="17"/>
        <v>1.8399018763737278</v>
      </c>
      <c r="F81" s="1">
        <f t="shared" si="17"/>
        <v>-2.0108085890324432</v>
      </c>
      <c r="G81" s="1">
        <f t="shared" si="17"/>
        <v>-0.98908417078829047</v>
      </c>
      <c r="H81" s="1">
        <f t="shared" si="15"/>
        <v>-2.6716296516304361</v>
      </c>
      <c r="I81" s="1">
        <f t="shared" si="15"/>
        <v>0.79518238822462806</v>
      </c>
      <c r="J81" s="1">
        <f t="shared" si="15"/>
        <v>0.61782175054348087</v>
      </c>
      <c r="K81" t="s">
        <v>32</v>
      </c>
      <c r="L81" s="1">
        <f t="shared" si="18"/>
        <v>1.5866686332693658</v>
      </c>
      <c r="M81" s="1">
        <f t="shared" si="18"/>
        <v>1.5256950550793571</v>
      </c>
      <c r="N81" s="1">
        <f t="shared" si="18"/>
        <v>-1.5502443985218133</v>
      </c>
      <c r="O81" s="1">
        <f t="shared" si="11"/>
        <v>0.83717391304347899</v>
      </c>
      <c r="P81" s="1">
        <f>('NT model'!I83-AVERAGE('NT model'!I83:I128))/STDEV('NT model'!I83:I128)</f>
        <v>0.81930454699324884</v>
      </c>
      <c r="Q81" s="1"/>
      <c r="R81" s="1"/>
      <c r="S81" s="1"/>
      <c r="X81" s="68"/>
    </row>
    <row r="82" spans="1:24">
      <c r="A82">
        <v>1992</v>
      </c>
      <c r="B82" s="1">
        <f t="shared" si="16"/>
        <v>0.1288271562154806</v>
      </c>
      <c r="C82" s="1">
        <f t="shared" si="16"/>
        <v>0.41395434429703215</v>
      </c>
      <c r="D82" s="1">
        <f t="shared" si="9"/>
        <v>0.30734109054347858</v>
      </c>
      <c r="E82" s="1">
        <f t="shared" si="17"/>
        <v>0.77689815632388293</v>
      </c>
      <c r="F82" s="1">
        <f t="shared" si="17"/>
        <v>-0.29725738586340239</v>
      </c>
      <c r="G82" s="1">
        <f t="shared" si="17"/>
        <v>-0.10275754641461868</v>
      </c>
      <c r="H82" s="1">
        <f t="shared" si="15"/>
        <v>3.1099003622614418E-4</v>
      </c>
      <c r="I82" s="1">
        <f t="shared" si="15"/>
        <v>-0.10202561177537106</v>
      </c>
      <c r="J82" s="1">
        <f t="shared" si="15"/>
        <v>1.1611882672101466</v>
      </c>
      <c r="K82" t="s">
        <v>33</v>
      </c>
      <c r="L82" s="1">
        <f t="shared" si="18"/>
        <v>-0.20564169884533753</v>
      </c>
      <c r="M82" s="1">
        <f t="shared" si="18"/>
        <v>-0.23219621005525637</v>
      </c>
      <c r="N82" s="1">
        <f t="shared" si="18"/>
        <v>-5.9980475980548835E-2</v>
      </c>
      <c r="O82" s="1">
        <f t="shared" si="11"/>
        <v>-0.17282608695652613</v>
      </c>
      <c r="P82" s="1">
        <f>('NT model'!I84-AVERAGE('NT model'!I84:I129))/STDEV('NT model'!I84:I129)</f>
        <v>-0.20579675615801413</v>
      </c>
      <c r="Q82" s="1"/>
      <c r="R82" s="1"/>
      <c r="S82" s="1"/>
      <c r="X82" s="68"/>
    </row>
    <row r="83" spans="1:24">
      <c r="A83">
        <v>1993</v>
      </c>
      <c r="B83" s="1">
        <f t="shared" si="16"/>
        <v>0.3812365703154546</v>
      </c>
      <c r="C83" s="1">
        <f t="shared" si="16"/>
        <v>0.24495399118621058</v>
      </c>
      <c r="D83" s="1">
        <f t="shared" si="9"/>
        <v>0.27126961054347642</v>
      </c>
      <c r="E83" s="1">
        <f t="shared" si="17"/>
        <v>6.5774433266637469E-2</v>
      </c>
      <c r="F83" s="1">
        <f t="shared" si="17"/>
        <v>-0.40076786965647626</v>
      </c>
      <c r="G83" s="1">
        <f t="shared" si="17"/>
        <v>-0.58523182200796275</v>
      </c>
      <c r="H83" s="1">
        <f t="shared" si="15"/>
        <v>-1.9295151599637705</v>
      </c>
      <c r="I83" s="1">
        <f t="shared" si="15"/>
        <v>-0.19683122844203993</v>
      </c>
      <c r="J83" s="1">
        <f t="shared" si="15"/>
        <v>1.1634931588768147</v>
      </c>
      <c r="K83" t="s">
        <v>34</v>
      </c>
      <c r="L83" s="1">
        <f t="shared" si="18"/>
        <v>-4.0037786895418273E-2</v>
      </c>
      <c r="M83" s="1">
        <f t="shared" si="18"/>
        <v>-0.15895623156251062</v>
      </c>
      <c r="N83" s="1">
        <f t="shared" si="18"/>
        <v>-0.59845218654639742</v>
      </c>
      <c r="O83" s="1">
        <f t="shared" si="11"/>
        <v>-0.14282608695652499</v>
      </c>
      <c r="P83" s="1">
        <f>('NT model'!I85-AVERAGE('NT model'!I85:I130))/STDEV('NT model'!I85:I130)</f>
        <v>-0.32341375405249001</v>
      </c>
      <c r="Q83" s="1"/>
      <c r="R83" s="1"/>
      <c r="S83" s="1"/>
      <c r="X83" s="68"/>
    </row>
    <row r="84" spans="1:24">
      <c r="A84">
        <v>1994</v>
      </c>
      <c r="B84" s="1">
        <f t="shared" si="16"/>
        <v>0.37206594900281148</v>
      </c>
      <c r="C84" s="1">
        <f t="shared" si="16"/>
        <v>0.35861821738676414</v>
      </c>
      <c r="D84" s="1">
        <f t="shared" si="9"/>
        <v>0.18711183637681117</v>
      </c>
      <c r="E84" s="1">
        <f t="shared" si="17"/>
        <v>0.56448773435809219</v>
      </c>
      <c r="F84" s="1">
        <f t="shared" si="17"/>
        <v>0.6173373734079266</v>
      </c>
      <c r="G84" s="1">
        <f t="shared" si="17"/>
        <v>-0.69073686579220994</v>
      </c>
      <c r="H84" s="1">
        <f t="shared" si="15"/>
        <v>-1.8131908849637668</v>
      </c>
      <c r="I84" s="1">
        <f t="shared" si="15"/>
        <v>-0.28677202010871028</v>
      </c>
      <c r="J84" s="1">
        <f t="shared" si="15"/>
        <v>-5.3307566123187655E-2</v>
      </c>
      <c r="K84" t="s">
        <v>35</v>
      </c>
      <c r="L84" s="1">
        <f t="shared" si="18"/>
        <v>0.52191158463645371</v>
      </c>
      <c r="M84" s="1">
        <f t="shared" si="18"/>
        <v>0.59021264838159404</v>
      </c>
      <c r="N84" s="1">
        <f t="shared" si="18"/>
        <v>-0.38274199112622209</v>
      </c>
      <c r="O84" s="1">
        <f t="shared" si="11"/>
        <v>-0.37282608695652542</v>
      </c>
      <c r="P84" s="1">
        <f>('NT model'!I86-AVERAGE('NT model'!I86:I131))/STDEV('NT model'!I86:I131)</f>
        <v>0.49204818536177303</v>
      </c>
      <c r="Q84" s="1"/>
      <c r="R84" s="1"/>
      <c r="S84" s="1"/>
      <c r="X84" s="68"/>
    </row>
    <row r="85" spans="1:24">
      <c r="A85">
        <v>1995</v>
      </c>
      <c r="B85" s="1">
        <f t="shared" si="16"/>
        <v>0.7179643312510654</v>
      </c>
      <c r="C85" s="1">
        <f t="shared" si="16"/>
        <v>0.43172035752163224</v>
      </c>
      <c r="D85" s="1">
        <f t="shared" si="9"/>
        <v>0.43265613637681088</v>
      </c>
      <c r="E85" s="1">
        <f t="shared" si="17"/>
        <v>0.62782520891233073</v>
      </c>
      <c r="F85" s="1">
        <f t="shared" si="17"/>
        <v>-1.0693879310095058</v>
      </c>
      <c r="G85" s="1">
        <f t="shared" si="17"/>
        <v>-1.4946385690770071E-2</v>
      </c>
      <c r="H85" s="1">
        <f t="shared" si="15"/>
        <v>-1.1738512682971063</v>
      </c>
      <c r="I85" s="1">
        <f t="shared" si="15"/>
        <v>0.37508087989128924</v>
      </c>
      <c r="J85" s="1">
        <f t="shared" si="15"/>
        <v>0.90691655887681222</v>
      </c>
      <c r="K85" t="s">
        <v>36</v>
      </c>
      <c r="L85" s="1">
        <f t="shared" si="18"/>
        <v>0.50944856214139178</v>
      </c>
      <c r="M85" s="1">
        <f t="shared" si="18"/>
        <v>0.40615589848668637</v>
      </c>
      <c r="N85" s="1">
        <f t="shared" si="18"/>
        <v>-0.99236293810584653</v>
      </c>
      <c r="O85" s="1">
        <f t="shared" si="11"/>
        <v>0.597173913043477</v>
      </c>
      <c r="P85" s="1">
        <f>('NT model'!I87-AVERAGE('NT model'!I87:I132))/STDEV('NT model'!I87:I132)</f>
        <v>3.7651336917338206E-2</v>
      </c>
      <c r="Q85" s="1"/>
      <c r="R85" s="1"/>
      <c r="S85" s="1"/>
      <c r="X85" s="68"/>
    </row>
    <row r="86" spans="1:24">
      <c r="A86">
        <v>1996</v>
      </c>
      <c r="B86" s="1">
        <f t="shared" si="16"/>
        <v>-0.13869238065732467</v>
      </c>
      <c r="C86" s="1">
        <f t="shared" si="16"/>
        <v>9.7661640789477769E-2</v>
      </c>
      <c r="D86" s="1">
        <f t="shared" si="9"/>
        <v>-0.1649823311231895</v>
      </c>
      <c r="E86" s="1">
        <f t="shared" si="17"/>
        <v>9.9094723489307104E-2</v>
      </c>
      <c r="F86" s="1">
        <f t="shared" si="17"/>
        <v>1.3964419072336254</v>
      </c>
      <c r="G86" s="1">
        <f t="shared" si="17"/>
        <v>-0.45363356674625493</v>
      </c>
      <c r="H86" s="1">
        <f t="shared" si="15"/>
        <v>-0.25250905996377782</v>
      </c>
      <c r="I86" s="1">
        <f t="shared" si="15"/>
        <v>2.218193822462311E-2</v>
      </c>
      <c r="J86" s="1">
        <f t="shared" si="15"/>
        <v>5.9377758876813402E-2</v>
      </c>
      <c r="K86" t="s">
        <v>37</v>
      </c>
      <c r="L86" s="1">
        <f t="shared" si="18"/>
        <v>0.1872799201365018</v>
      </c>
      <c r="M86" s="1">
        <f t="shared" si="18"/>
        <v>0.24682397444492332</v>
      </c>
      <c r="N86" s="1">
        <f t="shared" si="18"/>
        <v>-0.16572193528671283</v>
      </c>
      <c r="O86" s="1">
        <f t="shared" si="11"/>
        <v>-0.152826086956523</v>
      </c>
      <c r="P86" s="1">
        <f>('NT model'!I88-AVERAGE('NT model'!I88:I133))/STDEV('NT model'!I88:I133)</f>
        <v>0.24539164239763395</v>
      </c>
      <c r="Q86" s="1"/>
      <c r="R86" s="1"/>
      <c r="S86" s="1"/>
      <c r="X86" s="68"/>
    </row>
    <row r="87" spans="1:24">
      <c r="A87">
        <v>1997</v>
      </c>
      <c r="B87" s="1">
        <f t="shared" si="16"/>
        <v>0.51746928270468706</v>
      </c>
      <c r="C87" s="1">
        <f t="shared" si="16"/>
        <v>0.33655117379597382</v>
      </c>
      <c r="D87" s="1">
        <f t="shared" si="9"/>
        <v>0.31181147471014459</v>
      </c>
      <c r="E87" s="1">
        <f t="shared" si="17"/>
        <v>0.43330869331563177</v>
      </c>
      <c r="F87" s="1">
        <f t="shared" si="17"/>
        <v>0.71942949976810289</v>
      </c>
      <c r="G87" s="1">
        <f t="shared" si="17"/>
        <v>-0.30468372080478201</v>
      </c>
      <c r="H87" s="1">
        <f t="shared" si="15"/>
        <v>-0.71290290163043579</v>
      </c>
      <c r="I87" s="1">
        <f t="shared" si="15"/>
        <v>0.59868742989129586</v>
      </c>
      <c r="J87" s="1">
        <f t="shared" si="15"/>
        <v>0.64281308387681335</v>
      </c>
      <c r="K87" t="s">
        <v>38</v>
      </c>
      <c r="L87" s="1">
        <f t="shared" si="18"/>
        <v>0.45837921806312826</v>
      </c>
      <c r="M87" s="1">
        <f t="shared" si="18"/>
        <v>0.40061753389251303</v>
      </c>
      <c r="N87" s="1">
        <f t="shared" si="18"/>
        <v>-0.64900089091066204</v>
      </c>
      <c r="O87" s="1">
        <f t="shared" si="11"/>
        <v>0.62717391304347814</v>
      </c>
      <c r="P87" s="1">
        <f>('NT model'!I89-AVERAGE('NT model'!I89:I134))/STDEV('NT model'!I89:I134)</f>
        <v>6.6905253695860784E-2</v>
      </c>
      <c r="Q87" s="1"/>
      <c r="R87" s="1"/>
      <c r="S87" s="1"/>
      <c r="X87" s="68"/>
    </row>
    <row r="88" spans="1:24">
      <c r="A88">
        <v>1998</v>
      </c>
      <c r="B88" s="1">
        <f t="shared" si="16"/>
        <v>0.16955485980524132</v>
      </c>
      <c r="C88" s="1">
        <f t="shared" si="16"/>
        <v>-0.15387940568082425</v>
      </c>
      <c r="D88" s="1">
        <f t="shared" si="9"/>
        <v>7.6464329710145051E-2</v>
      </c>
      <c r="E88" s="1">
        <f t="shared" si="17"/>
        <v>0.50413538839764538</v>
      </c>
      <c r="F88" s="1">
        <f t="shared" si="17"/>
        <v>0.44608734844199749</v>
      </c>
      <c r="G88" s="1">
        <f t="shared" si="17"/>
        <v>0.78393770052281242</v>
      </c>
      <c r="H88" s="1">
        <f t="shared" si="15"/>
        <v>0.27433755670289628</v>
      </c>
      <c r="I88" s="1">
        <f t="shared" si="15"/>
        <v>0.45904367989129469</v>
      </c>
      <c r="J88" s="1">
        <f t="shared" si="15"/>
        <v>0.45492468387681484</v>
      </c>
      <c r="K88" t="s">
        <v>39</v>
      </c>
      <c r="L88" s="1">
        <f t="shared" si="18"/>
        <v>-0.40445618994468846</v>
      </c>
      <c r="M88" s="1">
        <f t="shared" si="18"/>
        <v>-0.41026551878097667</v>
      </c>
      <c r="N88" s="1">
        <f t="shared" si="18"/>
        <v>0.28552497917354447</v>
      </c>
      <c r="O88" s="1">
        <f t="shared" si="11"/>
        <v>0.29717391304347274</v>
      </c>
      <c r="P88" s="1">
        <f>('NT model'!I90-AVERAGE('NT model'!I90:I135))/STDEV('NT model'!I90:I135)</f>
        <v>-0.31505945018199638</v>
      </c>
      <c r="Q88" s="1"/>
      <c r="R88" s="1"/>
      <c r="S88" s="1"/>
      <c r="X88" s="68"/>
    </row>
    <row r="89" spans="1:24">
      <c r="A89">
        <v>1999</v>
      </c>
      <c r="B89" s="1">
        <f t="shared" si="16"/>
        <v>-0.87424704469999281</v>
      </c>
      <c r="C89" s="1">
        <f t="shared" si="16"/>
        <v>-1.0350840562422954</v>
      </c>
      <c r="D89" s="1">
        <f t="shared" si="9"/>
        <v>-0.79777141778985516</v>
      </c>
      <c r="E89" s="1">
        <f t="shared" si="17"/>
        <v>-0.6750499054422705</v>
      </c>
      <c r="F89" s="1">
        <f t="shared" si="17"/>
        <v>1.6350045334582624</v>
      </c>
      <c r="G89" s="1">
        <f t="shared" si="17"/>
        <v>1.8809321200843458</v>
      </c>
      <c r="H89" s="1">
        <f t="shared" si="15"/>
        <v>4.4454513900362329</v>
      </c>
      <c r="I89" s="1">
        <f t="shared" si="15"/>
        <v>-0.78553699510870345</v>
      </c>
      <c r="J89" s="1">
        <f t="shared" si="15"/>
        <v>0.10468536721014488</v>
      </c>
      <c r="K89" t="s">
        <v>40</v>
      </c>
      <c r="L89" s="1">
        <f t="shared" si="18"/>
        <v>-1.1357197652698983</v>
      </c>
      <c r="M89" s="1">
        <f t="shared" si="18"/>
        <v>-0.98948341933415418</v>
      </c>
      <c r="N89" s="1">
        <f t="shared" si="18"/>
        <v>1.5159602258070957</v>
      </c>
      <c r="O89" s="1">
        <f t="shared" si="11"/>
        <v>-1.1228260869565254</v>
      </c>
      <c r="P89" s="1">
        <f>('NT model'!I91-AVERAGE('NT model'!I91:I136))/STDEV('NT model'!I91:I136)</f>
        <v>-0.43800777667051344</v>
      </c>
      <c r="Q89" s="1"/>
      <c r="R89" s="1"/>
      <c r="S89" s="1"/>
      <c r="X89" s="68"/>
    </row>
    <row r="90" spans="1:24">
      <c r="A90">
        <v>2000</v>
      </c>
      <c r="B90" s="1">
        <f t="shared" si="16"/>
        <v>-1.4380853462392995</v>
      </c>
      <c r="C90" s="1">
        <f t="shared" si="16"/>
        <v>-1.5409896865784269</v>
      </c>
      <c r="D90" s="1">
        <f t="shared" si="9"/>
        <v>-0.96868261028985536</v>
      </c>
      <c r="E90" s="1">
        <f t="shared" si="17"/>
        <v>-1.9892134597839901</v>
      </c>
      <c r="F90" s="1">
        <f t="shared" si="17"/>
        <v>0.37821409007008283</v>
      </c>
      <c r="G90" s="1">
        <f t="shared" si="17"/>
        <v>1.0557705111114226</v>
      </c>
      <c r="H90" s="1">
        <f t="shared" si="15"/>
        <v>4.3498054317028974</v>
      </c>
      <c r="I90" s="1">
        <f t="shared" si="15"/>
        <v>-0.84923980344204253</v>
      </c>
      <c r="J90" s="1">
        <f t="shared" si="15"/>
        <v>0.64482749221014402</v>
      </c>
      <c r="K90" t="s">
        <v>41</v>
      </c>
      <c r="L90" s="1">
        <f t="shared" si="18"/>
        <v>-2.0220760547238013</v>
      </c>
      <c r="M90" s="1">
        <f t="shared" si="18"/>
        <v>-1.954182526937924</v>
      </c>
      <c r="N90" s="1">
        <f t="shared" si="18"/>
        <v>2.313486603851052</v>
      </c>
      <c r="O90" s="1">
        <f t="shared" si="11"/>
        <v>-0.70282608695652371</v>
      </c>
      <c r="P90" s="1">
        <f>('NT model'!I92-AVERAGE('NT model'!I92:I137))/STDEV('NT model'!I92:I137)</f>
        <v>-1.1814974859995693</v>
      </c>
      <c r="Q90" s="1"/>
      <c r="R90" s="1"/>
      <c r="S90" s="1"/>
      <c r="X90" s="68"/>
    </row>
    <row r="91" spans="1:24">
      <c r="A91">
        <v>2001</v>
      </c>
      <c r="B91" s="1">
        <f t="shared" si="16"/>
        <v>-0.5701871150906741</v>
      </c>
      <c r="C91" s="1">
        <f t="shared" si="16"/>
        <v>-0.75290209931345364</v>
      </c>
      <c r="D91" s="1">
        <f t="shared" si="9"/>
        <v>-0.22910750362318932</v>
      </c>
      <c r="E91" s="1">
        <f t="shared" si="17"/>
        <v>-0.79801651721214362</v>
      </c>
      <c r="F91" s="1">
        <f t="shared" si="17"/>
        <v>-0.51568570402658132</v>
      </c>
      <c r="G91" s="1">
        <f t="shared" si="17"/>
        <v>0.30120012309821276</v>
      </c>
      <c r="H91" s="1">
        <f t="shared" si="15"/>
        <v>-8.624678496377669E-2</v>
      </c>
      <c r="I91" s="1">
        <f t="shared" si="15"/>
        <v>8.1610288224627681E-2</v>
      </c>
      <c r="J91" s="1">
        <f t="shared" si="15"/>
        <v>0.39590945887681173</v>
      </c>
      <c r="K91" t="s">
        <v>42</v>
      </c>
      <c r="L91" s="1">
        <f t="shared" si="18"/>
        <v>-0.44069876932086971</v>
      </c>
      <c r="M91" s="1">
        <f t="shared" si="18"/>
        <v>-0.56477380361214702</v>
      </c>
      <c r="N91" s="1">
        <f t="shared" si="18"/>
        <v>-0.19525333383167778</v>
      </c>
      <c r="O91" s="1">
        <f t="shared" si="11"/>
        <v>-2.8260869565244207E-3</v>
      </c>
      <c r="P91" s="1">
        <f>('NT model'!I93-AVERAGE('NT model'!I93:I138))/STDEV('NT model'!I93:I138)</f>
        <v>-0.59007351391199481</v>
      </c>
      <c r="Q91" s="1"/>
      <c r="R91" s="1"/>
      <c r="S91" s="1"/>
      <c r="X91" s="68"/>
    </row>
    <row r="92" spans="1:24">
      <c r="A92">
        <v>2002</v>
      </c>
      <c r="B92" s="1">
        <f t="shared" si="16"/>
        <v>1.1568887546888735</v>
      </c>
      <c r="C92" s="1">
        <f t="shared" si="16"/>
        <v>0.64514148637118574</v>
      </c>
      <c r="D92" s="1">
        <f t="shared" si="9"/>
        <v>0.59159147554347857</v>
      </c>
      <c r="E92" s="1">
        <f t="shared" si="17"/>
        <v>0.79894870813324004</v>
      </c>
      <c r="F92" s="1">
        <f t="shared" si="17"/>
        <v>-0.37599134616761754</v>
      </c>
      <c r="G92" s="1">
        <f t="shared" si="17"/>
        <v>-1.3841159082215453</v>
      </c>
      <c r="H92" s="1">
        <f t="shared" si="15"/>
        <v>-3.7857347432971018</v>
      </c>
      <c r="I92" s="1">
        <f t="shared" si="15"/>
        <v>0.61109672989129038</v>
      </c>
      <c r="J92" s="1">
        <f t="shared" si="15"/>
        <v>0.73751659221014521</v>
      </c>
      <c r="K92" t="s">
        <v>43</v>
      </c>
      <c r="L92" s="1">
        <f t="shared" si="18"/>
        <v>1.0714593313547738</v>
      </c>
      <c r="M92" s="1">
        <f t="shared" si="18"/>
        <v>1.1883406452883158</v>
      </c>
      <c r="N92" s="1">
        <f t="shared" si="18"/>
        <v>-0.53385225222928756</v>
      </c>
      <c r="O92" s="1">
        <f t="shared" si="11"/>
        <v>0.65717391304347217</v>
      </c>
      <c r="P92" s="1">
        <f>('NT model'!I94-AVERAGE('NT model'!I94:I139))/STDEV('NT model'!I94:I139)</f>
        <v>0.70720577012351871</v>
      </c>
      <c r="Q92" s="1"/>
      <c r="R92" s="1"/>
      <c r="S92" s="1"/>
      <c r="X92" s="68"/>
    </row>
    <row r="93" spans="1:24">
      <c r="A93">
        <v>2003</v>
      </c>
      <c r="B93" s="1">
        <f t="shared" si="16"/>
        <v>-6.2564897054317573E-2</v>
      </c>
      <c r="C93" s="1">
        <f t="shared" si="16"/>
        <v>5.9337580030396513E-2</v>
      </c>
      <c r="D93" s="1">
        <f t="shared" si="9"/>
        <v>-2.3890991956522889E-2</v>
      </c>
      <c r="E93" s="1">
        <f t="shared" si="17"/>
        <v>0.36245898862456999</v>
      </c>
      <c r="F93" s="1">
        <f t="shared" si="17"/>
        <v>0.26682097739236743</v>
      </c>
      <c r="G93" s="1">
        <f t="shared" si="17"/>
        <v>0.59067415638096787</v>
      </c>
      <c r="H93" s="1">
        <f t="shared" ref="H93:J106" si="19">H34-H$49</f>
        <v>0.22889927336956362</v>
      </c>
      <c r="I93" s="1">
        <f t="shared" si="19"/>
        <v>0.30961862155795927</v>
      </c>
      <c r="J93" s="1">
        <f t="shared" si="19"/>
        <v>1.4506828922101462</v>
      </c>
      <c r="K93" t="s">
        <v>44</v>
      </c>
      <c r="L93" s="1">
        <f t="shared" si="18"/>
        <v>-0.46944418457187498</v>
      </c>
      <c r="M93" s="1">
        <f t="shared" si="18"/>
        <v>-0.36098350230583304</v>
      </c>
      <c r="N93" s="1">
        <f t="shared" si="18"/>
        <v>0.8554333398033882</v>
      </c>
      <c r="O93" s="1">
        <f t="shared" si="11"/>
        <v>0.1771739130434753</v>
      </c>
      <c r="P93" s="1">
        <f>('NT model'!I95-AVERAGE('NT model'!I95:I140))/STDEV('NT model'!I95:I140)</f>
        <v>-0.18842265540555289</v>
      </c>
      <c r="Q93" s="1"/>
      <c r="R93" s="1"/>
      <c r="S93" s="1"/>
      <c r="X93" s="68"/>
    </row>
    <row r="94" spans="1:24">
      <c r="A94">
        <v>2004</v>
      </c>
      <c r="B94" s="1">
        <f t="shared" ref="B94:C106" si="20">(B35-B$49)/B$50</f>
        <v>1.6109118853572573</v>
      </c>
      <c r="C94" s="1">
        <f t="shared" si="20"/>
        <v>0.93089755568147392</v>
      </c>
      <c r="D94" s="1">
        <f t="shared" si="9"/>
        <v>0.82595407637681273</v>
      </c>
      <c r="E94" s="1">
        <f t="shared" ref="E94:G106" si="21">(E35-E$49)/E$50</f>
        <v>1.1958926529768257</v>
      </c>
      <c r="F94" s="1">
        <f t="shared" si="21"/>
        <v>-1.6248685967399406</v>
      </c>
      <c r="G94" s="1">
        <f t="shared" si="21"/>
        <v>-1.8229347401926586</v>
      </c>
      <c r="H94" s="1">
        <f t="shared" si="19"/>
        <v>-4.9639627182971005</v>
      </c>
      <c r="I94" s="1">
        <f t="shared" si="19"/>
        <v>0.90191871322463157</v>
      </c>
      <c r="J94" s="1">
        <f t="shared" si="19"/>
        <v>1.5191913172101472</v>
      </c>
      <c r="K94" t="s">
        <v>45</v>
      </c>
      <c r="L94" s="1">
        <f t="shared" ref="L94:N106" si="22">(L35-L$49)/L$50</f>
        <v>1.6340581335241897</v>
      </c>
      <c r="M94" s="1">
        <f t="shared" si="22"/>
        <v>1.5725563624340295</v>
      </c>
      <c r="N94" s="1">
        <f t="shared" si="22"/>
        <v>-1.4359293073800143</v>
      </c>
      <c r="O94" s="1">
        <f t="shared" si="11"/>
        <v>0.99717391304347558</v>
      </c>
      <c r="P94" s="1">
        <f>('NT model'!I96-AVERAGE('NT model'!I96:I141))/STDEV('NT model'!I96:I141)</f>
        <v>0.64615845627188417</v>
      </c>
      <c r="Q94" s="1"/>
      <c r="R94" s="1"/>
      <c r="S94" s="1"/>
      <c r="X94" s="68"/>
    </row>
    <row r="95" spans="1:24">
      <c r="A95">
        <v>2005</v>
      </c>
      <c r="B95" s="1">
        <f t="shared" si="20"/>
        <v>-0.6160574436641495</v>
      </c>
      <c r="C95" s="1">
        <f t="shared" si="20"/>
        <v>-0.64602562678694953</v>
      </c>
      <c r="D95" s="1">
        <f t="shared" si="9"/>
        <v>-0.27927747612318932</v>
      </c>
      <c r="E95" s="1">
        <f t="shared" si="21"/>
        <v>0.13541812683250362</v>
      </c>
      <c r="F95" s="1">
        <f t="shared" si="21"/>
        <v>0.52686909213754707</v>
      </c>
      <c r="G95" s="1">
        <f t="shared" si="21"/>
        <v>1.3280509348131679</v>
      </c>
      <c r="H95" s="1">
        <f t="shared" si="19"/>
        <v>2.1479045650362281</v>
      </c>
      <c r="I95" s="1">
        <f t="shared" si="19"/>
        <v>8.1158988224629525E-2</v>
      </c>
      <c r="J95" s="1">
        <f t="shared" si="19"/>
        <v>1.9616114672101475</v>
      </c>
      <c r="K95" t="s">
        <v>46</v>
      </c>
      <c r="L95" s="1">
        <f t="shared" si="22"/>
        <v>-0.56346871953945388</v>
      </c>
      <c r="M95" s="1">
        <f t="shared" si="22"/>
        <v>-0.39270926857291105</v>
      </c>
      <c r="N95" s="1">
        <f t="shared" si="22"/>
        <v>1.1843869223859087</v>
      </c>
      <c r="O95" s="1">
        <f t="shared" si="11"/>
        <v>-0.16282608695652456</v>
      </c>
      <c r="P95" s="1">
        <f>('NT model'!I97-AVERAGE('NT model'!I97:I142))/STDEV('NT model'!I97:I142)</f>
        <v>-0.13152967343430777</v>
      </c>
      <c r="Q95" s="1"/>
      <c r="R95" s="1"/>
      <c r="S95" s="1"/>
      <c r="X95" s="68"/>
    </row>
    <row r="96" spans="1:24">
      <c r="A96">
        <v>2006</v>
      </c>
      <c r="B96" s="1">
        <f t="shared" si="20"/>
        <v>0.45874801837311768</v>
      </c>
      <c r="C96" s="1">
        <f t="shared" si="20"/>
        <v>0.1243193824756746</v>
      </c>
      <c r="D96" s="1">
        <f t="shared" si="9"/>
        <v>0.39106889721014415</v>
      </c>
      <c r="E96" s="1">
        <f t="shared" si="21"/>
        <v>0.42854766800679206</v>
      </c>
      <c r="F96" s="1">
        <f t="shared" si="21"/>
        <v>-0.47413563141266218</v>
      </c>
      <c r="G96" s="1">
        <f t="shared" si="21"/>
        <v>-0.8399763437480644</v>
      </c>
      <c r="H96" s="1">
        <f t="shared" si="19"/>
        <v>-1.2403359349637668</v>
      </c>
      <c r="I96" s="1">
        <f t="shared" si="19"/>
        <v>0.34071529655795985</v>
      </c>
      <c r="J96" s="1">
        <f t="shared" si="19"/>
        <v>1.9590974922101445</v>
      </c>
      <c r="K96" t="s">
        <v>47</v>
      </c>
      <c r="L96" s="1">
        <f t="shared" si="22"/>
        <v>0.39105153329637043</v>
      </c>
      <c r="M96" s="1">
        <f t="shared" si="22"/>
        <v>0.46385034043824369</v>
      </c>
      <c r="N96" s="1">
        <f t="shared" si="22"/>
        <v>-3.0806312095402359E-2</v>
      </c>
      <c r="O96" s="1">
        <f t="shared" si="11"/>
        <v>0.11717391304347302</v>
      </c>
      <c r="P96" s="1">
        <f>('NT model'!I98-AVERAGE('NT model'!I98:I143))/STDEV('NT model'!I98:I143)</f>
        <v>0.25735701149430484</v>
      </c>
      <c r="Q96" s="1"/>
      <c r="R96" s="1"/>
      <c r="S96" s="1"/>
      <c r="X96" s="68"/>
    </row>
    <row r="97" spans="1:24">
      <c r="A97">
        <v>2007</v>
      </c>
      <c r="B97" s="1">
        <f t="shared" si="20"/>
        <v>2.1599226657349972</v>
      </c>
      <c r="C97" s="1">
        <f t="shared" si="20"/>
        <v>2.1884394434861183</v>
      </c>
      <c r="D97" s="1">
        <f t="shared" si="9"/>
        <v>0.82716977887681065</v>
      </c>
      <c r="E97" s="1">
        <f t="shared" si="21"/>
        <v>1.4813912148556097</v>
      </c>
      <c r="F97" s="1">
        <f t="shared" si="21"/>
        <v>-0.72967206418666775</v>
      </c>
      <c r="G97" s="1">
        <f t="shared" si="21"/>
        <v>-0.64673912978934522</v>
      </c>
      <c r="H97" s="1">
        <f t="shared" si="19"/>
        <v>-5.4627586349637767</v>
      </c>
      <c r="I97" s="1">
        <f t="shared" si="19"/>
        <v>0.43205727155795515</v>
      </c>
      <c r="J97" s="1">
        <f t="shared" si="19"/>
        <v>2.4163697588768152</v>
      </c>
      <c r="K97" t="s">
        <v>48</v>
      </c>
      <c r="L97" s="1">
        <f t="shared" si="22"/>
        <v>0.90890998571297443</v>
      </c>
      <c r="M97" s="1">
        <f t="shared" si="22"/>
        <v>0.92621767448701631</v>
      </c>
      <c r="N97" s="1">
        <f t="shared" si="22"/>
        <v>-0.78832240823972932</v>
      </c>
      <c r="O97" s="1">
        <f t="shared" si="11"/>
        <v>0.48717391304347757</v>
      </c>
      <c r="P97" s="1">
        <f>('NT model'!I99-AVERAGE('NT model'!I99:I144))/STDEV('NT model'!I99:I144)</f>
        <v>0.44190592866697237</v>
      </c>
      <c r="Q97" s="1"/>
      <c r="R97" s="1"/>
      <c r="S97" s="1"/>
      <c r="X97" s="68"/>
    </row>
    <row r="98" spans="1:24">
      <c r="A98">
        <v>2008</v>
      </c>
      <c r="B98" s="1">
        <f t="shared" si="20"/>
        <v>0.82355944153292859</v>
      </c>
      <c r="C98" s="1">
        <f t="shared" si="20"/>
        <v>0.54144325433061247</v>
      </c>
      <c r="D98" s="1">
        <f t="shared" si="9"/>
        <v>0.25872646554347778</v>
      </c>
      <c r="E98" s="1">
        <f t="shared" si="21"/>
        <v>0.76973239305887986</v>
      </c>
      <c r="F98" s="1">
        <f t="shared" si="21"/>
        <v>-0.28405631457325281</v>
      </c>
      <c r="G98" s="1">
        <f t="shared" si="21"/>
        <v>-7.6322042556523598E-2</v>
      </c>
      <c r="H98" s="1">
        <f t="shared" si="19"/>
        <v>-1.9044254349637697</v>
      </c>
      <c r="I98" s="1">
        <f t="shared" si="19"/>
        <v>0.25746490489129314</v>
      </c>
      <c r="J98" s="1">
        <f t="shared" si="19"/>
        <v>2.7159531172101445</v>
      </c>
      <c r="K98" t="s">
        <v>49</v>
      </c>
      <c r="L98" s="1">
        <f t="shared" si="22"/>
        <v>8.5807492238286903E-2</v>
      </c>
      <c r="M98" s="1">
        <f t="shared" si="22"/>
        <v>0.14359407456064791</v>
      </c>
      <c r="N98" s="1">
        <f t="shared" si="22"/>
        <v>0.10357345910618142</v>
      </c>
      <c r="O98" s="1">
        <f t="shared" si="11"/>
        <v>0.11717391304347302</v>
      </c>
      <c r="P98" s="1">
        <f>('NT model'!I100-AVERAGE('NT model'!I100:I145))/STDEV('NT model'!I100:I145)</f>
        <v>0.12693092705437153</v>
      </c>
      <c r="Q98" s="1"/>
      <c r="R98" s="1"/>
      <c r="S98" s="1"/>
      <c r="X98" s="68"/>
    </row>
    <row r="99" spans="1:24">
      <c r="A99">
        <v>2009</v>
      </c>
      <c r="B99" s="1">
        <f t="shared" si="20"/>
        <v>-0.18350914666232415</v>
      </c>
      <c r="C99" s="1">
        <f t="shared" si="20"/>
        <v>-0.22884939764188156</v>
      </c>
      <c r="D99" s="1">
        <f t="shared" si="9"/>
        <v>-0.48743307945652248</v>
      </c>
      <c r="E99" s="1">
        <f t="shared" si="21"/>
        <v>-0.35673529809957477</v>
      </c>
      <c r="F99" s="1">
        <f t="shared" si="21"/>
        <v>1.0115379048595603</v>
      </c>
      <c r="G99" s="1">
        <f t="shared" si="21"/>
        <v>0.36236513849896129</v>
      </c>
      <c r="H99" s="1">
        <f t="shared" si="19"/>
        <v>1.0473345483695695</v>
      </c>
      <c r="I99" s="1">
        <f t="shared" si="19"/>
        <v>0.14676246322462205</v>
      </c>
      <c r="J99" s="1">
        <f t="shared" si="19"/>
        <v>2.4197040505434799</v>
      </c>
      <c r="K99" t="s">
        <v>50</v>
      </c>
      <c r="L99" s="1">
        <f t="shared" si="22"/>
        <v>0.19141485593051352</v>
      </c>
      <c r="M99" s="1">
        <f t="shared" si="22"/>
        <v>0.34055056907296022</v>
      </c>
      <c r="N99" s="1">
        <f t="shared" si="22"/>
        <v>0.56131013655313478</v>
      </c>
      <c r="O99" s="1">
        <f t="shared" si="11"/>
        <v>0.31717391304347586</v>
      </c>
      <c r="P99" s="1">
        <f>('NT model'!I101-AVERAGE('NT model'!I101:I146))/STDEV('NT model'!I101:I146)</f>
        <v>0.30874112656245534</v>
      </c>
      <c r="Q99" s="1"/>
      <c r="R99" s="1"/>
      <c r="S99" s="1"/>
      <c r="X99" s="68"/>
    </row>
    <row r="100" spans="1:24">
      <c r="A100">
        <v>2010</v>
      </c>
      <c r="B100" s="1">
        <f t="shared" si="20"/>
        <v>-2.5027846977552293</v>
      </c>
      <c r="C100" s="1">
        <f t="shared" si="20"/>
        <v>-3.060898623057219</v>
      </c>
      <c r="D100" s="1">
        <f t="shared" si="9"/>
        <v>-1.8877959194565221</v>
      </c>
      <c r="E100" s="1">
        <f t="shared" si="21"/>
        <v>-2.9447501240029106</v>
      </c>
      <c r="F100" s="1">
        <f t="shared" si="21"/>
        <v>2.8965648603615155</v>
      </c>
      <c r="G100" s="1">
        <f t="shared" si="21"/>
        <v>3.1711900837877227</v>
      </c>
      <c r="H100" s="1">
        <f t="shared" si="19"/>
        <v>6.6371619567028901</v>
      </c>
      <c r="I100" s="1">
        <f t="shared" si="19"/>
        <v>-1.5581869951087093</v>
      </c>
      <c r="J100" s="1">
        <f t="shared" si="19"/>
        <v>1.6204271505434811</v>
      </c>
      <c r="K100" t="s">
        <v>51</v>
      </c>
      <c r="L100" s="1">
        <f t="shared" si="22"/>
        <v>-2.5376717741692967</v>
      </c>
      <c r="M100" s="1">
        <f t="shared" si="22"/>
        <v>-2.4909122485200856</v>
      </c>
      <c r="N100" s="1">
        <f t="shared" si="22"/>
        <v>2.8229032287516942</v>
      </c>
      <c r="O100" s="1">
        <f t="shared" si="11"/>
        <v>-1.7828260869565256</v>
      </c>
      <c r="P100" s="1">
        <f>('NT model'!I102-AVERAGE('NT model'!I102:I147))/STDEV('NT model'!I102:I147)</f>
        <v>-1.1969265973415764</v>
      </c>
      <c r="Q100" s="1"/>
      <c r="R100" s="1"/>
      <c r="S100" s="1"/>
      <c r="X100" s="68"/>
    </row>
    <row r="101" spans="1:24">
      <c r="A101">
        <v>2011</v>
      </c>
      <c r="B101" s="1">
        <f t="shared" si="20"/>
        <v>-0.14111115065748334</v>
      </c>
      <c r="C101" s="1">
        <f t="shared" si="20"/>
        <v>-1.0488481931370528E-2</v>
      </c>
      <c r="D101" s="1">
        <f t="shared" si="9"/>
        <v>-0.21611864028985472</v>
      </c>
      <c r="E101" s="1">
        <f t="shared" si="21"/>
        <v>-0.6981356139346212</v>
      </c>
      <c r="F101" s="1">
        <f t="shared" si="21"/>
        <v>0.11561516056567506</v>
      </c>
      <c r="G101" s="1">
        <f t="shared" si="21"/>
        <v>4.6639912639990698E-2</v>
      </c>
      <c r="H101" s="1">
        <f t="shared" si="19"/>
        <v>-0.8745908266304383</v>
      </c>
      <c r="I101" s="1">
        <f t="shared" si="19"/>
        <v>-0.36434043677537531</v>
      </c>
      <c r="J101" s="1">
        <f t="shared" si="19"/>
        <v>1.6971186505434801</v>
      </c>
      <c r="K101" t="s">
        <v>52</v>
      </c>
      <c r="L101" s="1">
        <f t="shared" si="22"/>
        <v>-0.36338134622090268</v>
      </c>
      <c r="M101" s="1">
        <f t="shared" si="22"/>
        <v>-0.42713906512774763</v>
      </c>
      <c r="N101" s="1">
        <f t="shared" si="22"/>
        <v>0.11982763612790606</v>
      </c>
      <c r="O101" s="1">
        <f t="shared" si="11"/>
        <v>-0.4428260869565257</v>
      </c>
      <c r="P101" s="1">
        <f>('NT model'!I103-AVERAGE('NT model'!I103:I148))/STDEV('NT model'!I103:I148)</f>
        <v>-0.38457742976702763</v>
      </c>
      <c r="Q101" s="1"/>
      <c r="R101" s="1"/>
      <c r="S101" s="1"/>
      <c r="X101" s="68"/>
    </row>
    <row r="102" spans="1:24">
      <c r="A102">
        <v>2012</v>
      </c>
      <c r="B102" s="1">
        <f t="shared" si="20"/>
        <v>1.2201346150100887</v>
      </c>
      <c r="C102" s="1">
        <f t="shared" si="20"/>
        <v>1.0403502227238886</v>
      </c>
      <c r="D102" s="1">
        <f t="shared" si="9"/>
        <v>0.43184392971014507</v>
      </c>
      <c r="E102" s="1">
        <f t="shared" si="21"/>
        <v>0.83033342327100002</v>
      </c>
      <c r="F102" s="1">
        <f t="shared" si="21"/>
        <v>-0.98997774372718272</v>
      </c>
      <c r="G102" s="1">
        <f t="shared" si="21"/>
        <v>-0.34849714552576766</v>
      </c>
      <c r="H102" s="1">
        <f t="shared" si="19"/>
        <v>-3.8759558599637707</v>
      </c>
      <c r="I102" s="1">
        <f t="shared" si="19"/>
        <v>1.0873981215579605</v>
      </c>
      <c r="J102" s="1">
        <f t="shared" si="19"/>
        <v>1.6910945255434804</v>
      </c>
      <c r="K102" t="s">
        <v>53</v>
      </c>
      <c r="L102" s="1">
        <f t="shared" si="22"/>
        <v>1.6920765628642536</v>
      </c>
      <c r="M102" s="1">
        <f t="shared" si="22"/>
        <v>1.7255066863777415</v>
      </c>
      <c r="N102" s="1">
        <f t="shared" si="22"/>
        <v>-0.93097811572709921</v>
      </c>
      <c r="O102" s="1">
        <f t="shared" si="11"/>
        <v>1.0471739130434727</v>
      </c>
      <c r="P102" s="1">
        <f>('NT model'!I104-AVERAGE('NT model'!I104:I149))/STDEV('NT model'!I104:I149)</f>
        <v>0.64838486952619789</v>
      </c>
      <c r="Q102" s="1"/>
      <c r="R102" s="1"/>
      <c r="S102" s="1"/>
      <c r="X102" s="68"/>
    </row>
    <row r="103" spans="1:24">
      <c r="A103">
        <v>2013</v>
      </c>
      <c r="B103" s="1">
        <f t="shared" si="20"/>
        <v>0.30698647518064542</v>
      </c>
      <c r="C103" s="1">
        <f t="shared" si="20"/>
        <v>0.91225823815501994</v>
      </c>
      <c r="D103" s="1">
        <f t="shared" si="9"/>
        <v>4.7386326376811283E-2</v>
      </c>
      <c r="E103" s="1">
        <f t="shared" si="21"/>
        <v>0.34243089417204109</v>
      </c>
      <c r="F103" s="1">
        <f t="shared" si="21"/>
        <v>-5.6256331001603432E-2</v>
      </c>
      <c r="G103" s="1">
        <f t="shared" si="21"/>
        <v>-6.0467837943186942E-3</v>
      </c>
      <c r="H103" s="1">
        <f t="shared" si="19"/>
        <v>-0.91652457663043663</v>
      </c>
      <c r="I103" s="1">
        <f t="shared" si="19"/>
        <v>0.68559793822462822</v>
      </c>
      <c r="J103" s="1">
        <f t="shared" si="19"/>
        <v>1.8510103172101466</v>
      </c>
      <c r="K103" t="s">
        <v>54</v>
      </c>
      <c r="L103" s="1">
        <f t="shared" si="22"/>
        <v>0.20659016369005173</v>
      </c>
      <c r="M103" s="1">
        <f t="shared" si="22"/>
        <v>0.24375343692249418</v>
      </c>
      <c r="N103" s="1">
        <f t="shared" si="22"/>
        <v>0.3000525220061484</v>
      </c>
      <c r="O103" s="1">
        <f t="shared" si="11"/>
        <v>0.80717391304347785</v>
      </c>
      <c r="P103" s="1">
        <f>('NT model'!I105-AVERAGE('NT model'!I105:I150))/STDEV('NT model'!I105:I150)</f>
        <v>2.3355657577453674E-2</v>
      </c>
      <c r="Q103" s="1"/>
      <c r="R103" s="1"/>
      <c r="S103" s="1"/>
      <c r="X103" s="68"/>
    </row>
    <row r="104" spans="1:24">
      <c r="A104">
        <v>2014</v>
      </c>
      <c r="B104" s="1">
        <f t="shared" si="20"/>
        <v>0.79442826858645754</v>
      </c>
      <c r="C104" s="1">
        <f t="shared" si="20"/>
        <v>0.64711334902244599</v>
      </c>
      <c r="D104" s="1">
        <f t="shared" si="9"/>
        <v>0.46895581221014471</v>
      </c>
      <c r="E104" s="1">
        <f t="shared" si="21"/>
        <v>0.29096914498914067</v>
      </c>
      <c r="F104" s="1">
        <f t="shared" si="21"/>
        <v>-0.755638989121453</v>
      </c>
      <c r="G104" s="1">
        <f t="shared" si="21"/>
        <v>-0.96285930839520151</v>
      </c>
      <c r="H104" s="1">
        <f t="shared" si="19"/>
        <v>-3.354496501630436</v>
      </c>
      <c r="I104" s="1">
        <f t="shared" si="19"/>
        <v>0.3893444632246279</v>
      </c>
      <c r="J104" s="1">
        <f t="shared" si="19"/>
        <v>2.0013768338768152</v>
      </c>
      <c r="K104" t="s">
        <v>55</v>
      </c>
      <c r="L104" s="1">
        <f t="shared" si="22"/>
        <v>0.87106756982721878</v>
      </c>
      <c r="M104" s="1">
        <f t="shared" si="22"/>
        <v>0.94227563443494711</v>
      </c>
      <c r="N104" s="1">
        <f t="shared" si="22"/>
        <v>-0.4167388229189129</v>
      </c>
      <c r="O104" s="1">
        <f t="shared" si="11"/>
        <v>0.54717391304347274</v>
      </c>
      <c r="P104" s="1">
        <f>('NT model'!I106-AVERAGE('NT model'!I106:I151))/STDEV('NT model'!I106:I151)</f>
        <v>0.41383021352411087</v>
      </c>
      <c r="Q104" s="1"/>
      <c r="R104" s="1"/>
      <c r="S104" s="1"/>
      <c r="X104" s="68"/>
    </row>
    <row r="105" spans="1:24">
      <c r="A105">
        <v>2015</v>
      </c>
      <c r="B105" s="1">
        <f t="shared" si="20"/>
        <v>0.53912294552722961</v>
      </c>
      <c r="C105" s="1">
        <f t="shared" si="20"/>
        <v>0.74549189912087865</v>
      </c>
      <c r="D105" s="1">
        <f t="shared" si="9"/>
        <v>0.33907654471014492</v>
      </c>
      <c r="E105" s="1">
        <f t="shared" si="21"/>
        <v>0.83600579116306195</v>
      </c>
      <c r="F105" s="1">
        <f t="shared" si="21"/>
        <v>-1.0455308724513328</v>
      </c>
      <c r="G105" s="1">
        <f t="shared" si="21"/>
        <v>-0.36598038712115954</v>
      </c>
      <c r="H105" s="1">
        <f t="shared" si="19"/>
        <v>-1.332909659963768</v>
      </c>
      <c r="I105" s="1">
        <f t="shared" si="19"/>
        <v>0.99623854655795441</v>
      </c>
      <c r="J105" s="1">
        <f t="shared" si="19"/>
        <v>1.5973837422101482</v>
      </c>
      <c r="K105" t="s">
        <v>56</v>
      </c>
      <c r="L105" s="1">
        <f t="shared" si="22"/>
        <v>0.97900047872813967</v>
      </c>
      <c r="M105" s="1">
        <f t="shared" si="22"/>
        <v>1.0764664761507272</v>
      </c>
      <c r="N105" s="1">
        <f t="shared" si="22"/>
        <v>-0.21829496938994666</v>
      </c>
      <c r="O105" s="1">
        <f t="shared" si="11"/>
        <v>1.0671739130434759</v>
      </c>
      <c r="P105" s="1">
        <f>('NT model'!I107-AVERAGE('NT model'!I107:I152))/STDEV('NT model'!I107:I152)</f>
        <v>0.31729451962376026</v>
      </c>
      <c r="Q105" s="1"/>
      <c r="R105" s="1"/>
      <c r="S105" s="1"/>
      <c r="X105" s="68"/>
    </row>
    <row r="106" spans="1:24">
      <c r="A106">
        <v>2016</v>
      </c>
      <c r="B106" s="1">
        <f t="shared" si="20"/>
        <v>-0.70855120294985818</v>
      </c>
      <c r="C106" s="1">
        <f t="shared" si="20"/>
        <v>-0.18773439400465911</v>
      </c>
      <c r="D106" s="1">
        <f t="shared" si="9"/>
        <v>-0.38265159695652251</v>
      </c>
      <c r="E106" s="1">
        <f t="shared" si="21"/>
        <v>-0.33160999051078949</v>
      </c>
      <c r="F106" s="1">
        <f t="shared" si="21"/>
        <v>1.4384252872473582</v>
      </c>
      <c r="G106" s="1">
        <f t="shared" si="21"/>
        <v>1.3982735332091221</v>
      </c>
      <c r="H106" s="1">
        <f t="shared" si="19"/>
        <v>2.041664965036226</v>
      </c>
      <c r="I106" s="1">
        <f t="shared" si="19"/>
        <v>0.37504917155796136</v>
      </c>
      <c r="J106" s="1">
        <f t="shared" si="19"/>
        <v>0.92493092554348166</v>
      </c>
      <c r="K106" t="s">
        <v>57</v>
      </c>
      <c r="L106" s="1">
        <f t="shared" si="22"/>
        <v>-0.85920977723766467</v>
      </c>
      <c r="M106" s="1">
        <f t="shared" si="22"/>
        <v>-1.0179700660410311</v>
      </c>
      <c r="N106" s="1">
        <f t="shared" si="22"/>
        <v>1.2202890056976299</v>
      </c>
      <c r="O106" s="1">
        <f t="shared" si="11"/>
        <v>0.1771739130434753</v>
      </c>
      <c r="P106" s="1">
        <f>('NT model'!I108-AVERAGE('NT model'!I108:I153))/STDEV('NT model'!I108:I153)</f>
        <v>-0.21976352191607562</v>
      </c>
      <c r="Q106" s="1"/>
      <c r="R106" s="1"/>
      <c r="S106" s="1"/>
      <c r="X106" s="68"/>
    </row>
    <row r="107" spans="1:24">
      <c r="X107" s="68"/>
    </row>
    <row r="108" spans="1:24">
      <c r="K108" t="s">
        <v>332</v>
      </c>
      <c r="L108" s="1">
        <f>CORREL(L61:L106,B61:B106)^2</f>
        <v>0.84690957328373684</v>
      </c>
      <c r="M108" s="1">
        <f>CORREL(M61:M106,C61:C106)^2</f>
        <v>0.75695950847444615</v>
      </c>
      <c r="N108" s="1">
        <f>CORREL(N61:N106,F61:F106)^2</f>
        <v>0.69539991435529958</v>
      </c>
      <c r="O108" s="1">
        <f>CORREL(O61:O106,I61:I106)^2</f>
        <v>0.94071417952929148</v>
      </c>
      <c r="P108" s="1">
        <f>CORREL(P61:P106,C61:C106)^2</f>
        <v>0.64605248033819052</v>
      </c>
      <c r="X108" s="68"/>
    </row>
    <row r="109" spans="1:24">
      <c r="K109" t="s">
        <v>372</v>
      </c>
      <c r="L109" s="1">
        <f>1 - SUMPRODUCT((B61:B106 - L61:L106)^2) / SUMPRODUCT((B61:B106 - AVERAGE(B61:B106))^2)</f>
        <v>0.84055380066298002</v>
      </c>
      <c r="M109" s="1">
        <f>1 - SUMPRODUCT((C61:C106 - M61:M106)^2) / SUMPRODUCT((C61:C106 - AVERAGE(C61:C106))^2)</f>
        <v>0.74006839920095735</v>
      </c>
      <c r="N109" s="1">
        <f>1 - SUMPRODUCT((F61:F106 - N61:N106)^2) / SUMPRODUCT((F61:F106 - AVERAGE(F61:F106))^2)</f>
        <v>0.66781283644814271</v>
      </c>
      <c r="O109" s="1">
        <f>1 - SUMPRODUCT((I61:I106 - O61:O106)^2) / SUMPRODUCT((I61:I106 - AVERAGE(I61:I106))^2)</f>
        <v>0.91957671998334312</v>
      </c>
      <c r="P109" s="1">
        <f>1 - SUMPRODUCT((C61:C106 - P61:P106)^2) / SUMPRODUCT((C61:C106 - AVERAGE(C61:C106))^2)</f>
        <v>0.61473759963063579</v>
      </c>
      <c r="X109" s="68"/>
    </row>
    <row r="112" spans="1:24">
      <c r="L112" t="s">
        <v>355</v>
      </c>
      <c r="M112" t="s">
        <v>96</v>
      </c>
      <c r="N112" t="s">
        <v>97</v>
      </c>
    </row>
    <row r="113" spans="11:14">
      <c r="K113" t="s">
        <v>372</v>
      </c>
      <c r="L113" s="1">
        <f>1 - SUMPRODUCT((B61:B106 - L61:L106)^2) / SUMPRODUCT((B61:B106 - AVERAGE(B61:B106))^2)</f>
        <v>0.84055380066298002</v>
      </c>
      <c r="M113" s="1">
        <f>1 - SUMPRODUCT((C61:C106 - M61:M106)^2) / SUMPRODUCT((C61:C106 - AVERAGE(C61:C106))^2)</f>
        <v>0.74006839920095735</v>
      </c>
      <c r="N113" s="1">
        <f>1 - SUMPRODUCT((C61:C106 - P61:P106)^2) / SUMPRODUCT((C61:C106 - AVERAGE(C61:C106))^2)</f>
        <v>0.61473759963063579</v>
      </c>
    </row>
  </sheetData>
  <pageMargins left="0.7" right="0.7" top="0.75" bottom="0.75" header="0.3" footer="0.3"/>
  <pageSetup paperSize="9" orientation="portrait" horizontalDpi="1200" verticalDpi="120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907DA-008A-4413-869A-C30FB941C8F9}">
  <sheetPr codeName="Sheet26"/>
  <dimension ref="A1:BD318"/>
  <sheetViews>
    <sheetView topLeftCell="A117" zoomScale="75" zoomScaleNormal="75" workbookViewId="0">
      <selection activeCell="P155" sqref="P155"/>
    </sheetView>
  </sheetViews>
  <sheetFormatPr defaultRowHeight="14.25"/>
  <sheetData>
    <row r="1" spans="1:52">
      <c r="A1" t="s">
        <v>0</v>
      </c>
      <c r="B1" t="s">
        <v>174</v>
      </c>
      <c r="C1" t="s">
        <v>377</v>
      </c>
      <c r="D1" t="s">
        <v>133</v>
      </c>
      <c r="E1" t="s">
        <v>170</v>
      </c>
      <c r="F1" t="s">
        <v>373</v>
      </c>
      <c r="G1" t="s">
        <v>7</v>
      </c>
      <c r="H1" t="s">
        <v>8</v>
      </c>
      <c r="I1" t="s">
        <v>10</v>
      </c>
      <c r="J1" t="s">
        <v>162</v>
      </c>
      <c r="K1" t="s">
        <v>163</v>
      </c>
      <c r="L1" t="s">
        <v>156</v>
      </c>
      <c r="M1" t="s">
        <v>157</v>
      </c>
      <c r="N1" t="s">
        <v>158</v>
      </c>
      <c r="O1" t="s">
        <v>159</v>
      </c>
      <c r="P1" t="s">
        <v>160</v>
      </c>
      <c r="Q1" t="s">
        <v>161</v>
      </c>
      <c r="S1" t="s">
        <v>364</v>
      </c>
      <c r="V1" t="s">
        <v>289</v>
      </c>
      <c r="W1" t="s">
        <v>0</v>
      </c>
      <c r="X1" t="s">
        <v>132</v>
      </c>
      <c r="Y1" t="s">
        <v>127</v>
      </c>
      <c r="Z1" t="s">
        <v>428</v>
      </c>
      <c r="AA1" t="s">
        <v>377</v>
      </c>
      <c r="AB1" s="68" t="s">
        <v>170</v>
      </c>
      <c r="AC1" t="s">
        <v>176</v>
      </c>
      <c r="AD1" s="3" t="s">
        <v>378</v>
      </c>
      <c r="AE1" s="68" t="s">
        <v>429</v>
      </c>
      <c r="AF1" t="s">
        <v>430</v>
      </c>
      <c r="AG1" s="11" t="s">
        <v>155</v>
      </c>
      <c r="AH1" t="s">
        <v>432</v>
      </c>
      <c r="AI1" t="s">
        <v>379</v>
      </c>
    </row>
    <row r="2" spans="1:52">
      <c r="A2">
        <v>1910</v>
      </c>
      <c r="B2" s="1">
        <v>-0.22585513961283968</v>
      </c>
      <c r="C2" s="1">
        <v>32.630000000000003</v>
      </c>
      <c r="D2">
        <v>0</v>
      </c>
      <c r="F2" s="2"/>
      <c r="G2" s="2"/>
      <c r="H2" s="2"/>
      <c r="I2" s="2"/>
      <c r="N2" s="2"/>
      <c r="O2" s="2"/>
      <c r="W2">
        <v>1910</v>
      </c>
      <c r="X2">
        <v>264.66000000000003</v>
      </c>
      <c r="Y2" s="1">
        <f t="shared" ref="Y2:Y65" si="0">(X2-AX$113)/X$115</f>
        <v>0.77414486038716035</v>
      </c>
      <c r="Z2" s="1">
        <v>-0.47</v>
      </c>
      <c r="AA2" s="1">
        <f>Z2+Z$115</f>
        <v>32.630000000000003</v>
      </c>
      <c r="AB2" s="68"/>
      <c r="AD2" s="3">
        <v>284.73</v>
      </c>
      <c r="AF2">
        <v>-1.19</v>
      </c>
      <c r="AG2" s="11">
        <v>25.23</v>
      </c>
      <c r="AH2" s="11">
        <v>-1.47</v>
      </c>
      <c r="AI2" s="1">
        <f>AH2+AH$115</f>
        <v>25.23</v>
      </c>
      <c r="AN2" s="1"/>
      <c r="AO2" s="1"/>
      <c r="AP2" s="1"/>
      <c r="AS2" s="68"/>
      <c r="AV2" s="1"/>
      <c r="AW2" s="1"/>
      <c r="AX2" s="1"/>
      <c r="AY2" s="1"/>
      <c r="AZ2" s="68"/>
    </row>
    <row r="3" spans="1:52">
      <c r="A3">
        <v>1911</v>
      </c>
      <c r="B3" s="1">
        <v>-5.3715696426168642E-2</v>
      </c>
      <c r="C3" s="1">
        <v>33.050000000000004</v>
      </c>
      <c r="D3">
        <v>0.2</v>
      </c>
      <c r="F3" s="2"/>
      <c r="G3" s="2"/>
      <c r="H3" s="2"/>
      <c r="I3" s="2"/>
      <c r="N3" s="2"/>
      <c r="O3" s="2"/>
      <c r="T3" t="s">
        <v>382</v>
      </c>
      <c r="W3">
        <v>1911</v>
      </c>
      <c r="X3">
        <v>323.51</v>
      </c>
      <c r="Y3" s="1">
        <f t="shared" si="0"/>
        <v>0.94628430357383131</v>
      </c>
      <c r="Z3" s="1">
        <v>-0.05</v>
      </c>
      <c r="AA3" s="1">
        <f t="shared" ref="AA3:AA66" si="1">Z3+Z$115</f>
        <v>33.050000000000004</v>
      </c>
      <c r="AB3" s="68"/>
      <c r="AD3" s="3">
        <v>209.33</v>
      </c>
      <c r="AF3">
        <v>-0.56999999999999995</v>
      </c>
      <c r="AG3" s="11">
        <v>26.7</v>
      </c>
      <c r="AH3" s="11">
        <v>0</v>
      </c>
      <c r="AI3" s="1">
        <f t="shared" ref="AI3:AI66" si="2">AH3+AH$115</f>
        <v>26.7</v>
      </c>
      <c r="AN3" s="1"/>
      <c r="AO3" s="1"/>
      <c r="AP3" s="1"/>
      <c r="AS3" s="68"/>
      <c r="AV3" s="1"/>
      <c r="AW3" s="1"/>
      <c r="AX3" s="1"/>
      <c r="AY3" s="1"/>
      <c r="AZ3" s="68"/>
    </row>
    <row r="4" spans="1:52">
      <c r="A4">
        <v>1912</v>
      </c>
      <c r="B4" s="1">
        <v>-0.17744549161386941</v>
      </c>
      <c r="C4" s="1">
        <v>32.89</v>
      </c>
      <c r="D4">
        <v>0</v>
      </c>
      <c r="F4" s="2"/>
      <c r="G4" s="2"/>
      <c r="H4" s="2"/>
      <c r="I4" s="2"/>
      <c r="N4" s="2"/>
      <c r="O4" s="2"/>
      <c r="S4" t="s">
        <v>125</v>
      </c>
      <c r="T4" s="3">
        <v>1694.3759192275006</v>
      </c>
      <c r="W4">
        <v>1912</v>
      </c>
      <c r="X4">
        <v>281.20999999999998</v>
      </c>
      <c r="Y4" s="1">
        <f t="shared" si="0"/>
        <v>0.82255450838613053</v>
      </c>
      <c r="Z4" s="1">
        <v>-0.21</v>
      </c>
      <c r="AA4" s="1">
        <f t="shared" si="1"/>
        <v>32.89</v>
      </c>
      <c r="AB4" s="68"/>
      <c r="AD4" s="3">
        <v>203.46</v>
      </c>
      <c r="AF4">
        <v>-0.28000000000000003</v>
      </c>
      <c r="AG4" s="11">
        <v>25.72</v>
      </c>
      <c r="AH4" s="11">
        <v>-0.98</v>
      </c>
      <c r="AI4" s="1">
        <f t="shared" si="2"/>
        <v>25.72</v>
      </c>
      <c r="AN4" s="1"/>
      <c r="AO4" s="1"/>
      <c r="AP4" s="1"/>
      <c r="AS4" s="68"/>
      <c r="AV4" s="1"/>
      <c r="AW4" s="1"/>
      <c r="AX4" s="1"/>
      <c r="AY4" s="1"/>
      <c r="AZ4" s="68"/>
    </row>
    <row r="5" spans="1:52">
      <c r="A5">
        <v>1913</v>
      </c>
      <c r="B5" s="1">
        <v>-0.22070704411566822</v>
      </c>
      <c r="C5" s="1">
        <v>32.93</v>
      </c>
      <c r="D5">
        <v>0</v>
      </c>
      <c r="F5" s="2"/>
      <c r="G5" s="2"/>
      <c r="H5" s="2"/>
      <c r="I5" s="2"/>
      <c r="N5" s="2"/>
      <c r="O5" s="2"/>
      <c r="S5" t="s">
        <v>132</v>
      </c>
      <c r="T5" s="3">
        <v>-324.58994303348777</v>
      </c>
      <c r="W5">
        <v>1913</v>
      </c>
      <c r="X5">
        <v>266.42</v>
      </c>
      <c r="Y5" s="1">
        <f t="shared" si="0"/>
        <v>0.77929295588433178</v>
      </c>
      <c r="Z5" s="1">
        <v>-0.17</v>
      </c>
      <c r="AA5" s="1">
        <f t="shared" si="1"/>
        <v>32.93</v>
      </c>
      <c r="AB5" s="68"/>
      <c r="AD5" s="3">
        <v>190.77</v>
      </c>
      <c r="AF5">
        <v>-0.6</v>
      </c>
      <c r="AG5" s="11">
        <v>26.98</v>
      </c>
      <c r="AH5" s="11">
        <v>0.28000000000000003</v>
      </c>
      <c r="AI5" s="1">
        <f t="shared" si="2"/>
        <v>26.98</v>
      </c>
      <c r="AN5" s="1"/>
      <c r="AO5" s="1"/>
      <c r="AP5" s="1"/>
      <c r="AS5" s="68"/>
      <c r="AV5" s="1"/>
      <c r="AW5" s="1"/>
      <c r="AX5" s="1"/>
      <c r="AY5" s="1"/>
      <c r="AZ5" s="68"/>
    </row>
    <row r="6" spans="1:52">
      <c r="A6">
        <v>1914</v>
      </c>
      <c r="B6" s="1">
        <v>0.4696057611868702</v>
      </c>
      <c r="C6" s="1">
        <v>32.590000000000003</v>
      </c>
      <c r="D6">
        <v>1.8</v>
      </c>
      <c r="F6" s="2"/>
      <c r="G6" s="2"/>
      <c r="H6" s="2"/>
      <c r="I6" s="2"/>
      <c r="N6" s="2"/>
      <c r="O6" s="2"/>
      <c r="S6" t="s">
        <v>379</v>
      </c>
      <c r="T6" s="3">
        <v>127.25364346234596</v>
      </c>
      <c r="W6">
        <v>1914</v>
      </c>
      <c r="X6">
        <v>502.42</v>
      </c>
      <c r="Y6" s="1">
        <f t="shared" si="0"/>
        <v>1.4696057611868703</v>
      </c>
      <c r="Z6" s="1">
        <v>-0.51</v>
      </c>
      <c r="AA6" s="1">
        <f t="shared" si="1"/>
        <v>32.590000000000003</v>
      </c>
      <c r="AB6" s="68"/>
      <c r="AD6" s="3">
        <v>169.16</v>
      </c>
      <c r="AF6">
        <v>0.62</v>
      </c>
      <c r="AG6" s="11">
        <v>26.99</v>
      </c>
      <c r="AH6" s="11">
        <v>0.28999999999999998</v>
      </c>
      <c r="AI6" s="1">
        <f t="shared" si="2"/>
        <v>26.99</v>
      </c>
      <c r="AN6" s="1"/>
      <c r="AO6" s="1"/>
      <c r="AP6" s="1"/>
      <c r="AS6" s="68"/>
      <c r="AV6" s="1"/>
      <c r="AW6" s="1"/>
      <c r="AX6" s="1"/>
      <c r="AY6" s="1"/>
      <c r="AZ6" s="68"/>
    </row>
    <row r="7" spans="1:52">
      <c r="A7">
        <v>1915</v>
      </c>
      <c r="B7" s="1">
        <v>-7.6384866939281662E-2</v>
      </c>
      <c r="C7" s="1">
        <v>33.230000000000004</v>
      </c>
      <c r="D7">
        <v>0</v>
      </c>
      <c r="F7" s="2"/>
      <c r="G7" s="2"/>
      <c r="H7" s="2"/>
      <c r="I7" s="2"/>
      <c r="N7" s="2"/>
      <c r="O7" s="2"/>
      <c r="S7" t="s">
        <v>171</v>
      </c>
      <c r="T7" s="3">
        <v>4.02141668166231</v>
      </c>
      <c r="W7">
        <v>1915</v>
      </c>
      <c r="X7">
        <v>315.76</v>
      </c>
      <c r="Y7" s="1">
        <f t="shared" si="0"/>
        <v>0.9236151330607183</v>
      </c>
      <c r="Z7" s="1">
        <v>0.13</v>
      </c>
      <c r="AA7" s="1">
        <f t="shared" si="1"/>
        <v>33.230000000000004</v>
      </c>
      <c r="AB7" s="68"/>
      <c r="AD7" s="3">
        <v>156.04</v>
      </c>
      <c r="AF7">
        <v>-0.32</v>
      </c>
      <c r="AG7" s="11">
        <v>26.36</v>
      </c>
      <c r="AH7" s="11">
        <v>-0.34</v>
      </c>
      <c r="AI7" s="1">
        <f t="shared" si="2"/>
        <v>26.36</v>
      </c>
      <c r="AN7" s="1"/>
      <c r="AO7" s="1"/>
      <c r="AP7" s="1"/>
      <c r="AS7" s="68"/>
      <c r="AV7" s="1"/>
      <c r="AW7" s="1"/>
      <c r="AX7" s="1"/>
      <c r="AY7" s="1"/>
      <c r="AZ7" s="68"/>
    </row>
    <row r="8" spans="1:52">
      <c r="A8">
        <v>1916</v>
      </c>
      <c r="B8" s="1">
        <v>0.24048626102014198</v>
      </c>
      <c r="C8" s="1">
        <v>31.37</v>
      </c>
      <c r="D8">
        <v>0</v>
      </c>
      <c r="F8" s="2"/>
      <c r="G8" s="2"/>
      <c r="H8" s="2"/>
      <c r="I8" s="2"/>
      <c r="N8" s="2"/>
      <c r="O8" s="2"/>
      <c r="S8" t="s">
        <v>170</v>
      </c>
      <c r="T8" s="3">
        <v>-476.88146305389938</v>
      </c>
      <c r="W8">
        <v>1916</v>
      </c>
      <c r="X8">
        <v>424.09</v>
      </c>
      <c r="Y8" s="1">
        <f t="shared" si="0"/>
        <v>1.2404862610201419</v>
      </c>
      <c r="Z8" s="1">
        <v>-1.73</v>
      </c>
      <c r="AA8" s="1">
        <f t="shared" si="1"/>
        <v>31.37</v>
      </c>
      <c r="AB8" s="68"/>
      <c r="AD8" s="3">
        <v>278.86</v>
      </c>
      <c r="AF8">
        <v>-1.44</v>
      </c>
      <c r="AG8" s="11">
        <v>24.3</v>
      </c>
      <c r="AH8" s="11">
        <v>-2.4</v>
      </c>
      <c r="AI8" s="1">
        <f t="shared" si="2"/>
        <v>24.3</v>
      </c>
      <c r="AN8" s="1"/>
      <c r="AO8" s="1"/>
      <c r="AP8" s="1"/>
      <c r="AS8" s="68"/>
      <c r="AV8" s="1"/>
      <c r="AW8" s="1"/>
      <c r="AX8" s="1"/>
      <c r="AY8" s="1"/>
      <c r="AZ8" s="68"/>
    </row>
    <row r="9" spans="1:52">
      <c r="A9">
        <v>1917</v>
      </c>
      <c r="B9" s="1">
        <v>0.23940399094403222</v>
      </c>
      <c r="C9" s="1">
        <v>32.01</v>
      </c>
      <c r="D9">
        <v>0</v>
      </c>
      <c r="F9" s="2"/>
      <c r="G9" s="2"/>
      <c r="H9" s="2"/>
      <c r="I9" s="2"/>
      <c r="N9" s="2"/>
      <c r="O9" s="2"/>
      <c r="T9" t="s">
        <v>380</v>
      </c>
      <c r="W9">
        <v>1917</v>
      </c>
      <c r="X9">
        <v>423.72</v>
      </c>
      <c r="Y9" s="1">
        <f t="shared" si="0"/>
        <v>1.2394039909440322</v>
      </c>
      <c r="Z9" s="1">
        <v>-1.0900000000000001</v>
      </c>
      <c r="AA9" s="1">
        <f t="shared" si="1"/>
        <v>32.01</v>
      </c>
      <c r="AB9" s="68"/>
      <c r="AD9" s="3">
        <v>300.93</v>
      </c>
      <c r="AF9">
        <v>-1.67</v>
      </c>
      <c r="AG9" s="11">
        <v>25.95</v>
      </c>
      <c r="AH9" s="11">
        <v>-0.75</v>
      </c>
      <c r="AI9" s="1">
        <f t="shared" si="2"/>
        <v>25.95</v>
      </c>
      <c r="AN9" s="1"/>
      <c r="AO9" s="1"/>
      <c r="AP9" s="1"/>
      <c r="AS9" s="68"/>
      <c r="AV9" s="1"/>
      <c r="AW9" s="1"/>
      <c r="AX9" s="1"/>
      <c r="AY9" s="1"/>
      <c r="AZ9" s="68"/>
    </row>
    <row r="10" spans="1:52">
      <c r="A10">
        <v>1918</v>
      </c>
      <c r="B10" s="1">
        <v>-0.29169811099995896</v>
      </c>
      <c r="C10" s="1">
        <v>33.24</v>
      </c>
      <c r="D10">
        <v>0.5</v>
      </c>
      <c r="F10" s="2"/>
      <c r="G10" s="2"/>
      <c r="H10" s="2"/>
      <c r="I10" s="2"/>
      <c r="N10" s="2"/>
      <c r="O10" s="2"/>
      <c r="S10" t="s">
        <v>125</v>
      </c>
      <c r="T10" s="16">
        <v>42.277391378439688</v>
      </c>
      <c r="W10">
        <v>1918</v>
      </c>
      <c r="X10">
        <v>242.15</v>
      </c>
      <c r="Y10" s="1">
        <f t="shared" si="0"/>
        <v>0.70830188900004099</v>
      </c>
      <c r="Z10" s="1">
        <v>0.14000000000000001</v>
      </c>
      <c r="AA10" s="1">
        <f t="shared" si="1"/>
        <v>33.24</v>
      </c>
      <c r="AB10" s="68"/>
      <c r="AD10" s="3">
        <v>158.61000000000001</v>
      </c>
      <c r="AF10">
        <v>-0.23</v>
      </c>
      <c r="AG10" s="11">
        <v>26.59</v>
      </c>
      <c r="AH10" s="11">
        <v>-0.11</v>
      </c>
      <c r="AI10" s="1">
        <f t="shared" si="2"/>
        <v>26.59</v>
      </c>
      <c r="AN10" s="1"/>
      <c r="AO10" s="1"/>
      <c r="AP10" s="1"/>
      <c r="AS10" s="68"/>
      <c r="AV10" s="1"/>
      <c r="AW10" s="1"/>
      <c r="AX10" s="1"/>
      <c r="AY10" s="1"/>
      <c r="AZ10" s="68"/>
    </row>
    <row r="11" spans="1:52">
      <c r="A11">
        <v>1919</v>
      </c>
      <c r="B11" s="1">
        <v>2.3622738201793711E-2</v>
      </c>
      <c r="C11" s="1">
        <v>32.61</v>
      </c>
      <c r="D11">
        <v>0</v>
      </c>
      <c r="F11" s="2"/>
      <c r="G11" s="2"/>
      <c r="H11" s="2"/>
      <c r="I11" s="2"/>
      <c r="N11" s="2"/>
      <c r="O11" s="2"/>
      <c r="S11" t="s">
        <v>132</v>
      </c>
      <c r="T11" s="16">
        <v>-11.243537151567617</v>
      </c>
      <c r="W11">
        <v>1919</v>
      </c>
      <c r="X11">
        <v>349.95</v>
      </c>
      <c r="Y11" s="1">
        <f t="shared" si="0"/>
        <v>1.0236227382017937</v>
      </c>
      <c r="Z11" s="1">
        <v>-0.49</v>
      </c>
      <c r="AA11" s="1">
        <f t="shared" si="1"/>
        <v>32.61</v>
      </c>
      <c r="AB11" s="68"/>
      <c r="AD11" s="3">
        <v>171.91</v>
      </c>
      <c r="AF11">
        <v>0.2</v>
      </c>
      <c r="AG11" s="11">
        <v>26.529999999999998</v>
      </c>
      <c r="AH11" s="11">
        <v>-0.17</v>
      </c>
      <c r="AI11" s="1">
        <f t="shared" si="2"/>
        <v>26.529999999999998</v>
      </c>
      <c r="AN11" s="1"/>
      <c r="AO11" s="1"/>
      <c r="AP11" s="1"/>
      <c r="AS11" s="68"/>
      <c r="AV11" s="1"/>
      <c r="AW11" s="1"/>
      <c r="AX11" s="1"/>
      <c r="AY11" s="1"/>
      <c r="AZ11" s="68"/>
    </row>
    <row r="12" spans="1:52">
      <c r="A12">
        <v>1920</v>
      </c>
      <c r="B12" s="1">
        <v>0.23024857111099414</v>
      </c>
      <c r="C12" s="1">
        <v>33.190000000000005</v>
      </c>
      <c r="D12">
        <v>0.7</v>
      </c>
      <c r="F12" s="2"/>
      <c r="G12" s="2"/>
      <c r="H12" s="2"/>
      <c r="I12" s="2"/>
      <c r="N12" s="2"/>
      <c r="O12" s="2"/>
      <c r="S12" t="s">
        <v>379</v>
      </c>
      <c r="T12" s="16">
        <v>3.9248751603937677</v>
      </c>
      <c r="W12">
        <v>1920</v>
      </c>
      <c r="X12">
        <v>420.59</v>
      </c>
      <c r="Y12" s="1">
        <f t="shared" si="0"/>
        <v>1.2302485711109941</v>
      </c>
      <c r="Z12" s="1">
        <v>0.09</v>
      </c>
      <c r="AA12" s="1">
        <f t="shared" si="1"/>
        <v>33.190000000000005</v>
      </c>
      <c r="AB12" s="68"/>
      <c r="AD12" s="3">
        <v>323.79000000000002</v>
      </c>
      <c r="AF12">
        <v>-1.1399999999999999</v>
      </c>
      <c r="AG12" s="11">
        <v>25.97</v>
      </c>
      <c r="AH12" s="11">
        <v>-0.73</v>
      </c>
      <c r="AI12" s="1">
        <f t="shared" si="2"/>
        <v>25.97</v>
      </c>
      <c r="AN12" s="1"/>
      <c r="AO12" s="1"/>
      <c r="AP12" s="1"/>
      <c r="AS12" s="68"/>
      <c r="AV12" s="1"/>
      <c r="AW12" s="1"/>
      <c r="AX12" s="1"/>
      <c r="AY12" s="1"/>
      <c r="AZ12" s="68"/>
    </row>
    <row r="13" spans="1:52">
      <c r="A13">
        <v>1921</v>
      </c>
      <c r="B13" s="1">
        <v>-0.12485301602344716</v>
      </c>
      <c r="C13" s="1">
        <v>32.910000000000004</v>
      </c>
      <c r="D13">
        <v>0</v>
      </c>
      <c r="F13" s="2"/>
      <c r="G13" s="2"/>
      <c r="H13" s="2"/>
      <c r="I13" s="2"/>
      <c r="N13" s="2"/>
      <c r="O13" s="2"/>
      <c r="S13" t="s">
        <v>171</v>
      </c>
      <c r="T13" s="16">
        <v>0.12121419334982352</v>
      </c>
      <c r="W13">
        <v>1921</v>
      </c>
      <c r="X13">
        <v>299.19</v>
      </c>
      <c r="Y13" s="1">
        <f t="shared" si="0"/>
        <v>0.87514698397655288</v>
      </c>
      <c r="Z13" s="1">
        <v>-0.19</v>
      </c>
      <c r="AA13" s="1">
        <f t="shared" si="1"/>
        <v>32.910000000000004</v>
      </c>
      <c r="AB13" s="68"/>
      <c r="AD13" s="3">
        <v>298.05</v>
      </c>
      <c r="AF13">
        <v>-0.1</v>
      </c>
      <c r="AG13" s="11">
        <v>26.65</v>
      </c>
      <c r="AH13" s="11">
        <v>-0.05</v>
      </c>
      <c r="AI13" s="1">
        <f t="shared" si="2"/>
        <v>26.65</v>
      </c>
      <c r="AN13" s="1"/>
      <c r="AO13" s="1"/>
      <c r="AP13" s="1"/>
      <c r="AS13" s="68"/>
      <c r="AV13" s="1"/>
      <c r="AW13" s="1"/>
      <c r="AX13" s="1"/>
      <c r="AY13" s="1"/>
      <c r="AZ13" s="68"/>
    </row>
    <row r="14" spans="1:52">
      <c r="A14">
        <v>1922</v>
      </c>
      <c r="B14" s="1">
        <v>8.1334058746789881E-2</v>
      </c>
      <c r="C14" s="1">
        <v>32.880000000000003</v>
      </c>
      <c r="D14">
        <v>0</v>
      </c>
      <c r="F14" s="2"/>
      <c r="G14" s="2"/>
      <c r="H14" s="2"/>
      <c r="I14" s="2"/>
      <c r="N14" s="2"/>
      <c r="O14" s="2"/>
      <c r="S14" t="s">
        <v>170</v>
      </c>
      <c r="T14" s="16">
        <v>-14.834654662185768</v>
      </c>
      <c r="W14">
        <v>1922</v>
      </c>
      <c r="X14">
        <v>369.68</v>
      </c>
      <c r="Y14" s="1">
        <f t="shared" si="0"/>
        <v>1.0813340587467899</v>
      </c>
      <c r="Z14" s="1">
        <v>-0.22</v>
      </c>
      <c r="AA14" s="1">
        <f t="shared" si="1"/>
        <v>32.880000000000003</v>
      </c>
      <c r="AB14" s="68"/>
      <c r="AD14" s="3">
        <v>192.04</v>
      </c>
      <c r="AF14">
        <v>-7.0000000000000007E-2</v>
      </c>
      <c r="AG14" s="11">
        <v>27.09</v>
      </c>
      <c r="AH14" s="11">
        <v>0.39</v>
      </c>
      <c r="AI14" s="1">
        <f t="shared" si="2"/>
        <v>27.09</v>
      </c>
      <c r="AN14" s="1"/>
      <c r="AO14" s="1"/>
      <c r="AP14" s="1"/>
      <c r="AS14" s="68"/>
      <c r="AV14" s="1"/>
      <c r="AW14" s="1"/>
      <c r="AX14" s="1"/>
      <c r="AY14" s="1"/>
      <c r="AZ14" s="68"/>
    </row>
    <row r="15" spans="1:52">
      <c r="A15">
        <v>1923</v>
      </c>
      <c r="B15" s="1">
        <v>-0.40282092232810912</v>
      </c>
      <c r="C15" s="1">
        <v>32.730000000000004</v>
      </c>
      <c r="D15">
        <v>0.3</v>
      </c>
      <c r="F15" s="2"/>
      <c r="G15" s="2"/>
      <c r="H15" s="2"/>
      <c r="I15" s="2"/>
      <c r="N15" s="2"/>
      <c r="O15" s="2"/>
      <c r="T15" t="s">
        <v>381</v>
      </c>
      <c r="W15">
        <v>1923</v>
      </c>
      <c r="X15">
        <v>204.16</v>
      </c>
      <c r="Y15" s="1">
        <f t="shared" si="0"/>
        <v>0.59717907767189082</v>
      </c>
      <c r="Z15" s="1">
        <v>-0.37</v>
      </c>
      <c r="AA15" s="1">
        <f t="shared" si="1"/>
        <v>32.730000000000004</v>
      </c>
      <c r="AB15" s="68"/>
      <c r="AD15" s="3">
        <v>198.7</v>
      </c>
      <c r="AF15">
        <v>-0.01</v>
      </c>
      <c r="AG15" s="11">
        <v>25.39</v>
      </c>
      <c r="AH15" s="11">
        <v>-1.31</v>
      </c>
      <c r="AI15" s="1">
        <f t="shared" si="2"/>
        <v>25.39</v>
      </c>
      <c r="AN15" s="1"/>
      <c r="AO15" s="1"/>
      <c r="AP15" s="1"/>
      <c r="AS15" s="68"/>
      <c r="AV15" s="1"/>
      <c r="AW15" s="1"/>
      <c r="AX15" s="1"/>
      <c r="AY15" s="1"/>
      <c r="AZ15" s="68"/>
    </row>
    <row r="16" spans="1:52">
      <c r="A16">
        <v>1924</v>
      </c>
      <c r="B16" s="1">
        <v>-4.1605971790776693E-2</v>
      </c>
      <c r="C16" s="1">
        <v>32.03</v>
      </c>
      <c r="D16">
        <v>0</v>
      </c>
      <c r="F16" s="2"/>
      <c r="G16" s="2"/>
      <c r="H16" s="2"/>
      <c r="I16" s="2"/>
      <c r="N16" s="2"/>
      <c r="O16" s="2"/>
      <c r="S16" t="s">
        <v>125</v>
      </c>
      <c r="T16" s="16">
        <v>8.1116681944050839</v>
      </c>
      <c r="W16">
        <v>1924</v>
      </c>
      <c r="X16">
        <v>327.64999999999998</v>
      </c>
      <c r="Y16" s="1">
        <f t="shared" si="0"/>
        <v>0.95839402820922326</v>
      </c>
      <c r="Z16" s="1">
        <v>-1.07</v>
      </c>
      <c r="AA16" s="1">
        <f t="shared" si="1"/>
        <v>32.03</v>
      </c>
      <c r="AB16" s="68"/>
      <c r="AD16" s="3">
        <v>174.82</v>
      </c>
      <c r="AF16">
        <v>-1.06</v>
      </c>
      <c r="AG16" s="11">
        <v>26.39</v>
      </c>
      <c r="AH16" s="11">
        <v>-0.31</v>
      </c>
      <c r="AI16" s="1">
        <f t="shared" si="2"/>
        <v>26.39</v>
      </c>
      <c r="AN16" s="1"/>
      <c r="AO16" s="1"/>
      <c r="AP16" s="1"/>
      <c r="AS16" s="68"/>
      <c r="AV16" s="1"/>
      <c r="AW16" s="1"/>
      <c r="AX16" s="1"/>
      <c r="AY16" s="1"/>
      <c r="AZ16" s="68"/>
    </row>
    <row r="17" spans="1:52">
      <c r="A17">
        <v>1925</v>
      </c>
      <c r="B17" s="1">
        <v>2.4792759905696418E-2</v>
      </c>
      <c r="C17" s="1">
        <v>32.71</v>
      </c>
      <c r="D17">
        <v>0</v>
      </c>
      <c r="F17" s="2"/>
      <c r="G17" s="2"/>
      <c r="H17" s="2"/>
      <c r="I17" s="2"/>
      <c r="N17" s="2"/>
      <c r="O17" s="2"/>
      <c r="S17" t="s">
        <v>132</v>
      </c>
      <c r="T17" s="16">
        <v>-4.3508884271476154</v>
      </c>
      <c r="W17">
        <v>1925</v>
      </c>
      <c r="X17">
        <v>350.35</v>
      </c>
      <c r="Y17" s="1">
        <f t="shared" si="0"/>
        <v>1.0247927599056965</v>
      </c>
      <c r="Z17" s="1">
        <v>-0.39</v>
      </c>
      <c r="AA17" s="1">
        <f t="shared" si="1"/>
        <v>32.71</v>
      </c>
      <c r="AB17" s="68"/>
      <c r="AD17" s="3">
        <v>149.99</v>
      </c>
      <c r="AF17">
        <v>-0.35</v>
      </c>
      <c r="AG17" s="11">
        <v>26.349999999999998</v>
      </c>
      <c r="AH17" s="11">
        <v>-0.35</v>
      </c>
      <c r="AI17" s="1">
        <f t="shared" si="2"/>
        <v>26.349999999999998</v>
      </c>
      <c r="AN17" s="1"/>
      <c r="AO17" s="1"/>
      <c r="AP17" s="1"/>
      <c r="AS17" s="68"/>
      <c r="AV17" s="1"/>
      <c r="AW17" s="1"/>
      <c r="AX17" s="1"/>
      <c r="AY17" s="1"/>
      <c r="AZ17" s="68"/>
    </row>
    <row r="18" spans="1:52">
      <c r="A18">
        <v>1926</v>
      </c>
      <c r="B18" s="1">
        <v>0.17619356839069381</v>
      </c>
      <c r="C18" s="1">
        <v>32.81</v>
      </c>
      <c r="D18">
        <v>0</v>
      </c>
      <c r="F18" s="2"/>
      <c r="G18" s="2"/>
      <c r="H18" s="2"/>
      <c r="I18" s="2"/>
      <c r="N18" s="2"/>
      <c r="O18" s="2"/>
      <c r="S18" t="s">
        <v>379</v>
      </c>
      <c r="T18" s="16">
        <v>2.2875200197546444</v>
      </c>
      <c r="W18">
        <v>1926</v>
      </c>
      <c r="X18">
        <v>402.11</v>
      </c>
      <c r="Y18" s="1">
        <f t="shared" si="0"/>
        <v>1.1761935683906939</v>
      </c>
      <c r="Z18" s="1">
        <v>-0.28999999999999998</v>
      </c>
      <c r="AA18" s="1">
        <f t="shared" si="1"/>
        <v>32.81</v>
      </c>
      <c r="AB18" s="68"/>
      <c r="AD18" s="3">
        <v>183.13</v>
      </c>
      <c r="AF18">
        <v>0.01</v>
      </c>
      <c r="AG18" s="11">
        <v>26.4</v>
      </c>
      <c r="AH18" s="11">
        <v>-0.3</v>
      </c>
      <c r="AI18" s="1">
        <f t="shared" si="2"/>
        <v>26.4</v>
      </c>
      <c r="AN18" s="1"/>
      <c r="AO18" s="1"/>
      <c r="AP18" s="1"/>
      <c r="AS18" s="68"/>
      <c r="AV18" s="1"/>
      <c r="AW18" s="1"/>
      <c r="AX18" s="1"/>
      <c r="AY18" s="1"/>
      <c r="AZ18" s="68"/>
    </row>
    <row r="19" spans="1:52">
      <c r="A19">
        <v>1927</v>
      </c>
      <c r="B19" s="1">
        <v>-0.30585537361718051</v>
      </c>
      <c r="C19" s="1">
        <v>33.550000000000004</v>
      </c>
      <c r="D19">
        <v>0</v>
      </c>
      <c r="F19" s="2"/>
      <c r="G19" s="2"/>
      <c r="H19" s="2"/>
      <c r="I19" s="2"/>
      <c r="N19" s="2"/>
      <c r="O19" s="2"/>
      <c r="S19" t="s">
        <v>171</v>
      </c>
      <c r="T19" s="16">
        <v>7.5478255944710165E-2</v>
      </c>
      <c r="W19">
        <v>1927</v>
      </c>
      <c r="X19">
        <v>237.31</v>
      </c>
      <c r="Y19" s="1">
        <f t="shared" si="0"/>
        <v>0.69414462638281949</v>
      </c>
      <c r="Z19" s="1">
        <v>0.45</v>
      </c>
      <c r="AA19" s="1">
        <f t="shared" si="1"/>
        <v>33.550000000000004</v>
      </c>
      <c r="AB19" s="68"/>
      <c r="AD19" s="3">
        <v>147.27000000000001</v>
      </c>
      <c r="AF19">
        <v>-0.3</v>
      </c>
      <c r="AG19" s="11">
        <v>26.52</v>
      </c>
      <c r="AH19" s="11">
        <v>-0.18</v>
      </c>
      <c r="AI19" s="1">
        <f t="shared" si="2"/>
        <v>26.52</v>
      </c>
      <c r="AN19" s="1"/>
      <c r="AO19" s="1"/>
      <c r="AP19" s="1"/>
      <c r="AS19" s="68"/>
      <c r="AV19" s="1"/>
      <c r="AW19" s="1"/>
      <c r="AX19" s="1"/>
      <c r="AY19" s="1"/>
      <c r="AZ19" s="68"/>
    </row>
    <row r="20" spans="1:52">
      <c r="A20">
        <v>1928</v>
      </c>
      <c r="B20" s="1">
        <v>-5.6318994717351904E-2</v>
      </c>
      <c r="C20" s="1">
        <v>33</v>
      </c>
      <c r="D20">
        <v>0</v>
      </c>
      <c r="F20" s="2"/>
      <c r="G20" s="2"/>
      <c r="H20" s="2"/>
      <c r="I20" s="2"/>
      <c r="N20" s="2"/>
      <c r="O20" s="2"/>
      <c r="S20" t="s">
        <v>170</v>
      </c>
      <c r="T20" s="16">
        <v>-9.2929659177742288</v>
      </c>
      <c r="W20">
        <v>1928</v>
      </c>
      <c r="X20">
        <v>322.62</v>
      </c>
      <c r="Y20" s="1">
        <f t="shared" si="0"/>
        <v>0.94368100528264809</v>
      </c>
      <c r="Z20" s="1">
        <v>-0.1</v>
      </c>
      <c r="AA20" s="1">
        <f t="shared" si="1"/>
        <v>33</v>
      </c>
      <c r="AB20" s="68"/>
      <c r="AD20" s="3">
        <v>122.46</v>
      </c>
      <c r="AF20">
        <v>0.28000000000000003</v>
      </c>
      <c r="AG20" s="11">
        <v>26.87</v>
      </c>
      <c r="AH20" s="11">
        <v>0.17</v>
      </c>
      <c r="AI20" s="1">
        <f t="shared" si="2"/>
        <v>26.87</v>
      </c>
      <c r="AN20" s="1"/>
      <c r="AO20" s="1"/>
      <c r="AP20" s="1"/>
      <c r="AS20" s="68"/>
      <c r="AV20" s="1"/>
      <c r="AW20" s="1"/>
      <c r="AX20" s="1"/>
      <c r="AY20" s="1"/>
      <c r="AZ20" s="68"/>
    </row>
    <row r="21" spans="1:52">
      <c r="A21">
        <v>1929</v>
      </c>
      <c r="B21" s="1">
        <v>-0.24454623633268396</v>
      </c>
      <c r="C21" s="1">
        <v>32.950000000000003</v>
      </c>
      <c r="D21">
        <v>0</v>
      </c>
      <c r="F21" s="2"/>
      <c r="G21" s="2"/>
      <c r="H21" s="2"/>
      <c r="I21" s="2"/>
      <c r="N21" s="2"/>
      <c r="O21" s="2"/>
      <c r="T21" t="s">
        <v>10</v>
      </c>
      <c r="W21">
        <v>1929</v>
      </c>
      <c r="X21">
        <v>258.27</v>
      </c>
      <c r="Y21" s="1">
        <f t="shared" si="0"/>
        <v>0.75545376366731609</v>
      </c>
      <c r="Z21" s="1">
        <v>-0.15</v>
      </c>
      <c r="AA21" s="1">
        <f t="shared" si="1"/>
        <v>32.950000000000003</v>
      </c>
      <c r="AB21" s="68"/>
      <c r="AD21" s="3">
        <v>120.77</v>
      </c>
      <c r="AF21">
        <v>-1.04</v>
      </c>
      <c r="AG21" s="11">
        <v>26.09</v>
      </c>
      <c r="AH21" s="11">
        <v>-0.61</v>
      </c>
      <c r="AI21" s="1">
        <f t="shared" si="2"/>
        <v>26.09</v>
      </c>
      <c r="AN21" s="1"/>
      <c r="AO21" s="1"/>
      <c r="AP21" s="1"/>
      <c r="AS21" s="68"/>
      <c r="AV21" s="1"/>
      <c r="AW21" s="1"/>
      <c r="AX21" s="1"/>
      <c r="AY21" s="1"/>
      <c r="AZ21" s="68"/>
    </row>
    <row r="22" spans="1:52">
      <c r="A22">
        <v>1930</v>
      </c>
      <c r="B22" s="1">
        <v>0.26476421137612111</v>
      </c>
      <c r="C22" s="1">
        <v>32.46</v>
      </c>
      <c r="D22">
        <v>0</v>
      </c>
      <c r="F22" s="2"/>
      <c r="G22" s="2"/>
      <c r="H22" s="2"/>
      <c r="I22" s="2"/>
      <c r="N22" s="2"/>
      <c r="O22" s="2"/>
      <c r="S22" t="s">
        <v>125</v>
      </c>
      <c r="T22" s="16">
        <v>2.8079785608568582</v>
      </c>
      <c r="W22">
        <v>1930</v>
      </c>
      <c r="X22">
        <v>432.39</v>
      </c>
      <c r="Y22" s="1">
        <f t="shared" si="0"/>
        <v>1.2647642113761211</v>
      </c>
      <c r="Z22" s="1">
        <v>-0.64</v>
      </c>
      <c r="AA22" s="1">
        <f t="shared" si="1"/>
        <v>32.46</v>
      </c>
      <c r="AB22" s="68"/>
      <c r="AD22" s="3">
        <v>213.37</v>
      </c>
      <c r="AF22">
        <v>0.11</v>
      </c>
      <c r="AG22" s="11">
        <v>25.84</v>
      </c>
      <c r="AH22" s="11">
        <v>-0.86</v>
      </c>
      <c r="AI22" s="1">
        <f t="shared" si="2"/>
        <v>25.84</v>
      </c>
      <c r="AN22" s="1"/>
      <c r="AO22" s="1"/>
      <c r="AP22" s="1"/>
      <c r="AS22" s="68"/>
      <c r="AV22" s="1"/>
      <c r="AW22" s="1"/>
      <c r="AX22" s="1"/>
      <c r="AY22" s="1"/>
      <c r="AZ22" s="68"/>
    </row>
    <row r="23" spans="1:52">
      <c r="A23">
        <v>1931</v>
      </c>
      <c r="B23" s="1">
        <v>-0.18297384416480919</v>
      </c>
      <c r="C23" s="1">
        <v>33.300000000000004</v>
      </c>
      <c r="D23">
        <v>0</v>
      </c>
      <c r="F23" s="2"/>
      <c r="G23" s="2"/>
      <c r="H23" s="2"/>
      <c r="I23" s="2"/>
      <c r="N23" s="2"/>
      <c r="O23" s="2"/>
      <c r="S23" t="s">
        <v>132</v>
      </c>
      <c r="T23" s="16">
        <v>-0.6938793425252201</v>
      </c>
      <c r="W23">
        <v>1931</v>
      </c>
      <c r="X23">
        <v>279.32</v>
      </c>
      <c r="Y23" s="1">
        <f t="shared" si="0"/>
        <v>0.81702615583519078</v>
      </c>
      <c r="Z23" s="1">
        <v>0.2</v>
      </c>
      <c r="AA23" s="1">
        <f t="shared" si="1"/>
        <v>33.300000000000004</v>
      </c>
      <c r="AB23" s="68"/>
      <c r="AD23" s="3">
        <v>202.24</v>
      </c>
      <c r="AF23">
        <v>-1.1499999999999999</v>
      </c>
      <c r="AG23" s="11">
        <v>26.27</v>
      </c>
      <c r="AH23" s="11">
        <v>-0.43</v>
      </c>
      <c r="AI23" s="1">
        <f t="shared" si="2"/>
        <v>26.27</v>
      </c>
      <c r="AN23" s="1"/>
      <c r="AO23" s="1"/>
      <c r="AP23" s="1"/>
      <c r="AS23" s="68"/>
      <c r="AV23" s="1"/>
      <c r="AW23" s="1"/>
      <c r="AX23" s="1"/>
      <c r="AY23" s="1"/>
      <c r="AZ23" s="68"/>
    </row>
    <row r="24" spans="1:52">
      <c r="A24">
        <v>1932</v>
      </c>
      <c r="B24" s="1">
        <v>-9.8995536367199599E-2</v>
      </c>
      <c r="C24" s="1">
        <v>33.24</v>
      </c>
      <c r="D24">
        <v>0</v>
      </c>
      <c r="F24" s="2"/>
      <c r="G24" s="2"/>
      <c r="H24" s="2"/>
      <c r="I24" s="2"/>
      <c r="N24" s="2"/>
      <c r="O24" s="2"/>
      <c r="S24" t="s">
        <v>379</v>
      </c>
      <c r="T24" s="16">
        <v>0.63083150176393443</v>
      </c>
      <c r="W24">
        <v>1932</v>
      </c>
      <c r="X24">
        <v>308.02999999999997</v>
      </c>
      <c r="Y24" s="1">
        <f t="shared" si="0"/>
        <v>0.9010044636328004</v>
      </c>
      <c r="Z24" s="1">
        <v>0.14000000000000001</v>
      </c>
      <c r="AA24" s="1">
        <f t="shared" si="1"/>
        <v>33.24</v>
      </c>
      <c r="AB24" s="68"/>
      <c r="AD24" s="3">
        <v>216.14</v>
      </c>
      <c r="AF24">
        <v>-0.64</v>
      </c>
      <c r="AG24" s="11">
        <v>26.29</v>
      </c>
      <c r="AH24" s="11">
        <v>-0.41</v>
      </c>
      <c r="AI24" s="1">
        <f t="shared" si="2"/>
        <v>26.29</v>
      </c>
      <c r="AN24" s="1"/>
      <c r="AO24" s="1"/>
      <c r="AP24" s="1"/>
      <c r="AS24" s="68"/>
      <c r="AV24" s="1"/>
      <c r="AW24" s="1"/>
      <c r="AX24" s="1"/>
      <c r="AY24" s="1"/>
      <c r="AZ24" s="68"/>
    </row>
    <row r="25" spans="1:52">
      <c r="A25">
        <v>1933</v>
      </c>
      <c r="B25" s="1">
        <v>0.19517717053651362</v>
      </c>
      <c r="C25" s="1">
        <v>32.620000000000005</v>
      </c>
      <c r="D25">
        <v>0.3</v>
      </c>
      <c r="F25" s="2"/>
      <c r="G25" s="2"/>
      <c r="H25" s="2"/>
      <c r="I25" s="2"/>
      <c r="N25" s="2"/>
      <c r="O25" s="2"/>
      <c r="S25" t="s">
        <v>171</v>
      </c>
      <c r="T25" s="16">
        <v>9.7583939491677051E-3</v>
      </c>
      <c r="W25">
        <v>1933</v>
      </c>
      <c r="X25">
        <v>408.6</v>
      </c>
      <c r="Y25" s="1">
        <f t="shared" si="0"/>
        <v>1.1951771705365137</v>
      </c>
      <c r="Z25" s="1">
        <v>-0.48</v>
      </c>
      <c r="AA25" s="1">
        <f t="shared" si="1"/>
        <v>32.620000000000005</v>
      </c>
      <c r="AB25" s="68"/>
      <c r="AD25" s="3">
        <v>176.25</v>
      </c>
      <c r="AF25">
        <v>-0.59</v>
      </c>
      <c r="AG25" s="11">
        <v>26.43</v>
      </c>
      <c r="AH25" s="11">
        <v>-0.27</v>
      </c>
      <c r="AI25" s="1">
        <f t="shared" si="2"/>
        <v>26.43</v>
      </c>
      <c r="AN25" s="1"/>
      <c r="AO25" s="1"/>
      <c r="AP25" s="1"/>
      <c r="AS25" s="68"/>
      <c r="AV25" s="1"/>
      <c r="AW25" s="1"/>
      <c r="AX25" s="1"/>
      <c r="AY25" s="1"/>
      <c r="AZ25" s="68"/>
    </row>
    <row r="26" spans="1:52">
      <c r="A26">
        <v>1934</v>
      </c>
      <c r="B26" s="1">
        <v>-0.25106910733194088</v>
      </c>
      <c r="C26" s="1">
        <v>32.18</v>
      </c>
      <c r="D26">
        <v>0</v>
      </c>
      <c r="F26" s="2"/>
      <c r="G26" s="2"/>
      <c r="H26" s="2"/>
      <c r="I26" s="2"/>
      <c r="N26" s="2"/>
      <c r="O26" s="2"/>
      <c r="S26" t="s">
        <v>170</v>
      </c>
      <c r="T26" s="16">
        <v>-3.2456541530555714</v>
      </c>
      <c r="W26">
        <v>1934</v>
      </c>
      <c r="X26">
        <v>256.04000000000002</v>
      </c>
      <c r="Y26" s="1">
        <f t="shared" si="0"/>
        <v>0.74893089266805912</v>
      </c>
      <c r="Z26" s="1">
        <v>-0.92</v>
      </c>
      <c r="AA26" s="1">
        <f t="shared" si="1"/>
        <v>32.18</v>
      </c>
      <c r="AB26" s="68"/>
      <c r="AD26" s="3">
        <v>160.52000000000001</v>
      </c>
      <c r="AF26">
        <v>0.13</v>
      </c>
      <c r="AG26" s="11">
        <v>25.96</v>
      </c>
      <c r="AH26" s="11">
        <v>-0.74</v>
      </c>
      <c r="AI26" s="1">
        <f t="shared" si="2"/>
        <v>25.96</v>
      </c>
      <c r="AN26" s="1"/>
      <c r="AO26" s="1"/>
      <c r="AP26" s="1"/>
      <c r="AS26" s="68"/>
      <c r="AV26" s="1"/>
      <c r="AW26" s="1"/>
      <c r="AX26" s="1"/>
      <c r="AY26" s="1"/>
      <c r="AZ26" s="68"/>
    </row>
    <row r="27" spans="1:52">
      <c r="A27">
        <v>1935</v>
      </c>
      <c r="B27" s="1">
        <v>-0.41080632045724441</v>
      </c>
      <c r="C27" s="1">
        <v>33.410000000000004</v>
      </c>
      <c r="D27">
        <v>0</v>
      </c>
      <c r="F27" s="2"/>
      <c r="G27" s="2"/>
      <c r="H27" s="2"/>
      <c r="I27" s="2"/>
      <c r="N27" s="2"/>
      <c r="O27" s="2"/>
      <c r="W27">
        <v>1935</v>
      </c>
      <c r="X27">
        <v>201.43</v>
      </c>
      <c r="Y27" s="1">
        <f t="shared" si="0"/>
        <v>0.58919367954275559</v>
      </c>
      <c r="Z27" s="1">
        <v>0.31</v>
      </c>
      <c r="AA27" s="1">
        <f t="shared" si="1"/>
        <v>33.410000000000004</v>
      </c>
      <c r="AB27" s="68"/>
      <c r="AD27" s="3">
        <v>191.31</v>
      </c>
      <c r="AF27">
        <v>-0.62</v>
      </c>
      <c r="AG27" s="11">
        <v>26.38</v>
      </c>
      <c r="AH27" s="11">
        <v>-0.32</v>
      </c>
      <c r="AI27" s="1">
        <f t="shared" si="2"/>
        <v>26.38</v>
      </c>
      <c r="AN27" s="1"/>
      <c r="AO27" s="1"/>
      <c r="AP27" s="1"/>
      <c r="AS27" s="68"/>
      <c r="AV27" s="1"/>
      <c r="AW27" s="1"/>
      <c r="AX27" s="1"/>
      <c r="AY27" s="1"/>
      <c r="AZ27" s="68"/>
    </row>
    <row r="28" spans="1:52">
      <c r="A28">
        <v>1936</v>
      </c>
      <c r="B28" s="1">
        <v>-0.16112368884442793</v>
      </c>
      <c r="C28" s="1">
        <v>32.950000000000003</v>
      </c>
      <c r="D28">
        <v>0</v>
      </c>
      <c r="F28" s="2"/>
      <c r="G28" s="2"/>
      <c r="H28" s="2"/>
      <c r="I28" s="2"/>
      <c r="N28" s="2"/>
      <c r="O28" s="2"/>
      <c r="W28">
        <v>1936</v>
      </c>
      <c r="X28">
        <v>286.79000000000002</v>
      </c>
      <c r="Y28" s="1">
        <f t="shared" si="0"/>
        <v>0.83887631115557204</v>
      </c>
      <c r="Z28" s="1">
        <v>-0.15</v>
      </c>
      <c r="AA28" s="1">
        <f t="shared" si="1"/>
        <v>32.950000000000003</v>
      </c>
      <c r="AB28" s="68"/>
      <c r="AD28" s="3">
        <v>168.75</v>
      </c>
      <c r="AF28">
        <v>-0.33</v>
      </c>
      <c r="AG28" s="11">
        <v>26.27</v>
      </c>
      <c r="AH28" s="11">
        <v>-0.43</v>
      </c>
      <c r="AI28" s="1">
        <f t="shared" si="2"/>
        <v>26.27</v>
      </c>
      <c r="AN28" s="1"/>
      <c r="AO28" s="1"/>
      <c r="AP28" s="1"/>
      <c r="AS28" s="68"/>
      <c r="AV28" s="1"/>
      <c r="AW28" s="1"/>
      <c r="AX28" s="1"/>
      <c r="AY28" s="1"/>
      <c r="AZ28" s="68"/>
    </row>
    <row r="29" spans="1:52">
      <c r="A29">
        <v>1937</v>
      </c>
      <c r="B29" s="1">
        <v>-0.28558474759706781</v>
      </c>
      <c r="C29" s="1">
        <v>33.22</v>
      </c>
      <c r="D29">
        <v>0</v>
      </c>
      <c r="F29" s="2"/>
      <c r="G29" s="2"/>
      <c r="H29" s="2"/>
      <c r="I29" s="2"/>
      <c r="N29" s="2"/>
      <c r="O29" s="2"/>
      <c r="W29">
        <v>1937</v>
      </c>
      <c r="X29">
        <v>244.24</v>
      </c>
      <c r="Y29" s="1">
        <f t="shared" si="0"/>
        <v>0.71441525240293213</v>
      </c>
      <c r="Z29" s="1">
        <v>0.12</v>
      </c>
      <c r="AA29" s="1">
        <f t="shared" si="1"/>
        <v>33.22</v>
      </c>
      <c r="AB29" s="68"/>
      <c r="AD29" s="3">
        <v>188.09</v>
      </c>
      <c r="AF29">
        <v>-0.3</v>
      </c>
      <c r="AG29" s="11">
        <v>26.509999999999998</v>
      </c>
      <c r="AH29" s="11">
        <v>-0.19</v>
      </c>
      <c r="AI29" s="1">
        <f t="shared" si="2"/>
        <v>26.509999999999998</v>
      </c>
      <c r="AN29" s="1"/>
      <c r="AO29" s="1"/>
      <c r="AP29" s="1"/>
      <c r="AS29" s="68"/>
      <c r="AV29" s="1"/>
      <c r="AW29" s="1"/>
      <c r="AX29" s="1"/>
      <c r="AY29" s="1"/>
      <c r="AZ29" s="68"/>
    </row>
    <row r="30" spans="1:52">
      <c r="A30">
        <v>1938</v>
      </c>
      <c r="B30" s="1">
        <v>-5.3715696426168642E-2</v>
      </c>
      <c r="C30" s="1">
        <v>33.32</v>
      </c>
      <c r="D30">
        <v>0.1</v>
      </c>
      <c r="F30" s="2"/>
      <c r="G30" s="2"/>
      <c r="H30" s="2"/>
      <c r="I30" s="2"/>
      <c r="N30" s="2"/>
      <c r="O30" s="2"/>
      <c r="W30">
        <v>1938</v>
      </c>
      <c r="X30">
        <v>323.51</v>
      </c>
      <c r="Y30" s="1">
        <f t="shared" si="0"/>
        <v>0.94628430357383131</v>
      </c>
      <c r="Z30" s="1">
        <v>0.22</v>
      </c>
      <c r="AA30" s="1">
        <f t="shared" si="1"/>
        <v>33.32</v>
      </c>
      <c r="AB30" s="68"/>
      <c r="AD30" s="3">
        <v>192.03</v>
      </c>
      <c r="AF30">
        <v>0.04</v>
      </c>
      <c r="AG30" s="11">
        <v>27.02</v>
      </c>
      <c r="AH30" s="11">
        <v>0.32</v>
      </c>
      <c r="AI30" s="1">
        <f t="shared" si="2"/>
        <v>27.02</v>
      </c>
      <c r="AN30" s="1"/>
      <c r="AO30" s="1"/>
      <c r="AP30" s="1"/>
      <c r="AS30" s="68"/>
      <c r="AV30" s="1"/>
      <c r="AW30" s="1"/>
      <c r="AX30" s="1"/>
      <c r="AY30" s="1"/>
      <c r="AZ30" s="68"/>
    </row>
    <row r="31" spans="1:52">
      <c r="A31">
        <v>1939</v>
      </c>
      <c r="B31" s="1">
        <v>-0.23758460719446345</v>
      </c>
      <c r="C31" s="1">
        <v>32.97</v>
      </c>
      <c r="D31">
        <v>0</v>
      </c>
      <c r="F31" s="2"/>
      <c r="G31" s="2"/>
      <c r="H31" s="2"/>
      <c r="I31" s="2"/>
      <c r="N31" s="2"/>
      <c r="O31" s="2"/>
      <c r="W31">
        <v>1939</v>
      </c>
      <c r="X31">
        <v>260.64999999999998</v>
      </c>
      <c r="Y31" s="1">
        <f t="shared" si="0"/>
        <v>0.7624153928055365</v>
      </c>
      <c r="Z31" s="1">
        <v>-0.13</v>
      </c>
      <c r="AA31" s="1">
        <f t="shared" si="1"/>
        <v>32.97</v>
      </c>
      <c r="AB31" s="68"/>
      <c r="AD31" s="3">
        <v>266.43</v>
      </c>
      <c r="AF31">
        <v>-0.59</v>
      </c>
      <c r="AG31" s="11">
        <v>25.98</v>
      </c>
      <c r="AH31" s="11">
        <v>-0.72</v>
      </c>
      <c r="AI31" s="1">
        <f t="shared" si="2"/>
        <v>25.98</v>
      </c>
      <c r="AN31" s="1"/>
      <c r="AO31" s="1"/>
      <c r="AP31" s="1"/>
      <c r="AS31" s="68"/>
      <c r="AV31" s="1"/>
      <c r="AW31" s="1"/>
      <c r="AX31" s="1"/>
      <c r="AY31" s="1"/>
      <c r="AZ31" s="68"/>
    </row>
    <row r="32" spans="1:52">
      <c r="A32">
        <v>1940</v>
      </c>
      <c r="B32" s="1">
        <v>-0.18777093315080984</v>
      </c>
      <c r="C32" s="1">
        <v>33.01</v>
      </c>
      <c r="D32">
        <v>0</v>
      </c>
      <c r="F32" s="2"/>
      <c r="G32" s="2"/>
      <c r="H32" s="2"/>
      <c r="I32" s="2"/>
      <c r="N32" s="2"/>
      <c r="O32" s="2"/>
      <c r="W32">
        <v>1940</v>
      </c>
      <c r="X32">
        <v>277.68</v>
      </c>
      <c r="Y32" s="1">
        <f t="shared" si="0"/>
        <v>0.81222906684919016</v>
      </c>
      <c r="Z32" s="1">
        <v>-0.09</v>
      </c>
      <c r="AA32" s="1">
        <f t="shared" si="1"/>
        <v>33.01</v>
      </c>
      <c r="AB32" s="68"/>
      <c r="AD32" s="3">
        <v>123.73</v>
      </c>
      <c r="AF32">
        <v>0.21</v>
      </c>
      <c r="AG32" s="11">
        <v>26.33</v>
      </c>
      <c r="AH32" s="11">
        <v>-0.37</v>
      </c>
      <c r="AI32" s="1">
        <f t="shared" si="2"/>
        <v>26.33</v>
      </c>
      <c r="AN32" s="1"/>
      <c r="AO32" s="1"/>
      <c r="AP32" s="1"/>
      <c r="AS32" s="68"/>
      <c r="AV32" s="1"/>
      <c r="AW32" s="1"/>
      <c r="AX32" s="1"/>
      <c r="AY32" s="1"/>
      <c r="AZ32" s="68"/>
    </row>
    <row r="33" spans="1:52">
      <c r="A33">
        <v>1941</v>
      </c>
      <c r="B33" s="1">
        <v>0.64744906018006654</v>
      </c>
      <c r="C33" s="1">
        <v>31.92</v>
      </c>
      <c r="D33">
        <v>0</v>
      </c>
      <c r="F33" s="2"/>
      <c r="G33" s="2"/>
      <c r="H33" s="2"/>
      <c r="I33" s="2"/>
      <c r="N33" s="2"/>
      <c r="O33" s="2"/>
      <c r="W33">
        <v>1941</v>
      </c>
      <c r="X33">
        <v>563.22</v>
      </c>
      <c r="Y33" s="1">
        <f t="shared" si="0"/>
        <v>1.6474490601800666</v>
      </c>
      <c r="Z33" s="1">
        <v>-1.18</v>
      </c>
      <c r="AA33" s="1">
        <f t="shared" si="1"/>
        <v>31.92</v>
      </c>
      <c r="AB33" s="68"/>
      <c r="AD33" s="3">
        <v>221.09</v>
      </c>
      <c r="AF33">
        <v>-0.61</v>
      </c>
      <c r="AG33" s="11">
        <v>26.65</v>
      </c>
      <c r="AH33" s="11">
        <v>-0.05</v>
      </c>
      <c r="AI33" s="1">
        <f t="shared" si="2"/>
        <v>26.65</v>
      </c>
      <c r="AN33" s="1"/>
      <c r="AO33" s="1"/>
      <c r="AP33" s="1"/>
      <c r="AS33" s="68"/>
      <c r="AV33" s="1"/>
      <c r="AW33" s="1"/>
      <c r="AX33" s="1"/>
      <c r="AY33" s="1"/>
      <c r="AZ33" s="68"/>
    </row>
    <row r="34" spans="1:52">
      <c r="A34">
        <v>1942</v>
      </c>
      <c r="B34" s="1">
        <v>2.970685106208722E-2</v>
      </c>
      <c r="C34" s="1">
        <v>32.36</v>
      </c>
      <c r="D34">
        <v>0</v>
      </c>
      <c r="F34" s="2"/>
      <c r="G34" s="2"/>
      <c r="H34" s="2"/>
      <c r="I34" s="2"/>
      <c r="N34" s="2"/>
      <c r="O34" s="2"/>
      <c r="W34">
        <v>1942</v>
      </c>
      <c r="X34">
        <v>352.03</v>
      </c>
      <c r="Y34" s="1">
        <f t="shared" si="0"/>
        <v>1.0297068510620873</v>
      </c>
      <c r="Z34" s="1">
        <v>-0.74</v>
      </c>
      <c r="AA34" s="1">
        <f t="shared" si="1"/>
        <v>32.36</v>
      </c>
      <c r="AB34" s="68"/>
      <c r="AD34" s="3">
        <v>274.08999999999997</v>
      </c>
      <c r="AF34">
        <v>-0.04</v>
      </c>
      <c r="AG34" s="11">
        <v>26.65</v>
      </c>
      <c r="AH34" s="11">
        <v>-0.05</v>
      </c>
      <c r="AI34" s="1">
        <f t="shared" si="2"/>
        <v>26.65</v>
      </c>
      <c r="AN34" s="1"/>
      <c r="AO34" s="1"/>
      <c r="AP34" s="1"/>
      <c r="AS34" s="68"/>
      <c r="AV34" s="1"/>
      <c r="AW34" s="1"/>
      <c r="AX34" s="1"/>
      <c r="AY34" s="1"/>
      <c r="AZ34" s="68"/>
    </row>
    <row r="35" spans="1:52">
      <c r="A35">
        <v>1943</v>
      </c>
      <c r="B35" s="1">
        <v>-0.37497440577522706</v>
      </c>
      <c r="C35" s="1">
        <v>33.190000000000005</v>
      </c>
      <c r="D35">
        <v>0</v>
      </c>
      <c r="F35" s="2"/>
      <c r="G35" s="2"/>
      <c r="H35" s="2"/>
      <c r="I35" s="2"/>
      <c r="N35" s="2"/>
      <c r="O35" s="2"/>
      <c r="W35">
        <v>1943</v>
      </c>
      <c r="X35">
        <v>213.68</v>
      </c>
      <c r="Y35" s="1">
        <f t="shared" si="0"/>
        <v>0.625025594224773</v>
      </c>
      <c r="Z35" s="1">
        <v>0.09</v>
      </c>
      <c r="AA35" s="1">
        <f t="shared" si="1"/>
        <v>33.190000000000005</v>
      </c>
      <c r="AB35" s="68"/>
      <c r="AD35" s="3">
        <v>156.22999999999999</v>
      </c>
      <c r="AF35">
        <v>-0.7</v>
      </c>
      <c r="AG35" s="11">
        <v>25.7</v>
      </c>
      <c r="AH35" s="11">
        <v>-1</v>
      </c>
      <c r="AI35" s="1">
        <f t="shared" si="2"/>
        <v>25.7</v>
      </c>
      <c r="AN35" s="1"/>
      <c r="AO35" s="1"/>
      <c r="AP35" s="1"/>
      <c r="AS35" s="68"/>
      <c r="AV35" s="1"/>
      <c r="AW35" s="1"/>
      <c r="AX35" s="1"/>
      <c r="AY35" s="1"/>
      <c r="AZ35" s="68"/>
    </row>
    <row r="36" spans="1:52">
      <c r="A36">
        <v>1944</v>
      </c>
      <c r="B36" s="1">
        <v>-0.13029361694659433</v>
      </c>
      <c r="C36" s="1">
        <v>33.410000000000004</v>
      </c>
      <c r="D36">
        <v>1.8</v>
      </c>
      <c r="F36" s="2"/>
      <c r="G36" s="2"/>
      <c r="H36" s="2"/>
      <c r="I36" s="2"/>
      <c r="N36" s="2"/>
      <c r="O36" s="2"/>
      <c r="W36">
        <v>1944</v>
      </c>
      <c r="X36">
        <v>297.33</v>
      </c>
      <c r="Y36" s="1">
        <f t="shared" si="0"/>
        <v>0.86970638305340564</v>
      </c>
      <c r="Z36" s="1">
        <v>0.31</v>
      </c>
      <c r="AA36" s="1">
        <f t="shared" si="1"/>
        <v>33.410000000000004</v>
      </c>
      <c r="AB36" s="68"/>
      <c r="AD36" s="3">
        <v>123.65</v>
      </c>
      <c r="AF36">
        <v>0.03</v>
      </c>
      <c r="AG36" s="11">
        <v>26.939999999999998</v>
      </c>
      <c r="AH36" s="11">
        <v>0.24</v>
      </c>
      <c r="AI36" s="1">
        <f t="shared" si="2"/>
        <v>26.939999999999998</v>
      </c>
      <c r="AN36" s="1"/>
      <c r="AO36" s="1"/>
      <c r="AP36" s="1"/>
      <c r="AS36" s="68"/>
      <c r="AV36" s="1"/>
      <c r="AW36" s="1"/>
      <c r="AX36" s="1"/>
      <c r="AY36" s="1"/>
      <c r="AZ36" s="68"/>
    </row>
    <row r="37" spans="1:52">
      <c r="A37">
        <v>1945</v>
      </c>
      <c r="B37" s="1">
        <v>-9.8907784739406826E-2</v>
      </c>
      <c r="C37" s="1">
        <v>32.32</v>
      </c>
      <c r="D37">
        <v>0</v>
      </c>
      <c r="F37" s="2"/>
      <c r="G37" s="2"/>
      <c r="H37" s="2"/>
      <c r="I37" s="2"/>
      <c r="N37" s="2"/>
      <c r="O37" s="2"/>
      <c r="W37">
        <v>1945</v>
      </c>
      <c r="X37">
        <v>308.06</v>
      </c>
      <c r="Y37" s="1">
        <f t="shared" si="0"/>
        <v>0.90109221526059313</v>
      </c>
      <c r="Z37" s="1">
        <v>-0.78</v>
      </c>
      <c r="AA37" s="1">
        <f t="shared" si="1"/>
        <v>32.32</v>
      </c>
      <c r="AB37" s="68"/>
      <c r="AD37" s="3">
        <v>219.46</v>
      </c>
      <c r="AF37">
        <v>-0.72</v>
      </c>
      <c r="AG37" s="11">
        <v>25.36</v>
      </c>
      <c r="AH37" s="11">
        <v>-1.34</v>
      </c>
      <c r="AI37" s="1">
        <f t="shared" si="2"/>
        <v>25.36</v>
      </c>
      <c r="AN37" s="1"/>
      <c r="AO37" s="1"/>
      <c r="AP37" s="1"/>
      <c r="AS37" s="68"/>
      <c r="AV37" s="1"/>
      <c r="AW37" s="1"/>
      <c r="AX37" s="1"/>
      <c r="AY37" s="1"/>
      <c r="AZ37" s="68"/>
    </row>
    <row r="38" spans="1:52">
      <c r="A38">
        <v>1946</v>
      </c>
      <c r="B38" s="1">
        <v>4.1611821899296401E-2</v>
      </c>
      <c r="C38" s="1">
        <v>32.83</v>
      </c>
      <c r="D38">
        <v>0</v>
      </c>
      <c r="F38" s="2"/>
      <c r="G38" s="2"/>
      <c r="H38" s="2"/>
      <c r="I38" s="2"/>
      <c r="N38" s="2"/>
      <c r="O38" s="2"/>
      <c r="W38">
        <v>1946</v>
      </c>
      <c r="X38">
        <v>356.1</v>
      </c>
      <c r="Y38" s="1">
        <f t="shared" si="0"/>
        <v>1.0416118218992965</v>
      </c>
      <c r="Z38" s="1">
        <v>-0.27</v>
      </c>
      <c r="AA38" s="1">
        <f t="shared" si="1"/>
        <v>32.83</v>
      </c>
      <c r="AB38" s="68"/>
      <c r="AD38" s="3">
        <v>252.99</v>
      </c>
      <c r="AF38">
        <v>-0.73</v>
      </c>
      <c r="AG38" s="11">
        <v>27.02</v>
      </c>
      <c r="AH38" s="11">
        <v>0.32</v>
      </c>
      <c r="AI38" s="1">
        <f t="shared" si="2"/>
        <v>27.02</v>
      </c>
      <c r="AN38" s="1"/>
      <c r="AO38" s="1"/>
      <c r="AP38" s="1"/>
      <c r="AS38" s="68"/>
      <c r="AV38" s="1"/>
      <c r="AW38" s="1"/>
      <c r="AX38" s="1"/>
      <c r="AY38" s="1"/>
      <c r="AZ38" s="68"/>
    </row>
    <row r="39" spans="1:52">
      <c r="A39">
        <v>1947</v>
      </c>
      <c r="B39" s="1">
        <v>9.8211621825584933E-2</v>
      </c>
      <c r="C39" s="1">
        <v>32.380000000000003</v>
      </c>
      <c r="D39">
        <v>0</v>
      </c>
      <c r="F39" s="2"/>
      <c r="G39" s="2"/>
      <c r="H39" s="2"/>
      <c r="I39" s="2"/>
      <c r="N39" s="2"/>
      <c r="O39" s="2"/>
      <c r="W39">
        <v>1947</v>
      </c>
      <c r="X39">
        <v>375.45</v>
      </c>
      <c r="Y39" s="1">
        <f t="shared" si="0"/>
        <v>1.0982116218255848</v>
      </c>
      <c r="Z39" s="1">
        <v>-0.72</v>
      </c>
      <c r="AA39" s="1">
        <f t="shared" si="1"/>
        <v>32.380000000000003</v>
      </c>
      <c r="AB39" s="68"/>
      <c r="AD39" s="3">
        <v>253.91</v>
      </c>
      <c r="AF39">
        <v>-0.33</v>
      </c>
      <c r="AG39" s="11">
        <v>25.77</v>
      </c>
      <c r="AH39" s="11">
        <v>-0.93</v>
      </c>
      <c r="AI39" s="1">
        <f t="shared" si="2"/>
        <v>25.77</v>
      </c>
      <c r="AN39" s="1"/>
      <c r="AO39" s="1"/>
      <c r="AP39" s="1"/>
      <c r="AS39" s="68"/>
      <c r="AV39" s="1"/>
      <c r="AW39" s="1"/>
      <c r="AX39" s="1"/>
      <c r="AY39" s="1"/>
      <c r="AZ39" s="68"/>
    </row>
    <row r="40" spans="1:52">
      <c r="A40">
        <v>1948</v>
      </c>
      <c r="B40" s="1">
        <v>-0.17226814557410028</v>
      </c>
      <c r="C40" s="1">
        <v>32.65</v>
      </c>
      <c r="D40">
        <v>0</v>
      </c>
      <c r="F40" s="2"/>
      <c r="G40" s="2"/>
      <c r="H40" s="2"/>
      <c r="I40" s="2"/>
      <c r="N40" s="2"/>
      <c r="O40" s="2"/>
      <c r="W40">
        <v>1948</v>
      </c>
      <c r="X40">
        <v>282.98</v>
      </c>
      <c r="Y40" s="1">
        <f t="shared" si="0"/>
        <v>0.82773185442589969</v>
      </c>
      <c r="Z40" s="1">
        <v>-0.45</v>
      </c>
      <c r="AA40" s="1">
        <f t="shared" si="1"/>
        <v>32.65</v>
      </c>
      <c r="AB40" s="68"/>
      <c r="AD40" s="3">
        <v>157.75</v>
      </c>
      <c r="AF40">
        <v>-0.21</v>
      </c>
      <c r="AG40" s="11">
        <v>25.779999999999998</v>
      </c>
      <c r="AH40" s="11">
        <v>-0.92</v>
      </c>
      <c r="AI40" s="1">
        <f t="shared" si="2"/>
        <v>25.779999999999998</v>
      </c>
      <c r="AN40" s="1"/>
      <c r="AO40" s="1"/>
      <c r="AP40" s="1"/>
      <c r="AS40" s="68"/>
      <c r="AV40" s="1"/>
      <c r="AW40" s="1"/>
      <c r="AX40" s="1"/>
      <c r="AY40" s="1"/>
      <c r="AZ40" s="68"/>
    </row>
    <row r="41" spans="1:52">
      <c r="A41">
        <v>1949</v>
      </c>
      <c r="B41" s="1">
        <v>-0.16905058588836819</v>
      </c>
      <c r="C41" s="1">
        <v>33.24</v>
      </c>
      <c r="D41">
        <v>0</v>
      </c>
      <c r="F41" s="2"/>
      <c r="G41" s="2"/>
      <c r="H41" s="2"/>
      <c r="I41" s="2"/>
      <c r="N41" s="2"/>
      <c r="O41" s="2"/>
      <c r="W41">
        <v>1949</v>
      </c>
      <c r="X41">
        <v>284.08</v>
      </c>
      <c r="Y41" s="1">
        <f t="shared" si="0"/>
        <v>0.83094941411163181</v>
      </c>
      <c r="Z41" s="1">
        <v>0.14000000000000001</v>
      </c>
      <c r="AA41" s="1">
        <f t="shared" si="1"/>
        <v>33.24</v>
      </c>
      <c r="AB41" s="68"/>
      <c r="AD41" s="3">
        <v>214.39</v>
      </c>
      <c r="AF41">
        <v>-1.21</v>
      </c>
      <c r="AG41" s="11">
        <v>26.15</v>
      </c>
      <c r="AH41" s="11">
        <v>-0.55000000000000004</v>
      </c>
      <c r="AI41" s="1">
        <f t="shared" si="2"/>
        <v>26.15</v>
      </c>
      <c r="AN41" s="1"/>
      <c r="AO41" s="1"/>
      <c r="AP41" s="1"/>
      <c r="AS41" s="68"/>
      <c r="AV41" s="1"/>
      <c r="AW41" s="1"/>
      <c r="AX41" s="1"/>
      <c r="AY41" s="1"/>
      <c r="AZ41" s="68"/>
    </row>
    <row r="42" spans="1:52">
      <c r="A42">
        <v>1950</v>
      </c>
      <c r="B42" s="1">
        <v>-5.3060484271982211E-3</v>
      </c>
      <c r="C42" s="1">
        <v>32.53</v>
      </c>
      <c r="D42">
        <v>0</v>
      </c>
      <c r="F42" s="2"/>
      <c r="G42" s="2"/>
      <c r="H42" s="2"/>
      <c r="I42" s="2"/>
      <c r="N42" s="2"/>
      <c r="O42" s="2"/>
      <c r="W42">
        <v>1950</v>
      </c>
      <c r="X42">
        <v>340.06</v>
      </c>
      <c r="Y42" s="1">
        <f t="shared" si="0"/>
        <v>0.99469395157280183</v>
      </c>
      <c r="Z42" s="1">
        <v>-0.56999999999999995</v>
      </c>
      <c r="AA42" s="1">
        <f t="shared" si="1"/>
        <v>32.53</v>
      </c>
      <c r="AB42" s="68"/>
      <c r="AD42" s="3">
        <v>299.55</v>
      </c>
      <c r="AF42">
        <v>-0.5</v>
      </c>
      <c r="AG42" s="11">
        <v>26.73</v>
      </c>
      <c r="AH42" s="11">
        <v>0.03</v>
      </c>
      <c r="AI42" s="1">
        <f t="shared" si="2"/>
        <v>26.73</v>
      </c>
      <c r="AN42" s="1"/>
      <c r="AO42" s="1"/>
      <c r="AP42" s="1"/>
      <c r="AS42" s="68"/>
      <c r="AV42" s="1"/>
      <c r="AW42" s="1"/>
      <c r="AX42" s="1"/>
      <c r="AY42" s="1"/>
      <c r="AZ42" s="68"/>
    </row>
    <row r="43" spans="1:52">
      <c r="A43">
        <v>1951</v>
      </c>
      <c r="B43" s="1">
        <v>-0.33402364613863578</v>
      </c>
      <c r="C43" s="1">
        <v>33.25</v>
      </c>
      <c r="D43">
        <v>0</v>
      </c>
      <c r="F43" s="2"/>
      <c r="G43" s="2"/>
      <c r="H43" s="2"/>
      <c r="I43" s="2"/>
      <c r="N43" s="2"/>
      <c r="O43" s="2"/>
      <c r="W43">
        <v>1951</v>
      </c>
      <c r="X43">
        <v>227.68</v>
      </c>
      <c r="Y43" s="1">
        <f t="shared" si="0"/>
        <v>0.66597635386136422</v>
      </c>
      <c r="Z43" s="1">
        <v>0.15</v>
      </c>
      <c r="AA43" s="1">
        <f t="shared" si="1"/>
        <v>33.25</v>
      </c>
      <c r="AB43" s="68"/>
      <c r="AD43" s="3">
        <v>168.74</v>
      </c>
      <c r="AF43">
        <v>0.19</v>
      </c>
      <c r="AG43" s="11">
        <v>26.46</v>
      </c>
      <c r="AH43" s="11">
        <v>-0.24</v>
      </c>
      <c r="AI43" s="1">
        <f t="shared" si="2"/>
        <v>26.46</v>
      </c>
      <c r="AN43" s="1"/>
      <c r="AO43" s="1"/>
      <c r="AP43" s="1"/>
      <c r="AS43" s="68"/>
      <c r="AV43" s="1"/>
      <c r="AW43" s="1"/>
      <c r="AX43" s="1"/>
      <c r="AY43" s="1"/>
      <c r="AZ43" s="68"/>
    </row>
    <row r="44" spans="1:52">
      <c r="A44">
        <v>1952</v>
      </c>
      <c r="B44" s="1">
        <v>-0.2169044735779847</v>
      </c>
      <c r="C44" s="1">
        <v>32.800000000000004</v>
      </c>
      <c r="D44">
        <v>0</v>
      </c>
      <c r="F44" s="2"/>
      <c r="G44" s="2"/>
      <c r="H44" s="2"/>
      <c r="I44" s="2"/>
      <c r="N44" s="2"/>
      <c r="O44" s="2"/>
      <c r="W44">
        <v>1952</v>
      </c>
      <c r="X44">
        <v>267.72000000000003</v>
      </c>
      <c r="Y44" s="1">
        <f t="shared" si="0"/>
        <v>0.7830955264220153</v>
      </c>
      <c r="Z44" s="1">
        <v>-0.3</v>
      </c>
      <c r="AA44" s="1">
        <f t="shared" si="1"/>
        <v>32.800000000000004</v>
      </c>
      <c r="AB44" s="68"/>
      <c r="AD44" s="3">
        <v>232.02</v>
      </c>
      <c r="AF44">
        <v>-0.95</v>
      </c>
      <c r="AG44" s="11">
        <v>26.21</v>
      </c>
      <c r="AH44" s="11">
        <v>-0.49</v>
      </c>
      <c r="AI44" s="1">
        <f t="shared" si="2"/>
        <v>26.21</v>
      </c>
      <c r="AN44" s="1"/>
      <c r="AO44" s="1"/>
      <c r="AP44" s="1"/>
      <c r="AS44" s="68"/>
      <c r="AV44" s="1"/>
      <c r="AW44" s="1"/>
      <c r="AX44" s="1"/>
      <c r="AY44" s="1"/>
      <c r="AZ44" s="68"/>
    </row>
    <row r="45" spans="1:52">
      <c r="A45">
        <v>1953</v>
      </c>
      <c r="B45" s="1">
        <v>-0.16644728759718477</v>
      </c>
      <c r="C45" s="1">
        <v>32.950000000000003</v>
      </c>
      <c r="D45">
        <v>0</v>
      </c>
      <c r="F45" s="2"/>
      <c r="G45" s="2"/>
      <c r="H45" s="2"/>
      <c r="I45" s="2"/>
      <c r="N45" s="2"/>
      <c r="O45" s="2"/>
      <c r="W45">
        <v>1953</v>
      </c>
      <c r="X45">
        <v>284.97000000000003</v>
      </c>
      <c r="Y45" s="1">
        <f t="shared" si="0"/>
        <v>0.83355271240281525</v>
      </c>
      <c r="Z45" s="1">
        <v>-0.15</v>
      </c>
      <c r="AA45" s="1">
        <f t="shared" si="1"/>
        <v>32.950000000000003</v>
      </c>
      <c r="AB45" s="68"/>
      <c r="AD45" s="3">
        <v>222.49</v>
      </c>
      <c r="AF45">
        <v>-0.09</v>
      </c>
      <c r="AG45" s="11">
        <v>25.99</v>
      </c>
      <c r="AH45" s="11">
        <v>-0.71</v>
      </c>
      <c r="AI45" s="1">
        <f t="shared" si="2"/>
        <v>25.99</v>
      </c>
      <c r="AN45" s="1"/>
      <c r="AO45" s="1"/>
      <c r="AP45" s="1"/>
      <c r="AS45" s="68"/>
      <c r="AV45" s="1"/>
      <c r="AW45" s="1"/>
      <c r="AX45" s="1"/>
      <c r="AY45" s="1"/>
      <c r="AZ45" s="68"/>
    </row>
    <row r="46" spans="1:52">
      <c r="A46">
        <v>1954</v>
      </c>
      <c r="B46" s="1">
        <v>0.12357184225767401</v>
      </c>
      <c r="C46" s="1">
        <v>32.82</v>
      </c>
      <c r="D46">
        <v>0</v>
      </c>
      <c r="F46" s="2"/>
      <c r="G46" s="2"/>
      <c r="H46" s="2"/>
      <c r="I46" s="2"/>
      <c r="N46" s="2"/>
      <c r="O46" s="2"/>
      <c r="W46">
        <v>1954</v>
      </c>
      <c r="X46">
        <v>384.12</v>
      </c>
      <c r="Y46" s="1">
        <f t="shared" si="0"/>
        <v>1.1235718422576739</v>
      </c>
      <c r="Z46" s="1">
        <v>-0.28000000000000003</v>
      </c>
      <c r="AA46" s="1">
        <f t="shared" si="1"/>
        <v>32.82</v>
      </c>
      <c r="AB46" s="68"/>
      <c r="AD46" s="3">
        <v>188.85</v>
      </c>
      <c r="AF46">
        <v>-0.41</v>
      </c>
      <c r="AG46" s="11">
        <v>26.3</v>
      </c>
      <c r="AH46" s="11">
        <v>-0.4</v>
      </c>
      <c r="AI46" s="1">
        <f t="shared" si="2"/>
        <v>26.3</v>
      </c>
      <c r="AN46" s="1"/>
      <c r="AO46" s="1"/>
      <c r="AP46" s="1"/>
      <c r="AS46" s="68"/>
      <c r="AV46" s="1"/>
      <c r="AW46" s="1"/>
      <c r="AX46" s="1"/>
      <c r="AY46" s="1"/>
      <c r="AZ46" s="68"/>
    </row>
    <row r="47" spans="1:52">
      <c r="A47">
        <v>1955</v>
      </c>
      <c r="B47" s="1">
        <v>-3.8359161562446918E-2</v>
      </c>
      <c r="C47" s="1">
        <v>32.83</v>
      </c>
      <c r="D47">
        <v>0</v>
      </c>
      <c r="F47" s="2"/>
      <c r="G47" s="2"/>
      <c r="H47" s="2"/>
      <c r="I47" s="2"/>
      <c r="N47" s="2"/>
      <c r="O47" s="2"/>
      <c r="W47">
        <v>1955</v>
      </c>
      <c r="X47">
        <v>328.76</v>
      </c>
      <c r="Y47" s="1">
        <f t="shared" si="0"/>
        <v>0.9616408384375531</v>
      </c>
      <c r="Z47" s="1">
        <v>-0.27</v>
      </c>
      <c r="AA47" s="1">
        <f t="shared" si="1"/>
        <v>32.83</v>
      </c>
      <c r="AB47" s="68"/>
      <c r="AD47" s="3">
        <v>333.87</v>
      </c>
      <c r="AF47">
        <v>-0.89</v>
      </c>
      <c r="AG47" s="11">
        <v>25.87</v>
      </c>
      <c r="AH47" s="11">
        <v>-0.83</v>
      </c>
      <c r="AI47" s="1">
        <f t="shared" si="2"/>
        <v>25.87</v>
      </c>
      <c r="AN47" s="1"/>
      <c r="AO47" s="1"/>
      <c r="AP47" s="1"/>
      <c r="AS47" s="68"/>
      <c r="AV47" s="1"/>
      <c r="AW47" s="1"/>
      <c r="AX47" s="1"/>
      <c r="AY47" s="1"/>
      <c r="AZ47" s="68"/>
    </row>
    <row r="48" spans="1:52">
      <c r="A48">
        <v>1956</v>
      </c>
      <c r="B48" s="1">
        <v>-0.1608604339610499</v>
      </c>
      <c r="C48" s="1">
        <v>33.050000000000004</v>
      </c>
      <c r="D48">
        <v>0</v>
      </c>
      <c r="F48" s="2"/>
      <c r="G48" s="2"/>
      <c r="H48" s="2"/>
      <c r="I48" s="2"/>
      <c r="N48" s="2"/>
      <c r="O48" s="2"/>
      <c r="W48">
        <v>1956</v>
      </c>
      <c r="X48">
        <v>286.88</v>
      </c>
      <c r="Y48" s="1">
        <f t="shared" si="0"/>
        <v>0.83913956603895012</v>
      </c>
      <c r="Z48" s="1">
        <v>-0.05</v>
      </c>
      <c r="AA48" s="1">
        <f t="shared" si="1"/>
        <v>33.050000000000004</v>
      </c>
      <c r="AB48" s="68"/>
      <c r="AD48" s="3">
        <v>243.9</v>
      </c>
      <c r="AF48">
        <v>-1.31</v>
      </c>
      <c r="AG48" s="11">
        <v>26.29</v>
      </c>
      <c r="AH48" s="11">
        <v>-0.41</v>
      </c>
      <c r="AI48" s="1">
        <f t="shared" si="2"/>
        <v>26.29</v>
      </c>
      <c r="AN48" s="1"/>
      <c r="AO48" s="1"/>
      <c r="AP48" s="1"/>
      <c r="AS48" s="68"/>
      <c r="AV48" s="1"/>
      <c r="AW48" s="1"/>
      <c r="AX48" s="1"/>
      <c r="AY48" s="1"/>
      <c r="AZ48" s="68"/>
    </row>
    <row r="49" spans="1:52">
      <c r="A49">
        <v>1957</v>
      </c>
      <c r="B49" s="1">
        <v>-0.23682409308692662</v>
      </c>
      <c r="C49" s="1">
        <v>34.01</v>
      </c>
      <c r="D49">
        <v>1.6</v>
      </c>
      <c r="E49" s="1">
        <v>2.78</v>
      </c>
      <c r="F49" s="2">
        <f t="shared" ref="F49:F80" si="3">T$4+T$5*B49+T$6*C49+T$7*D49+T$8*E49</f>
        <v>4779.846851666749</v>
      </c>
      <c r="G49" s="2">
        <f t="shared" ref="G49:G80" si="4">T$10+T$11*B49+T$12*C49+T$13*D49+T$14*E49</f>
        <v>137.37873882092418</v>
      </c>
      <c r="H49" s="2">
        <f t="shared" ref="H49:H80" si="5">IF(T$16+T$17*B49+T$18*C49+T$19*D49+T$20*E49&lt;0,0,T$16+T$17*B49+T$18*C49+T$19*D49+T$20*E49)</f>
        <v>61.226939230241364</v>
      </c>
      <c r="I49" s="2">
        <f t="shared" ref="I49:I80" si="6">IF(T$22+T$23*B49+T$24*C49+T$25*D49+T$26*E49&lt;0,0,T$22+T$23*B49+T$24*C49+T$25*D49+T$26*E49)</f>
        <v>15.419580166677736</v>
      </c>
      <c r="J49" s="2">
        <f>AVERAGE(F$49:F$93)</f>
        <v>4404.433438472739</v>
      </c>
      <c r="L49" s="2">
        <f>AVERAGE(G$49:G$93)</f>
        <v>125.39155272870069</v>
      </c>
      <c r="N49" s="2">
        <f t="shared" ref="N49:N93" si="7">AVERAGE(H$49:H$93)</f>
        <v>54.660168257248863</v>
      </c>
      <c r="O49" s="2"/>
      <c r="P49" s="3">
        <f t="shared" ref="P49:P93" si="8">AVERAGE(I$49:I$93)</f>
        <v>13.502131112343152</v>
      </c>
      <c r="V49" t="s">
        <v>290</v>
      </c>
      <c r="W49">
        <v>1957</v>
      </c>
      <c r="X49">
        <v>260.91000000000003</v>
      </c>
      <c r="Y49" s="1">
        <f t="shared" si="0"/>
        <v>0.76317590691307335</v>
      </c>
      <c r="Z49" s="1">
        <v>0.91</v>
      </c>
      <c r="AA49" s="1">
        <f t="shared" si="1"/>
        <v>34.01</v>
      </c>
      <c r="AB49">
        <v>3.07</v>
      </c>
      <c r="AC49" s="1">
        <f>AB49-AB$115</f>
        <v>-4.4999999999999929E-2</v>
      </c>
      <c r="AD49" s="3">
        <v>141.43</v>
      </c>
      <c r="AE49" s="1">
        <f>(AD49-AD$116)/AD$117</f>
        <v>0.29407854505573205</v>
      </c>
      <c r="AF49" s="1">
        <v>0.57999999999999996</v>
      </c>
      <c r="AG49" s="101">
        <v>26.86</v>
      </c>
      <c r="AH49" s="11">
        <v>0.16</v>
      </c>
      <c r="AI49" s="1">
        <f t="shared" si="2"/>
        <v>26.86</v>
      </c>
      <c r="AN49" s="1"/>
      <c r="AO49" s="1"/>
      <c r="AP49" s="1"/>
      <c r="AS49" s="68"/>
      <c r="AV49" s="1"/>
      <c r="AW49" s="1"/>
      <c r="AX49" s="1"/>
      <c r="AY49" s="1"/>
      <c r="AZ49" s="68"/>
    </row>
    <row r="50" spans="1:52">
      <c r="A50">
        <v>1958</v>
      </c>
      <c r="B50" s="1">
        <v>-9.9902303187723959E-2</v>
      </c>
      <c r="C50" s="1">
        <v>33.32</v>
      </c>
      <c r="D50">
        <v>0</v>
      </c>
      <c r="E50" s="1">
        <v>3.21</v>
      </c>
      <c r="F50" s="2">
        <f t="shared" si="3"/>
        <v>4436.1051058904686</v>
      </c>
      <c r="G50" s="2">
        <f t="shared" si="4"/>
        <v>126.55824551456206</v>
      </c>
      <c r="H50" s="2">
        <f t="shared" si="5"/>
        <v>54.936078431359419</v>
      </c>
      <c r="I50" s="2">
        <f t="shared" si="6"/>
        <v>13.478054512775421</v>
      </c>
      <c r="J50" s="2">
        <f t="shared" ref="J50:J93" si="9">AVERAGE(F$49:F$93)</f>
        <v>4404.433438472739</v>
      </c>
      <c r="L50" s="2">
        <f t="shared" ref="L50:L93" si="10">AVERAGE(G$49:G$92)</f>
        <v>125.49033852959624</v>
      </c>
      <c r="N50" s="2">
        <f t="shared" si="7"/>
        <v>54.660168257248863</v>
      </c>
      <c r="O50" s="2"/>
      <c r="P50" s="3">
        <f t="shared" si="8"/>
        <v>13.502131112343152</v>
      </c>
      <c r="V50" t="s">
        <v>291</v>
      </c>
      <c r="W50">
        <v>1958</v>
      </c>
      <c r="X50">
        <v>307.72000000000003</v>
      </c>
      <c r="Y50" s="1">
        <f t="shared" si="0"/>
        <v>0.90009769681227603</v>
      </c>
      <c r="Z50" s="1">
        <v>0.22</v>
      </c>
      <c r="AA50" s="1">
        <f t="shared" si="1"/>
        <v>33.32</v>
      </c>
      <c r="AB50">
        <v>3.48</v>
      </c>
      <c r="AC50" s="1">
        <f t="shared" ref="AC50:AC113" si="11">AB50-AB$115</f>
        <v>0.36500000000000021</v>
      </c>
      <c r="AD50" s="3">
        <v>241.31</v>
      </c>
      <c r="AE50" s="1">
        <f t="shared" ref="AE50:AE113" si="12">(AD50-AD$116)/AD$117</f>
        <v>0.74848306040401058</v>
      </c>
      <c r="AF50" s="1">
        <v>-0.65</v>
      </c>
      <c r="AG50" s="101">
        <v>26.21</v>
      </c>
      <c r="AH50" s="11">
        <v>-0.49</v>
      </c>
      <c r="AI50" s="1">
        <f t="shared" si="2"/>
        <v>26.21</v>
      </c>
      <c r="AN50" s="1"/>
      <c r="AO50" s="1"/>
      <c r="AP50" s="1"/>
      <c r="AS50" s="68"/>
      <c r="AV50" s="1"/>
      <c r="AW50" s="1"/>
      <c r="AX50" s="1"/>
      <c r="AY50" s="1"/>
      <c r="AZ50" s="68"/>
    </row>
    <row r="51" spans="1:52">
      <c r="A51">
        <v>1959</v>
      </c>
      <c r="B51" s="1">
        <v>0.1725665011085957</v>
      </c>
      <c r="C51" s="1">
        <v>32.130000000000003</v>
      </c>
      <c r="D51">
        <v>0</v>
      </c>
      <c r="E51" s="1">
        <v>3.07</v>
      </c>
      <c r="F51" s="2">
        <f t="shared" si="3"/>
        <v>4262.996041332879</v>
      </c>
      <c r="G51" s="2">
        <f t="shared" si="4"/>
        <v>120.90098260265063</v>
      </c>
      <c r="H51" s="2">
        <f t="shared" si="5"/>
        <v>52.329463468968186</v>
      </c>
      <c r="I51" s="2">
        <f t="shared" si="6"/>
        <v>12.99269613232036</v>
      </c>
      <c r="J51" s="2">
        <f t="shared" si="9"/>
        <v>4404.433438472739</v>
      </c>
      <c r="L51" s="2">
        <f t="shared" si="10"/>
        <v>125.49033852959624</v>
      </c>
      <c r="N51" s="2">
        <f t="shared" si="7"/>
        <v>54.660168257248863</v>
      </c>
      <c r="O51" s="2"/>
      <c r="P51" s="3">
        <f t="shared" si="8"/>
        <v>13.502131112343152</v>
      </c>
      <c r="V51" t="s">
        <v>292</v>
      </c>
      <c r="W51">
        <v>1959</v>
      </c>
      <c r="X51">
        <v>400.87</v>
      </c>
      <c r="Y51" s="1">
        <f t="shared" si="0"/>
        <v>1.1725665011085957</v>
      </c>
      <c r="Z51" s="1">
        <v>-0.97</v>
      </c>
      <c r="AA51" s="1">
        <f t="shared" si="1"/>
        <v>32.130000000000003</v>
      </c>
      <c r="AB51">
        <v>3.17</v>
      </c>
      <c r="AC51" s="1">
        <f t="shared" si="11"/>
        <v>5.500000000000016E-2</v>
      </c>
      <c r="AD51" s="3">
        <v>132.74</v>
      </c>
      <c r="AE51" s="1">
        <f t="shared" si="12"/>
        <v>0.25454335043842591</v>
      </c>
      <c r="AF51" s="1">
        <v>0.33</v>
      </c>
      <c r="AG51" s="101">
        <v>26.38</v>
      </c>
      <c r="AH51" s="11">
        <v>-0.32</v>
      </c>
      <c r="AI51" s="1">
        <f t="shared" si="2"/>
        <v>26.38</v>
      </c>
      <c r="AN51" s="1"/>
      <c r="AO51" s="1"/>
      <c r="AP51" s="1"/>
      <c r="AS51" s="68"/>
      <c r="AV51" s="1"/>
      <c r="AW51" s="1"/>
      <c r="AX51" s="1"/>
      <c r="AY51" s="1"/>
      <c r="AZ51" s="68"/>
    </row>
    <row r="52" spans="1:52">
      <c r="A52">
        <v>1960</v>
      </c>
      <c r="B52" s="1">
        <v>-9.3203928932881638E-2</v>
      </c>
      <c r="C52" s="1">
        <v>33.24</v>
      </c>
      <c r="D52">
        <v>0</v>
      </c>
      <c r="E52" s="1">
        <v>3.07</v>
      </c>
      <c r="F52" s="2">
        <f t="shared" si="3"/>
        <v>4490.5139943232316</v>
      </c>
      <c r="G52" s="2">
        <f t="shared" si="4"/>
        <v>128.24579373464718</v>
      </c>
      <c r="H52" s="2">
        <f t="shared" si="5"/>
        <v>56.024948179241349</v>
      </c>
      <c r="I52" s="2">
        <f t="shared" si="6"/>
        <v>13.877331710538153</v>
      </c>
      <c r="J52" s="2">
        <f t="shared" si="9"/>
        <v>4404.433438472739</v>
      </c>
      <c r="L52" s="2">
        <f t="shared" si="10"/>
        <v>125.49033852959624</v>
      </c>
      <c r="N52" s="2">
        <f t="shared" si="7"/>
        <v>54.660168257248863</v>
      </c>
      <c r="O52" s="2"/>
      <c r="P52" s="3">
        <f t="shared" si="8"/>
        <v>13.502131112343152</v>
      </c>
      <c r="V52" t="s">
        <v>293</v>
      </c>
      <c r="W52">
        <v>1960</v>
      </c>
      <c r="X52">
        <v>310.01</v>
      </c>
      <c r="Y52" s="1">
        <f t="shared" si="0"/>
        <v>0.90679607106711835</v>
      </c>
      <c r="Z52" s="1">
        <v>0.14000000000000001</v>
      </c>
      <c r="AA52" s="1">
        <f t="shared" si="1"/>
        <v>33.24</v>
      </c>
      <c r="AB52">
        <v>3.34</v>
      </c>
      <c r="AC52" s="1">
        <f t="shared" si="11"/>
        <v>0.22500000000000009</v>
      </c>
      <c r="AD52" s="3">
        <v>204.96</v>
      </c>
      <c r="AE52" s="1">
        <f t="shared" si="12"/>
        <v>0.58310856968604985</v>
      </c>
      <c r="AF52" s="1">
        <v>-0.78</v>
      </c>
      <c r="AG52" s="101">
        <v>26.72</v>
      </c>
      <c r="AH52" s="11">
        <v>0.02</v>
      </c>
      <c r="AI52" s="1">
        <f t="shared" si="2"/>
        <v>26.72</v>
      </c>
      <c r="AN52" s="1"/>
      <c r="AO52" s="1"/>
      <c r="AP52" s="1"/>
      <c r="AS52" s="68"/>
      <c r="AV52" s="1"/>
      <c r="AW52" s="1"/>
      <c r="AX52" s="1"/>
      <c r="AY52" s="1"/>
      <c r="AZ52" s="68"/>
    </row>
    <row r="53" spans="1:52">
      <c r="A53">
        <v>1961</v>
      </c>
      <c r="B53" s="1">
        <v>-0.18589889842456572</v>
      </c>
      <c r="C53" s="1">
        <v>33.51</v>
      </c>
      <c r="D53">
        <v>2.4</v>
      </c>
      <c r="E53" s="1">
        <v>2.61</v>
      </c>
      <c r="F53" s="2">
        <f t="shared" si="3"/>
        <v>4783.9772059656443</v>
      </c>
      <c r="G53" s="2">
        <f t="shared" si="4"/>
        <v>137.46258456984168</v>
      </c>
      <c r="H53" s="2">
        <f t="shared" si="5"/>
        <v>61.501796191034721</v>
      </c>
      <c r="I53" s="2">
        <f t="shared" si="6"/>
        <v>15.628396396384264</v>
      </c>
      <c r="J53" s="2">
        <f t="shared" si="9"/>
        <v>4404.433438472739</v>
      </c>
      <c r="L53" s="2">
        <f t="shared" si="10"/>
        <v>125.49033852959624</v>
      </c>
      <c r="N53" s="2">
        <f t="shared" si="7"/>
        <v>54.660168257248863</v>
      </c>
      <c r="O53" s="2"/>
      <c r="P53" s="3">
        <f t="shared" si="8"/>
        <v>13.502131112343152</v>
      </c>
      <c r="V53" t="s">
        <v>294</v>
      </c>
      <c r="W53">
        <v>1961</v>
      </c>
      <c r="X53">
        <v>278.32</v>
      </c>
      <c r="Y53" s="1">
        <f t="shared" si="0"/>
        <v>0.81410110157543425</v>
      </c>
      <c r="Z53" s="1">
        <v>0.41</v>
      </c>
      <c r="AA53" s="1">
        <f t="shared" si="1"/>
        <v>33.51</v>
      </c>
      <c r="AB53">
        <v>2.82</v>
      </c>
      <c r="AC53" s="1">
        <f t="shared" si="11"/>
        <v>-0.29499999999999993</v>
      </c>
      <c r="AD53" s="3">
        <v>124.12</v>
      </c>
      <c r="AE53" s="1">
        <f t="shared" si="12"/>
        <v>0.21532662114024645</v>
      </c>
      <c r="AF53" s="1">
        <v>0.54</v>
      </c>
      <c r="AG53" s="101">
        <v>26.87</v>
      </c>
      <c r="AH53" s="11">
        <v>0.17</v>
      </c>
      <c r="AI53" s="1">
        <f t="shared" si="2"/>
        <v>26.87</v>
      </c>
      <c r="AN53" s="1"/>
      <c r="AO53" s="1"/>
      <c r="AP53" s="1"/>
      <c r="AS53" s="68"/>
      <c r="AV53" s="1"/>
      <c r="AW53" s="1"/>
      <c r="AX53" s="1"/>
      <c r="AY53" s="1"/>
      <c r="AZ53" s="68"/>
    </row>
    <row r="54" spans="1:52">
      <c r="A54">
        <v>1962</v>
      </c>
      <c r="B54" s="1">
        <v>0.21263974446725997</v>
      </c>
      <c r="C54" s="1">
        <v>32.5</v>
      </c>
      <c r="D54">
        <v>0</v>
      </c>
      <c r="E54" s="1">
        <v>3.04</v>
      </c>
      <c r="F54" s="2">
        <f t="shared" si="3"/>
        <v>4311.3789615266069</v>
      </c>
      <c r="G54" s="2">
        <f t="shared" si="4"/>
        <v>122.34766105137493</v>
      </c>
      <c r="H54" s="2">
        <f t="shared" si="5"/>
        <v>53.280280643043142</v>
      </c>
      <c r="I54" s="2">
        <f t="shared" si="6"/>
        <v>13.295667416810119</v>
      </c>
      <c r="J54" s="2">
        <f t="shared" si="9"/>
        <v>4404.433438472739</v>
      </c>
      <c r="L54" s="2">
        <f t="shared" si="10"/>
        <v>125.49033852959624</v>
      </c>
      <c r="N54" s="2">
        <f t="shared" si="7"/>
        <v>54.660168257248863</v>
      </c>
      <c r="O54" s="2"/>
      <c r="P54" s="3">
        <f t="shared" si="8"/>
        <v>13.502131112343152</v>
      </c>
      <c r="V54" t="s">
        <v>295</v>
      </c>
      <c r="W54">
        <v>1962</v>
      </c>
      <c r="X54">
        <v>414.57</v>
      </c>
      <c r="Y54" s="1">
        <f t="shared" si="0"/>
        <v>1.2126397444672599</v>
      </c>
      <c r="Z54" s="1">
        <v>-0.6</v>
      </c>
      <c r="AA54" s="1">
        <f t="shared" si="1"/>
        <v>32.5</v>
      </c>
      <c r="AB54">
        <v>2.92</v>
      </c>
      <c r="AC54" s="1">
        <f t="shared" si="11"/>
        <v>-0.19499999999999984</v>
      </c>
      <c r="AD54" s="3">
        <v>178.07</v>
      </c>
      <c r="AE54" s="1">
        <f t="shared" si="12"/>
        <v>0.46077239209578935</v>
      </c>
      <c r="AF54" s="1">
        <v>-0.02</v>
      </c>
      <c r="AG54" s="101">
        <v>26.48</v>
      </c>
      <c r="AH54" s="11">
        <v>-0.22</v>
      </c>
      <c r="AI54" s="1">
        <f t="shared" si="2"/>
        <v>26.48</v>
      </c>
      <c r="AN54" s="1"/>
      <c r="AO54" s="1"/>
      <c r="AP54" s="1"/>
      <c r="AS54" s="68"/>
      <c r="AV54" s="1"/>
      <c r="AW54" s="1"/>
      <c r="AX54" s="1"/>
      <c r="AY54" s="1"/>
      <c r="AZ54" s="68"/>
    </row>
    <row r="55" spans="1:52">
      <c r="A55">
        <v>1963</v>
      </c>
      <c r="B55" s="1">
        <v>-0.210293850950935</v>
      </c>
      <c r="C55" s="1">
        <v>33.18</v>
      </c>
      <c r="D55">
        <v>0</v>
      </c>
      <c r="E55" s="1">
        <v>3.48</v>
      </c>
      <c r="F55" s="2">
        <f t="shared" si="3"/>
        <v>4325.3635869810269</v>
      </c>
      <c r="G55" s="2">
        <f t="shared" si="4"/>
        <v>123.2445977018115</v>
      </c>
      <c r="H55" s="2">
        <f t="shared" si="5"/>
        <v>52.58702613841259</v>
      </c>
      <c r="I55" s="2">
        <f t="shared" si="6"/>
        <v>12.590009895785744</v>
      </c>
      <c r="J55" s="2">
        <f t="shared" si="9"/>
        <v>4404.433438472739</v>
      </c>
      <c r="L55" s="2">
        <f t="shared" si="10"/>
        <v>125.49033852959624</v>
      </c>
      <c r="N55" s="2">
        <f t="shared" si="7"/>
        <v>54.660168257248863</v>
      </c>
      <c r="O55" s="2"/>
      <c r="P55" s="3">
        <f t="shared" si="8"/>
        <v>13.502131112343152</v>
      </c>
      <c r="V55" t="s">
        <v>296</v>
      </c>
      <c r="W55">
        <v>1963</v>
      </c>
      <c r="X55">
        <v>269.98</v>
      </c>
      <c r="Y55" s="1">
        <f t="shared" si="0"/>
        <v>0.789706149049065</v>
      </c>
      <c r="Z55" s="1">
        <v>0.08</v>
      </c>
      <c r="AA55" s="1">
        <f t="shared" si="1"/>
        <v>33.18</v>
      </c>
      <c r="AB55">
        <v>3.09</v>
      </c>
      <c r="AC55" s="1">
        <f t="shared" si="11"/>
        <v>-2.4999999999999911E-2</v>
      </c>
      <c r="AD55" s="3">
        <v>176.95</v>
      </c>
      <c r="AE55" s="1">
        <f t="shared" si="12"/>
        <v>0.45567694698976136</v>
      </c>
      <c r="AF55" s="1">
        <v>-0.05</v>
      </c>
      <c r="AG55" s="101">
        <v>26.63</v>
      </c>
      <c r="AH55" s="11">
        <v>-7.0000000000000007E-2</v>
      </c>
      <c r="AI55" s="1">
        <f t="shared" si="2"/>
        <v>26.63</v>
      </c>
      <c r="AN55" s="1"/>
      <c r="AO55" s="1"/>
      <c r="AP55" s="1"/>
      <c r="AS55" s="68"/>
      <c r="AV55" s="1"/>
      <c r="AW55" s="1"/>
      <c r="AX55" s="1"/>
      <c r="AY55" s="1"/>
      <c r="AZ55" s="68"/>
    </row>
    <row r="56" spans="1:52">
      <c r="A56">
        <v>1964</v>
      </c>
      <c r="B56" s="1">
        <v>-0.16445825070055048</v>
      </c>
      <c r="C56" s="1">
        <v>33.04</v>
      </c>
      <c r="D56">
        <v>0</v>
      </c>
      <c r="E56" s="1">
        <v>2.95</v>
      </c>
      <c r="F56" s="2">
        <f t="shared" si="3"/>
        <v>4545.4174774406874</v>
      </c>
      <c r="G56" s="2">
        <f t="shared" si="4"/>
        <v>130.04212787603521</v>
      </c>
      <c r="H56" s="2">
        <f t="shared" si="5"/>
        <v>56.992619689386522</v>
      </c>
      <c r="I56" s="2">
        <f t="shared" si="6"/>
        <v>14.190085810492262</v>
      </c>
      <c r="J56" s="2">
        <f t="shared" si="9"/>
        <v>4404.433438472739</v>
      </c>
      <c r="L56" s="2">
        <f t="shared" si="10"/>
        <v>125.49033852959624</v>
      </c>
      <c r="N56" s="2">
        <f t="shared" si="7"/>
        <v>54.660168257248863</v>
      </c>
      <c r="O56" s="2"/>
      <c r="P56" s="3">
        <f t="shared" si="8"/>
        <v>13.502131112343152</v>
      </c>
      <c r="V56" t="s">
        <v>297</v>
      </c>
      <c r="W56">
        <v>1964</v>
      </c>
      <c r="X56">
        <v>285.64999999999998</v>
      </c>
      <c r="Y56" s="1">
        <f t="shared" si="0"/>
        <v>0.83554174929944947</v>
      </c>
      <c r="Z56" s="1">
        <v>-0.06</v>
      </c>
      <c r="AA56" s="1">
        <f t="shared" si="1"/>
        <v>33.04</v>
      </c>
      <c r="AB56">
        <v>2.84</v>
      </c>
      <c r="AC56" s="1">
        <f t="shared" si="11"/>
        <v>-0.27499999999999991</v>
      </c>
      <c r="AD56" s="3">
        <v>186.79</v>
      </c>
      <c r="AE56" s="1">
        <f t="shared" si="12"/>
        <v>0.50044407184986417</v>
      </c>
      <c r="AF56" s="1">
        <v>-0.6</v>
      </c>
      <c r="AG56" s="101">
        <v>26.57</v>
      </c>
      <c r="AH56" s="11">
        <v>-0.13</v>
      </c>
      <c r="AI56" s="1">
        <f t="shared" si="2"/>
        <v>26.57</v>
      </c>
      <c r="AN56" s="1"/>
      <c r="AO56" s="1"/>
      <c r="AP56" s="1"/>
      <c r="AS56" s="68"/>
      <c r="AV56" s="1"/>
      <c r="AW56" s="1"/>
      <c r="AX56" s="1"/>
      <c r="AY56" s="1"/>
      <c r="AZ56" s="68"/>
    </row>
    <row r="57" spans="1:52">
      <c r="A57">
        <v>1965</v>
      </c>
      <c r="B57" s="1">
        <v>2.1311945336586167E-2</v>
      </c>
      <c r="C57" s="1">
        <v>33.020000000000003</v>
      </c>
      <c r="D57">
        <v>0</v>
      </c>
      <c r="E57" s="1">
        <v>3.29</v>
      </c>
      <c r="F57" s="2">
        <f t="shared" si="3"/>
        <v>4320.4335697840997</v>
      </c>
      <c r="G57" s="2">
        <f t="shared" si="4"/>
        <v>122.83113368688663</v>
      </c>
      <c r="H57" s="2">
        <f t="shared" si="5"/>
        <v>52.97899548090129</v>
      </c>
      <c r="I57" s="2">
        <f t="shared" si="6"/>
        <v>12.945044666931059</v>
      </c>
      <c r="J57" s="2">
        <f t="shared" si="9"/>
        <v>4404.433438472739</v>
      </c>
      <c r="L57" s="2">
        <f t="shared" si="10"/>
        <v>125.49033852959624</v>
      </c>
      <c r="N57" s="2">
        <f t="shared" si="7"/>
        <v>54.660168257248863</v>
      </c>
      <c r="O57" s="2"/>
      <c r="P57" s="3">
        <f t="shared" si="8"/>
        <v>13.502131112343152</v>
      </c>
      <c r="V57" t="s">
        <v>298</v>
      </c>
      <c r="W57">
        <v>1965</v>
      </c>
      <c r="X57">
        <v>349.16</v>
      </c>
      <c r="Y57" s="1">
        <f t="shared" si="0"/>
        <v>1.0213119453365862</v>
      </c>
      <c r="Z57" s="1">
        <v>-0.08</v>
      </c>
      <c r="AA57" s="1">
        <f t="shared" si="1"/>
        <v>33.020000000000003</v>
      </c>
      <c r="AB57">
        <v>2.91</v>
      </c>
      <c r="AC57" s="1">
        <f t="shared" si="11"/>
        <v>-0.20499999999999963</v>
      </c>
      <c r="AD57" s="3">
        <v>128.32</v>
      </c>
      <c r="AE57" s="1">
        <f t="shared" si="12"/>
        <v>0.23443454028785121</v>
      </c>
      <c r="AF57" s="1">
        <v>0.66</v>
      </c>
      <c r="AG57" s="101">
        <v>26.99</v>
      </c>
      <c r="AH57" s="11">
        <v>0.28999999999999998</v>
      </c>
      <c r="AI57" s="1">
        <f t="shared" si="2"/>
        <v>26.99</v>
      </c>
      <c r="AN57" s="1"/>
      <c r="AO57" s="1"/>
      <c r="AP57" s="1"/>
      <c r="AS57" s="68"/>
      <c r="AV57" s="1"/>
      <c r="AW57" s="1"/>
      <c r="AX57" s="1"/>
      <c r="AY57" s="1"/>
      <c r="AZ57" s="68"/>
    </row>
    <row r="58" spans="1:52">
      <c r="A58">
        <v>1966</v>
      </c>
      <c r="B58" s="1">
        <v>0.13530130983929761</v>
      </c>
      <c r="C58" s="1">
        <v>31.93</v>
      </c>
      <c r="D58">
        <v>0</v>
      </c>
      <c r="E58" s="1">
        <v>2.99</v>
      </c>
      <c r="F58" s="2">
        <f t="shared" si="3"/>
        <v>4287.7917359959538</v>
      </c>
      <c r="G58" s="2">
        <f t="shared" si="4"/>
        <v>121.72177250604332</v>
      </c>
      <c r="H58" s="2">
        <f t="shared" si="5"/>
        <v>52.777533427868221</v>
      </c>
      <c r="I58" s="2">
        <f t="shared" si="6"/>
        <v>13.152039710629033</v>
      </c>
      <c r="J58" s="2">
        <f t="shared" si="9"/>
        <v>4404.433438472739</v>
      </c>
      <c r="L58" s="2">
        <f t="shared" si="10"/>
        <v>125.49033852959624</v>
      </c>
      <c r="N58" s="2">
        <f t="shared" si="7"/>
        <v>54.660168257248863</v>
      </c>
      <c r="O58" s="2"/>
      <c r="P58" s="3">
        <f t="shared" si="8"/>
        <v>13.502131112343152</v>
      </c>
      <c r="V58" t="s">
        <v>299</v>
      </c>
      <c r="W58">
        <v>1966</v>
      </c>
      <c r="X58">
        <v>388.13</v>
      </c>
      <c r="Y58" s="1">
        <f t="shared" si="0"/>
        <v>1.1353013098392977</v>
      </c>
      <c r="Z58" s="1">
        <v>-1.17</v>
      </c>
      <c r="AA58" s="1">
        <f t="shared" si="1"/>
        <v>31.93</v>
      </c>
      <c r="AB58">
        <v>3.13</v>
      </c>
      <c r="AC58" s="1">
        <f t="shared" si="11"/>
        <v>1.5000000000000124E-2</v>
      </c>
      <c r="AD58" s="3">
        <v>250.89</v>
      </c>
      <c r="AE58" s="1">
        <f t="shared" si="12"/>
        <v>0.79206731407878539</v>
      </c>
      <c r="AF58" s="1">
        <v>-0.88</v>
      </c>
      <c r="AG58" s="101">
        <v>25.89</v>
      </c>
      <c r="AH58" s="11">
        <v>-0.81</v>
      </c>
      <c r="AI58" s="1">
        <f t="shared" si="2"/>
        <v>25.89</v>
      </c>
      <c r="AN58" s="1"/>
      <c r="AO58" s="1"/>
      <c r="AP58" s="1"/>
      <c r="AS58" s="68"/>
      <c r="AV58" s="1"/>
      <c r="AW58" s="1"/>
      <c r="AX58" s="1"/>
      <c r="AY58" s="1"/>
      <c r="AZ58" s="68"/>
    </row>
    <row r="59" spans="1:52">
      <c r="A59">
        <v>1967</v>
      </c>
      <c r="B59" s="1">
        <v>0.3129691055769086</v>
      </c>
      <c r="C59" s="1">
        <v>32.940000000000005</v>
      </c>
      <c r="D59">
        <v>0</v>
      </c>
      <c r="E59" s="1">
        <v>3</v>
      </c>
      <c r="F59" s="2">
        <f t="shared" si="3"/>
        <v>4353.8799215650288</v>
      </c>
      <c r="G59" s="2">
        <f t="shared" si="4"/>
        <v>123.53993540940627</v>
      </c>
      <c r="H59" s="2">
        <f t="shared" si="5"/>
        <v>54.221986232291073</v>
      </c>
      <c r="I59" s="2">
        <f t="shared" si="6"/>
        <v>13.633442972585735</v>
      </c>
      <c r="J59" s="2">
        <f t="shared" si="9"/>
        <v>4404.433438472739</v>
      </c>
      <c r="L59" s="2">
        <f t="shared" si="10"/>
        <v>125.49033852959624</v>
      </c>
      <c r="N59" s="2">
        <f t="shared" si="7"/>
        <v>54.660168257248863</v>
      </c>
      <c r="O59" s="2"/>
      <c r="P59" s="3">
        <f t="shared" si="8"/>
        <v>13.502131112343152</v>
      </c>
      <c r="V59" t="s">
        <v>300</v>
      </c>
      <c r="W59">
        <v>1967</v>
      </c>
      <c r="X59">
        <v>448.87</v>
      </c>
      <c r="Y59" s="1">
        <f t="shared" si="0"/>
        <v>1.3129691055769086</v>
      </c>
      <c r="Z59" s="1">
        <v>-0.16</v>
      </c>
      <c r="AA59" s="1">
        <f t="shared" si="1"/>
        <v>32.940000000000005</v>
      </c>
      <c r="AB59">
        <v>2.88</v>
      </c>
      <c r="AC59" s="1">
        <f t="shared" si="11"/>
        <v>-0.23499999999999988</v>
      </c>
      <c r="AD59" s="3">
        <v>142.32</v>
      </c>
      <c r="AE59" s="1">
        <f t="shared" si="12"/>
        <v>0.29812760411320066</v>
      </c>
      <c r="AF59" s="1">
        <v>0.1</v>
      </c>
      <c r="AG59" s="101">
        <v>26.779999999999998</v>
      </c>
      <c r="AH59" s="11">
        <v>0.08</v>
      </c>
      <c r="AI59" s="1">
        <f t="shared" si="2"/>
        <v>26.779999999999998</v>
      </c>
      <c r="AN59" s="1"/>
      <c r="AO59" s="1"/>
      <c r="AP59" s="1"/>
      <c r="AS59" s="68"/>
      <c r="AV59" s="1"/>
      <c r="AW59" s="1"/>
      <c r="AX59" s="1"/>
      <c r="AY59" s="1"/>
      <c r="AZ59" s="68"/>
    </row>
    <row r="60" spans="1:52">
      <c r="A60">
        <v>1968</v>
      </c>
      <c r="B60" s="1">
        <v>-3.8593165903227394E-2</v>
      </c>
      <c r="C60" s="1">
        <v>32.99</v>
      </c>
      <c r="D60">
        <v>0</v>
      </c>
      <c r="E60" s="1">
        <v>3.43</v>
      </c>
      <c r="F60" s="2">
        <f t="shared" si="3"/>
        <v>4269.2971522974303</v>
      </c>
      <c r="G60" s="2">
        <f t="shared" si="4"/>
        <v>121.31008112316246</v>
      </c>
      <c r="H60" s="2">
        <f t="shared" si="5"/>
        <v>51.869995107040552</v>
      </c>
      <c r="I60" s="2">
        <f t="shared" si="6"/>
        <v>12.513295059651341</v>
      </c>
      <c r="J60" s="2">
        <f t="shared" si="9"/>
        <v>4404.433438472739</v>
      </c>
      <c r="L60" s="2">
        <f t="shared" si="10"/>
        <v>125.49033852959624</v>
      </c>
      <c r="N60" s="2">
        <f t="shared" si="7"/>
        <v>54.660168257248863</v>
      </c>
      <c r="O60" s="2"/>
      <c r="P60" s="3">
        <f t="shared" si="8"/>
        <v>13.502131112343152</v>
      </c>
      <c r="V60" t="s">
        <v>301</v>
      </c>
      <c r="W60">
        <v>1968</v>
      </c>
      <c r="X60">
        <v>328.68</v>
      </c>
      <c r="Y60" s="1">
        <f t="shared" si="0"/>
        <v>0.96140683409677263</v>
      </c>
      <c r="Z60" s="1">
        <v>-0.11</v>
      </c>
      <c r="AA60" s="1">
        <f t="shared" si="1"/>
        <v>32.99</v>
      </c>
      <c r="AB60">
        <v>3.44</v>
      </c>
      <c r="AC60" s="1">
        <f t="shared" si="11"/>
        <v>0.32500000000000018</v>
      </c>
      <c r="AD60" s="3">
        <v>315.2</v>
      </c>
      <c r="AE60" s="1">
        <f t="shared" si="12"/>
        <v>1.0846459522650869</v>
      </c>
      <c r="AF60" s="1">
        <v>-0.68</v>
      </c>
      <c r="AG60" s="101">
        <v>25.96</v>
      </c>
      <c r="AH60" s="11">
        <v>-0.74</v>
      </c>
      <c r="AI60" s="1">
        <f t="shared" si="2"/>
        <v>25.96</v>
      </c>
      <c r="AN60" s="1"/>
      <c r="AO60" s="1"/>
      <c r="AP60" s="1"/>
      <c r="AS60" s="68"/>
      <c r="AV60" s="1"/>
      <c r="AW60" s="1"/>
      <c r="AX60" s="1"/>
      <c r="AY60" s="1"/>
      <c r="AZ60" s="68"/>
    </row>
    <row r="61" spans="1:52">
      <c r="A61">
        <v>1969</v>
      </c>
      <c r="B61" s="1">
        <v>-0.36122665075437144</v>
      </c>
      <c r="C61" s="1">
        <v>34.06</v>
      </c>
      <c r="D61">
        <v>7.6</v>
      </c>
      <c r="E61" s="1">
        <v>2.7</v>
      </c>
      <c r="F61" s="2">
        <f t="shared" si="3"/>
        <v>4888.8683700806487</v>
      </c>
      <c r="G61" s="2">
        <f t="shared" si="4"/>
        <v>140.88776489090162</v>
      </c>
      <c r="H61" s="2">
        <f t="shared" si="5"/>
        <v>63.078883688782142</v>
      </c>
      <c r="I61" s="2">
        <f t="shared" si="6"/>
        <v>15.855644802628129</v>
      </c>
      <c r="J61" s="2">
        <f t="shared" si="9"/>
        <v>4404.433438472739</v>
      </c>
      <c r="L61" s="2">
        <f t="shared" si="10"/>
        <v>125.49033852959624</v>
      </c>
      <c r="N61" s="2">
        <f t="shared" si="7"/>
        <v>54.660168257248863</v>
      </c>
      <c r="O61" s="2"/>
      <c r="P61" s="3">
        <f t="shared" si="8"/>
        <v>13.502131112343152</v>
      </c>
      <c r="V61" t="s">
        <v>302</v>
      </c>
      <c r="W61">
        <v>1969</v>
      </c>
      <c r="X61">
        <v>218.38</v>
      </c>
      <c r="Y61" s="1">
        <f t="shared" si="0"/>
        <v>0.63877334924562856</v>
      </c>
      <c r="Z61" s="1">
        <v>0.96</v>
      </c>
      <c r="AA61" s="1">
        <f t="shared" si="1"/>
        <v>34.06</v>
      </c>
      <c r="AB61">
        <v>3.09</v>
      </c>
      <c r="AC61" s="1">
        <f t="shared" si="11"/>
        <v>-2.4999999999999911E-2</v>
      </c>
      <c r="AD61" s="3">
        <v>219.33</v>
      </c>
      <c r="AE61" s="1">
        <f t="shared" si="12"/>
        <v>0.64848495019821206</v>
      </c>
      <c r="AF61" s="1">
        <v>-0.22</v>
      </c>
      <c r="AG61" s="101">
        <v>26.62</v>
      </c>
      <c r="AH61" s="11">
        <v>-0.08</v>
      </c>
      <c r="AI61" s="1">
        <f t="shared" si="2"/>
        <v>26.62</v>
      </c>
      <c r="AN61" s="1"/>
      <c r="AO61" s="1"/>
      <c r="AP61" s="1"/>
      <c r="AS61" s="68"/>
      <c r="AV61" s="1"/>
      <c r="AW61" s="1"/>
      <c r="AX61" s="1"/>
      <c r="AY61" s="1"/>
      <c r="AZ61" s="68"/>
    </row>
    <row r="62" spans="1:52">
      <c r="A62">
        <v>1970</v>
      </c>
      <c r="B62" s="1">
        <v>-0.10537215465346866</v>
      </c>
      <c r="C62" s="1">
        <v>33.29</v>
      </c>
      <c r="D62">
        <v>0</v>
      </c>
      <c r="E62" s="1">
        <v>3.07</v>
      </c>
      <c r="F62" s="2">
        <f t="shared" si="3"/>
        <v>4500.8263601898125</v>
      </c>
      <c r="G62" s="2">
        <f t="shared" si="4"/>
        <v>128.57885139062492</v>
      </c>
      <c r="H62" s="2">
        <f t="shared" si="5"/>
        <v>56.192266772695689</v>
      </c>
      <c r="I62" s="2">
        <f t="shared" si="6"/>
        <v>13.917316566089044</v>
      </c>
      <c r="J62" s="2">
        <f t="shared" si="9"/>
        <v>4404.433438472739</v>
      </c>
      <c r="L62" s="2">
        <f t="shared" si="10"/>
        <v>125.49033852959624</v>
      </c>
      <c r="N62" s="2">
        <f t="shared" si="7"/>
        <v>54.660168257248863</v>
      </c>
      <c r="O62" s="2"/>
      <c r="P62" s="3">
        <f t="shared" si="8"/>
        <v>13.502131112343152</v>
      </c>
      <c r="V62" t="s">
        <v>303</v>
      </c>
      <c r="W62">
        <v>1970</v>
      </c>
      <c r="X62">
        <v>305.85000000000002</v>
      </c>
      <c r="Y62" s="1">
        <f t="shared" si="0"/>
        <v>0.89462784534653128</v>
      </c>
      <c r="Z62" s="1">
        <v>0.19</v>
      </c>
      <c r="AA62" s="1">
        <f t="shared" si="1"/>
        <v>33.29</v>
      </c>
      <c r="AB62">
        <v>3.1</v>
      </c>
      <c r="AC62" s="1">
        <f t="shared" si="11"/>
        <v>-1.499999999999968E-2</v>
      </c>
      <c r="AD62" s="3">
        <v>143.32</v>
      </c>
      <c r="AE62" s="1">
        <f t="shared" si="12"/>
        <v>0.30267710867215419</v>
      </c>
      <c r="AF62" s="1">
        <v>-0.3</v>
      </c>
      <c r="AG62" s="101">
        <v>26.4</v>
      </c>
      <c r="AH62" s="11">
        <v>-0.3</v>
      </c>
      <c r="AI62" s="1">
        <f t="shared" si="2"/>
        <v>26.4</v>
      </c>
      <c r="AN62" s="1"/>
      <c r="AO62" s="1"/>
      <c r="AP62" s="1"/>
      <c r="AS62" s="68"/>
      <c r="AV62" s="1"/>
      <c r="AW62" s="1"/>
      <c r="AX62" s="1"/>
      <c r="AY62" s="1"/>
      <c r="AZ62" s="68"/>
    </row>
    <row r="63" spans="1:52">
      <c r="A63">
        <v>1971</v>
      </c>
      <c r="B63" s="1">
        <v>-0.32311319374974401</v>
      </c>
      <c r="C63" s="1">
        <v>32.880000000000003</v>
      </c>
      <c r="D63">
        <v>1.3</v>
      </c>
      <c r="E63" s="1">
        <v>3.18</v>
      </c>
      <c r="F63" s="2">
        <f t="shared" si="3"/>
        <v>4472.0997985967942</v>
      </c>
      <c r="G63" s="2">
        <f t="shared" si="4"/>
        <v>127.94359847587771</v>
      </c>
      <c r="H63" s="2">
        <f t="shared" si="5"/>
        <v>55.277646013488337</v>
      </c>
      <c r="I63" s="2">
        <f t="shared" si="6"/>
        <v>13.465425614712524</v>
      </c>
      <c r="J63" s="2">
        <f t="shared" si="9"/>
        <v>4404.433438472739</v>
      </c>
      <c r="L63" s="2">
        <f t="shared" si="10"/>
        <v>125.49033852959624</v>
      </c>
      <c r="N63" s="2">
        <f t="shared" si="7"/>
        <v>54.660168257248863</v>
      </c>
      <c r="O63" s="2"/>
      <c r="P63" s="3">
        <f t="shared" si="8"/>
        <v>13.502131112343152</v>
      </c>
      <c r="V63" t="s">
        <v>304</v>
      </c>
      <c r="W63">
        <v>1971</v>
      </c>
      <c r="X63">
        <v>231.41</v>
      </c>
      <c r="Y63" s="1">
        <f t="shared" si="0"/>
        <v>0.67688680625025599</v>
      </c>
      <c r="Z63" s="1">
        <v>-0.22</v>
      </c>
      <c r="AA63" s="1">
        <f t="shared" si="1"/>
        <v>32.880000000000003</v>
      </c>
      <c r="AB63">
        <v>3.3</v>
      </c>
      <c r="AC63" s="1">
        <f t="shared" si="11"/>
        <v>0.18500000000000005</v>
      </c>
      <c r="AD63" s="3">
        <v>223.09</v>
      </c>
      <c r="AE63" s="1">
        <f t="shared" si="12"/>
        <v>0.66559108733987737</v>
      </c>
      <c r="AF63" s="1">
        <v>-0.38</v>
      </c>
      <c r="AG63" s="101">
        <v>26.32</v>
      </c>
      <c r="AH63" s="11">
        <v>-0.38</v>
      </c>
      <c r="AI63" s="1">
        <f t="shared" si="2"/>
        <v>26.32</v>
      </c>
      <c r="AN63" s="1"/>
      <c r="AO63" s="1"/>
      <c r="AP63" s="1"/>
      <c r="AS63" s="68"/>
      <c r="AV63" s="1"/>
      <c r="AW63" s="1"/>
      <c r="AX63" s="1"/>
      <c r="AY63" s="1"/>
      <c r="AZ63" s="68"/>
    </row>
    <row r="64" spans="1:52">
      <c r="A64">
        <v>1972</v>
      </c>
      <c r="B64" s="1">
        <v>9.0694232378010706E-2</v>
      </c>
      <c r="C64" s="1">
        <v>33.82</v>
      </c>
      <c r="D64">
        <v>1.5</v>
      </c>
      <c r="E64" s="1">
        <v>3.03</v>
      </c>
      <c r="F64" s="2">
        <f t="shared" si="3"/>
        <v>4529.7369973721752</v>
      </c>
      <c r="G64" s="2">
        <f t="shared" si="4"/>
        <v>129.22976299538374</v>
      </c>
      <c r="H64" s="2">
        <f t="shared" si="5"/>
        <v>57.036525429505772</v>
      </c>
      <c r="I64" s="2">
        <f t="shared" si="6"/>
        <v>14.260074603345208</v>
      </c>
      <c r="J64" s="2">
        <f t="shared" si="9"/>
        <v>4404.433438472739</v>
      </c>
      <c r="L64" s="2">
        <f t="shared" si="10"/>
        <v>125.49033852959624</v>
      </c>
      <c r="N64" s="2">
        <f t="shared" si="7"/>
        <v>54.660168257248863</v>
      </c>
      <c r="O64" s="2"/>
      <c r="P64" s="3">
        <f t="shared" si="8"/>
        <v>13.502131112343152</v>
      </c>
      <c r="V64" t="s">
        <v>13</v>
      </c>
      <c r="W64">
        <v>1972</v>
      </c>
      <c r="X64">
        <v>372.88</v>
      </c>
      <c r="Y64" s="1">
        <f t="shared" si="0"/>
        <v>1.0906942323780107</v>
      </c>
      <c r="Z64" s="1">
        <v>0.72</v>
      </c>
      <c r="AA64" s="1">
        <f t="shared" si="1"/>
        <v>33.82</v>
      </c>
      <c r="AB64">
        <v>2.7</v>
      </c>
      <c r="AC64" s="1">
        <f t="shared" si="11"/>
        <v>-0.41499999999999959</v>
      </c>
      <c r="AD64" s="3">
        <v>140.12</v>
      </c>
      <c r="AE64" s="1">
        <f t="shared" si="12"/>
        <v>0.28811869408350294</v>
      </c>
      <c r="AF64" s="1">
        <v>0.48</v>
      </c>
      <c r="AG64" s="101">
        <v>27.31</v>
      </c>
      <c r="AH64" s="11">
        <v>0.61</v>
      </c>
      <c r="AI64" s="1">
        <f t="shared" si="2"/>
        <v>27.31</v>
      </c>
      <c r="AN64" s="1"/>
      <c r="AO64" s="1"/>
      <c r="AP64" s="1"/>
      <c r="AS64" s="68"/>
      <c r="AV64" s="1"/>
      <c r="AW64" s="1"/>
      <c r="AX64" s="1"/>
      <c r="AY64" s="1"/>
      <c r="AZ64" s="68"/>
    </row>
    <row r="65" spans="1:54">
      <c r="A65">
        <v>1973</v>
      </c>
      <c r="B65" s="1">
        <v>0.60325149031514558</v>
      </c>
      <c r="C65" s="1">
        <v>31.98</v>
      </c>
      <c r="D65">
        <v>0</v>
      </c>
      <c r="E65" s="1">
        <v>3.51</v>
      </c>
      <c r="F65" s="2">
        <f t="shared" si="3"/>
        <v>3894.284134957878</v>
      </c>
      <c r="G65" s="2">
        <f t="shared" si="4"/>
        <v>108.94258060046346</v>
      </c>
      <c r="H65" s="2">
        <f t="shared" si="5"/>
        <v>46.023568126899342</v>
      </c>
      <c r="I65" s="2">
        <f t="shared" si="6"/>
        <v>11.171140162565193</v>
      </c>
      <c r="J65" s="2">
        <f t="shared" si="9"/>
        <v>4404.433438472739</v>
      </c>
      <c r="L65" s="2">
        <f t="shared" si="10"/>
        <v>125.49033852959624</v>
      </c>
      <c r="N65" s="2">
        <f t="shared" si="7"/>
        <v>54.660168257248863</v>
      </c>
      <c r="O65" s="2"/>
      <c r="P65" s="3">
        <f t="shared" si="8"/>
        <v>13.502131112343152</v>
      </c>
      <c r="V65" t="s">
        <v>14</v>
      </c>
      <c r="W65">
        <v>1973</v>
      </c>
      <c r="X65">
        <v>548.11</v>
      </c>
      <c r="Y65" s="1">
        <f t="shared" si="0"/>
        <v>1.6032514903151456</v>
      </c>
      <c r="Z65" s="1">
        <v>-1.1200000000000001</v>
      </c>
      <c r="AA65" s="1">
        <f t="shared" si="1"/>
        <v>31.98</v>
      </c>
      <c r="AB65">
        <v>3.65</v>
      </c>
      <c r="AC65" s="1">
        <f t="shared" si="11"/>
        <v>0.53500000000000014</v>
      </c>
      <c r="AD65" s="3">
        <v>377.1</v>
      </c>
      <c r="AE65" s="1">
        <f t="shared" si="12"/>
        <v>1.3662602844643106</v>
      </c>
      <c r="AF65" s="1">
        <v>0.01</v>
      </c>
      <c r="AG65" s="101">
        <v>25.96</v>
      </c>
      <c r="AH65" s="11">
        <v>-0.74</v>
      </c>
      <c r="AI65" s="1">
        <f t="shared" si="2"/>
        <v>25.96</v>
      </c>
      <c r="AN65" s="1"/>
      <c r="AO65" s="1"/>
      <c r="AP65" s="1"/>
      <c r="AS65" s="68"/>
      <c r="AV65" s="1"/>
      <c r="AW65" s="1"/>
      <c r="AX65" s="1"/>
      <c r="AY65" s="1"/>
      <c r="AZ65" s="68"/>
    </row>
    <row r="66" spans="1:54">
      <c r="A66">
        <v>1974</v>
      </c>
      <c r="B66" s="1">
        <v>0.14978032842509234</v>
      </c>
      <c r="C66" s="1">
        <v>32.43</v>
      </c>
      <c r="D66">
        <v>0</v>
      </c>
      <c r="E66" s="1">
        <v>3.55</v>
      </c>
      <c r="F66" s="2">
        <f t="shared" si="3"/>
        <v>4079.6651945989997</v>
      </c>
      <c r="G66" s="2">
        <f t="shared" si="4"/>
        <v>115.21400809202856</v>
      </c>
      <c r="H66" s="2">
        <f t="shared" si="5"/>
        <v>48.654235929390588</v>
      </c>
      <c r="I66" s="2">
        <f t="shared" si="6"/>
        <v>11.639842443903159</v>
      </c>
      <c r="J66" s="2">
        <f t="shared" si="9"/>
        <v>4404.433438472739</v>
      </c>
      <c r="L66" s="2">
        <f t="shared" si="10"/>
        <v>125.49033852959624</v>
      </c>
      <c r="N66" s="2">
        <f t="shared" si="7"/>
        <v>54.660168257248863</v>
      </c>
      <c r="O66" s="2"/>
      <c r="P66" s="3">
        <f t="shared" si="8"/>
        <v>13.502131112343152</v>
      </c>
      <c r="V66" t="s">
        <v>15</v>
      </c>
      <c r="W66">
        <v>1974</v>
      </c>
      <c r="X66">
        <v>393.08</v>
      </c>
      <c r="Y66" s="1">
        <f t="shared" ref="Y66:Y113" si="13">(X66-AX$113)/X$115</f>
        <v>1.1497803284250923</v>
      </c>
      <c r="Z66" s="1">
        <v>-0.67</v>
      </c>
      <c r="AA66" s="1">
        <f t="shared" si="1"/>
        <v>32.43</v>
      </c>
      <c r="AB66">
        <v>3.98</v>
      </c>
      <c r="AC66" s="1">
        <f t="shared" si="11"/>
        <v>0.86500000000000021</v>
      </c>
      <c r="AD66" s="3">
        <v>448.02</v>
      </c>
      <c r="AE66" s="1">
        <f t="shared" si="12"/>
        <v>1.6889111477852947</v>
      </c>
      <c r="AF66" s="1">
        <v>-1.02</v>
      </c>
      <c r="AG66" s="101">
        <v>26.34</v>
      </c>
      <c r="AH66" s="11">
        <v>-0.36</v>
      </c>
      <c r="AI66" s="1">
        <f t="shared" si="2"/>
        <v>26.34</v>
      </c>
      <c r="AN66" s="1"/>
      <c r="AO66" s="1"/>
      <c r="AP66" s="1"/>
      <c r="AS66" s="68"/>
      <c r="AV66" s="1"/>
      <c r="AW66" s="1"/>
      <c r="AX66" s="1"/>
      <c r="AY66" s="1"/>
      <c r="AZ66" s="68"/>
    </row>
    <row r="67" spans="1:54">
      <c r="A67">
        <v>1975</v>
      </c>
      <c r="B67" s="1">
        <v>9.7948366942206919E-2</v>
      </c>
      <c r="C67" s="1">
        <v>32.190000000000005</v>
      </c>
      <c r="D67">
        <v>0</v>
      </c>
      <c r="E67" s="1">
        <v>3.4</v>
      </c>
      <c r="F67" s="2">
        <f t="shared" si="3"/>
        <v>4137.4806730511664</v>
      </c>
      <c r="G67" s="2">
        <f t="shared" si="4"/>
        <v>117.08001083743342</v>
      </c>
      <c r="H67" s="2">
        <f t="shared" si="5"/>
        <v>49.724691093687866</v>
      </c>
      <c r="I67" s="2">
        <f t="shared" si="6"/>
        <v>12.01125613379369</v>
      </c>
      <c r="J67" s="2">
        <f t="shared" si="9"/>
        <v>4404.433438472739</v>
      </c>
      <c r="L67" s="2">
        <f t="shared" si="10"/>
        <v>125.49033852959624</v>
      </c>
      <c r="N67" s="2">
        <f t="shared" si="7"/>
        <v>54.660168257248863</v>
      </c>
      <c r="O67" s="2"/>
      <c r="P67" s="3">
        <f t="shared" si="8"/>
        <v>13.502131112343152</v>
      </c>
      <c r="V67" t="s">
        <v>16</v>
      </c>
      <c r="W67">
        <v>1975</v>
      </c>
      <c r="X67">
        <v>375.36</v>
      </c>
      <c r="Y67" s="1">
        <f t="shared" si="13"/>
        <v>1.097948366942207</v>
      </c>
      <c r="Z67" s="1">
        <v>-0.91</v>
      </c>
      <c r="AA67" s="1">
        <f t="shared" ref="AA67:AA113" si="14">Z67+Z$115</f>
        <v>32.190000000000005</v>
      </c>
      <c r="AB67">
        <v>3.36</v>
      </c>
      <c r="AC67" s="1">
        <f t="shared" si="11"/>
        <v>0.24500000000000011</v>
      </c>
      <c r="AD67" s="3">
        <v>305.29000000000002</v>
      </c>
      <c r="AE67" s="1">
        <f t="shared" si="12"/>
        <v>1.0395603620858576</v>
      </c>
      <c r="AF67" s="1">
        <v>-0.05</v>
      </c>
      <c r="AG67" s="101">
        <v>26.2</v>
      </c>
      <c r="AH67" s="11">
        <v>-0.5</v>
      </c>
      <c r="AI67" s="1">
        <f t="shared" ref="AI67:AI113" si="15">AH67+AH$115</f>
        <v>26.2</v>
      </c>
      <c r="AN67" s="1"/>
      <c r="AO67" s="1"/>
      <c r="AP67" s="1"/>
      <c r="AV67" s="1"/>
      <c r="AW67" s="1"/>
      <c r="AX67" s="1"/>
      <c r="AY67" s="1"/>
      <c r="AZ67" s="68"/>
    </row>
    <row r="68" spans="1:54">
      <c r="A68">
        <v>1976</v>
      </c>
      <c r="B68" s="1">
        <v>-0.29880599285116732</v>
      </c>
      <c r="C68" s="1">
        <v>33.33</v>
      </c>
      <c r="D68">
        <v>0</v>
      </c>
      <c r="E68" s="1">
        <v>2.84</v>
      </c>
      <c r="F68" s="2">
        <f t="shared" si="3"/>
        <v>4678.3859209520424</v>
      </c>
      <c r="G68" s="2">
        <f t="shared" si="4"/>
        <v>134.32269751548952</v>
      </c>
      <c r="H68" s="2">
        <f t="shared" si="5"/>
        <v>59.262758782607065</v>
      </c>
      <c r="I68" s="2">
        <f t="shared" si="6"/>
        <v>14.823270025833132</v>
      </c>
      <c r="J68" s="2">
        <f t="shared" si="9"/>
        <v>4404.433438472739</v>
      </c>
      <c r="L68" s="2">
        <f t="shared" si="10"/>
        <v>125.49033852959624</v>
      </c>
      <c r="N68" s="2">
        <f t="shared" si="7"/>
        <v>54.660168257248863</v>
      </c>
      <c r="O68" s="2"/>
      <c r="P68" s="3">
        <f t="shared" si="8"/>
        <v>13.502131112343152</v>
      </c>
      <c r="V68" t="s">
        <v>17</v>
      </c>
      <c r="W68">
        <v>1976</v>
      </c>
      <c r="X68">
        <v>239.72</v>
      </c>
      <c r="Y68" s="1">
        <f t="shared" si="13"/>
        <v>0.70119400714883262</v>
      </c>
      <c r="Z68" s="1">
        <v>0.23</v>
      </c>
      <c r="AA68" s="1">
        <f t="shared" si="14"/>
        <v>33.33</v>
      </c>
      <c r="AB68">
        <v>3.01</v>
      </c>
      <c r="AC68" s="1">
        <f t="shared" si="11"/>
        <v>-0.10499999999999998</v>
      </c>
      <c r="AD68" s="3">
        <v>256.72000000000003</v>
      </c>
      <c r="AE68" s="1">
        <f t="shared" si="12"/>
        <v>0.8185909256574847</v>
      </c>
      <c r="AF68" s="1">
        <v>-0.66</v>
      </c>
      <c r="AG68" s="101">
        <v>26.38</v>
      </c>
      <c r="AH68" s="11">
        <v>-0.32</v>
      </c>
      <c r="AI68" s="1">
        <f t="shared" si="15"/>
        <v>26.38</v>
      </c>
      <c r="AN68" s="1"/>
      <c r="AO68" s="1"/>
      <c r="AP68" s="1"/>
      <c r="AR68" s="3"/>
      <c r="AS68" s="71"/>
      <c r="AV68" s="1"/>
      <c r="AW68" s="1"/>
      <c r="AX68" s="1"/>
      <c r="AY68" s="1"/>
      <c r="AZ68" s="68"/>
      <c r="BB68" s="68"/>
    </row>
    <row r="69" spans="1:54">
      <c r="A69">
        <v>1977</v>
      </c>
      <c r="B69" s="1">
        <v>5.0123729795187776E-2</v>
      </c>
      <c r="C69" s="1">
        <v>33.89</v>
      </c>
      <c r="D69">
        <v>11.6</v>
      </c>
      <c r="E69" s="1">
        <v>2.93</v>
      </c>
      <c r="F69" s="2">
        <f t="shared" si="3"/>
        <v>4640.1179843269165</v>
      </c>
      <c r="G69" s="2">
        <f t="shared" si="4"/>
        <v>132.66838902871081</v>
      </c>
      <c r="H69" s="2">
        <f t="shared" si="5"/>
        <v>59.06479653787877</v>
      </c>
      <c r="I69" s="2">
        <f t="shared" si="6"/>
        <v>14.755509036318921</v>
      </c>
      <c r="J69" s="2">
        <f t="shared" si="9"/>
        <v>4404.433438472739</v>
      </c>
      <c r="L69" s="2">
        <f t="shared" si="10"/>
        <v>125.49033852959624</v>
      </c>
      <c r="N69" s="2">
        <f t="shared" si="7"/>
        <v>54.660168257248863</v>
      </c>
      <c r="O69" s="2"/>
      <c r="P69" s="3">
        <f t="shared" si="8"/>
        <v>13.502131112343152</v>
      </c>
      <c r="V69" t="s">
        <v>18</v>
      </c>
      <c r="W69">
        <v>1977</v>
      </c>
      <c r="X69">
        <v>359.01</v>
      </c>
      <c r="Y69" s="1">
        <f t="shared" si="13"/>
        <v>1.0501237297951878</v>
      </c>
      <c r="Z69" s="1">
        <v>0.79</v>
      </c>
      <c r="AA69" s="1">
        <f t="shared" si="14"/>
        <v>33.89</v>
      </c>
      <c r="AB69">
        <v>2.89</v>
      </c>
      <c r="AC69" s="1">
        <f t="shared" si="11"/>
        <v>-0.22499999999999964</v>
      </c>
      <c r="AD69" s="3">
        <v>160.27000000000001</v>
      </c>
      <c r="AE69" s="1">
        <f t="shared" si="12"/>
        <v>0.3797912109464166</v>
      </c>
      <c r="AF69" s="1">
        <v>0.63</v>
      </c>
      <c r="AG69" s="101">
        <v>27.47</v>
      </c>
      <c r="AH69" s="11">
        <v>0.77</v>
      </c>
      <c r="AI69" s="1">
        <f t="shared" si="15"/>
        <v>27.47</v>
      </c>
      <c r="AN69" s="1"/>
      <c r="AO69" s="1"/>
      <c r="AP69" s="1"/>
      <c r="AR69" s="3"/>
      <c r="AS69" s="71"/>
      <c r="AV69" s="1"/>
      <c r="AW69" s="1"/>
      <c r="AX69" s="1"/>
      <c r="AY69" s="1"/>
      <c r="AZ69" s="68"/>
      <c r="BB69" s="68"/>
    </row>
    <row r="70" spans="1:54">
      <c r="A70">
        <v>1978</v>
      </c>
      <c r="B70" s="1">
        <v>6.0724126432545964E-3</v>
      </c>
      <c r="C70" s="1">
        <v>33.440000000000005</v>
      </c>
      <c r="D70">
        <v>0</v>
      </c>
      <c r="E70" s="1">
        <v>3.33</v>
      </c>
      <c r="F70" s="2">
        <f t="shared" si="3"/>
        <v>4359.7514405649154</v>
      </c>
      <c r="G70" s="2">
        <f t="shared" si="4"/>
        <v>124.05754131977461</v>
      </c>
      <c r="H70" s="2">
        <f t="shared" si="5"/>
        <v>53.634340758917823</v>
      </c>
      <c r="I70" s="2">
        <f t="shared" si="6"/>
        <v>13.09074212847533</v>
      </c>
      <c r="J70" s="2">
        <f t="shared" si="9"/>
        <v>4404.433438472739</v>
      </c>
      <c r="L70" s="2">
        <f t="shared" si="10"/>
        <v>125.49033852959624</v>
      </c>
      <c r="N70" s="2">
        <f t="shared" si="7"/>
        <v>54.660168257248863</v>
      </c>
      <c r="O70" s="2"/>
      <c r="P70" s="3">
        <f t="shared" si="8"/>
        <v>13.502131112343152</v>
      </c>
      <c r="V70" t="s">
        <v>19</v>
      </c>
      <c r="W70">
        <v>1978</v>
      </c>
      <c r="X70">
        <v>343.95</v>
      </c>
      <c r="Y70" s="1">
        <f t="shared" si="13"/>
        <v>1.0060724126432545</v>
      </c>
      <c r="Z70" s="1">
        <v>0.34</v>
      </c>
      <c r="AA70" s="1">
        <f t="shared" si="14"/>
        <v>33.440000000000005</v>
      </c>
      <c r="AB70">
        <v>3.25</v>
      </c>
      <c r="AC70" s="1">
        <f t="shared" si="11"/>
        <v>0.13500000000000023</v>
      </c>
      <c r="AD70" s="3">
        <v>239.7</v>
      </c>
      <c r="AE70" s="1">
        <f t="shared" si="12"/>
        <v>0.74115835806409536</v>
      </c>
      <c r="AF70" s="1">
        <v>-0.68</v>
      </c>
      <c r="AG70" s="101">
        <v>26.12</v>
      </c>
      <c r="AH70" s="11">
        <v>-0.57999999999999996</v>
      </c>
      <c r="AI70" s="1">
        <f t="shared" si="15"/>
        <v>26.12</v>
      </c>
      <c r="AN70" s="1"/>
      <c r="AO70" s="1"/>
      <c r="AP70" s="1"/>
      <c r="AR70" s="3"/>
      <c r="AS70" s="71"/>
      <c r="AV70" s="1"/>
      <c r="AW70" s="1"/>
      <c r="AX70" s="1"/>
      <c r="AY70" s="1"/>
      <c r="AZ70" s="68"/>
      <c r="BB70" s="68"/>
    </row>
    <row r="71" spans="1:54">
      <c r="A71">
        <v>1979</v>
      </c>
      <c r="B71" s="1">
        <v>0.18926856093180536</v>
      </c>
      <c r="C71" s="1">
        <v>33.950000000000003</v>
      </c>
      <c r="D71">
        <v>3.7</v>
      </c>
      <c r="E71" s="1">
        <v>3.15</v>
      </c>
      <c r="F71" s="2">
        <f t="shared" si="3"/>
        <v>4465.9050764656286</v>
      </c>
      <c r="G71" s="2">
        <f t="shared" si="4"/>
        <v>127.11818530685682</v>
      </c>
      <c r="H71" s="2">
        <f t="shared" si="5"/>
        <v>55.955913379700782</v>
      </c>
      <c r="I71" s="2">
        <f t="shared" si="6"/>
        <v>13.905673976609249</v>
      </c>
      <c r="J71" s="2">
        <f t="shared" si="9"/>
        <v>4404.433438472739</v>
      </c>
      <c r="L71" s="2">
        <f t="shared" si="10"/>
        <v>125.49033852959624</v>
      </c>
      <c r="N71" s="2">
        <f t="shared" si="7"/>
        <v>54.660168257248863</v>
      </c>
      <c r="O71" s="2"/>
      <c r="P71" s="3">
        <f t="shared" si="8"/>
        <v>13.502131112343152</v>
      </c>
      <c r="V71" t="s">
        <v>20</v>
      </c>
      <c r="W71">
        <v>1979</v>
      </c>
      <c r="X71">
        <v>406.58</v>
      </c>
      <c r="Y71" s="1">
        <f t="shared" si="13"/>
        <v>1.1892685609318054</v>
      </c>
      <c r="Z71" s="1">
        <v>0.85</v>
      </c>
      <c r="AA71" s="1">
        <f t="shared" si="14"/>
        <v>33.950000000000003</v>
      </c>
      <c r="AB71">
        <v>3.21</v>
      </c>
      <c r="AC71" s="1">
        <f t="shared" si="11"/>
        <v>9.5000000000000195E-2</v>
      </c>
      <c r="AD71" s="3">
        <v>315.19</v>
      </c>
      <c r="AE71" s="1">
        <f t="shared" si="12"/>
        <v>1.0846004572194974</v>
      </c>
      <c r="AF71" s="1">
        <v>0.33</v>
      </c>
      <c r="AG71" s="101">
        <v>27.18</v>
      </c>
      <c r="AH71" s="11">
        <v>0.48</v>
      </c>
      <c r="AI71" s="1">
        <f t="shared" si="15"/>
        <v>27.18</v>
      </c>
      <c r="AN71" s="1"/>
      <c r="AO71" s="1"/>
      <c r="AP71" s="1"/>
      <c r="AR71" s="3"/>
      <c r="AS71" s="71"/>
      <c r="AV71" s="1"/>
      <c r="AW71" s="1"/>
      <c r="AX71" s="1"/>
      <c r="AY71" s="1"/>
      <c r="AZ71" s="68"/>
      <c r="BB71" s="68"/>
    </row>
    <row r="72" spans="1:54">
      <c r="A72">
        <v>1980</v>
      </c>
      <c r="B72" s="1">
        <v>-5.0720440864177466E-3</v>
      </c>
      <c r="C72" s="1">
        <v>33.300000000000004</v>
      </c>
      <c r="D72">
        <v>0</v>
      </c>
      <c r="E72" s="1">
        <v>3.1</v>
      </c>
      <c r="F72" s="2">
        <f t="shared" si="3"/>
        <v>4455.2360455576081</v>
      </c>
      <c r="G72" s="2">
        <f t="shared" si="4"/>
        <v>127.04533248289631</v>
      </c>
      <c r="H72" s="2">
        <f t="shared" si="5"/>
        <v>55.499958405052226</v>
      </c>
      <c r="I72" s="2">
        <f t="shared" si="6"/>
        <v>13.756659081739549</v>
      </c>
      <c r="J72" s="2">
        <f t="shared" si="9"/>
        <v>4404.433438472739</v>
      </c>
      <c r="L72" s="2">
        <f t="shared" si="10"/>
        <v>125.49033852959624</v>
      </c>
      <c r="N72" s="2">
        <f t="shared" si="7"/>
        <v>54.660168257248863</v>
      </c>
      <c r="O72" s="2"/>
      <c r="P72" s="3">
        <f t="shared" si="8"/>
        <v>13.502131112343152</v>
      </c>
      <c r="V72" t="s">
        <v>21</v>
      </c>
      <c r="W72">
        <v>1980</v>
      </c>
      <c r="X72">
        <v>340.14</v>
      </c>
      <c r="Y72" s="1">
        <f t="shared" si="13"/>
        <v>0.9949279559135823</v>
      </c>
      <c r="Z72" s="1">
        <v>0.2</v>
      </c>
      <c r="AA72" s="1">
        <f t="shared" si="14"/>
        <v>33.300000000000004</v>
      </c>
      <c r="AB72">
        <v>2.89</v>
      </c>
      <c r="AC72" s="1">
        <f t="shared" si="11"/>
        <v>-0.22499999999999964</v>
      </c>
      <c r="AD72" s="3">
        <v>188.42</v>
      </c>
      <c r="AE72" s="1">
        <f t="shared" si="12"/>
        <v>0.50785976428095836</v>
      </c>
      <c r="AF72" s="1">
        <v>1.1000000000000001</v>
      </c>
      <c r="AG72" s="101">
        <v>27.57</v>
      </c>
      <c r="AH72" s="11">
        <v>0.87</v>
      </c>
      <c r="AI72" s="1">
        <f t="shared" si="15"/>
        <v>27.57</v>
      </c>
      <c r="AN72" s="1"/>
      <c r="AO72" s="1"/>
      <c r="AP72" s="1"/>
      <c r="AR72" s="3"/>
      <c r="AS72" s="71"/>
      <c r="AV72" s="1"/>
      <c r="AW72" s="1"/>
      <c r="AX72" s="1"/>
      <c r="AY72" s="1"/>
      <c r="AZ72" s="68"/>
      <c r="BB72" s="68"/>
    </row>
    <row r="73" spans="1:54">
      <c r="A73">
        <v>1981</v>
      </c>
      <c r="B73" s="1">
        <v>0.25987937076232787</v>
      </c>
      <c r="C73" s="1">
        <v>32.22</v>
      </c>
      <c r="D73">
        <v>0</v>
      </c>
      <c r="E73" s="1">
        <v>3.29</v>
      </c>
      <c r="F73" s="2">
        <f t="shared" si="3"/>
        <v>4141.1940679856361</v>
      </c>
      <c r="G73" s="2">
        <f t="shared" si="4"/>
        <v>117.00889184764344</v>
      </c>
      <c r="H73" s="2">
        <f t="shared" si="5"/>
        <v>50.110999214718305</v>
      </c>
      <c r="I73" s="2">
        <f t="shared" si="6"/>
        <v>12.274842457217561</v>
      </c>
      <c r="J73" s="2">
        <f t="shared" si="9"/>
        <v>4404.433438472739</v>
      </c>
      <c r="L73" s="2">
        <f t="shared" si="10"/>
        <v>125.49033852959624</v>
      </c>
      <c r="N73" s="2">
        <f t="shared" si="7"/>
        <v>54.660168257248863</v>
      </c>
      <c r="O73" s="2"/>
      <c r="P73" s="3">
        <f t="shared" si="8"/>
        <v>13.502131112343152</v>
      </c>
      <c r="V73" t="s">
        <v>22</v>
      </c>
      <c r="W73">
        <v>1981</v>
      </c>
      <c r="X73">
        <v>430.72</v>
      </c>
      <c r="Y73" s="1">
        <f t="shared" si="13"/>
        <v>1.2598793707623279</v>
      </c>
      <c r="Z73" s="1">
        <v>-0.88</v>
      </c>
      <c r="AA73" s="1">
        <f t="shared" si="14"/>
        <v>32.22</v>
      </c>
      <c r="AB73">
        <v>3.13</v>
      </c>
      <c r="AC73" s="1">
        <f t="shared" si="11"/>
        <v>1.5000000000000124E-2</v>
      </c>
      <c r="AD73" s="3">
        <v>258.64</v>
      </c>
      <c r="AE73" s="1">
        <f t="shared" si="12"/>
        <v>0.82732597441067524</v>
      </c>
      <c r="AF73" s="1">
        <v>0.36</v>
      </c>
      <c r="AG73" s="101">
        <v>26.99</v>
      </c>
      <c r="AH73" s="11">
        <v>0.28999999999999998</v>
      </c>
      <c r="AI73" s="1">
        <f t="shared" si="15"/>
        <v>26.99</v>
      </c>
      <c r="AN73" s="1"/>
      <c r="AO73" s="1"/>
      <c r="AP73" s="1"/>
      <c r="AR73" s="3"/>
      <c r="AS73" s="71"/>
      <c r="AV73" s="1"/>
      <c r="AW73" s="1"/>
      <c r="AX73" s="1"/>
      <c r="AY73" s="1"/>
      <c r="AZ73" s="68"/>
      <c r="BB73" s="68"/>
    </row>
    <row r="74" spans="1:54">
      <c r="A74">
        <v>1982</v>
      </c>
      <c r="B74" s="1">
        <v>-7.8800961757839443E-3</v>
      </c>
      <c r="C74" s="1">
        <v>33.190000000000005</v>
      </c>
      <c r="D74">
        <v>8.6</v>
      </c>
      <c r="E74" s="1">
        <v>3.26</v>
      </c>
      <c r="F74" s="2">
        <f t="shared" si="3"/>
        <v>4400.4327596181438</v>
      </c>
      <c r="G74" s="2">
        <f t="shared" si="4"/>
        <v>125.31406597010208</v>
      </c>
      <c r="H74" s="2">
        <f t="shared" si="5"/>
        <v>54.422787178498282</v>
      </c>
      <c r="I74" s="2">
        <f t="shared" si="6"/>
        <v>13.25383358935701</v>
      </c>
      <c r="J74" s="2">
        <f t="shared" si="9"/>
        <v>4404.433438472739</v>
      </c>
      <c r="L74" s="2">
        <f t="shared" si="10"/>
        <v>125.49033852959624</v>
      </c>
      <c r="N74" s="2">
        <f t="shared" si="7"/>
        <v>54.660168257248863</v>
      </c>
      <c r="O74" s="2"/>
      <c r="P74" s="3">
        <f t="shared" si="8"/>
        <v>13.502131112343152</v>
      </c>
      <c r="V74" t="s">
        <v>23</v>
      </c>
      <c r="W74">
        <v>1982</v>
      </c>
      <c r="X74">
        <v>339.18</v>
      </c>
      <c r="Y74" s="1">
        <f t="shared" si="13"/>
        <v>0.99211990382421611</v>
      </c>
      <c r="Z74" s="1">
        <v>0.09</v>
      </c>
      <c r="AA74" s="1">
        <f t="shared" si="14"/>
        <v>33.190000000000005</v>
      </c>
      <c r="AB74">
        <v>2.88</v>
      </c>
      <c r="AC74" s="1">
        <f t="shared" si="11"/>
        <v>-0.23499999999999988</v>
      </c>
      <c r="AD74" s="3">
        <v>146.81</v>
      </c>
      <c r="AE74" s="1">
        <f t="shared" si="12"/>
        <v>0.31855487958290202</v>
      </c>
      <c r="AF74" s="1">
        <v>0.72</v>
      </c>
      <c r="AG74" s="101">
        <v>27.36</v>
      </c>
      <c r="AH74" s="11">
        <v>0.66</v>
      </c>
      <c r="AI74" s="1">
        <f t="shared" si="15"/>
        <v>27.36</v>
      </c>
      <c r="AN74" s="1"/>
      <c r="AO74" s="1"/>
      <c r="AP74" s="1"/>
      <c r="AR74" s="3"/>
      <c r="AS74" s="71"/>
      <c r="AV74" s="1"/>
      <c r="AW74" s="1"/>
      <c r="AX74" s="1"/>
      <c r="AY74" s="1"/>
      <c r="AZ74" s="68"/>
      <c r="BB74" s="68"/>
    </row>
    <row r="75" spans="1:54">
      <c r="A75">
        <v>1983</v>
      </c>
      <c r="B75" s="1">
        <v>0.193802395034428</v>
      </c>
      <c r="C75" s="1">
        <v>32.78</v>
      </c>
      <c r="D75">
        <v>0</v>
      </c>
      <c r="E75" s="1">
        <v>3.25</v>
      </c>
      <c r="F75" s="2">
        <f t="shared" si="3"/>
        <v>4252.979288634051</v>
      </c>
      <c r="G75" s="2">
        <f t="shared" si="4"/>
        <v>120.54314705541128</v>
      </c>
      <c r="H75" s="2">
        <f t="shared" si="5"/>
        <v>52.051222611487304</v>
      </c>
      <c r="I75" s="2">
        <f t="shared" si="6"/>
        <v>12.803783712801717</v>
      </c>
      <c r="J75" s="2">
        <f t="shared" si="9"/>
        <v>4404.433438472739</v>
      </c>
      <c r="L75" s="2">
        <f t="shared" si="10"/>
        <v>125.49033852959624</v>
      </c>
      <c r="N75" s="2">
        <f t="shared" si="7"/>
        <v>54.660168257248863</v>
      </c>
      <c r="O75" s="2"/>
      <c r="P75" s="3">
        <f t="shared" si="8"/>
        <v>13.502131112343152</v>
      </c>
      <c r="V75" t="s">
        <v>24</v>
      </c>
      <c r="W75">
        <v>1983</v>
      </c>
      <c r="X75">
        <v>408.13</v>
      </c>
      <c r="Y75" s="1">
        <f t="shared" si="13"/>
        <v>1.1938023950344281</v>
      </c>
      <c r="Z75" s="1">
        <v>-0.32</v>
      </c>
      <c r="AA75" s="1">
        <f t="shared" si="14"/>
        <v>32.78</v>
      </c>
      <c r="AB75">
        <v>3.34</v>
      </c>
      <c r="AC75" s="1">
        <f t="shared" si="11"/>
        <v>0.22500000000000009</v>
      </c>
      <c r="AD75" s="3">
        <v>227.77</v>
      </c>
      <c r="AE75" s="1">
        <f t="shared" si="12"/>
        <v>0.68688276867577991</v>
      </c>
      <c r="AF75" s="1">
        <v>0.21</v>
      </c>
      <c r="AG75" s="101">
        <v>26.73</v>
      </c>
      <c r="AH75" s="11">
        <v>0.03</v>
      </c>
      <c r="AI75" s="1">
        <f t="shared" si="15"/>
        <v>26.73</v>
      </c>
      <c r="AN75" s="1"/>
      <c r="AO75" s="1"/>
      <c r="AP75" s="1"/>
      <c r="AR75" s="3"/>
      <c r="AS75" s="71"/>
      <c r="AV75" s="1"/>
      <c r="AW75" s="1"/>
      <c r="AX75" s="1"/>
      <c r="AY75" s="1"/>
      <c r="AZ75" s="68"/>
      <c r="BB75" s="68"/>
    </row>
    <row r="76" spans="1:54">
      <c r="A76">
        <v>1984</v>
      </c>
      <c r="B76" s="1">
        <v>-0.12865558656113066</v>
      </c>
      <c r="C76" s="1">
        <v>33.770000000000003</v>
      </c>
      <c r="D76">
        <v>0</v>
      </c>
      <c r="E76" s="1">
        <v>3.14</v>
      </c>
      <c r="F76" s="2">
        <f t="shared" si="3"/>
        <v>4536.0839744744972</v>
      </c>
      <c r="G76" s="2">
        <f t="shared" si="4"/>
        <v>129.68615377293071</v>
      </c>
      <c r="H76" s="2">
        <f t="shared" si="5"/>
        <v>56.741072382365068</v>
      </c>
      <c r="I76" s="2">
        <f t="shared" si="6"/>
        <v>14.009075788645665</v>
      </c>
      <c r="J76" s="2">
        <f t="shared" si="9"/>
        <v>4404.433438472739</v>
      </c>
      <c r="L76" s="2">
        <f t="shared" si="10"/>
        <v>125.49033852959624</v>
      </c>
      <c r="N76" s="2">
        <f t="shared" si="7"/>
        <v>54.660168257248863</v>
      </c>
      <c r="O76" s="2"/>
      <c r="P76" s="3">
        <f t="shared" si="8"/>
        <v>13.502131112343152</v>
      </c>
      <c r="V76" t="s">
        <v>25</v>
      </c>
      <c r="W76">
        <v>1984</v>
      </c>
      <c r="X76">
        <v>297.89</v>
      </c>
      <c r="Y76" s="1">
        <f t="shared" si="13"/>
        <v>0.87134441343886937</v>
      </c>
      <c r="Z76" s="1">
        <v>0.67</v>
      </c>
      <c r="AA76" s="1">
        <f t="shared" si="14"/>
        <v>33.770000000000003</v>
      </c>
      <c r="AB76">
        <v>3.07</v>
      </c>
      <c r="AC76" s="1">
        <f t="shared" si="11"/>
        <v>-4.4999999999999929E-2</v>
      </c>
      <c r="AD76" s="3">
        <v>237.82</v>
      </c>
      <c r="AE76" s="1">
        <f t="shared" si="12"/>
        <v>0.73260528949326276</v>
      </c>
      <c r="AF76" s="1">
        <v>-0.54</v>
      </c>
      <c r="AG76" s="101">
        <v>26.64</v>
      </c>
      <c r="AH76" s="11">
        <v>-0.06</v>
      </c>
      <c r="AI76" s="1">
        <f t="shared" si="15"/>
        <v>26.64</v>
      </c>
      <c r="AN76" s="1"/>
      <c r="AO76" s="1"/>
      <c r="AP76" s="1"/>
      <c r="AR76" s="3"/>
      <c r="AS76" s="71"/>
      <c r="AV76" s="1"/>
      <c r="AW76" s="1"/>
      <c r="AX76" s="1"/>
      <c r="AY76" s="1"/>
      <c r="AZ76" s="68"/>
      <c r="BB76" s="68"/>
    </row>
    <row r="77" spans="1:54">
      <c r="A77">
        <v>1985</v>
      </c>
      <c r="B77" s="1">
        <v>-8.5043027548160899E-2</v>
      </c>
      <c r="C77" s="1">
        <v>33.54</v>
      </c>
      <c r="D77">
        <v>14.3</v>
      </c>
      <c r="E77" s="1">
        <v>3.02</v>
      </c>
      <c r="F77" s="2">
        <f t="shared" si="3"/>
        <v>4607.3914725468312</v>
      </c>
      <c r="G77" s="2">
        <f t="shared" si="4"/>
        <v>131.80659458286763</v>
      </c>
      <c r="H77" s="2">
        <f t="shared" si="5"/>
        <v>58.219684369675932</v>
      </c>
      <c r="I77" s="2">
        <f t="shared" si="6"/>
        <v>14.362746221305962</v>
      </c>
      <c r="J77" s="2">
        <f t="shared" si="9"/>
        <v>4404.433438472739</v>
      </c>
      <c r="L77" s="2">
        <f t="shared" si="10"/>
        <v>125.49033852959624</v>
      </c>
      <c r="N77" s="2">
        <f t="shared" si="7"/>
        <v>54.660168257248863</v>
      </c>
      <c r="O77" s="2"/>
      <c r="P77" s="3">
        <f t="shared" si="8"/>
        <v>13.502131112343152</v>
      </c>
      <c r="V77" t="s">
        <v>26</v>
      </c>
      <c r="W77">
        <v>1985</v>
      </c>
      <c r="X77">
        <v>312.8</v>
      </c>
      <c r="Y77" s="1">
        <f t="shared" si="13"/>
        <v>0.91495697245183916</v>
      </c>
      <c r="Z77" s="1">
        <v>0.44</v>
      </c>
      <c r="AA77" s="1">
        <f t="shared" si="14"/>
        <v>33.54</v>
      </c>
      <c r="AB77">
        <v>3</v>
      </c>
      <c r="AC77" s="1">
        <f t="shared" si="11"/>
        <v>-0.11499999999999977</v>
      </c>
      <c r="AD77" s="3">
        <v>165.8</v>
      </c>
      <c r="AE77" s="1">
        <f t="shared" si="12"/>
        <v>0.40494997115742959</v>
      </c>
      <c r="AF77" s="1">
        <v>0.03</v>
      </c>
      <c r="AG77" s="101">
        <v>26.84</v>
      </c>
      <c r="AH77" s="11">
        <v>0.14000000000000001</v>
      </c>
      <c r="AI77" s="1">
        <f t="shared" si="15"/>
        <v>26.84</v>
      </c>
      <c r="AN77" s="1"/>
      <c r="AO77" s="1"/>
      <c r="AP77" s="1"/>
      <c r="AR77" s="3"/>
      <c r="AS77" s="71"/>
      <c r="AV77" s="1"/>
      <c r="AW77" s="1"/>
      <c r="AX77" s="1"/>
      <c r="AY77" s="1"/>
      <c r="AZ77" s="68"/>
      <c r="BB77" s="68"/>
    </row>
    <row r="78" spans="1:54">
      <c r="A78">
        <v>1986</v>
      </c>
      <c r="B78" s="1">
        <v>-3.6896634432568659E-2</v>
      </c>
      <c r="C78" s="1">
        <v>32.82</v>
      </c>
      <c r="D78">
        <v>0</v>
      </c>
      <c r="E78" s="1">
        <v>3.12</v>
      </c>
      <c r="F78" s="2">
        <f t="shared" si="3"/>
        <v>4394.9466094021245</v>
      </c>
      <c r="G78" s="2">
        <f t="shared" si="4"/>
        <v>125.22252027655395</v>
      </c>
      <c r="H78" s="2">
        <f t="shared" si="5"/>
        <v>54.354554719050277</v>
      </c>
      <c r="I78" s="2">
        <f t="shared" si="6"/>
        <v>13.411029303657266</v>
      </c>
      <c r="J78" s="2">
        <f t="shared" si="9"/>
        <v>4404.433438472739</v>
      </c>
      <c r="L78" s="2">
        <f t="shared" si="10"/>
        <v>125.49033852959624</v>
      </c>
      <c r="N78" s="2">
        <f t="shared" si="7"/>
        <v>54.660168257248863</v>
      </c>
      <c r="O78" s="2"/>
      <c r="P78" s="3">
        <f t="shared" si="8"/>
        <v>13.502131112343152</v>
      </c>
      <c r="V78" t="s">
        <v>27</v>
      </c>
      <c r="W78">
        <v>1986</v>
      </c>
      <c r="X78">
        <v>329.26</v>
      </c>
      <c r="Y78" s="1">
        <f t="shared" si="13"/>
        <v>0.96310336556743137</v>
      </c>
      <c r="Z78" s="1">
        <v>-0.28000000000000003</v>
      </c>
      <c r="AA78" s="1">
        <f t="shared" si="14"/>
        <v>32.82</v>
      </c>
      <c r="AB78">
        <v>2.96</v>
      </c>
      <c r="AC78" s="1">
        <f t="shared" si="11"/>
        <v>-0.1549999999999998</v>
      </c>
      <c r="AD78" s="3">
        <v>200.41</v>
      </c>
      <c r="AE78" s="1">
        <f t="shared" si="12"/>
        <v>0.56240832394281126</v>
      </c>
      <c r="AF78" s="1">
        <v>-0.09</v>
      </c>
      <c r="AG78" s="101">
        <v>25.96</v>
      </c>
      <c r="AH78" s="11">
        <v>-0.74</v>
      </c>
      <c r="AI78" s="1">
        <f t="shared" si="15"/>
        <v>25.96</v>
      </c>
      <c r="AN78" s="1"/>
      <c r="AO78" s="1"/>
      <c r="AP78" s="1"/>
      <c r="AR78" s="3"/>
      <c r="AS78" s="71"/>
      <c r="AV78" s="1"/>
      <c r="AW78" s="1"/>
      <c r="AX78" s="1"/>
      <c r="AY78" s="1"/>
      <c r="AZ78" s="68"/>
      <c r="BB78" s="68"/>
    </row>
    <row r="79" spans="1:54">
      <c r="A79">
        <v>1987</v>
      </c>
      <c r="B79" s="1">
        <v>-0.11879815370575118</v>
      </c>
      <c r="C79" s="1">
        <v>33.550000000000004</v>
      </c>
      <c r="D79">
        <v>11.2</v>
      </c>
      <c r="E79" s="1">
        <v>3.26</v>
      </c>
      <c r="F79" s="2">
        <f t="shared" si="3"/>
        <v>4492.7026406119476</v>
      </c>
      <c r="G79" s="2">
        <f t="shared" si="4"/>
        <v>128.28928923117132</v>
      </c>
      <c r="H79" s="2">
        <f t="shared" si="5"/>
        <v>55.925129943935048</v>
      </c>
      <c r="I79" s="2">
        <f t="shared" si="6"/>
        <v>13.583268503092933</v>
      </c>
      <c r="J79" s="2">
        <f t="shared" si="9"/>
        <v>4404.433438472739</v>
      </c>
      <c r="L79" s="2">
        <f t="shared" si="10"/>
        <v>125.49033852959624</v>
      </c>
      <c r="N79" s="2">
        <f t="shared" si="7"/>
        <v>54.660168257248863</v>
      </c>
      <c r="O79" s="2"/>
      <c r="P79" s="3">
        <f t="shared" si="8"/>
        <v>13.502131112343152</v>
      </c>
      <c r="V79" t="s">
        <v>28</v>
      </c>
      <c r="W79">
        <v>1987</v>
      </c>
      <c r="X79">
        <v>301.26</v>
      </c>
      <c r="Y79" s="1">
        <f t="shared" si="13"/>
        <v>0.8812018462942488</v>
      </c>
      <c r="Z79" s="1">
        <v>0.45</v>
      </c>
      <c r="AA79" s="1">
        <f t="shared" si="14"/>
        <v>33.550000000000004</v>
      </c>
      <c r="AB79">
        <v>3.2</v>
      </c>
      <c r="AC79" s="1">
        <f t="shared" si="11"/>
        <v>8.5000000000000409E-2</v>
      </c>
      <c r="AD79" s="3">
        <v>208.14</v>
      </c>
      <c r="AE79" s="1">
        <f t="shared" si="12"/>
        <v>0.59757599418352192</v>
      </c>
      <c r="AF79" s="1">
        <v>-0.01</v>
      </c>
      <c r="AG79" s="101">
        <v>27.12</v>
      </c>
      <c r="AH79" s="11">
        <v>0.42</v>
      </c>
      <c r="AI79" s="1">
        <f t="shared" si="15"/>
        <v>27.12</v>
      </c>
      <c r="AN79" s="1"/>
      <c r="AO79" s="1"/>
      <c r="AP79" s="1"/>
      <c r="AR79" s="3"/>
      <c r="AS79" s="71"/>
      <c r="AV79" s="1"/>
      <c r="AW79" s="1"/>
      <c r="AX79" s="1"/>
      <c r="AY79" s="1"/>
      <c r="AZ79" s="68"/>
      <c r="BB79" s="68"/>
    </row>
    <row r="80" spans="1:54">
      <c r="A80">
        <v>1988</v>
      </c>
      <c r="B80" s="1">
        <v>0.12561938023950353</v>
      </c>
      <c r="C80" s="1">
        <v>32.74</v>
      </c>
      <c r="D80">
        <v>0.9</v>
      </c>
      <c r="E80" s="1">
        <v>3.06</v>
      </c>
      <c r="F80" s="2">
        <f t="shared" si="3"/>
        <v>4364.247416777429</v>
      </c>
      <c r="G80" s="2">
        <f t="shared" si="4"/>
        <v>124.0804474687783</v>
      </c>
      <c r="H80" s="2">
        <f t="shared" si="5"/>
        <v>54.089972455423734</v>
      </c>
      <c r="I80" s="2">
        <f t="shared" si="6"/>
        <v>13.451318081843263</v>
      </c>
      <c r="J80" s="2">
        <f t="shared" si="9"/>
        <v>4404.433438472739</v>
      </c>
      <c r="L80" s="2">
        <f t="shared" si="10"/>
        <v>125.49033852959624</v>
      </c>
      <c r="N80" s="2">
        <f t="shared" si="7"/>
        <v>54.660168257248863</v>
      </c>
      <c r="O80" s="2"/>
      <c r="P80" s="3">
        <f t="shared" si="8"/>
        <v>13.502131112343152</v>
      </c>
      <c r="V80" t="s">
        <v>29</v>
      </c>
      <c r="W80">
        <v>1988</v>
      </c>
      <c r="X80">
        <v>384.82</v>
      </c>
      <c r="Y80" s="1">
        <f t="shared" si="13"/>
        <v>1.1256193802395036</v>
      </c>
      <c r="Z80" s="1">
        <v>-0.36</v>
      </c>
      <c r="AA80" s="1">
        <f t="shared" si="14"/>
        <v>32.74</v>
      </c>
      <c r="AB80">
        <v>2.89</v>
      </c>
      <c r="AC80" s="1">
        <f t="shared" si="11"/>
        <v>-0.22499999999999964</v>
      </c>
      <c r="AD80" s="3">
        <v>232.29</v>
      </c>
      <c r="AE80" s="1">
        <f t="shared" si="12"/>
        <v>0.70744652928224971</v>
      </c>
      <c r="AF80" s="1">
        <v>0.57999999999999996</v>
      </c>
      <c r="AG80" s="101">
        <v>26.75</v>
      </c>
      <c r="AH80" s="11">
        <v>0.05</v>
      </c>
      <c r="AI80" s="1">
        <f t="shared" si="15"/>
        <v>26.75</v>
      </c>
      <c r="AN80" s="1"/>
      <c r="AO80" s="1"/>
      <c r="AP80" s="1"/>
      <c r="AR80" s="3"/>
      <c r="AS80" s="71"/>
      <c r="AV80" s="1"/>
      <c r="AW80" s="1"/>
      <c r="AX80" s="1"/>
      <c r="AY80" s="1"/>
      <c r="AZ80" s="68"/>
      <c r="BB80" s="68"/>
    </row>
    <row r="81" spans="1:54">
      <c r="A81">
        <v>1989</v>
      </c>
      <c r="B81" s="1">
        <v>-0.28382971504121396</v>
      </c>
      <c r="C81" s="1">
        <v>33.17</v>
      </c>
      <c r="D81">
        <v>5.4</v>
      </c>
      <c r="E81" s="1">
        <v>3.11</v>
      </c>
      <c r="F81" s="2">
        <f t="shared" ref="F81:F112" si="16">T$4+T$5*B81+T$6*C81+T$7*D81+T$8*E81</f>
        <v>4546.1218438933047</v>
      </c>
      <c r="G81" s="2">
        <f t="shared" ref="G81:G113" si="17">T$10+T$11*B81+T$12*C81+T$13*D81+T$14*E81</f>
        <v>130.175531039177</v>
      </c>
      <c r="H81" s="2">
        <f t="shared" ref="H81:H113" si="18">IF(T$16+T$17*B81+T$18*C81+T$19*D81+T$20*E81&lt;0,0,T$16+T$17*B81+T$18*C81+T$19*D81+T$20*E81)</f>
        <v>56.730077249943662</v>
      </c>
      <c r="I81" s="2">
        <f t="shared" ref="I81:I113" si="19">IF(T$22+T$23*B81+T$24*C81+T$25*D81+T$26*E81&lt;0,0,T$22+T$23*B81+T$24*C81+T$25*D81+T$26*E81)</f>
        <v>13.888313961751162</v>
      </c>
      <c r="J81" s="2">
        <f t="shared" si="9"/>
        <v>4404.433438472739</v>
      </c>
      <c r="L81" s="2">
        <f t="shared" si="10"/>
        <v>125.49033852959624</v>
      </c>
      <c r="N81" s="2">
        <f t="shared" si="7"/>
        <v>54.660168257248863</v>
      </c>
      <c r="O81" s="2"/>
      <c r="P81" s="3">
        <f t="shared" si="8"/>
        <v>13.502131112343152</v>
      </c>
      <c r="V81" t="s">
        <v>30</v>
      </c>
      <c r="W81">
        <v>1989</v>
      </c>
      <c r="X81">
        <v>244.84</v>
      </c>
      <c r="Y81" s="1">
        <f t="shared" si="13"/>
        <v>0.7161702849587861</v>
      </c>
      <c r="Z81" s="1">
        <v>7.0000000000000007E-2</v>
      </c>
      <c r="AA81" s="1">
        <f t="shared" si="14"/>
        <v>33.17</v>
      </c>
      <c r="AB81">
        <v>3.32</v>
      </c>
      <c r="AC81" s="1">
        <f t="shared" si="11"/>
        <v>0.20500000000000007</v>
      </c>
      <c r="AD81" s="3">
        <v>320.45999999999998</v>
      </c>
      <c r="AE81" s="1">
        <f t="shared" si="12"/>
        <v>1.1085763462451825</v>
      </c>
      <c r="AF81" s="1">
        <v>-0.47</v>
      </c>
      <c r="AG81" s="101">
        <v>26.71</v>
      </c>
      <c r="AH81" s="11">
        <v>0.01</v>
      </c>
      <c r="AI81" s="1">
        <f t="shared" si="15"/>
        <v>26.71</v>
      </c>
      <c r="AN81" s="1"/>
      <c r="AO81" s="1"/>
      <c r="AP81" s="1"/>
      <c r="AR81" s="3"/>
      <c r="AS81" s="71"/>
      <c r="AV81" s="1"/>
      <c r="AW81" s="1"/>
      <c r="AX81" s="1"/>
      <c r="AY81" s="1"/>
      <c r="AZ81" s="68"/>
      <c r="BB81" s="68"/>
    </row>
    <row r="82" spans="1:54">
      <c r="A82">
        <v>1990</v>
      </c>
      <c r="B82" s="1">
        <v>-9.472495714795498E-2</v>
      </c>
      <c r="C82" s="1">
        <v>34.15</v>
      </c>
      <c r="D82">
        <v>9.9</v>
      </c>
      <c r="E82" s="1">
        <v>3.07</v>
      </c>
      <c r="F82" s="2">
        <f t="shared" si="16"/>
        <v>4646.6205454841056</v>
      </c>
      <c r="G82" s="2">
        <f t="shared" si="17"/>
        <v>133.03455238201346</v>
      </c>
      <c r="H82" s="2">
        <f t="shared" si="18"/>
        <v>58.860443955129043</v>
      </c>
      <c r="I82" s="2">
        <f t="shared" si="19"/>
        <v>14.54905188729793</v>
      </c>
      <c r="J82" s="2">
        <f t="shared" si="9"/>
        <v>4404.433438472739</v>
      </c>
      <c r="L82" s="2">
        <f t="shared" si="10"/>
        <v>125.49033852959624</v>
      </c>
      <c r="N82" s="2">
        <f t="shared" si="7"/>
        <v>54.660168257248863</v>
      </c>
      <c r="O82" s="2"/>
      <c r="P82" s="3">
        <f t="shared" si="8"/>
        <v>13.502131112343152</v>
      </c>
      <c r="V82" t="s">
        <v>31</v>
      </c>
      <c r="W82">
        <v>1990</v>
      </c>
      <c r="X82">
        <v>309.49</v>
      </c>
      <c r="Y82" s="1">
        <f t="shared" si="13"/>
        <v>0.90527504285204508</v>
      </c>
      <c r="Z82" s="1">
        <v>1.05</v>
      </c>
      <c r="AA82" s="1">
        <f t="shared" si="14"/>
        <v>34.15</v>
      </c>
      <c r="AB82">
        <v>3.2</v>
      </c>
      <c r="AC82" s="1">
        <f t="shared" si="11"/>
        <v>8.5000000000000409E-2</v>
      </c>
      <c r="AD82" s="3">
        <v>196.36</v>
      </c>
      <c r="AE82" s="1">
        <f t="shared" si="12"/>
        <v>0.5439828304790495</v>
      </c>
      <c r="AF82" s="1">
        <v>0.61</v>
      </c>
      <c r="AG82" s="101">
        <v>27.86</v>
      </c>
      <c r="AH82" s="11">
        <v>1.1599999999999999</v>
      </c>
      <c r="AI82" s="1">
        <f t="shared" si="15"/>
        <v>27.86</v>
      </c>
      <c r="AN82" s="1"/>
      <c r="AO82" s="1"/>
      <c r="AP82" s="1"/>
      <c r="AR82" s="3"/>
      <c r="AS82" s="71"/>
      <c r="AV82" s="1"/>
      <c r="AW82" s="1"/>
      <c r="AX82" s="1"/>
      <c r="AY82" s="1"/>
      <c r="AZ82" s="68"/>
      <c r="BB82" s="68"/>
    </row>
    <row r="83" spans="1:54">
      <c r="A83">
        <v>1991</v>
      </c>
      <c r="B83" s="1">
        <v>1.2244277131340891E-2</v>
      </c>
      <c r="C83" s="1">
        <v>33.25</v>
      </c>
      <c r="D83">
        <v>10.6</v>
      </c>
      <c r="E83" s="1">
        <v>2.94</v>
      </c>
      <c r="F83" s="2">
        <f t="shared" si="16"/>
        <v>4562.1807105811122</v>
      </c>
      <c r="G83" s="2">
        <f t="shared" si="17"/>
        <v>130.31280721939413</v>
      </c>
      <c r="H83" s="2">
        <f t="shared" si="18"/>
        <v>57.597185082335152</v>
      </c>
      <c r="I83" s="2">
        <f t="shared" si="19"/>
        <v>14.335845709419882</v>
      </c>
      <c r="J83" s="2">
        <f t="shared" si="9"/>
        <v>4404.433438472739</v>
      </c>
      <c r="L83" s="2">
        <f t="shared" si="10"/>
        <v>125.49033852959624</v>
      </c>
      <c r="N83" s="2">
        <f t="shared" si="7"/>
        <v>54.660168257248863</v>
      </c>
      <c r="O83" s="2"/>
      <c r="P83" s="3">
        <f t="shared" si="8"/>
        <v>13.502131112343152</v>
      </c>
      <c r="V83" t="s">
        <v>32</v>
      </c>
      <c r="W83">
        <v>1991</v>
      </c>
      <c r="X83">
        <v>346.06</v>
      </c>
      <c r="Y83" s="1">
        <f t="shared" si="13"/>
        <v>1.0122442771313409</v>
      </c>
      <c r="Z83" s="1">
        <v>0.15</v>
      </c>
      <c r="AA83" s="1">
        <f t="shared" si="14"/>
        <v>33.25</v>
      </c>
      <c r="AB83">
        <v>2.83</v>
      </c>
      <c r="AC83" s="1">
        <f t="shared" si="11"/>
        <v>-0.2849999999999997</v>
      </c>
      <c r="AD83" s="3">
        <v>169.06</v>
      </c>
      <c r="AE83" s="1">
        <f t="shared" si="12"/>
        <v>0.41978135601961808</v>
      </c>
      <c r="AF83" s="1">
        <v>1.06</v>
      </c>
      <c r="AG83" s="101">
        <v>26.98</v>
      </c>
      <c r="AH83" s="11">
        <v>0.28000000000000003</v>
      </c>
      <c r="AI83" s="1">
        <f t="shared" si="15"/>
        <v>26.98</v>
      </c>
      <c r="AN83" s="1"/>
      <c r="AO83" s="1"/>
      <c r="AP83" s="1"/>
      <c r="AR83" s="3"/>
      <c r="AS83" s="71"/>
      <c r="AV83" s="1"/>
      <c r="AW83" s="1"/>
      <c r="AX83" s="1"/>
      <c r="AY83" s="1"/>
      <c r="AZ83" s="68"/>
      <c r="BB83" s="68"/>
    </row>
    <row r="84" spans="1:54">
      <c r="A84">
        <v>1992</v>
      </c>
      <c r="B84" s="1">
        <v>9.7655861516231207E-2</v>
      </c>
      <c r="C84" s="1">
        <v>32.99</v>
      </c>
      <c r="D84">
        <v>0</v>
      </c>
      <c r="E84" s="1">
        <v>3.34</v>
      </c>
      <c r="F84" s="2">
        <f t="shared" si="16"/>
        <v>4267.9914199238301</v>
      </c>
      <c r="G84" s="2">
        <f t="shared" si="17"/>
        <v>121.11327904110354</v>
      </c>
      <c r="H84" s="2">
        <f t="shared" si="18"/>
        <v>52.113557723030787</v>
      </c>
      <c r="I84" s="2">
        <f t="shared" si="19"/>
        <v>12.710863547860832</v>
      </c>
      <c r="J84" s="2">
        <f t="shared" si="9"/>
        <v>4404.433438472739</v>
      </c>
      <c r="L84" s="2">
        <f t="shared" si="10"/>
        <v>125.49033852959624</v>
      </c>
      <c r="N84" s="2">
        <f t="shared" si="7"/>
        <v>54.660168257248863</v>
      </c>
      <c r="O84" s="2"/>
      <c r="P84" s="3">
        <f t="shared" si="8"/>
        <v>13.502131112343152</v>
      </c>
      <c r="V84" t="s">
        <v>33</v>
      </c>
      <c r="W84">
        <v>1992</v>
      </c>
      <c r="X84">
        <v>375.26</v>
      </c>
      <c r="Y84" s="1">
        <f t="shared" si="13"/>
        <v>1.0976558615162313</v>
      </c>
      <c r="Z84" s="1">
        <v>-0.11</v>
      </c>
      <c r="AA84" s="1">
        <f t="shared" si="14"/>
        <v>32.99</v>
      </c>
      <c r="AB84">
        <v>3.48</v>
      </c>
      <c r="AC84" s="1">
        <f t="shared" si="11"/>
        <v>0.36500000000000021</v>
      </c>
      <c r="AD84" s="3">
        <v>347.19</v>
      </c>
      <c r="AE84" s="1">
        <f t="shared" si="12"/>
        <v>1.2301846031060104</v>
      </c>
      <c r="AF84" s="1">
        <v>-0.81</v>
      </c>
      <c r="AG84" s="101">
        <v>26.32</v>
      </c>
      <c r="AH84" s="11">
        <v>-0.38</v>
      </c>
      <c r="AI84" s="1">
        <f t="shared" si="15"/>
        <v>26.32</v>
      </c>
      <c r="AN84" s="1"/>
      <c r="AO84" s="1"/>
      <c r="AP84" s="1"/>
      <c r="AR84" s="3"/>
      <c r="AS84" s="71"/>
      <c r="AV84" s="1"/>
      <c r="AW84" s="1"/>
      <c r="AX84" s="1"/>
      <c r="AY84" s="1"/>
      <c r="AZ84" s="68"/>
      <c r="BB84" s="68"/>
    </row>
    <row r="85" spans="1:54">
      <c r="A85">
        <v>1993</v>
      </c>
      <c r="B85" s="1">
        <v>-0.12640329478111803</v>
      </c>
      <c r="C85" s="1">
        <v>33.200000000000003</v>
      </c>
      <c r="D85">
        <v>0</v>
      </c>
      <c r="E85" s="1">
        <v>3.16</v>
      </c>
      <c r="F85" s="2">
        <f t="shared" si="16"/>
        <v>4453.2806971793125</v>
      </c>
      <c r="G85" s="2">
        <f t="shared" si="17"/>
        <v>127.1269581119578</v>
      </c>
      <c r="H85" s="2">
        <f t="shared" si="18"/>
        <v>55.241527182509216</v>
      </c>
      <c r="I85" s="2">
        <f t="shared" si="19"/>
        <v>13.58302593083962</v>
      </c>
      <c r="J85" s="2">
        <f t="shared" si="9"/>
        <v>4404.433438472739</v>
      </c>
      <c r="L85" s="2">
        <f t="shared" si="10"/>
        <v>125.49033852959624</v>
      </c>
      <c r="N85" s="2">
        <f t="shared" si="7"/>
        <v>54.660168257248863</v>
      </c>
      <c r="O85" s="2"/>
      <c r="P85" s="3">
        <f t="shared" si="8"/>
        <v>13.502131112343152</v>
      </c>
      <c r="V85" t="s">
        <v>34</v>
      </c>
      <c r="W85">
        <v>1993</v>
      </c>
      <c r="X85">
        <v>298.66000000000003</v>
      </c>
      <c r="Y85" s="1">
        <f t="shared" si="13"/>
        <v>0.873596705218882</v>
      </c>
      <c r="Z85" s="1">
        <v>0.1</v>
      </c>
      <c r="AA85" s="1">
        <f t="shared" si="14"/>
        <v>33.200000000000003</v>
      </c>
      <c r="AB85">
        <v>3.32</v>
      </c>
      <c r="AC85" s="1">
        <f t="shared" si="11"/>
        <v>0.20500000000000007</v>
      </c>
      <c r="AD85" s="3">
        <v>251.49</v>
      </c>
      <c r="AE85" s="1">
        <f t="shared" si="12"/>
        <v>0.7947970168141576</v>
      </c>
      <c r="AF85" s="1">
        <v>0.36</v>
      </c>
      <c r="AG85" s="101">
        <v>27.05</v>
      </c>
      <c r="AH85" s="11">
        <v>0.35</v>
      </c>
      <c r="AI85" s="1">
        <f t="shared" si="15"/>
        <v>27.05</v>
      </c>
      <c r="AN85" s="1"/>
      <c r="AO85" s="1"/>
      <c r="AP85" s="1"/>
      <c r="AR85" s="3"/>
      <c r="AS85" s="71"/>
      <c r="AV85" s="1"/>
      <c r="AW85" s="1"/>
      <c r="AX85" s="1"/>
      <c r="AY85" s="1"/>
      <c r="AZ85" s="68"/>
      <c r="BB85" s="68"/>
    </row>
    <row r="86" spans="1:54">
      <c r="A86">
        <v>1994</v>
      </c>
      <c r="B86" s="1">
        <v>0.31194533658599377</v>
      </c>
      <c r="C86" s="1">
        <v>32.880000000000003</v>
      </c>
      <c r="D86">
        <v>2.7</v>
      </c>
      <c r="E86" s="1">
        <v>2.4700000000000002</v>
      </c>
      <c r="F86" s="2">
        <f t="shared" si="16"/>
        <v>4610.1820085347827</v>
      </c>
      <c r="G86" s="2">
        <f t="shared" si="17"/>
        <v>131.50559897746959</v>
      </c>
      <c r="H86" s="2">
        <f t="shared" si="18"/>
        <v>59.218252563231502</v>
      </c>
      <c r="I86" s="2">
        <f t="shared" si="19"/>
        <v>15.342847819416418</v>
      </c>
      <c r="J86" s="2">
        <f t="shared" si="9"/>
        <v>4404.433438472739</v>
      </c>
      <c r="L86" s="2">
        <f t="shared" si="10"/>
        <v>125.49033852959624</v>
      </c>
      <c r="N86" s="2">
        <f t="shared" si="7"/>
        <v>54.660168257248863</v>
      </c>
      <c r="O86" s="2"/>
      <c r="P86" s="3">
        <f t="shared" si="8"/>
        <v>13.502131112343152</v>
      </c>
      <c r="V86" t="s">
        <v>35</v>
      </c>
      <c r="W86">
        <v>1994</v>
      </c>
      <c r="X86">
        <v>448.52</v>
      </c>
      <c r="Y86" s="1">
        <f t="shared" si="13"/>
        <v>1.3119453365859937</v>
      </c>
      <c r="Z86" s="1">
        <v>-0.22</v>
      </c>
      <c r="AA86" s="1">
        <f t="shared" si="14"/>
        <v>32.880000000000003</v>
      </c>
      <c r="AB86">
        <v>2.4500000000000002</v>
      </c>
      <c r="AC86" s="1">
        <f t="shared" si="11"/>
        <v>-0.66499999999999959</v>
      </c>
      <c r="AD86" s="3">
        <v>121.32</v>
      </c>
      <c r="AE86" s="1">
        <f t="shared" si="12"/>
        <v>0.20258800837517651</v>
      </c>
      <c r="AF86" s="1">
        <v>0.82</v>
      </c>
      <c r="AG86" s="101">
        <v>26.89</v>
      </c>
      <c r="AH86" s="11">
        <v>0.19</v>
      </c>
      <c r="AI86" s="1">
        <f t="shared" si="15"/>
        <v>26.89</v>
      </c>
      <c r="AN86" s="1"/>
      <c r="AO86" s="1"/>
      <c r="AP86" s="1"/>
      <c r="AR86" s="3"/>
      <c r="AS86" s="71"/>
      <c r="AV86" s="1"/>
      <c r="AW86" s="1"/>
      <c r="AX86" s="1"/>
      <c r="AY86" s="1"/>
      <c r="AZ86" s="68"/>
      <c r="BB86" s="68"/>
    </row>
    <row r="87" spans="1:54">
      <c r="A87">
        <v>1995</v>
      </c>
      <c r="B87" s="1">
        <v>4.7853887689617352E-3</v>
      </c>
      <c r="C87" s="1">
        <v>33.450000000000003</v>
      </c>
      <c r="D87">
        <v>1.9</v>
      </c>
      <c r="E87" s="1">
        <v>3.24</v>
      </c>
      <c r="F87" s="2">
        <f t="shared" si="16"/>
        <v>4412.0017553755879</v>
      </c>
      <c r="G87" s="2">
        <f t="shared" si="17"/>
        <v>125.6766866590855</v>
      </c>
      <c r="H87" s="2">
        <f t="shared" si="18"/>
        <v>54.642591275290116</v>
      </c>
      <c r="I87" s="2">
        <f t="shared" si="19"/>
        <v>13.408593305051097</v>
      </c>
      <c r="J87" s="2">
        <f t="shared" si="9"/>
        <v>4404.433438472739</v>
      </c>
      <c r="L87" s="2">
        <f t="shared" si="10"/>
        <v>125.49033852959624</v>
      </c>
      <c r="N87" s="2">
        <f t="shared" si="7"/>
        <v>54.660168257248863</v>
      </c>
      <c r="O87" s="2"/>
      <c r="P87" s="3">
        <f t="shared" si="8"/>
        <v>13.502131112343152</v>
      </c>
      <c r="V87" t="s">
        <v>36</v>
      </c>
      <c r="W87">
        <v>1995</v>
      </c>
      <c r="X87">
        <v>343.51</v>
      </c>
      <c r="Y87" s="1">
        <f t="shared" si="13"/>
        <v>1.0047853887689617</v>
      </c>
      <c r="Z87" s="1">
        <v>0.35</v>
      </c>
      <c r="AA87" s="1">
        <f t="shared" si="14"/>
        <v>33.450000000000003</v>
      </c>
      <c r="AB87">
        <v>3.34</v>
      </c>
      <c r="AC87" s="1">
        <f t="shared" si="11"/>
        <v>0.22500000000000009</v>
      </c>
      <c r="AD87" s="3">
        <v>247.61</v>
      </c>
      <c r="AE87" s="1">
        <f t="shared" si="12"/>
        <v>0.77714493912541793</v>
      </c>
      <c r="AF87" s="1">
        <v>-0.06</v>
      </c>
      <c r="AG87" s="101">
        <v>27.3</v>
      </c>
      <c r="AH87" s="11">
        <v>0.6</v>
      </c>
      <c r="AI87" s="1">
        <f t="shared" si="15"/>
        <v>27.3</v>
      </c>
      <c r="AN87" s="1"/>
      <c r="AO87" s="1"/>
      <c r="AP87" s="1"/>
      <c r="AR87" s="3"/>
      <c r="AS87" s="71"/>
      <c r="AV87" s="1"/>
      <c r="AW87" s="1"/>
      <c r="AX87" s="1"/>
      <c r="AY87" s="1"/>
      <c r="AZ87" s="68"/>
      <c r="BB87" s="68"/>
    </row>
    <row r="88" spans="1:54">
      <c r="A88">
        <v>1996</v>
      </c>
      <c r="B88" s="1">
        <v>0.41549225738137463</v>
      </c>
      <c r="C88" s="1">
        <v>33.440000000000005</v>
      </c>
      <c r="D88">
        <v>0.2</v>
      </c>
      <c r="E88" s="1">
        <v>3.05</v>
      </c>
      <c r="F88" s="2">
        <f t="shared" si="16"/>
        <v>4361.1889694760139</v>
      </c>
      <c r="G88" s="2">
        <f t="shared" si="17"/>
        <v>123.63216022895452</v>
      </c>
      <c r="H88" s="2">
        <f t="shared" si="18"/>
        <v>54.470126802767879</v>
      </c>
      <c r="I88" s="2">
        <f t="shared" si="19"/>
        <v>13.717388997437061</v>
      </c>
      <c r="J88" s="2">
        <f t="shared" si="9"/>
        <v>4404.433438472739</v>
      </c>
      <c r="L88" s="2">
        <f t="shared" si="10"/>
        <v>125.49033852959624</v>
      </c>
      <c r="N88" s="2">
        <f t="shared" si="7"/>
        <v>54.660168257248863</v>
      </c>
      <c r="O88" s="2"/>
      <c r="P88" s="3">
        <f t="shared" si="8"/>
        <v>13.502131112343152</v>
      </c>
      <c r="V88" t="s">
        <v>37</v>
      </c>
      <c r="W88">
        <v>1996</v>
      </c>
      <c r="X88">
        <v>483.92</v>
      </c>
      <c r="Y88" s="1">
        <f t="shared" si="13"/>
        <v>1.4154922573813746</v>
      </c>
      <c r="Z88" s="1">
        <v>0.34</v>
      </c>
      <c r="AA88" s="1">
        <f t="shared" si="14"/>
        <v>33.440000000000005</v>
      </c>
      <c r="AB88">
        <v>2.91</v>
      </c>
      <c r="AC88" s="1">
        <f t="shared" si="11"/>
        <v>-0.20499999999999963</v>
      </c>
      <c r="AD88" s="3">
        <v>181.74</v>
      </c>
      <c r="AE88" s="1">
        <f t="shared" si="12"/>
        <v>0.47746907382714887</v>
      </c>
      <c r="AF88" s="1">
        <v>0.63</v>
      </c>
      <c r="AG88" s="101">
        <v>27.18</v>
      </c>
      <c r="AH88" s="11">
        <v>0.48</v>
      </c>
      <c r="AI88" s="1">
        <f t="shared" si="15"/>
        <v>27.18</v>
      </c>
      <c r="AN88" s="1"/>
      <c r="AO88" s="1"/>
      <c r="AP88" s="1"/>
      <c r="AR88" s="3"/>
      <c r="AS88" s="71"/>
      <c r="AV88" s="1"/>
      <c r="AW88" s="1"/>
      <c r="AX88" s="1"/>
      <c r="AY88" s="1"/>
      <c r="AZ88" s="68"/>
      <c r="BB88" s="68"/>
    </row>
    <row r="89" spans="1:54">
      <c r="A89">
        <v>1997</v>
      </c>
      <c r="B89" s="1">
        <v>-3.843521297319962E-3</v>
      </c>
      <c r="C89" s="1">
        <v>34.380000000000003</v>
      </c>
      <c r="D89">
        <v>20</v>
      </c>
      <c r="E89" s="1">
        <v>3.32</v>
      </c>
      <c r="F89" s="2">
        <f t="shared" si="16"/>
        <v>4567.7856261162005</v>
      </c>
      <c r="G89" s="2">
        <f t="shared" si="17"/>
        <v>130.43104455581641</v>
      </c>
      <c r="H89" s="2">
        <f t="shared" si="18"/>
        <v>57.430247477785528</v>
      </c>
      <c r="I89" s="2">
        <f t="shared" si="19"/>
        <v>13.918228622370549</v>
      </c>
      <c r="J89" s="2">
        <f t="shared" si="9"/>
        <v>4404.433438472739</v>
      </c>
      <c r="L89" s="2">
        <f t="shared" si="10"/>
        <v>125.49033852959624</v>
      </c>
      <c r="N89" s="2">
        <f t="shared" si="7"/>
        <v>54.660168257248863</v>
      </c>
      <c r="O89" s="2"/>
      <c r="P89" s="3">
        <f t="shared" si="8"/>
        <v>13.502131112343152</v>
      </c>
      <c r="V89" t="s">
        <v>38</v>
      </c>
      <c r="W89">
        <v>1997</v>
      </c>
      <c r="X89">
        <v>340.56</v>
      </c>
      <c r="Y89" s="1">
        <f t="shared" si="13"/>
        <v>0.99615647870268009</v>
      </c>
      <c r="Z89" s="1">
        <v>1.28</v>
      </c>
      <c r="AA89" s="1">
        <f t="shared" si="14"/>
        <v>34.380000000000003</v>
      </c>
      <c r="AB89">
        <v>3.28</v>
      </c>
      <c r="AC89" s="1">
        <f t="shared" si="11"/>
        <v>0.16500000000000004</v>
      </c>
      <c r="AD89" s="3">
        <v>249.21</v>
      </c>
      <c r="AE89" s="1">
        <f t="shared" si="12"/>
        <v>0.78442414641974356</v>
      </c>
      <c r="AF89" s="1">
        <v>0.47</v>
      </c>
      <c r="AG89" s="101">
        <v>27.24</v>
      </c>
      <c r="AH89" s="11">
        <v>0.54</v>
      </c>
      <c r="AI89" s="1">
        <f t="shared" si="15"/>
        <v>27.24</v>
      </c>
      <c r="AN89" s="1"/>
      <c r="AO89" s="1"/>
      <c r="AP89" s="1"/>
      <c r="AR89" s="3"/>
      <c r="AS89" s="71"/>
      <c r="AV89" s="1"/>
      <c r="AW89" s="1"/>
      <c r="AX89" s="1"/>
      <c r="AY89" s="1"/>
      <c r="AZ89" s="68"/>
      <c r="BB89" s="68"/>
    </row>
    <row r="90" spans="1:54">
      <c r="A90">
        <v>1998</v>
      </c>
      <c r="B90" s="1">
        <v>0.69960277763152512</v>
      </c>
      <c r="C90" s="1">
        <v>32.85</v>
      </c>
      <c r="D90">
        <v>0</v>
      </c>
      <c r="E90" s="1">
        <v>3.43</v>
      </c>
      <c r="F90" s="2">
        <f t="shared" si="16"/>
        <v>4011.8706629532035</v>
      </c>
      <c r="G90" s="2">
        <f t="shared" si="17"/>
        <v>112.46066508443781</v>
      </c>
      <c r="H90" s="2">
        <f t="shared" si="18"/>
        <v>48.337934116582218</v>
      </c>
      <c r="I90" s="2">
        <f t="shared" si="19"/>
        <v>11.912759733449715</v>
      </c>
      <c r="J90" s="2">
        <f t="shared" si="9"/>
        <v>4404.433438472739</v>
      </c>
      <c r="L90" s="2">
        <f t="shared" si="10"/>
        <v>125.49033852959624</v>
      </c>
      <c r="N90" s="2">
        <f t="shared" si="7"/>
        <v>54.660168257248863</v>
      </c>
      <c r="O90" s="2"/>
      <c r="P90" s="3">
        <f t="shared" si="8"/>
        <v>13.502131112343152</v>
      </c>
      <c r="V90" t="s">
        <v>39</v>
      </c>
      <c r="W90">
        <v>1998</v>
      </c>
      <c r="X90">
        <v>581.04999999999995</v>
      </c>
      <c r="Y90" s="1">
        <f t="shared" si="13"/>
        <v>1.699602777631525</v>
      </c>
      <c r="Z90" s="1">
        <v>-0.25</v>
      </c>
      <c r="AA90" s="1">
        <f t="shared" si="14"/>
        <v>32.85</v>
      </c>
      <c r="AB90">
        <v>3.42</v>
      </c>
      <c r="AC90" s="1">
        <f t="shared" si="11"/>
        <v>0.30500000000000016</v>
      </c>
      <c r="AD90" s="3">
        <v>256.20999999999998</v>
      </c>
      <c r="AE90" s="1">
        <f t="shared" si="12"/>
        <v>0.81627067833241818</v>
      </c>
      <c r="AF90" s="1">
        <v>0.32</v>
      </c>
      <c r="AG90" s="101">
        <v>27.31</v>
      </c>
      <c r="AH90" s="11">
        <v>0.61</v>
      </c>
      <c r="AI90" s="1">
        <f t="shared" si="15"/>
        <v>27.31</v>
      </c>
      <c r="AN90" s="1"/>
      <c r="AO90" s="1"/>
      <c r="AP90" s="1"/>
      <c r="AR90" s="3"/>
      <c r="AS90" s="71"/>
      <c r="AV90" s="1"/>
      <c r="AW90" s="1"/>
      <c r="AX90" s="1"/>
      <c r="AY90" s="1"/>
      <c r="AZ90" s="68"/>
      <c r="BB90" s="68"/>
    </row>
    <row r="91" spans="1:54">
      <c r="A91">
        <v>1999</v>
      </c>
      <c r="B91" s="1">
        <v>0.94074425080585267</v>
      </c>
      <c r="C91" s="1">
        <v>31.48</v>
      </c>
      <c r="D91">
        <v>1.2</v>
      </c>
      <c r="E91" s="1">
        <v>3.23</v>
      </c>
      <c r="F91" s="2">
        <f t="shared" si="16"/>
        <v>3859.4630669978983</v>
      </c>
      <c r="G91" s="2">
        <f t="shared" si="17"/>
        <v>107.48469096673598</v>
      </c>
      <c r="H91" s="2">
        <f t="shared" si="18"/>
        <v>46.104019135267336</v>
      </c>
      <c r="I91" s="2">
        <f t="shared" si="19"/>
        <v>11.542038392521471</v>
      </c>
      <c r="J91" s="2">
        <f t="shared" si="9"/>
        <v>4404.433438472739</v>
      </c>
      <c r="L91" s="2">
        <f t="shared" si="10"/>
        <v>125.49033852959624</v>
      </c>
      <c r="N91" s="2">
        <f t="shared" si="7"/>
        <v>54.660168257248863</v>
      </c>
      <c r="O91" s="2"/>
      <c r="P91" s="3">
        <f t="shared" si="8"/>
        <v>13.502131112343152</v>
      </c>
      <c r="V91" t="s">
        <v>40</v>
      </c>
      <c r="W91">
        <v>1999</v>
      </c>
      <c r="X91">
        <v>663.49</v>
      </c>
      <c r="Y91" s="1">
        <f t="shared" si="13"/>
        <v>1.9407442508058526</v>
      </c>
      <c r="Z91" s="1">
        <v>-1.62</v>
      </c>
      <c r="AA91" s="1">
        <f t="shared" si="14"/>
        <v>31.48</v>
      </c>
      <c r="AB91">
        <v>3.18</v>
      </c>
      <c r="AC91" s="1">
        <f t="shared" si="11"/>
        <v>6.5000000000000391E-2</v>
      </c>
      <c r="AD91" s="3">
        <v>200.77</v>
      </c>
      <c r="AE91" s="1">
        <f t="shared" si="12"/>
        <v>0.56404614558403454</v>
      </c>
      <c r="AF91" s="1">
        <v>0.75</v>
      </c>
      <c r="AG91" s="101">
        <v>26.83</v>
      </c>
      <c r="AH91" s="11">
        <v>0.13</v>
      </c>
      <c r="AI91" s="1">
        <f t="shared" si="15"/>
        <v>26.83</v>
      </c>
      <c r="AN91" s="1"/>
      <c r="AO91" s="1"/>
      <c r="AP91" s="1"/>
      <c r="AR91" s="3"/>
      <c r="AS91" s="71"/>
      <c r="AV91" s="1"/>
      <c r="AW91" s="1"/>
      <c r="AX91" s="1"/>
      <c r="AY91" s="1"/>
      <c r="AZ91" s="68"/>
      <c r="BB91" s="68"/>
    </row>
    <row r="92" spans="1:54">
      <c r="A92">
        <v>2000</v>
      </c>
      <c r="B92" s="1">
        <v>0.32221227703773908</v>
      </c>
      <c r="C92" s="1">
        <v>32.800000000000004</v>
      </c>
      <c r="D92">
        <v>2.5</v>
      </c>
      <c r="E92" s="1">
        <v>3.35</v>
      </c>
      <c r="F92" s="2">
        <f t="shared" si="16"/>
        <v>4176.2092006176708</v>
      </c>
      <c r="G92" s="2">
        <f t="shared" si="17"/>
        <v>117.9974332968425</v>
      </c>
      <c r="H92" s="2">
        <f t="shared" si="18"/>
        <v>50.797674990427154</v>
      </c>
      <c r="I92" s="2">
        <f t="shared" si="19"/>
        <v>12.427129947906163</v>
      </c>
      <c r="J92" s="2">
        <f t="shared" si="9"/>
        <v>4404.433438472739</v>
      </c>
      <c r="L92" s="2">
        <f t="shared" si="10"/>
        <v>125.49033852959624</v>
      </c>
      <c r="N92" s="2">
        <f t="shared" si="7"/>
        <v>54.660168257248863</v>
      </c>
      <c r="O92" s="2"/>
      <c r="P92" s="3">
        <f t="shared" si="8"/>
        <v>13.502131112343152</v>
      </c>
      <c r="V92" t="s">
        <v>41</v>
      </c>
      <c r="W92">
        <v>2000</v>
      </c>
      <c r="X92">
        <v>452.03</v>
      </c>
      <c r="Y92" s="1">
        <f t="shared" si="13"/>
        <v>1.3222122770377391</v>
      </c>
      <c r="Z92" s="1">
        <v>-0.3</v>
      </c>
      <c r="AA92" s="1">
        <f t="shared" si="14"/>
        <v>32.800000000000004</v>
      </c>
      <c r="AB92">
        <v>3.55</v>
      </c>
      <c r="AC92" s="1">
        <f t="shared" si="11"/>
        <v>0.43500000000000005</v>
      </c>
      <c r="AD92" s="3">
        <v>283.3</v>
      </c>
      <c r="AE92" s="1">
        <f t="shared" si="12"/>
        <v>0.93951675683446945</v>
      </c>
      <c r="AF92" s="1">
        <v>0.51</v>
      </c>
      <c r="AG92" s="101">
        <v>27.919999999999998</v>
      </c>
      <c r="AH92" s="11">
        <v>1.22</v>
      </c>
      <c r="AI92" s="1">
        <f t="shared" si="15"/>
        <v>27.919999999999998</v>
      </c>
      <c r="AN92" s="1"/>
      <c r="AO92" s="1"/>
      <c r="AP92" s="1"/>
      <c r="AR92" s="3"/>
      <c r="AS92" s="71"/>
      <c r="AV92" s="1"/>
      <c r="AW92" s="1"/>
      <c r="AX92" s="1"/>
      <c r="AY92" s="1"/>
      <c r="AZ92" s="68"/>
      <c r="BB92" s="68"/>
    </row>
    <row r="93" spans="1:54">
      <c r="A93">
        <v>2001</v>
      </c>
      <c r="B93" s="1">
        <v>8.9056201992547046E-2</v>
      </c>
      <c r="C93" s="1">
        <v>32.590000000000003</v>
      </c>
      <c r="D93">
        <v>1.8</v>
      </c>
      <c r="E93" s="1">
        <v>3.26</v>
      </c>
      <c r="F93" s="2">
        <f t="shared" si="16"/>
        <v>4265.2703926050963</v>
      </c>
      <c r="G93" s="2">
        <f t="shared" si="17"/>
        <v>121.04497748929596</v>
      </c>
      <c r="H93" s="2">
        <f t="shared" si="18"/>
        <v>52.115264008350351</v>
      </c>
      <c r="I93" s="2">
        <f t="shared" si="19"/>
        <v>12.741715514604442</v>
      </c>
      <c r="J93" s="2">
        <f t="shared" si="9"/>
        <v>4404.433438472739</v>
      </c>
      <c r="K93" s="2"/>
      <c r="L93" s="2">
        <f t="shared" si="10"/>
        <v>125.49033852959624</v>
      </c>
      <c r="M93" s="2"/>
      <c r="N93" s="2">
        <f t="shared" si="7"/>
        <v>54.660168257248863</v>
      </c>
      <c r="O93" s="2"/>
      <c r="P93" s="3">
        <f t="shared" si="8"/>
        <v>13.502131112343152</v>
      </c>
      <c r="Q93" s="3"/>
      <c r="R93" s="2"/>
      <c r="V93" t="s">
        <v>42</v>
      </c>
      <c r="W93">
        <v>2001</v>
      </c>
      <c r="X93">
        <v>372.32</v>
      </c>
      <c r="Y93" s="1">
        <f t="shared" si="13"/>
        <v>1.0890562019925472</v>
      </c>
      <c r="Z93" s="1">
        <v>-0.51</v>
      </c>
      <c r="AA93" s="1">
        <f t="shared" si="14"/>
        <v>32.590000000000003</v>
      </c>
      <c r="AB93">
        <v>3.47</v>
      </c>
      <c r="AC93" s="1">
        <f t="shared" si="11"/>
        <v>0.35500000000000043</v>
      </c>
      <c r="AD93" s="3">
        <v>309.69</v>
      </c>
      <c r="AE93" s="1">
        <f t="shared" si="12"/>
        <v>1.059578182145253</v>
      </c>
      <c r="AF93" s="1">
        <v>0.23</v>
      </c>
      <c r="AG93" s="101">
        <v>26.72</v>
      </c>
      <c r="AH93" s="11">
        <v>0.02</v>
      </c>
      <c r="AI93" s="1">
        <f t="shared" si="15"/>
        <v>26.72</v>
      </c>
      <c r="AN93" s="1"/>
      <c r="AO93" s="1"/>
      <c r="AP93" s="1"/>
      <c r="AR93" s="3"/>
      <c r="AS93" s="71"/>
      <c r="AV93" s="1"/>
      <c r="AW93" s="1"/>
      <c r="AX93" s="1"/>
      <c r="AY93" s="1"/>
      <c r="AZ93" s="68"/>
      <c r="BB93" s="68"/>
    </row>
    <row r="94" spans="1:54">
      <c r="A94">
        <v>2002</v>
      </c>
      <c r="B94" s="1">
        <v>-3.5404856760092862E-2</v>
      </c>
      <c r="C94" s="1">
        <v>34.14</v>
      </c>
      <c r="D94">
        <v>82.5</v>
      </c>
      <c r="E94" s="1">
        <v>2.93</v>
      </c>
      <c r="F94" s="2">
        <f t="shared" si="16"/>
        <v>4984.8115569600741</v>
      </c>
      <c r="G94" s="2">
        <f t="shared" si="17"/>
        <v>143.20533796776709</v>
      </c>
      <c r="H94" s="2">
        <f t="shared" si="18"/>
        <v>65.360210226731027</v>
      </c>
      <c r="I94" s="3">
        <f t="shared" si="19"/>
        <v>15.664433562161983</v>
      </c>
      <c r="J94" s="2"/>
      <c r="K94" s="2">
        <f>AVERAGE(F$94:F$113)</f>
        <v>4752.2661556577823</v>
      </c>
      <c r="L94" s="2"/>
      <c r="M94" s="2">
        <f>AVERAGE(G$94:G$113)</f>
        <v>135.91189606150775</v>
      </c>
      <c r="N94" s="2"/>
      <c r="O94" s="2">
        <f t="shared" ref="O94:O113" si="20">AVERAGE(H$94:H$113)</f>
        <v>61.217257222471389</v>
      </c>
      <c r="P94" s="2"/>
      <c r="Q94" s="3">
        <f t="shared" ref="Q94:Q113" si="21">AVERAGE(I$94:I$113)</f>
        <v>14.827417317018918</v>
      </c>
      <c r="R94" s="2"/>
      <c r="V94" t="s">
        <v>43</v>
      </c>
      <c r="W94">
        <v>2002</v>
      </c>
      <c r="X94">
        <v>329.77</v>
      </c>
      <c r="Y94" s="1">
        <f t="shared" si="13"/>
        <v>0.96459514323990714</v>
      </c>
      <c r="Z94" s="1">
        <v>1.04</v>
      </c>
      <c r="AA94" s="1">
        <f t="shared" si="14"/>
        <v>34.14</v>
      </c>
      <c r="AB94">
        <v>2.95</v>
      </c>
      <c r="AC94" s="1">
        <f t="shared" si="11"/>
        <v>-0.16499999999999959</v>
      </c>
      <c r="AD94" s="3">
        <v>126.82</v>
      </c>
      <c r="AE94" s="1">
        <f t="shared" si="12"/>
        <v>0.22761028344942094</v>
      </c>
      <c r="AF94" s="1">
        <v>1.27</v>
      </c>
      <c r="AG94" s="101">
        <v>27.939999999999998</v>
      </c>
      <c r="AH94" s="11">
        <v>1.24</v>
      </c>
      <c r="AI94" s="1">
        <f t="shared" si="15"/>
        <v>27.939999999999998</v>
      </c>
      <c r="AN94" s="1"/>
      <c r="AO94" s="1"/>
      <c r="AP94" s="1"/>
      <c r="AR94" s="3"/>
      <c r="AS94" s="71"/>
      <c r="AV94" s="1"/>
      <c r="AW94" s="1"/>
      <c r="AX94" s="1"/>
      <c r="AY94" s="1"/>
      <c r="AZ94" s="68"/>
      <c r="BB94" s="68"/>
    </row>
    <row r="95" spans="1:54">
      <c r="A95">
        <v>2003</v>
      </c>
      <c r="B95" s="1">
        <v>0.34251215360044951</v>
      </c>
      <c r="C95" s="1">
        <v>33.35</v>
      </c>
      <c r="D95">
        <v>0</v>
      </c>
      <c r="E95" s="1">
        <v>3</v>
      </c>
      <c r="F95" s="2">
        <f t="shared" si="16"/>
        <v>4396.4645391095937</v>
      </c>
      <c r="G95" s="2">
        <f t="shared" si="17"/>
        <v>124.81696586714449</v>
      </c>
      <c r="H95" s="2">
        <f t="shared" si="18"/>
        <v>55.031330934642199</v>
      </c>
      <c r="I95" s="3">
        <f t="shared" si="19"/>
        <v>13.87158457757018</v>
      </c>
      <c r="J95" s="2"/>
      <c r="K95" s="2">
        <f t="shared" ref="K95:K113" si="22">AVERAGE(F$94:F$113)</f>
        <v>4752.2661556577823</v>
      </c>
      <c r="L95" s="2"/>
      <c r="M95" s="2">
        <f t="shared" ref="M95:M113" si="23">AVERAGE(G$94:G$113)</f>
        <v>135.91189606150775</v>
      </c>
      <c r="N95" s="2"/>
      <c r="O95" s="2">
        <f t="shared" si="20"/>
        <v>61.217257222471389</v>
      </c>
      <c r="P95" s="2"/>
      <c r="Q95" s="3">
        <f t="shared" si="21"/>
        <v>14.827417317018918</v>
      </c>
      <c r="R95" s="2"/>
      <c r="V95" t="s">
        <v>44</v>
      </c>
      <c r="W95">
        <v>2003</v>
      </c>
      <c r="X95">
        <v>458.97</v>
      </c>
      <c r="Y95" s="1">
        <f t="shared" si="13"/>
        <v>1.3425121536004494</v>
      </c>
      <c r="Z95" s="1">
        <v>0.25</v>
      </c>
      <c r="AA95" s="1">
        <f t="shared" si="14"/>
        <v>33.35</v>
      </c>
      <c r="AB95">
        <v>3.08</v>
      </c>
      <c r="AC95" s="1">
        <f t="shared" si="11"/>
        <v>-3.4999999999999698E-2</v>
      </c>
      <c r="AD95" s="3">
        <v>238.85</v>
      </c>
      <c r="AE95" s="1">
        <f t="shared" si="12"/>
        <v>0.73729127918898496</v>
      </c>
      <c r="AF95" s="1">
        <v>0.79</v>
      </c>
      <c r="AG95" s="101">
        <v>27.63</v>
      </c>
      <c r="AH95" s="11">
        <v>0.93</v>
      </c>
      <c r="AI95" s="1">
        <f t="shared" si="15"/>
        <v>27.63</v>
      </c>
      <c r="AN95" s="1"/>
      <c r="AO95" s="1"/>
      <c r="AP95" s="1"/>
      <c r="AR95" s="3"/>
      <c r="AS95" s="71"/>
      <c r="AV95" s="1"/>
      <c r="AW95" s="1"/>
      <c r="AX95" s="1"/>
      <c r="AY95" s="1"/>
      <c r="AZ95" s="68"/>
      <c r="BB95" s="68"/>
    </row>
    <row r="96" spans="1:54">
      <c r="A96">
        <v>2004</v>
      </c>
      <c r="B96" s="1">
        <v>-0.25355540345273397</v>
      </c>
      <c r="C96" s="1">
        <v>35.08</v>
      </c>
      <c r="D96">
        <v>71.900000000000006</v>
      </c>
      <c r="E96" s="1">
        <v>3.11</v>
      </c>
      <c r="F96" s="2">
        <f t="shared" si="16"/>
        <v>5046.7737751630457</v>
      </c>
      <c r="G96" s="2">
        <f t="shared" si="17"/>
        <v>145.39239610620916</v>
      </c>
      <c r="H96" s="2">
        <f t="shared" si="18"/>
        <v>65.986824356068055</v>
      </c>
      <c r="I96" s="3">
        <f t="shared" si="19"/>
        <v>15.721128608319511</v>
      </c>
      <c r="J96" s="2"/>
      <c r="K96" s="2">
        <f t="shared" si="22"/>
        <v>4752.2661556577823</v>
      </c>
      <c r="L96" s="2"/>
      <c r="M96" s="2">
        <f t="shared" si="23"/>
        <v>135.91189606150775</v>
      </c>
      <c r="N96" s="2"/>
      <c r="O96" s="2">
        <f t="shared" si="20"/>
        <v>61.217257222471389</v>
      </c>
      <c r="P96" s="2"/>
      <c r="Q96" s="3">
        <f t="shared" si="21"/>
        <v>14.827417317018918</v>
      </c>
      <c r="R96" s="2"/>
      <c r="V96" t="s">
        <v>45</v>
      </c>
      <c r="W96">
        <v>2004</v>
      </c>
      <c r="X96">
        <v>255.19</v>
      </c>
      <c r="Y96" s="1">
        <f t="shared" si="13"/>
        <v>0.74644459654726603</v>
      </c>
      <c r="Z96" s="1">
        <v>1.98</v>
      </c>
      <c r="AA96" s="1">
        <f t="shared" si="14"/>
        <v>35.08</v>
      </c>
      <c r="AB96">
        <v>3.17</v>
      </c>
      <c r="AC96" s="1">
        <f t="shared" si="11"/>
        <v>5.500000000000016E-2</v>
      </c>
      <c r="AD96" s="3">
        <v>202.75</v>
      </c>
      <c r="AE96" s="1">
        <f t="shared" si="12"/>
        <v>0.57305416461076253</v>
      </c>
      <c r="AF96" s="1">
        <v>0.88</v>
      </c>
      <c r="AG96" s="101">
        <v>27.98</v>
      </c>
      <c r="AH96" s="11">
        <v>1.28</v>
      </c>
      <c r="AI96" s="1">
        <f t="shared" si="15"/>
        <v>27.98</v>
      </c>
      <c r="AN96" s="1"/>
      <c r="AO96" s="1"/>
      <c r="AP96" s="1"/>
      <c r="AR96" s="3"/>
      <c r="AS96" s="71"/>
      <c r="AV96" s="1"/>
      <c r="AW96" s="1"/>
      <c r="AX96" s="1"/>
      <c r="AY96" s="1"/>
      <c r="AZ96" s="68"/>
      <c r="BB96" s="68"/>
    </row>
    <row r="97" spans="1:56">
      <c r="A97">
        <v>2005</v>
      </c>
      <c r="B97" s="1">
        <v>0.45992383158707612</v>
      </c>
      <c r="C97" s="1">
        <v>32.46</v>
      </c>
      <c r="D97">
        <v>0</v>
      </c>
      <c r="E97" s="1">
        <v>2.96</v>
      </c>
      <c r="F97" s="2">
        <f t="shared" si="16"/>
        <v>4264.1734050811165</v>
      </c>
      <c r="G97" s="2">
        <f t="shared" si="17"/>
        <v>120.59709059741088</v>
      </c>
      <c r="H97" s="2">
        <f t="shared" si="18"/>
        <v>52.856311642807533</v>
      </c>
      <c r="I97" s="3">
        <f t="shared" si="19"/>
        <v>13.358501169196359</v>
      </c>
      <c r="J97" s="2"/>
      <c r="K97" s="2">
        <f t="shared" si="22"/>
        <v>4752.2661556577823</v>
      </c>
      <c r="L97" s="2"/>
      <c r="M97" s="2">
        <f t="shared" si="23"/>
        <v>135.91189606150775</v>
      </c>
      <c r="N97" s="2"/>
      <c r="O97" s="2">
        <f t="shared" si="20"/>
        <v>61.217257222471389</v>
      </c>
      <c r="P97" s="2"/>
      <c r="Q97" s="3">
        <f t="shared" si="21"/>
        <v>14.827417317018918</v>
      </c>
      <c r="R97" s="2"/>
      <c r="V97" t="s">
        <v>46</v>
      </c>
      <c r="W97">
        <v>2005</v>
      </c>
      <c r="X97">
        <v>499.11</v>
      </c>
      <c r="Y97" s="1">
        <f t="shared" si="13"/>
        <v>1.4599238315870762</v>
      </c>
      <c r="Z97" s="1">
        <v>-0.64</v>
      </c>
      <c r="AA97" s="1">
        <f t="shared" si="14"/>
        <v>32.46</v>
      </c>
      <c r="AB97">
        <v>3.05</v>
      </c>
      <c r="AC97" s="1">
        <f t="shared" si="11"/>
        <v>-6.4999999999999947E-2</v>
      </c>
      <c r="AD97" s="3">
        <v>198.7</v>
      </c>
      <c r="AE97" s="1">
        <f t="shared" si="12"/>
        <v>0.55462867114700065</v>
      </c>
      <c r="AF97" s="1">
        <v>1.49</v>
      </c>
      <c r="AG97" s="101">
        <v>27.419999999999998</v>
      </c>
      <c r="AH97" s="11">
        <v>0.72</v>
      </c>
      <c r="AI97" s="1">
        <f t="shared" si="15"/>
        <v>27.419999999999998</v>
      </c>
      <c r="AN97" s="1"/>
      <c r="AO97" s="1"/>
      <c r="AP97" s="1"/>
      <c r="AR97" s="3"/>
      <c r="AS97" s="71"/>
      <c r="AV97" s="1"/>
      <c r="AW97" s="1"/>
      <c r="AX97" s="1"/>
      <c r="AY97" s="1"/>
      <c r="AZ97" s="68"/>
      <c r="BB97" s="68"/>
    </row>
    <row r="98" spans="1:56">
      <c r="A98">
        <v>2006</v>
      </c>
      <c r="B98" s="1">
        <v>9.6866096866096998E-2</v>
      </c>
      <c r="C98" s="1">
        <v>34.35</v>
      </c>
      <c r="D98">
        <v>68.900000000000006</v>
      </c>
      <c r="E98" s="1">
        <v>3.05</v>
      </c>
      <c r="F98" s="2">
        <f t="shared" si="16"/>
        <v>4856.6839583475812</v>
      </c>
      <c r="G98" s="2">
        <f t="shared" si="17"/>
        <v>139.11369678126056</v>
      </c>
      <c r="H98" s="2">
        <f t="shared" si="18"/>
        <v>63.123433078518588</v>
      </c>
      <c r="I98" s="3">
        <f t="shared" si="19"/>
        <v>15.182935439119737</v>
      </c>
      <c r="J98" s="2"/>
      <c r="K98" s="2">
        <f t="shared" si="22"/>
        <v>4752.2661556577823</v>
      </c>
      <c r="L98" s="2"/>
      <c r="M98" s="2">
        <f t="shared" si="23"/>
        <v>135.91189606150775</v>
      </c>
      <c r="N98" s="2"/>
      <c r="O98" s="2">
        <f t="shared" si="20"/>
        <v>61.217257222471389</v>
      </c>
      <c r="P98" s="2"/>
      <c r="Q98" s="3">
        <f t="shared" si="21"/>
        <v>14.827417317018918</v>
      </c>
      <c r="R98" s="2"/>
      <c r="V98" t="s">
        <v>47</v>
      </c>
      <c r="W98">
        <v>2006</v>
      </c>
      <c r="X98">
        <v>374.99</v>
      </c>
      <c r="Y98" s="1">
        <f t="shared" si="13"/>
        <v>1.096866096866097</v>
      </c>
      <c r="Z98" s="1">
        <v>1.25</v>
      </c>
      <c r="AA98" s="1">
        <f t="shared" si="14"/>
        <v>34.35</v>
      </c>
      <c r="AB98">
        <v>3.01</v>
      </c>
      <c r="AC98" s="1">
        <f t="shared" si="11"/>
        <v>-0.10499999999999998</v>
      </c>
      <c r="AD98" s="3">
        <v>150.22999999999999</v>
      </c>
      <c r="AE98" s="1">
        <f t="shared" si="12"/>
        <v>0.33411418517452307</v>
      </c>
      <c r="AF98" s="1">
        <v>1.17</v>
      </c>
      <c r="AG98" s="101">
        <v>28.24</v>
      </c>
      <c r="AH98" s="11">
        <v>1.54</v>
      </c>
      <c r="AI98" s="1">
        <f t="shared" si="15"/>
        <v>28.24</v>
      </c>
      <c r="AN98" s="1"/>
      <c r="AO98" s="1"/>
      <c r="AP98" s="1"/>
      <c r="AR98" s="3"/>
      <c r="AS98" s="71"/>
      <c r="AV98" s="1"/>
      <c r="AW98" s="1"/>
      <c r="AX98" s="1"/>
      <c r="AY98" s="1"/>
      <c r="AZ98" s="68"/>
      <c r="BB98" s="68"/>
    </row>
    <row r="99" spans="1:56">
      <c r="A99">
        <v>2007</v>
      </c>
      <c r="B99" s="1">
        <v>-4.3127000005850027E-2</v>
      </c>
      <c r="C99" s="1">
        <v>33.880000000000003</v>
      </c>
      <c r="D99">
        <v>66.7</v>
      </c>
      <c r="E99" s="1">
        <v>2.9</v>
      </c>
      <c r="F99" s="2">
        <f t="shared" si="16"/>
        <v>4905.0002000174554</v>
      </c>
      <c r="G99" s="2">
        <f t="shared" si="17"/>
        <v>140.80155001547647</v>
      </c>
      <c r="H99" s="2">
        <f t="shared" si="18"/>
        <v>63.885285738882388</v>
      </c>
      <c r="I99" s="3">
        <f t="shared" si="19"/>
        <v>15.448962607576428</v>
      </c>
      <c r="J99" s="2"/>
      <c r="K99" s="2">
        <f t="shared" si="22"/>
        <v>4752.2661556577823</v>
      </c>
      <c r="L99" s="2"/>
      <c r="M99" s="2">
        <f t="shared" si="23"/>
        <v>135.91189606150775</v>
      </c>
      <c r="N99" s="2"/>
      <c r="O99" s="2">
        <f t="shared" si="20"/>
        <v>61.217257222471389</v>
      </c>
      <c r="P99" s="2"/>
      <c r="Q99" s="3">
        <f t="shared" si="21"/>
        <v>14.827417317018918</v>
      </c>
      <c r="R99" s="2"/>
      <c r="V99" t="s">
        <v>48</v>
      </c>
      <c r="W99">
        <v>2007</v>
      </c>
      <c r="X99">
        <v>327.13</v>
      </c>
      <c r="Y99" s="1">
        <f t="shared" si="13"/>
        <v>0.95687299999414999</v>
      </c>
      <c r="Z99" s="1">
        <v>0.78</v>
      </c>
      <c r="AA99" s="1">
        <f t="shared" si="14"/>
        <v>33.880000000000003</v>
      </c>
      <c r="AB99">
        <v>2.94</v>
      </c>
      <c r="AC99" s="1">
        <f t="shared" si="11"/>
        <v>-0.17499999999999982</v>
      </c>
      <c r="AD99" s="3">
        <v>209.66</v>
      </c>
      <c r="AE99" s="1">
        <f t="shared" si="12"/>
        <v>0.60449124111313135</v>
      </c>
      <c r="AF99" s="1">
        <v>1.51</v>
      </c>
      <c r="AG99" s="101">
        <v>28.24</v>
      </c>
      <c r="AH99" s="11">
        <v>1.54</v>
      </c>
      <c r="AI99" s="1">
        <f t="shared" si="15"/>
        <v>28.24</v>
      </c>
      <c r="AN99" s="1"/>
      <c r="AO99" s="1"/>
      <c r="AP99" s="1"/>
      <c r="AR99" s="3"/>
      <c r="AS99" s="71"/>
      <c r="AV99" s="1"/>
      <c r="AW99" s="1"/>
      <c r="AX99" s="1"/>
      <c r="AY99" s="1"/>
      <c r="AZ99" s="68"/>
      <c r="BB99" s="68"/>
    </row>
    <row r="100" spans="1:56">
      <c r="A100">
        <v>2008</v>
      </c>
      <c r="B100" s="1">
        <v>0.10932682801265975</v>
      </c>
      <c r="C100" s="1">
        <v>33.72</v>
      </c>
      <c r="D100">
        <v>0</v>
      </c>
      <c r="E100" s="1">
        <v>3.15</v>
      </c>
      <c r="F100" s="2">
        <f t="shared" si="16"/>
        <v>4447.7057792813621</v>
      </c>
      <c r="G100" s="2">
        <f t="shared" si="17"/>
        <v>126.66579934860897</v>
      </c>
      <c r="H100" s="2">
        <f t="shared" si="18"/>
        <v>55.498331788765832</v>
      </c>
      <c r="I100" s="3">
        <f t="shared" si="19"/>
        <v>13.779946590669885</v>
      </c>
      <c r="J100" s="2"/>
      <c r="K100" s="2">
        <f t="shared" si="22"/>
        <v>4752.2661556577823</v>
      </c>
      <c r="L100" s="2"/>
      <c r="M100" s="2">
        <f t="shared" si="23"/>
        <v>135.91189606150775</v>
      </c>
      <c r="N100" s="2"/>
      <c r="O100" s="2">
        <f t="shared" si="20"/>
        <v>61.217257222471389</v>
      </c>
      <c r="P100" s="2"/>
      <c r="Q100" s="3">
        <f t="shared" si="21"/>
        <v>14.827417317018918</v>
      </c>
      <c r="R100" s="2"/>
      <c r="V100" t="s">
        <v>49</v>
      </c>
      <c r="W100">
        <v>2008</v>
      </c>
      <c r="X100">
        <v>379.25</v>
      </c>
      <c r="Y100" s="1">
        <f t="shared" si="13"/>
        <v>1.1093268280126598</v>
      </c>
      <c r="Z100" s="1">
        <v>0.62</v>
      </c>
      <c r="AA100" s="1">
        <f t="shared" si="14"/>
        <v>33.72</v>
      </c>
      <c r="AB100">
        <v>3.08</v>
      </c>
      <c r="AC100" s="1">
        <f t="shared" si="11"/>
        <v>-3.4999999999999698E-2</v>
      </c>
      <c r="AD100" s="3">
        <v>179.65</v>
      </c>
      <c r="AE100" s="1">
        <f t="shared" si="12"/>
        <v>0.46796060929893596</v>
      </c>
      <c r="AF100" s="1">
        <v>0.72</v>
      </c>
      <c r="AG100" s="101">
        <v>27.37</v>
      </c>
      <c r="AH100" s="11">
        <v>0.67</v>
      </c>
      <c r="AI100" s="1">
        <f t="shared" si="15"/>
        <v>27.37</v>
      </c>
      <c r="AN100" s="1"/>
      <c r="AO100" s="1"/>
      <c r="AP100" s="1"/>
      <c r="AR100" s="3"/>
      <c r="AS100" s="71"/>
      <c r="AV100" s="1"/>
      <c r="AW100" s="1"/>
      <c r="AX100" s="1"/>
      <c r="AY100" s="1"/>
      <c r="AZ100" s="68"/>
      <c r="BB100" s="68"/>
    </row>
    <row r="101" spans="1:56">
      <c r="A101">
        <v>2009</v>
      </c>
      <c r="B101" s="1">
        <v>-0.20230845282179982</v>
      </c>
      <c r="C101" s="1">
        <v>35.03</v>
      </c>
      <c r="D101">
        <v>94.2</v>
      </c>
      <c r="E101" s="1">
        <v>3.02</v>
      </c>
      <c r="F101" s="2">
        <f t="shared" si="16"/>
        <v>5156.3737718799148</v>
      </c>
      <c r="G101" s="2">
        <f t="shared" si="17"/>
        <v>148.65815078616379</v>
      </c>
      <c r="H101" s="2">
        <f t="shared" si="18"/>
        <v>68.16901063082031</v>
      </c>
      <c r="I101" s="3">
        <f t="shared" si="19"/>
        <v>16.163748891662539</v>
      </c>
      <c r="J101" s="2"/>
      <c r="K101" s="2">
        <f t="shared" si="22"/>
        <v>4752.2661556577823</v>
      </c>
      <c r="L101" s="2"/>
      <c r="M101" s="2">
        <f t="shared" si="23"/>
        <v>135.91189606150775</v>
      </c>
      <c r="N101" s="2"/>
      <c r="O101" s="2">
        <f t="shared" si="20"/>
        <v>61.217257222471389</v>
      </c>
      <c r="P101" s="2"/>
      <c r="Q101" s="3">
        <f t="shared" si="21"/>
        <v>14.827417317018918</v>
      </c>
      <c r="R101" s="2"/>
      <c r="V101" t="s">
        <v>50</v>
      </c>
      <c r="W101">
        <v>2009</v>
      </c>
      <c r="X101">
        <v>272.70999999999998</v>
      </c>
      <c r="Y101" s="1">
        <f t="shared" si="13"/>
        <v>0.79769154717820012</v>
      </c>
      <c r="Z101" s="1">
        <v>1.93</v>
      </c>
      <c r="AA101" s="1">
        <f t="shared" si="14"/>
        <v>35.03</v>
      </c>
      <c r="AB101">
        <v>3.06</v>
      </c>
      <c r="AC101" s="1">
        <f t="shared" si="11"/>
        <v>-5.4999999999999716E-2</v>
      </c>
      <c r="AD101" s="3">
        <v>198.71</v>
      </c>
      <c r="AE101" s="1">
        <f t="shared" si="12"/>
        <v>0.55467416619259025</v>
      </c>
      <c r="AF101" s="1">
        <v>1.38</v>
      </c>
      <c r="AG101" s="101">
        <v>27.9</v>
      </c>
      <c r="AH101" s="11">
        <v>1.2</v>
      </c>
      <c r="AI101" s="1">
        <f t="shared" si="15"/>
        <v>27.9</v>
      </c>
      <c r="AN101" s="1"/>
      <c r="AO101" s="1"/>
      <c r="AP101" s="1"/>
      <c r="AR101" s="3"/>
      <c r="AS101" s="71"/>
      <c r="AV101" s="1"/>
      <c r="AW101" s="1"/>
      <c r="AX101" s="1"/>
      <c r="AY101" s="1"/>
      <c r="AZ101" s="68"/>
      <c r="BB101" s="68"/>
    </row>
    <row r="102" spans="1:56">
      <c r="A102">
        <v>2010</v>
      </c>
      <c r="B102" s="1">
        <v>0.73689721944342068</v>
      </c>
      <c r="C102" s="1">
        <v>32.99</v>
      </c>
      <c r="D102">
        <v>13.6</v>
      </c>
      <c r="E102" s="1">
        <v>3.3</v>
      </c>
      <c r="F102" s="2">
        <f t="shared" si="16"/>
        <v>4134.2666293623579</v>
      </c>
      <c r="G102" s="2">
        <f t="shared" si="17"/>
        <v>116.16784430047568</v>
      </c>
      <c r="H102" s="2">
        <f t="shared" si="18"/>
        <v>50.730512814230281</v>
      </c>
      <c r="I102" s="3">
        <f t="shared" si="19"/>
        <v>12.529847498538286</v>
      </c>
      <c r="J102" s="2"/>
      <c r="K102" s="2">
        <f t="shared" si="22"/>
        <v>4752.2661556577823</v>
      </c>
      <c r="L102" s="2"/>
      <c r="M102" s="2">
        <f t="shared" si="23"/>
        <v>135.91189606150775</v>
      </c>
      <c r="N102" s="2"/>
      <c r="O102" s="2">
        <f t="shared" si="20"/>
        <v>61.217257222471389</v>
      </c>
      <c r="P102" s="2"/>
      <c r="Q102" s="3">
        <f t="shared" si="21"/>
        <v>14.827417317018918</v>
      </c>
      <c r="V102" t="s">
        <v>51</v>
      </c>
      <c r="W102">
        <v>2010</v>
      </c>
      <c r="X102">
        <v>593.79999999999995</v>
      </c>
      <c r="Y102" s="1">
        <f t="shared" si="13"/>
        <v>1.7368972194434207</v>
      </c>
      <c r="Z102" s="1">
        <v>-0.11</v>
      </c>
      <c r="AA102" s="1">
        <f t="shared" si="14"/>
        <v>32.99</v>
      </c>
      <c r="AB102">
        <v>3.71</v>
      </c>
      <c r="AC102" s="1">
        <f t="shared" si="11"/>
        <v>0.5950000000000002</v>
      </c>
      <c r="AD102" s="3">
        <v>360.71</v>
      </c>
      <c r="AE102" s="1">
        <f t="shared" si="12"/>
        <v>1.291693904743062</v>
      </c>
      <c r="AF102" s="1">
        <v>-0.38</v>
      </c>
      <c r="AG102" s="101">
        <v>25.87</v>
      </c>
      <c r="AH102" s="11">
        <v>-0.83</v>
      </c>
      <c r="AI102" s="1">
        <f t="shared" si="15"/>
        <v>25.87</v>
      </c>
      <c r="AN102" s="1"/>
      <c r="AO102" s="1"/>
      <c r="AP102" s="1"/>
      <c r="AR102" s="3"/>
      <c r="AS102" s="71"/>
      <c r="AV102" s="1"/>
      <c r="AW102" s="1"/>
      <c r="AX102" s="1"/>
      <c r="AY102" s="1"/>
      <c r="AZ102" s="68"/>
      <c r="BB102" s="68"/>
    </row>
    <row r="103" spans="1:56">
      <c r="A103">
        <v>2011</v>
      </c>
      <c r="B103" s="1">
        <v>0.27511890345565926</v>
      </c>
      <c r="C103" s="1">
        <v>33.020000000000003</v>
      </c>
      <c r="D103">
        <v>10.1</v>
      </c>
      <c r="E103" s="1">
        <v>3.54</v>
      </c>
      <c r="F103" s="2">
        <f t="shared" si="16"/>
        <v>4159.4463264280421</v>
      </c>
      <c r="G103" s="2">
        <f t="shared" si="17"/>
        <v>117.49304541123527</v>
      </c>
      <c r="H103" s="2">
        <f t="shared" si="18"/>
        <v>50.313798629689494</v>
      </c>
      <c r="I103" s="3">
        <f t="shared" si="19"/>
        <v>12.056079502325771</v>
      </c>
      <c r="J103" s="2"/>
      <c r="K103" s="2">
        <f t="shared" si="22"/>
        <v>4752.2661556577823</v>
      </c>
      <c r="L103" s="2"/>
      <c r="M103" s="2">
        <f t="shared" si="23"/>
        <v>135.91189606150775</v>
      </c>
      <c r="N103" s="2"/>
      <c r="O103" s="2">
        <f t="shared" si="20"/>
        <v>61.217257222471389</v>
      </c>
      <c r="P103" s="2"/>
      <c r="Q103" s="3">
        <f t="shared" si="21"/>
        <v>14.827417317018918</v>
      </c>
      <c r="V103" t="s">
        <v>52</v>
      </c>
      <c r="W103">
        <v>2011</v>
      </c>
      <c r="X103">
        <v>435.93</v>
      </c>
      <c r="Y103" s="1">
        <f t="shared" si="13"/>
        <v>1.2751189034556591</v>
      </c>
      <c r="Z103" s="1">
        <v>-0.08</v>
      </c>
      <c r="AA103" s="1">
        <f t="shared" si="14"/>
        <v>33.020000000000003</v>
      </c>
      <c r="AB103">
        <v>3.57</v>
      </c>
      <c r="AC103" s="1">
        <f t="shared" si="11"/>
        <v>0.45500000000000007</v>
      </c>
      <c r="AD103" s="3">
        <v>341.79</v>
      </c>
      <c r="AE103" s="1">
        <f t="shared" si="12"/>
        <v>1.2056172784876613</v>
      </c>
      <c r="AF103" s="1">
        <v>0.51</v>
      </c>
      <c r="AG103" s="101">
        <v>27.38</v>
      </c>
      <c r="AH103" s="11">
        <v>0.68</v>
      </c>
      <c r="AI103" s="1">
        <f t="shared" si="15"/>
        <v>27.38</v>
      </c>
      <c r="AN103" s="1"/>
      <c r="AO103" s="1"/>
      <c r="AP103" s="1"/>
      <c r="AR103" s="3"/>
      <c r="AS103" s="71"/>
      <c r="AV103" s="1"/>
      <c r="AW103" s="1"/>
      <c r="AX103" s="1"/>
      <c r="AY103" s="1"/>
      <c r="AZ103" s="68"/>
      <c r="BB103" s="68"/>
    </row>
    <row r="104" spans="1:56">
      <c r="A104">
        <v>2012</v>
      </c>
      <c r="B104" s="1">
        <v>0.1459485073448113</v>
      </c>
      <c r="C104" s="1">
        <v>34.6</v>
      </c>
      <c r="D104">
        <v>75.599999999999994</v>
      </c>
      <c r="E104" s="1">
        <v>2.98</v>
      </c>
      <c r="F104" s="2">
        <f t="shared" si="16"/>
        <v>4932.8909065728467</v>
      </c>
      <c r="G104" s="2">
        <f t="shared" si="17"/>
        <v>141.39361658744988</v>
      </c>
      <c r="H104" s="2">
        <f t="shared" si="18"/>
        <v>64.637972920802653</v>
      </c>
      <c r="I104" s="3">
        <f t="shared" si="19"/>
        <v>15.59916307402151</v>
      </c>
      <c r="K104" s="2">
        <f t="shared" si="22"/>
        <v>4752.2661556577823</v>
      </c>
      <c r="M104" s="2">
        <f t="shared" si="23"/>
        <v>135.91189606150775</v>
      </c>
      <c r="N104" s="2"/>
      <c r="O104" s="2">
        <f t="shared" si="20"/>
        <v>61.217257222471389</v>
      </c>
      <c r="Q104" s="3">
        <f t="shared" si="21"/>
        <v>14.827417317018918</v>
      </c>
      <c r="V104" t="s">
        <v>53</v>
      </c>
      <c r="W104">
        <v>2012</v>
      </c>
      <c r="X104">
        <v>391.77</v>
      </c>
      <c r="Y104" s="1">
        <f t="shared" si="13"/>
        <v>1.1459485073448112</v>
      </c>
      <c r="Z104" s="1">
        <v>1.5</v>
      </c>
      <c r="AA104" s="1">
        <f t="shared" si="14"/>
        <v>34.6</v>
      </c>
      <c r="AB104">
        <v>3.16</v>
      </c>
      <c r="AC104" s="1">
        <f t="shared" si="11"/>
        <v>4.5000000000000373E-2</v>
      </c>
      <c r="AD104" s="3">
        <v>171.12</v>
      </c>
      <c r="AE104" s="1">
        <f t="shared" si="12"/>
        <v>0.42915333541106238</v>
      </c>
      <c r="AF104" s="1">
        <v>1.1100000000000001</v>
      </c>
      <c r="AG104" s="101">
        <v>28.53</v>
      </c>
      <c r="AH104" s="11">
        <v>1.83</v>
      </c>
      <c r="AI104" s="1">
        <f t="shared" si="15"/>
        <v>28.53</v>
      </c>
      <c r="AN104" s="1"/>
      <c r="AO104" s="1"/>
      <c r="AP104" s="1"/>
      <c r="AR104" s="3"/>
      <c r="AS104" s="71"/>
      <c r="AV104" s="1"/>
      <c r="AW104" s="1"/>
      <c r="AX104" s="1"/>
      <c r="AY104" s="1"/>
      <c r="AZ104" s="68"/>
      <c r="BB104" s="68"/>
    </row>
    <row r="105" spans="1:56">
      <c r="A105">
        <v>2013</v>
      </c>
      <c r="B105" s="1">
        <v>0.20649713052177138</v>
      </c>
      <c r="C105" s="1">
        <v>34.17</v>
      </c>
      <c r="D105">
        <v>75.900000000000006</v>
      </c>
      <c r="E105" s="1">
        <v>3.21</v>
      </c>
      <c r="F105" s="2">
        <f t="shared" si="16"/>
        <v>4750.0420542383745</v>
      </c>
      <c r="G105" s="2">
        <f t="shared" si="17"/>
        <v>135.6495332600164</v>
      </c>
      <c r="H105" s="2">
        <f t="shared" si="18"/>
        <v>61.276160324143135</v>
      </c>
      <c r="I105" s="3">
        <f t="shared" si="19"/>
        <v>14.542319152404152</v>
      </c>
      <c r="K105" s="2">
        <f t="shared" si="22"/>
        <v>4752.2661556577823</v>
      </c>
      <c r="M105" s="2">
        <f t="shared" si="23"/>
        <v>135.91189606150775</v>
      </c>
      <c r="N105" s="2"/>
      <c r="O105" s="2">
        <f t="shared" si="20"/>
        <v>61.217257222471389</v>
      </c>
      <c r="Q105" s="3">
        <f t="shared" si="21"/>
        <v>14.827417317018918</v>
      </c>
      <c r="V105" t="s">
        <v>54</v>
      </c>
      <c r="W105">
        <v>2013</v>
      </c>
      <c r="X105">
        <v>412.47</v>
      </c>
      <c r="Y105" s="1">
        <f t="shared" si="13"/>
        <v>1.2064971305217713</v>
      </c>
      <c r="Z105" s="1">
        <v>1.07</v>
      </c>
      <c r="AA105" s="1">
        <f t="shared" si="14"/>
        <v>34.17</v>
      </c>
      <c r="AB105">
        <v>3.06</v>
      </c>
      <c r="AC105" s="1">
        <f t="shared" si="11"/>
        <v>-5.4999999999999716E-2</v>
      </c>
      <c r="AD105" s="3">
        <v>188.88</v>
      </c>
      <c r="AE105" s="1">
        <f t="shared" si="12"/>
        <v>0.50995253637807703</v>
      </c>
      <c r="AF105" s="1">
        <v>2.0099999999999998</v>
      </c>
      <c r="AG105" s="101">
        <v>28.58</v>
      </c>
      <c r="AH105" s="11">
        <v>1.88</v>
      </c>
      <c r="AI105" s="1">
        <f t="shared" si="15"/>
        <v>28.58</v>
      </c>
      <c r="AN105" s="1"/>
      <c r="AO105" s="1"/>
      <c r="AP105" s="1"/>
      <c r="AR105" s="3"/>
      <c r="AS105" s="71"/>
      <c r="AV105" s="1"/>
      <c r="AW105" s="1"/>
      <c r="AX105" s="1"/>
      <c r="AY105" s="1"/>
      <c r="AZ105" s="68"/>
      <c r="BB105" s="68"/>
    </row>
    <row r="106" spans="1:56">
      <c r="A106">
        <v>2014</v>
      </c>
      <c r="B106" s="1">
        <v>5.772887087055479E-2</v>
      </c>
      <c r="C106" s="1">
        <v>34.340000000000003</v>
      </c>
      <c r="D106">
        <v>80.5</v>
      </c>
      <c r="E106" s="1">
        <v>3</v>
      </c>
      <c r="F106" s="2">
        <f t="shared" si="16"/>
        <v>4938.6074785293185</v>
      </c>
      <c r="G106" s="2">
        <f t="shared" si="17"/>
        <v>141.66230626011404</v>
      </c>
      <c r="H106" s="2">
        <f t="shared" si="18"/>
        <v>64.611035646823055</v>
      </c>
      <c r="I106" s="3">
        <f t="shared" si="19"/>
        <v>15.479263714207272</v>
      </c>
      <c r="K106" s="2">
        <f t="shared" si="22"/>
        <v>4752.2661556577823</v>
      </c>
      <c r="M106" s="2">
        <f t="shared" si="23"/>
        <v>135.91189606150775</v>
      </c>
      <c r="N106" s="2"/>
      <c r="O106" s="2">
        <f t="shared" si="20"/>
        <v>61.217257222471389</v>
      </c>
      <c r="Q106" s="3">
        <f t="shared" si="21"/>
        <v>14.827417317018918</v>
      </c>
      <c r="V106" t="s">
        <v>55</v>
      </c>
      <c r="W106">
        <v>2014</v>
      </c>
      <c r="X106">
        <v>361.61</v>
      </c>
      <c r="Y106" s="1">
        <f t="shared" si="13"/>
        <v>1.0577288708705548</v>
      </c>
      <c r="Z106" s="1">
        <v>1.24</v>
      </c>
      <c r="AA106" s="1">
        <f t="shared" si="14"/>
        <v>34.340000000000003</v>
      </c>
      <c r="AB106">
        <v>2.94</v>
      </c>
      <c r="AC106" s="1">
        <f t="shared" si="11"/>
        <v>-0.17499999999999982</v>
      </c>
      <c r="AD106" s="3">
        <v>197.04</v>
      </c>
      <c r="AE106" s="1">
        <f t="shared" si="12"/>
        <v>0.54707649357913779</v>
      </c>
      <c r="AF106" s="1">
        <v>1.75</v>
      </c>
      <c r="AG106" s="101">
        <v>27.88</v>
      </c>
      <c r="AH106" s="11">
        <v>1.18</v>
      </c>
      <c r="AI106" s="1">
        <f t="shared" si="15"/>
        <v>27.88</v>
      </c>
      <c r="AN106" s="1"/>
      <c r="AO106" s="1"/>
      <c r="AP106" s="1"/>
      <c r="AR106" s="3"/>
      <c r="AS106" s="71"/>
      <c r="AV106" s="1"/>
      <c r="AW106" s="1"/>
      <c r="AX106" s="1"/>
      <c r="AY106" s="1"/>
      <c r="AZ106" s="68"/>
      <c r="BB106" s="68"/>
    </row>
    <row r="107" spans="1:56">
      <c r="A107">
        <v>2015</v>
      </c>
      <c r="B107" s="1">
        <v>2.8215073389611423E-2</v>
      </c>
      <c r="C107" s="1">
        <v>34.81</v>
      </c>
      <c r="D107">
        <v>77.599999999999994</v>
      </c>
      <c r="E107" s="1">
        <v>2.9966896794397124</v>
      </c>
      <c r="F107" s="2">
        <f t="shared" si="16"/>
        <v>4997.9130949348091</v>
      </c>
      <c r="G107" s="2">
        <f t="shared" si="17"/>
        <v>143.53642336557843</v>
      </c>
      <c r="H107" s="2">
        <f t="shared" si="18"/>
        <v>65.626457049912773</v>
      </c>
      <c r="I107" s="3">
        <f t="shared" si="19"/>
        <v>15.778678347649674</v>
      </c>
      <c r="K107" s="2">
        <f t="shared" si="22"/>
        <v>4752.2661556577823</v>
      </c>
      <c r="M107" s="2">
        <f t="shared" si="23"/>
        <v>135.91189606150775</v>
      </c>
      <c r="N107" s="2"/>
      <c r="O107" s="2">
        <f t="shared" si="20"/>
        <v>61.217257222471389</v>
      </c>
      <c r="Q107" s="3">
        <f t="shared" si="21"/>
        <v>14.827417317018918</v>
      </c>
      <c r="V107" t="s">
        <v>56</v>
      </c>
      <c r="W107">
        <v>2015</v>
      </c>
      <c r="X107">
        <v>351.52</v>
      </c>
      <c r="Y107" s="1">
        <f t="shared" si="13"/>
        <v>1.0282150733896114</v>
      </c>
      <c r="Z107" s="1">
        <v>1.71</v>
      </c>
      <c r="AA107" s="1">
        <f t="shared" si="14"/>
        <v>34.81</v>
      </c>
      <c r="AB107" s="1">
        <f>X$138+X$139*AE107+X$140*AF107</f>
        <v>2.7782352115435835</v>
      </c>
      <c r="AC107" s="1">
        <f t="shared" si="11"/>
        <v>-0.33676478845641622</v>
      </c>
      <c r="AD107" s="3">
        <v>191.57</v>
      </c>
      <c r="AE107" s="1">
        <f t="shared" si="12"/>
        <v>0.52219070364166198</v>
      </c>
      <c r="AF107" s="1">
        <v>1.1100000000000001</v>
      </c>
      <c r="AG107" s="101">
        <v>28.2</v>
      </c>
      <c r="AH107" s="11">
        <v>1.5</v>
      </c>
      <c r="AI107" s="1">
        <f t="shared" si="15"/>
        <v>28.2</v>
      </c>
      <c r="AN107" s="1"/>
      <c r="AO107" s="1"/>
      <c r="AP107" s="1"/>
      <c r="AR107" s="3"/>
      <c r="AS107" s="71"/>
      <c r="AV107" s="1"/>
      <c r="AW107" s="1"/>
      <c r="AX107" s="1"/>
      <c r="AY107" s="1"/>
      <c r="AZ107" s="68"/>
      <c r="BB107" s="68"/>
    </row>
    <row r="108" spans="1:56">
      <c r="A108">
        <v>2016</v>
      </c>
      <c r="B108" s="1">
        <v>0.51231155337931533</v>
      </c>
      <c r="C108" s="1">
        <v>33.43</v>
      </c>
      <c r="D108">
        <v>0</v>
      </c>
      <c r="E108" s="1">
        <v>3.1348504382594657</v>
      </c>
      <c r="F108" s="2">
        <f t="shared" si="16"/>
        <v>4287.2219787946042</v>
      </c>
      <c r="G108" s="2">
        <f t="shared" si="17"/>
        <v>121.22135033762481</v>
      </c>
      <c r="H108" s="2">
        <f t="shared" si="18"/>
        <v>53.222393766045947</v>
      </c>
      <c r="I108" s="3">
        <f t="shared" si="19"/>
        <v>13.36655291685336</v>
      </c>
      <c r="K108" s="2">
        <f t="shared" si="22"/>
        <v>4752.2661556577823</v>
      </c>
      <c r="M108" s="2">
        <f t="shared" si="23"/>
        <v>135.91189606150775</v>
      </c>
      <c r="N108" s="2"/>
      <c r="O108" s="2">
        <f t="shared" si="20"/>
        <v>61.217257222471389</v>
      </c>
      <c r="Q108" s="3">
        <f t="shared" si="21"/>
        <v>14.827417317018918</v>
      </c>
      <c r="V108" t="s">
        <v>57</v>
      </c>
      <c r="W108">
        <v>2016</v>
      </c>
      <c r="X108">
        <v>517.02</v>
      </c>
      <c r="Y108" s="1">
        <f t="shared" si="13"/>
        <v>1.5123115533793152</v>
      </c>
      <c r="Z108" s="1">
        <v>0.33</v>
      </c>
      <c r="AA108" s="1">
        <f t="shared" si="14"/>
        <v>33.43</v>
      </c>
      <c r="AB108" s="1">
        <f t="shared" ref="AB108:AB113" si="24">X$138+X$139*AE108+X$140*AF108</f>
        <v>3.180369014566748</v>
      </c>
      <c r="AC108" s="1">
        <f t="shared" si="11"/>
        <v>6.5369014566748262E-2</v>
      </c>
      <c r="AD108" s="3">
        <v>355.56</v>
      </c>
      <c r="AE108" s="1">
        <f t="shared" si="12"/>
        <v>1.2682639562644515</v>
      </c>
      <c r="AF108" s="1">
        <v>0.59</v>
      </c>
      <c r="AG108" s="101">
        <v>27.529999999999998</v>
      </c>
      <c r="AH108" s="11">
        <v>0.83</v>
      </c>
      <c r="AI108" s="1">
        <f t="shared" si="15"/>
        <v>27.529999999999998</v>
      </c>
      <c r="AN108" s="1"/>
      <c r="AO108" s="1"/>
      <c r="AP108" s="1"/>
      <c r="AR108" s="3"/>
      <c r="AS108" s="71"/>
      <c r="AV108" s="1"/>
      <c r="AW108" s="1"/>
      <c r="AX108" s="1"/>
      <c r="AY108" s="1"/>
      <c r="AZ108" s="68"/>
      <c r="BB108" s="68"/>
    </row>
    <row r="109" spans="1:56">
      <c r="A109">
        <v>2017</v>
      </c>
      <c r="B109" s="1">
        <v>0.1656926235981678</v>
      </c>
      <c r="C109" s="1">
        <v>34.31</v>
      </c>
      <c r="D109">
        <v>90.6</v>
      </c>
      <c r="E109" s="1">
        <v>3.189123836464888</v>
      </c>
      <c r="F109" s="2">
        <f t="shared" si="16"/>
        <v>4850.1725775309569</v>
      </c>
      <c r="G109" s="2">
        <f t="shared" si="17"/>
        <v>138.74934209097555</v>
      </c>
      <c r="H109" s="2">
        <f t="shared" si="18"/>
        <v>63.077480822471088</v>
      </c>
      <c r="I109" s="3">
        <f t="shared" si="19"/>
        <v>14.87015416501769</v>
      </c>
      <c r="K109" s="2">
        <f t="shared" si="22"/>
        <v>4752.2661556577823</v>
      </c>
      <c r="M109" s="2">
        <f t="shared" si="23"/>
        <v>135.91189606150775</v>
      </c>
      <c r="N109" s="2"/>
      <c r="O109" s="2">
        <f t="shared" si="20"/>
        <v>61.217257222471389</v>
      </c>
      <c r="Q109" s="3">
        <f t="shared" si="21"/>
        <v>14.827417317018918</v>
      </c>
      <c r="V109" t="s">
        <v>58</v>
      </c>
      <c r="W109">
        <v>2017</v>
      </c>
      <c r="X109">
        <v>398.52</v>
      </c>
      <c r="Y109" s="1">
        <f t="shared" si="13"/>
        <v>1.1656926235981677</v>
      </c>
      <c r="Z109" s="1">
        <v>1.21</v>
      </c>
      <c r="AA109" s="1">
        <f t="shared" si="14"/>
        <v>34.31</v>
      </c>
      <c r="AB109" s="1">
        <f t="shared" si="24"/>
        <v>2.8179121634391588</v>
      </c>
      <c r="AC109" s="1">
        <f t="shared" si="11"/>
        <v>-0.29708783656084092</v>
      </c>
      <c r="AD109" s="3">
        <v>232.46</v>
      </c>
      <c r="AE109" s="1">
        <f t="shared" si="12"/>
        <v>0.70821994505727193</v>
      </c>
      <c r="AF109" s="1">
        <v>1.6</v>
      </c>
      <c r="AG109" s="101">
        <v>28.55</v>
      </c>
      <c r="AH109" s="11">
        <v>1.85</v>
      </c>
      <c r="AI109" s="1">
        <f t="shared" si="15"/>
        <v>28.55</v>
      </c>
      <c r="AN109" s="1"/>
      <c r="AO109" s="1"/>
      <c r="AP109" s="1"/>
      <c r="AR109" s="3"/>
      <c r="AS109" s="71"/>
      <c r="AV109" s="1"/>
      <c r="AW109" s="1"/>
      <c r="AX109" s="1"/>
      <c r="AY109" s="1"/>
      <c r="AZ109" s="68"/>
      <c r="BB109" s="68"/>
    </row>
    <row r="110" spans="1:56">
      <c r="A110">
        <v>2018</v>
      </c>
      <c r="B110" s="1">
        <v>-0.3392594932636</v>
      </c>
      <c r="C110" s="1">
        <v>35.1</v>
      </c>
      <c r="D110">
        <v>86.1</v>
      </c>
      <c r="E110" s="1">
        <v>3.028506948015933</v>
      </c>
      <c r="F110" s="2">
        <f t="shared" si="16"/>
        <v>5173.104176400233</v>
      </c>
      <c r="G110" s="2">
        <f t="shared" si="17"/>
        <v>149.36467355636549</v>
      </c>
      <c r="H110" s="2">
        <f t="shared" si="18"/>
        <v>68.234567078018713</v>
      </c>
      <c r="I110" s="3">
        <f t="shared" si="19"/>
        <v>16.196280992539915</v>
      </c>
      <c r="K110" s="2">
        <f t="shared" si="22"/>
        <v>4752.2661556577823</v>
      </c>
      <c r="M110" s="2">
        <f t="shared" si="23"/>
        <v>135.91189606150775</v>
      </c>
      <c r="N110" s="2"/>
      <c r="O110" s="2">
        <f t="shared" si="20"/>
        <v>61.217257222471389</v>
      </c>
      <c r="Q110" s="3">
        <f t="shared" si="21"/>
        <v>14.827417317018918</v>
      </c>
      <c r="V110" t="s">
        <v>59</v>
      </c>
      <c r="W110">
        <v>2018</v>
      </c>
      <c r="X110">
        <v>225.89</v>
      </c>
      <c r="Y110" s="1">
        <f t="shared" si="13"/>
        <v>0.66074050673639995</v>
      </c>
      <c r="Z110" s="1">
        <v>2</v>
      </c>
      <c r="AA110" s="1">
        <f t="shared" si="14"/>
        <v>35.1</v>
      </c>
      <c r="AB110" s="1">
        <f t="shared" si="24"/>
        <v>2.6598661846566891</v>
      </c>
      <c r="AC110" s="1">
        <f t="shared" si="11"/>
        <v>-0.45513381534331065</v>
      </c>
      <c r="AD110" s="3">
        <v>166.44</v>
      </c>
      <c r="AE110" s="1">
        <f t="shared" si="12"/>
        <v>0.40786165407515984</v>
      </c>
      <c r="AF110" s="1">
        <v>1.77</v>
      </c>
      <c r="AG110" s="101">
        <v>28.509999999999998</v>
      </c>
      <c r="AH110">
        <v>1.81</v>
      </c>
      <c r="AI110" s="1">
        <f t="shared" si="15"/>
        <v>28.509999999999998</v>
      </c>
      <c r="AN110" s="1"/>
      <c r="AO110" s="1"/>
      <c r="AP110" s="1"/>
      <c r="AR110" s="3"/>
      <c r="AS110" s="71"/>
      <c r="AV110" s="1"/>
      <c r="AW110" s="1"/>
      <c r="AX110" s="1"/>
      <c r="AY110" s="1"/>
      <c r="AZ110" s="68"/>
      <c r="BB110" s="68"/>
    </row>
    <row r="111" spans="1:56">
      <c r="A111">
        <v>2019</v>
      </c>
      <c r="B111" s="1">
        <v>-0.21219513621977684</v>
      </c>
      <c r="C111" s="1">
        <v>35.450000000000003</v>
      </c>
      <c r="D111" s="1">
        <v>100</v>
      </c>
      <c r="E111" s="1">
        <v>2.6380546052142901</v>
      </c>
      <c r="F111" s="2">
        <f t="shared" si="16"/>
        <v>5418.4963155607893</v>
      </c>
      <c r="G111" s="2">
        <f t="shared" si="17"/>
        <v>156.78682999850736</v>
      </c>
      <c r="H111" s="2">
        <f t="shared" si="18"/>
        <v>73.159964316170147</v>
      </c>
      <c r="I111" s="3">
        <f t="shared" si="19"/>
        <v>17.7318196295112</v>
      </c>
      <c r="K111" s="2">
        <f t="shared" si="22"/>
        <v>4752.2661556577823</v>
      </c>
      <c r="M111" s="2">
        <f t="shared" si="23"/>
        <v>135.91189606150775</v>
      </c>
      <c r="N111" s="2"/>
      <c r="O111" s="2">
        <f t="shared" si="20"/>
        <v>61.217257222471389</v>
      </c>
      <c r="Q111" s="3">
        <f t="shared" si="21"/>
        <v>14.827417317018918</v>
      </c>
      <c r="V111" t="s">
        <v>60</v>
      </c>
      <c r="W111">
        <v>2019</v>
      </c>
      <c r="X111">
        <v>269.33</v>
      </c>
      <c r="Y111" s="1">
        <f t="shared" si="13"/>
        <v>0.78780486378022319</v>
      </c>
      <c r="Z111">
        <v>2.35</v>
      </c>
      <c r="AA111" s="1">
        <f t="shared" si="14"/>
        <v>35.450000000000003</v>
      </c>
      <c r="AB111" s="1">
        <f t="shared" si="24"/>
        <v>2.4297798033478215</v>
      </c>
      <c r="AC111" s="1">
        <f t="shared" si="11"/>
        <v>-0.68522019665217826</v>
      </c>
      <c r="AD111" s="3">
        <v>82.31</v>
      </c>
      <c r="AE111" s="1">
        <f t="shared" si="12"/>
        <v>2.5111835530399345E-2</v>
      </c>
      <c r="AF111" s="1">
        <v>2.2799999999999998</v>
      </c>
      <c r="AG111" s="101">
        <v>28.16</v>
      </c>
      <c r="AH111">
        <v>1.46</v>
      </c>
      <c r="AI111" s="1">
        <f t="shared" si="15"/>
        <v>28.16</v>
      </c>
      <c r="AN111" s="1"/>
      <c r="AO111" s="1"/>
      <c r="AP111" s="1"/>
      <c r="AR111" s="3"/>
      <c r="AS111" s="71"/>
      <c r="AV111" s="1"/>
      <c r="AW111" s="1"/>
      <c r="AX111" s="1"/>
      <c r="AY111" s="1"/>
      <c r="AZ111" s="68"/>
      <c r="BB111" s="68"/>
      <c r="BD111" s="1"/>
    </row>
    <row r="112" spans="1:56">
      <c r="A112">
        <v>2020</v>
      </c>
      <c r="B112" s="1">
        <v>0.21699807531429721</v>
      </c>
      <c r="C112" s="1">
        <v>33.6</v>
      </c>
      <c r="D112" s="1">
        <v>27.6</v>
      </c>
      <c r="E112" s="1">
        <v>3.0042955143742307</v>
      </c>
      <c r="F112" s="2">
        <f t="shared" si="16"/>
        <v>4577.9612067305097</v>
      </c>
      <c r="G112" s="2">
        <f t="shared" si="17"/>
        <v>130.491196123615</v>
      </c>
      <c r="H112" s="2">
        <f t="shared" si="18"/>
        <v>58.192590485635137</v>
      </c>
      <c r="I112" s="3">
        <f t="shared" si="19"/>
        <v>14.371773998058817</v>
      </c>
      <c r="K112" s="2">
        <f t="shared" si="22"/>
        <v>4752.2661556577823</v>
      </c>
      <c r="M112" s="2">
        <f t="shared" si="23"/>
        <v>135.91189606150775</v>
      </c>
      <c r="N112" s="2"/>
      <c r="O112" s="2">
        <f t="shared" si="20"/>
        <v>61.217257222471389</v>
      </c>
      <c r="Q112" s="3">
        <f t="shared" si="21"/>
        <v>14.827417317018918</v>
      </c>
      <c r="V112" t="s">
        <v>61</v>
      </c>
      <c r="W112">
        <v>2020</v>
      </c>
      <c r="X112">
        <v>416.06</v>
      </c>
      <c r="Y112" s="1">
        <f t="shared" si="13"/>
        <v>1.2169980753142973</v>
      </c>
      <c r="Z112">
        <v>0.5</v>
      </c>
      <c r="AA112" s="1">
        <f t="shared" si="14"/>
        <v>33.6</v>
      </c>
      <c r="AB112" s="1">
        <f t="shared" si="24"/>
        <v>2.866225209343404</v>
      </c>
      <c r="AC112" s="1">
        <f t="shared" si="11"/>
        <v>-0.2487747906565958</v>
      </c>
      <c r="AD112" s="3">
        <v>223.06</v>
      </c>
      <c r="AE112" s="1">
        <f t="shared" si="12"/>
        <v>0.6654546022031087</v>
      </c>
      <c r="AF112" s="1">
        <v>0.9</v>
      </c>
      <c r="AG112" s="101">
        <v>27.55</v>
      </c>
      <c r="AH112">
        <v>0.85</v>
      </c>
      <c r="AI112" s="1">
        <f t="shared" si="15"/>
        <v>27.55</v>
      </c>
      <c r="AN112" s="1"/>
      <c r="AO112" s="1"/>
      <c r="AP112" s="1"/>
      <c r="AV112" s="1"/>
      <c r="AW112" s="1"/>
      <c r="AX112" s="1"/>
      <c r="AY112" s="1"/>
      <c r="AZ112" s="68"/>
      <c r="BB112" s="68"/>
    </row>
    <row r="113" spans="1:54">
      <c r="A113">
        <v>2021</v>
      </c>
      <c r="B113" s="1">
        <v>3.8657517096942179E-2</v>
      </c>
      <c r="C113" s="1">
        <v>34.160000000000004</v>
      </c>
      <c r="D113" s="1">
        <v>51.6</v>
      </c>
      <c r="E113" s="1">
        <v>3.080648695720015</v>
      </c>
      <c r="F113" s="2">
        <f t="shared" ref="F113" si="25">T$4+T$5*B113+T$6*C113+T$7*D113+T$8*E113</f>
        <v>4767.2133822326541</v>
      </c>
      <c r="G113" s="2">
        <f t="shared" si="17"/>
        <v>136.47077246815542</v>
      </c>
      <c r="H113" s="2">
        <f t="shared" si="18"/>
        <v>61.351472198249709</v>
      </c>
      <c r="I113" s="3">
        <f t="shared" si="19"/>
        <v>14.835171902974135</v>
      </c>
      <c r="K113" s="2">
        <f t="shared" si="22"/>
        <v>4752.2661556577823</v>
      </c>
      <c r="M113" s="2">
        <f t="shared" si="23"/>
        <v>135.91189606150775</v>
      </c>
      <c r="N113" s="2"/>
      <c r="O113" s="2">
        <f t="shared" si="20"/>
        <v>61.217257222471389</v>
      </c>
      <c r="Q113" s="3">
        <f t="shared" si="21"/>
        <v>14.827417317018918</v>
      </c>
      <c r="V113" t="s">
        <v>62</v>
      </c>
      <c r="W113">
        <v>2021</v>
      </c>
      <c r="X113">
        <v>355.09</v>
      </c>
      <c r="Y113" s="1">
        <f t="shared" si="13"/>
        <v>1.0386575170969421</v>
      </c>
      <c r="Z113">
        <v>1.06</v>
      </c>
      <c r="AA113" s="1">
        <f t="shared" si="14"/>
        <v>34.160000000000004</v>
      </c>
      <c r="AB113" s="1">
        <f t="shared" si="24"/>
        <v>2.8960924808987039</v>
      </c>
      <c r="AC113" s="1">
        <f t="shared" si="11"/>
        <v>-0.21890751910129591</v>
      </c>
      <c r="AD113" s="3">
        <v>219.2</v>
      </c>
      <c r="AE113" s="1">
        <f t="shared" si="12"/>
        <v>0.647893514605548</v>
      </c>
      <c r="AF113" s="1">
        <v>0.51</v>
      </c>
      <c r="AG113" s="101">
        <v>27.23</v>
      </c>
      <c r="AH113">
        <v>0.53</v>
      </c>
      <c r="AI113" s="1">
        <f t="shared" si="15"/>
        <v>27.23</v>
      </c>
      <c r="AN113" s="1"/>
      <c r="AO113" s="1"/>
      <c r="AP113" s="1"/>
      <c r="AV113" s="1"/>
      <c r="AW113" s="1"/>
      <c r="AX113" s="1"/>
      <c r="AY113" s="1"/>
      <c r="AZ113" s="68"/>
      <c r="BB113" s="68"/>
    </row>
    <row r="114" spans="1:54">
      <c r="B114" s="1"/>
      <c r="D114" s="1"/>
      <c r="E114" s="1"/>
      <c r="F114" s="2"/>
      <c r="G114" s="2"/>
      <c r="H114" s="2"/>
      <c r="I114" s="3"/>
      <c r="K114" s="2"/>
      <c r="M114" s="2"/>
      <c r="N114" s="2"/>
      <c r="O114" s="2"/>
      <c r="Q114" s="3"/>
      <c r="Y114" s="1"/>
      <c r="AA114" s="1"/>
      <c r="AB114" s="1"/>
      <c r="AC114" s="1"/>
      <c r="AD114" s="1"/>
      <c r="AE114" s="1"/>
      <c r="AH114" s="1"/>
      <c r="AI114" s="1"/>
      <c r="AN114" s="1"/>
      <c r="AO114" s="1"/>
      <c r="AP114" s="1"/>
      <c r="AV114" s="1"/>
      <c r="AW114" s="1"/>
      <c r="AX114" s="1"/>
      <c r="AZ114" s="68"/>
    </row>
    <row r="115" spans="1:54">
      <c r="A115" t="s">
        <v>182</v>
      </c>
      <c r="C115" s="3">
        <f>AVERAGE(C53:C82)</f>
        <v>33.119999999999997</v>
      </c>
      <c r="D115" s="3">
        <f t="shared" ref="D115:E115" si="26">AVERAGE(D53:D82)</f>
        <v>2.6133333333333337</v>
      </c>
      <c r="E115" s="3">
        <f t="shared" si="26"/>
        <v>3.1386666666666665</v>
      </c>
      <c r="J115" t="s">
        <v>365</v>
      </c>
      <c r="K115" s="4">
        <f>K116/AVERAGE(J49:J93)</f>
        <v>7.8973316782749312E-2</v>
      </c>
      <c r="M115" s="4">
        <f>M116/AVERAGE(L49:L93)</f>
        <v>8.3065638702435357E-2</v>
      </c>
      <c r="O115" s="4">
        <f>O116/AVERAGE(N49:N94)</f>
        <v>0.11996100953006082</v>
      </c>
      <c r="Q115" s="4">
        <f>Q116/AVERAGE(P49:P94)</f>
        <v>9.8153853910087144E-2</v>
      </c>
      <c r="W115" t="s">
        <v>182</v>
      </c>
      <c r="X115" s="3">
        <f>AVERAGE(X53:X82)</f>
        <v>341.87399999999997</v>
      </c>
      <c r="Z115" s="3">
        <v>33.1</v>
      </c>
      <c r="AA115" s="3">
        <f>AVERAGE(AA53:AA82)</f>
        <v>33.119999999999997</v>
      </c>
      <c r="AB115" s="3">
        <f>AVERAGE(AB53:AB82)</f>
        <v>3.1149999999999998</v>
      </c>
      <c r="AD115" s="3">
        <f>AVERAGE(AD53:AD82)</f>
        <v>223.79100000000003</v>
      </c>
      <c r="AF115" s="1">
        <v>26.7</v>
      </c>
      <c r="AG115" s="3">
        <f>AVERAGE(AG53:AG82)</f>
        <v>26.700000000000003</v>
      </c>
      <c r="AH115" s="1">
        <v>26.7</v>
      </c>
      <c r="AI115" s="3">
        <f>AVERAGE(AI53:AI82)</f>
        <v>26.700000000000003</v>
      </c>
      <c r="AN115" s="3"/>
      <c r="AO115" s="3"/>
      <c r="AP115" s="3"/>
    </row>
    <row r="116" spans="1:54">
      <c r="C116" s="3">
        <f>STDEV(C53:C82)</f>
        <v>0.60444902240772569</v>
      </c>
      <c r="D116" s="3">
        <f t="shared" ref="D116:E116" si="27">STDEV(D53:D82)</f>
        <v>4.325922929896266</v>
      </c>
      <c r="E116" s="3">
        <f t="shared" si="27"/>
        <v>0.22270644561740957</v>
      </c>
      <c r="J116" s="2" t="s">
        <v>98</v>
      </c>
      <c r="K116" s="2">
        <f>AVERAGE(K94:K113)-AVERAGE(J49:J93)</f>
        <v>347.83271718504147</v>
      </c>
      <c r="M116" s="3">
        <f>AVERAGE(M94:M113)-AVERAGE(L49:L93)</f>
        <v>10.42375277193139</v>
      </c>
      <c r="O116" s="3">
        <f>AVERAGE(O94:O113)-AVERAGE(N49:N94)</f>
        <v>6.5570889652225546</v>
      </c>
      <c r="Q116" s="3">
        <f>AVERAGE(Q94:Q113)-AVERAGE(P49:P94)</f>
        <v>1.3252862046757716</v>
      </c>
      <c r="X116" s="3">
        <f>STDEV(X53:X82)</f>
        <v>72.294565856734934</v>
      </c>
      <c r="AA116" s="3">
        <f>STDEV(AA53:AA82)</f>
        <v>0.60444902240772569</v>
      </c>
      <c r="AB116" s="3">
        <f>STDEV(AB53:AB82)</f>
        <v>0.26897955312625532</v>
      </c>
      <c r="AD116" s="3">
        <f>STDEV(AD53:AD82)</f>
        <v>76.790314239716793</v>
      </c>
      <c r="AG116" s="3">
        <f>STDEV(AG53:AG82)</f>
        <v>0.51086134160340135</v>
      </c>
      <c r="AI116" s="3">
        <f>STDEV(AI53:AI82)</f>
        <v>0.51086134160340135</v>
      </c>
      <c r="AN116" s="3"/>
      <c r="AO116" s="3"/>
      <c r="AP116" s="3"/>
      <c r="AQ116" s="3"/>
      <c r="AW116" s="1"/>
    </row>
    <row r="117" spans="1:54">
      <c r="A117" t="s">
        <v>82</v>
      </c>
      <c r="C117" s="3">
        <f>AVERAGE(C49:C113)</f>
        <v>33.409230769230767</v>
      </c>
      <c r="D117" s="3">
        <f t="shared" ref="D117:E117" si="28">AVERAGE(D49:D113)</f>
        <v>18.373846153846152</v>
      </c>
      <c r="E117" s="3">
        <f t="shared" si="28"/>
        <v>3.1123410725767475</v>
      </c>
      <c r="F117" s="2">
        <f>AVERAGE(F49:F113)</f>
        <v>4511.4588899142909</v>
      </c>
      <c r="G117" s="3">
        <f t="shared" ref="G117:H117" si="29">AVERAGE(G49:G113)</f>
        <v>128.62858144648746</v>
      </c>
      <c r="H117" s="3">
        <f t="shared" si="29"/>
        <v>56.677734092701961</v>
      </c>
      <c r="I117" s="3">
        <f>AVERAGE(I49:I113)</f>
        <v>13.909911483012619</v>
      </c>
      <c r="J117" s="4"/>
      <c r="K117" s="4"/>
      <c r="M117" s="4"/>
      <c r="O117" s="4"/>
      <c r="P117" s="4"/>
      <c r="Q117" s="4"/>
      <c r="R117" s="4"/>
      <c r="W117" t="s">
        <v>82</v>
      </c>
      <c r="X117" s="3">
        <f>AVERAGE(X49:X113)</f>
        <v>367.18830769230777</v>
      </c>
      <c r="AA117" s="3">
        <f>AVERAGE(AA49:AA113)</f>
        <v>33.409230769230767</v>
      </c>
      <c r="AB117" s="3">
        <f>AVERAGE(AB49:AB113)</f>
        <v>3.1099766164276317</v>
      </c>
      <c r="AD117" s="3">
        <f>AVERAGE(AD49:AD113)</f>
        <v>219.80415384615384</v>
      </c>
      <c r="AG117" s="3">
        <f>AVERAGE(AG49:AG113)</f>
        <v>27.101538461538468</v>
      </c>
      <c r="AI117" s="3">
        <f>AVERAGE(AI49:AI113)</f>
        <v>27.101538461538468</v>
      </c>
      <c r="AN117" s="3"/>
      <c r="AO117" s="3"/>
      <c r="AP117" s="3"/>
      <c r="AS117" s="3"/>
      <c r="AT117" s="1"/>
      <c r="AU117" s="1"/>
    </row>
    <row r="118" spans="1:54">
      <c r="C118" s="3">
        <f>STDEV(C49:C113)</f>
        <v>0.8228557507476395</v>
      </c>
      <c r="D118" s="3">
        <f t="shared" ref="D118:E118" si="30">STDEV(D49:D113)</f>
        <v>31.299242587296924</v>
      </c>
      <c r="E118" s="3">
        <f t="shared" si="30"/>
        <v>0.21598862906618355</v>
      </c>
      <c r="F118" s="2">
        <f>STDEV(F49:F113)</f>
        <v>314.19217563119412</v>
      </c>
      <c r="G118" s="3">
        <f t="shared" ref="G118:I118" si="31">STDEV(G49:G113)</f>
        <v>9.8452124591579935</v>
      </c>
      <c r="H118" s="3">
        <f t="shared" si="31"/>
        <v>5.5953705694400151</v>
      </c>
      <c r="I118" s="3">
        <f t="shared" si="31"/>
        <v>1.3096122241161101</v>
      </c>
      <c r="K118" s="1"/>
      <c r="O118" s="3"/>
      <c r="X118" s="3">
        <f>STDEV(X49:X113)</f>
        <v>90.357634198936211</v>
      </c>
      <c r="AA118" s="3">
        <f>STDEV(AA49:AA113)</f>
        <v>0.8228557507476395</v>
      </c>
      <c r="AB118" s="3">
        <f>STDEV(AB49:AB113)</f>
        <v>0.2846938455586096</v>
      </c>
      <c r="AD118" s="3">
        <f>STDEV(AD49:AD113)</f>
        <v>71.671435599640901</v>
      </c>
      <c r="AG118" s="3">
        <f>STDEV(AG49:AG113)</f>
        <v>0.7287494227468353</v>
      </c>
      <c r="AI118" s="3">
        <f>STDEV(AI49:AI113)</f>
        <v>0.7287494227468353</v>
      </c>
      <c r="AN118" s="3"/>
      <c r="AO118" s="3"/>
      <c r="AP118" s="3"/>
      <c r="AU118" s="1"/>
    </row>
    <row r="119" spans="1:54">
      <c r="F119" s="3"/>
      <c r="I119" s="3"/>
      <c r="AB119" s="68"/>
    </row>
    <row r="120" spans="1:54">
      <c r="F120" s="2"/>
      <c r="I120" s="1"/>
      <c r="AE120" s="68"/>
    </row>
    <row r="121" spans="1:54">
      <c r="N121" s="2"/>
      <c r="U121" s="4"/>
      <c r="Z121" s="68"/>
    </row>
    <row r="122" spans="1:54">
      <c r="B122" t="s">
        <v>67</v>
      </c>
      <c r="C122" t="s">
        <v>68</v>
      </c>
      <c r="D122" t="s">
        <v>69</v>
      </c>
      <c r="E122" t="s">
        <v>145</v>
      </c>
      <c r="F122" t="s">
        <v>70</v>
      </c>
      <c r="G122" t="s">
        <v>85</v>
      </c>
      <c r="H122" t="s">
        <v>144</v>
      </c>
      <c r="K122" t="s">
        <v>67</v>
      </c>
      <c r="L122" t="s">
        <v>68</v>
      </c>
      <c r="M122" t="s">
        <v>69</v>
      </c>
      <c r="N122" t="s">
        <v>145</v>
      </c>
      <c r="O122" t="s">
        <v>70</v>
      </c>
      <c r="P122" t="s">
        <v>85</v>
      </c>
      <c r="Q122" t="s">
        <v>144</v>
      </c>
      <c r="W122" t="s">
        <v>431</v>
      </c>
    </row>
    <row r="123" spans="1:54" ht="14.65" thickBot="1">
      <c r="A123" t="s">
        <v>373</v>
      </c>
      <c r="B123" s="2">
        <v>4511.4588899142909</v>
      </c>
      <c r="C123" s="2">
        <v>314.19217563119412</v>
      </c>
      <c r="D123" s="1">
        <v>17.025501558298068</v>
      </c>
      <c r="E123">
        <v>2001</v>
      </c>
      <c r="F123" s="2">
        <v>350.69806621187109</v>
      </c>
      <c r="G123" t="s">
        <v>82</v>
      </c>
      <c r="H123" t="str">
        <f>IF(D123&gt;12.17,"p&lt;0.01",IF(D123&gt;8.97,"p&lt;0.05",IF(D123&gt;7.57,"p&lt;0.10","NR")))</f>
        <v>p&lt;0.01</v>
      </c>
      <c r="J123" t="s">
        <v>168</v>
      </c>
      <c r="K123" s="1">
        <v>367.18830769230777</v>
      </c>
      <c r="L123" s="2">
        <v>90.357634198936211</v>
      </c>
      <c r="M123" s="3">
        <v>8.2677984072803206</v>
      </c>
      <c r="N123">
        <v>1993</v>
      </c>
      <c r="O123" s="2">
        <v>64.702361943590489</v>
      </c>
      <c r="P123" t="s">
        <v>82</v>
      </c>
      <c r="Q123" t="s">
        <v>219</v>
      </c>
    </row>
    <row r="124" spans="1:54">
      <c r="A124" t="s">
        <v>383</v>
      </c>
      <c r="B124" s="6">
        <v>128.62858144648746</v>
      </c>
      <c r="C124" s="6">
        <v>9.8452124591579935</v>
      </c>
      <c r="D124" s="6">
        <v>15.880491136204503</v>
      </c>
      <c r="E124" s="7">
        <v>2001</v>
      </c>
      <c r="F124" s="6">
        <v>10.722629138653533</v>
      </c>
      <c r="G124" t="s">
        <v>82</v>
      </c>
      <c r="H124" t="str">
        <f>IF(D124&gt;12.17,"p&lt;0.01",IF(D124&gt;8.97,"p&lt;0.05",IF(D124&gt;7.57,"p&lt;0.10","NR")))</f>
        <v>p&lt;0.01</v>
      </c>
      <c r="J124" t="s">
        <v>128</v>
      </c>
      <c r="K124" s="3">
        <v>33.409230769230767</v>
      </c>
      <c r="L124" s="1">
        <v>0.8228557507476395</v>
      </c>
      <c r="M124" s="3">
        <v>20.328994073227182</v>
      </c>
      <c r="N124">
        <v>2001</v>
      </c>
      <c r="O124" s="3">
        <v>0.99645600461343409</v>
      </c>
      <c r="P124" t="s">
        <v>82</v>
      </c>
      <c r="Q124" t="s">
        <v>80</v>
      </c>
      <c r="W124" s="13" t="s">
        <v>103</v>
      </c>
      <c r="X124" s="13"/>
    </row>
    <row r="125" spans="1:54">
      <c r="A125" t="s">
        <v>5</v>
      </c>
      <c r="B125" s="6">
        <v>56.677734092701961</v>
      </c>
      <c r="C125" s="6">
        <v>5.5953705694400151</v>
      </c>
      <c r="D125" s="6">
        <v>18.927836909552042</v>
      </c>
      <c r="E125" s="7">
        <v>2001</v>
      </c>
      <c r="F125" s="6">
        <v>6.5838469121919392</v>
      </c>
      <c r="G125" t="s">
        <v>82</v>
      </c>
      <c r="H125" t="str">
        <f>IF(D125&gt;12.17,"p&lt;0.01",IF(D125&gt;8.97,"p&lt;0.05",IF(D125&gt;7.57,"p&lt;0.10","NR")))</f>
        <v>p&lt;0.01</v>
      </c>
      <c r="J125" t="s">
        <v>170</v>
      </c>
      <c r="K125" s="1">
        <v>3.112458389150548</v>
      </c>
      <c r="L125" s="1">
        <v>0.21780640480699873</v>
      </c>
      <c r="M125" s="1">
        <v>3.3079034481358365</v>
      </c>
      <c r="N125">
        <v>1962</v>
      </c>
      <c r="O125" s="3">
        <v>0.10458781921230058</v>
      </c>
      <c r="P125" t="s">
        <v>82</v>
      </c>
      <c r="Q125" t="s">
        <v>272</v>
      </c>
      <c r="W125" t="s">
        <v>104</v>
      </c>
      <c r="X125" s="16">
        <v>0.70312657680836255</v>
      </c>
    </row>
    <row r="126" spans="1:54">
      <c r="A126" t="s">
        <v>9</v>
      </c>
      <c r="B126" s="6">
        <v>13.909911483012619</v>
      </c>
      <c r="C126" s="6">
        <v>1.3096122241161101</v>
      </c>
      <c r="D126" s="6">
        <v>14.136553564859273</v>
      </c>
      <c r="E126" s="7">
        <v>2001</v>
      </c>
      <c r="F126" s="6">
        <v>1.3327772165077101</v>
      </c>
      <c r="G126" t="s">
        <v>82</v>
      </c>
      <c r="H126" t="str">
        <f>IF(D126&gt;12.17,"p&lt;0.01",IF(D126&gt;8.97,"p&lt;0.05",IF(D126&gt;7.57,"p&lt;0.10","NR")))</f>
        <v>p&lt;0.01</v>
      </c>
      <c r="J126" t="s">
        <v>171</v>
      </c>
      <c r="K126" s="3">
        <v>16.450769230769229</v>
      </c>
      <c r="L126" s="3">
        <v>28.446232851847686</v>
      </c>
      <c r="M126" s="3">
        <v>36.271823395021443</v>
      </c>
      <c r="N126">
        <v>2011</v>
      </c>
      <c r="O126" s="2">
        <v>58.660322662087516</v>
      </c>
      <c r="P126" t="s">
        <v>82</v>
      </c>
      <c r="Q126" t="s">
        <v>80</v>
      </c>
      <c r="W126" t="s">
        <v>105</v>
      </c>
      <c r="X126" s="16">
        <v>0.49438698301424611</v>
      </c>
    </row>
    <row r="127" spans="1:54">
      <c r="W127" t="s">
        <v>106</v>
      </c>
      <c r="X127" s="16">
        <v>0.47600105512385504</v>
      </c>
    </row>
    <row r="128" spans="1:54">
      <c r="B128" t="s">
        <v>72</v>
      </c>
      <c r="C128" t="s">
        <v>74</v>
      </c>
      <c r="D128" t="s">
        <v>75</v>
      </c>
      <c r="E128" t="s">
        <v>76</v>
      </c>
      <c r="F128" t="s">
        <v>424</v>
      </c>
      <c r="G128" t="s">
        <v>144</v>
      </c>
      <c r="J128" t="s">
        <v>168</v>
      </c>
      <c r="K128" s="3">
        <v>347.18624999999986</v>
      </c>
      <c r="L128" s="1">
        <v>87.433251741744385</v>
      </c>
      <c r="M128" s="3">
        <v>15.719783860190885</v>
      </c>
      <c r="N128">
        <v>1993</v>
      </c>
      <c r="O128" s="1">
        <v>75.716050182002348</v>
      </c>
      <c r="P128" t="s">
        <v>385</v>
      </c>
      <c r="W128" t="s">
        <v>107</v>
      </c>
      <c r="X128" s="16">
        <v>0.1579094413054338</v>
      </c>
      <c r="BB128" s="100"/>
    </row>
    <row r="129" spans="1:54" ht="14.65" thickBot="1">
      <c r="A129" s="2" t="s">
        <v>95</v>
      </c>
      <c r="B129">
        <v>2002</v>
      </c>
      <c r="C129" s="2">
        <f>AVERAGE(F49:F93)</f>
        <v>4404.433438472739</v>
      </c>
      <c r="D129" s="2">
        <f>AVERAGE(F94:F113)</f>
        <v>4752.2661556577823</v>
      </c>
      <c r="E129" s="2">
        <f>D129-C129</f>
        <v>347.83271718504329</v>
      </c>
      <c r="F129" s="4">
        <f>(D129-C129)/C129</f>
        <v>7.8973316782749742E-2</v>
      </c>
      <c r="G129" t="s">
        <v>80</v>
      </c>
      <c r="J129" t="s">
        <v>169</v>
      </c>
      <c r="K129" s="3">
        <v>33.161785714285706</v>
      </c>
      <c r="L129" s="1">
        <v>0.74624370374540883</v>
      </c>
      <c r="M129" s="3">
        <v>38.448563721636575</v>
      </c>
      <c r="N129">
        <v>2001</v>
      </c>
      <c r="O129" s="3">
        <v>1.1419155624027444</v>
      </c>
      <c r="P129" t="s">
        <v>385</v>
      </c>
      <c r="W129" s="14" t="s">
        <v>108</v>
      </c>
      <c r="X129" s="14">
        <v>58</v>
      </c>
      <c r="BB129" s="75"/>
    </row>
    <row r="130" spans="1:54">
      <c r="A130" t="s">
        <v>6</v>
      </c>
      <c r="B130">
        <v>2002</v>
      </c>
      <c r="C130" s="3">
        <f>AVERAGE(G49:G93)</f>
        <v>125.39155272870069</v>
      </c>
      <c r="D130" s="3">
        <f>AVERAGE(G94:G113)</f>
        <v>135.91189606150775</v>
      </c>
      <c r="E130" s="3">
        <f>D130-C130</f>
        <v>10.520343332807059</v>
      </c>
      <c r="F130" s="4">
        <f>(D130-C130)/C130</f>
        <v>8.3899936669330932E-2</v>
      </c>
      <c r="G130" t="s">
        <v>80</v>
      </c>
      <c r="J130" t="s">
        <v>379</v>
      </c>
      <c r="K130" s="3">
        <v>29.169120879120879</v>
      </c>
      <c r="L130" s="1">
        <v>0.42857813588564991</v>
      </c>
      <c r="M130" s="3">
        <v>17.250758245653085</v>
      </c>
      <c r="N130">
        <v>1975</v>
      </c>
      <c r="O130" s="3">
        <v>0.41751213376195201</v>
      </c>
      <c r="P130" t="s">
        <v>435</v>
      </c>
      <c r="BB130" s="81"/>
    </row>
    <row r="131" spans="1:54" ht="14.65" thickBot="1">
      <c r="A131" t="s">
        <v>96</v>
      </c>
      <c r="B131">
        <v>2002</v>
      </c>
      <c r="C131" s="3">
        <f>AVERAGE(H49:H93)</f>
        <v>54.660168257248863</v>
      </c>
      <c r="D131" s="3">
        <f>AVERAGE(H94:H113)</f>
        <v>61.217257222471389</v>
      </c>
      <c r="E131" s="3">
        <f>D131-C131</f>
        <v>6.5570889652225262</v>
      </c>
      <c r="F131" s="4">
        <f>(D131-C131)/C131</f>
        <v>0.11996100953006023</v>
      </c>
      <c r="G131" t="s">
        <v>80</v>
      </c>
      <c r="K131" s="3">
        <v>29.843913043478263</v>
      </c>
      <c r="L131" s="1">
        <v>0.66349069577624264</v>
      </c>
      <c r="M131" s="3">
        <v>18.640615349094894</v>
      </c>
      <c r="N131">
        <v>2001</v>
      </c>
      <c r="O131" s="3">
        <v>0.86745187393199485</v>
      </c>
      <c r="P131" t="s">
        <v>472</v>
      </c>
      <c r="W131" t="s">
        <v>109</v>
      </c>
      <c r="BB131" s="81"/>
    </row>
    <row r="132" spans="1:54">
      <c r="A132" t="s">
        <v>97</v>
      </c>
      <c r="B132">
        <v>2002</v>
      </c>
      <c r="C132" s="8">
        <f>AVERAGE(I49:I93)</f>
        <v>13.502131112343152</v>
      </c>
      <c r="D132" s="8">
        <f>AVERAGE(I94:I113)</f>
        <v>14.827417317018918</v>
      </c>
      <c r="E132" s="3">
        <f>D132-C132</f>
        <v>1.3252862046757663</v>
      </c>
      <c r="F132" s="4">
        <f>(D132-C132)/C132</f>
        <v>9.8153853910086714E-2</v>
      </c>
      <c r="G132" t="s">
        <v>80</v>
      </c>
      <c r="W132" s="15"/>
      <c r="X132" s="15" t="s">
        <v>110</v>
      </c>
      <c r="Y132" s="15" t="s">
        <v>111</v>
      </c>
      <c r="Z132" s="15" t="s">
        <v>112</v>
      </c>
      <c r="AA132" s="15" t="s">
        <v>113</v>
      </c>
      <c r="AB132" s="15" t="s">
        <v>114</v>
      </c>
      <c r="BB132" s="81"/>
    </row>
    <row r="133" spans="1:54">
      <c r="B133" s="6"/>
      <c r="C133" s="6"/>
      <c r="D133" s="6"/>
      <c r="E133" s="7"/>
      <c r="F133" s="6"/>
      <c r="W133" t="s">
        <v>115</v>
      </c>
      <c r="X133">
        <v>2</v>
      </c>
      <c r="Y133" s="16">
        <v>1.3409965625115912</v>
      </c>
      <c r="Z133" s="16">
        <v>0.67049828125579558</v>
      </c>
      <c r="AA133" s="16">
        <v>26.889422495376216</v>
      </c>
      <c r="AB133">
        <v>7.1614633478888374E-9</v>
      </c>
      <c r="BB133" s="81"/>
    </row>
    <row r="134" spans="1:54">
      <c r="B134" s="6"/>
      <c r="C134" s="6"/>
      <c r="D134" s="6"/>
      <c r="E134" s="7"/>
      <c r="F134" s="6"/>
      <c r="W134" t="s">
        <v>116</v>
      </c>
      <c r="X134">
        <v>55</v>
      </c>
      <c r="Y134" s="16">
        <v>1.3714465409366836</v>
      </c>
      <c r="Z134" s="16">
        <v>2.4935391653394246E-2</v>
      </c>
      <c r="AA134" s="16"/>
      <c r="BB134" s="81"/>
    </row>
    <row r="135" spans="1:54" ht="14.65" thickBot="1">
      <c r="B135" s="6"/>
      <c r="C135" s="6"/>
      <c r="D135" s="6"/>
      <c r="E135" s="7"/>
      <c r="F135" s="6"/>
      <c r="L135" s="6"/>
      <c r="M135" s="6"/>
      <c r="N135" s="6"/>
      <c r="O135" s="7"/>
      <c r="P135" s="6"/>
      <c r="W135" s="14" t="s">
        <v>117</v>
      </c>
      <c r="X135" s="14">
        <v>57</v>
      </c>
      <c r="Y135" s="17">
        <v>2.7124431034482748</v>
      </c>
      <c r="Z135" s="17"/>
      <c r="AA135" s="17"/>
      <c r="AB135" s="14"/>
      <c r="BB135" s="75"/>
    </row>
    <row r="136" spans="1:54">
      <c r="L136" s="6"/>
      <c r="M136" s="6"/>
      <c r="N136" s="6"/>
      <c r="O136" s="7"/>
      <c r="P136" s="6"/>
      <c r="BB136" s="81"/>
    </row>
    <row r="137" spans="1:54">
      <c r="A137" s="2"/>
      <c r="C137" s="2"/>
      <c r="D137" s="2"/>
      <c r="E137" s="2"/>
      <c r="F137" s="4"/>
      <c r="L137" s="6"/>
      <c r="M137" s="6"/>
      <c r="N137" s="6"/>
      <c r="O137" s="7"/>
      <c r="P137" s="6"/>
      <c r="X137" t="s">
        <v>118</v>
      </c>
      <c r="Y137" t="s">
        <v>107</v>
      </c>
      <c r="Z137" t="s">
        <v>119</v>
      </c>
      <c r="AA137" t="s">
        <v>120</v>
      </c>
      <c r="AB137" t="s">
        <v>121</v>
      </c>
      <c r="AC137" t="s">
        <v>122</v>
      </c>
      <c r="AD137" t="s">
        <v>123</v>
      </c>
      <c r="AE137" t="s">
        <v>124</v>
      </c>
      <c r="BB137" s="75"/>
    </row>
    <row r="138" spans="1:54">
      <c r="C138" s="3"/>
      <c r="D138" s="3"/>
      <c r="E138" s="3"/>
      <c r="F138" s="4"/>
      <c r="L138" s="6"/>
      <c r="M138" s="6"/>
      <c r="N138" s="6"/>
      <c r="O138" s="7"/>
      <c r="P138" s="6"/>
      <c r="W138" t="s">
        <v>125</v>
      </c>
      <c r="X138" s="16">
        <v>2.6409040216235331</v>
      </c>
      <c r="Y138" s="16">
        <v>0.10112386415869246</v>
      </c>
      <c r="Z138" s="16">
        <v>26.115537055419423</v>
      </c>
      <c r="AA138">
        <v>1.1227594692611573E-32</v>
      </c>
      <c r="AB138" s="16">
        <v>2.4382472691902652</v>
      </c>
      <c r="AC138" s="16">
        <v>2.843560774056801</v>
      </c>
      <c r="AD138" s="16">
        <v>2.4382472691902652</v>
      </c>
      <c r="AE138" s="16">
        <v>2.843560774056801</v>
      </c>
      <c r="BB138" s="75"/>
    </row>
    <row r="139" spans="1:54">
      <c r="C139" s="3"/>
      <c r="D139" s="3"/>
      <c r="E139" s="3"/>
      <c r="F139" s="4"/>
      <c r="L139" s="6"/>
      <c r="M139" s="6"/>
      <c r="N139" s="6"/>
      <c r="O139" s="7"/>
      <c r="P139" s="6"/>
      <c r="W139" t="s">
        <v>395</v>
      </c>
      <c r="X139" s="16">
        <v>0.47084653339844229</v>
      </c>
      <c r="Y139" s="16">
        <v>8.8836724393181909E-2</v>
      </c>
      <c r="Z139" s="16">
        <v>5.3001338873608796</v>
      </c>
      <c r="AA139">
        <v>2.1067206642545784E-6</v>
      </c>
      <c r="AB139" s="16">
        <v>0.2928137593137905</v>
      </c>
      <c r="AC139" s="16">
        <v>0.64887930748309408</v>
      </c>
      <c r="AD139" s="16">
        <v>0.2928137593137905</v>
      </c>
      <c r="AE139" s="16">
        <v>0.64887930748309408</v>
      </c>
      <c r="BB139" s="75"/>
    </row>
    <row r="140" spans="1:54">
      <c r="C140" s="3"/>
      <c r="D140" s="3"/>
      <c r="E140" s="3"/>
      <c r="F140" s="4"/>
      <c r="L140" s="6"/>
      <c r="M140" s="6"/>
      <c r="N140" s="6"/>
      <c r="O140" s="7"/>
      <c r="P140" s="6"/>
      <c r="W140" t="s">
        <v>397</v>
      </c>
      <c r="X140" s="16">
        <v>-9.7784227623891273E-2</v>
      </c>
      <c r="Y140" s="16">
        <v>3.8104936465591537E-2</v>
      </c>
      <c r="Z140" s="16">
        <v>-2.5661826706413664</v>
      </c>
      <c r="AA140" s="16">
        <v>1.3036187643892114E-2</v>
      </c>
      <c r="AB140" s="16">
        <v>-0.17414822676532432</v>
      </c>
      <c r="AC140" s="16">
        <v>-2.1420228482458226E-2</v>
      </c>
      <c r="AD140" s="16">
        <v>-0.17414822676532432</v>
      </c>
      <c r="AE140" s="16">
        <v>-2.1420228482458226E-2</v>
      </c>
      <c r="BB140" s="75"/>
    </row>
    <row r="141" spans="1:54">
      <c r="C141" s="3"/>
      <c r="D141" s="3"/>
      <c r="E141" s="3"/>
      <c r="F141" s="4"/>
      <c r="L141" s="6"/>
      <c r="M141" s="6"/>
      <c r="N141" s="6"/>
      <c r="O141" s="7"/>
      <c r="P141" s="6"/>
      <c r="BB141" s="75"/>
    </row>
    <row r="142" spans="1:54">
      <c r="L142" s="6"/>
      <c r="M142" s="6"/>
      <c r="N142" s="6"/>
      <c r="O142" s="7"/>
      <c r="P142" s="6"/>
      <c r="BB142" s="75"/>
    </row>
    <row r="143" spans="1:54">
      <c r="L143" s="6"/>
      <c r="M143" s="6"/>
      <c r="N143" s="6"/>
      <c r="O143" s="7"/>
      <c r="P143" s="6"/>
      <c r="BB143" s="81"/>
    </row>
    <row r="144" spans="1:54">
      <c r="L144" s="6"/>
      <c r="M144" s="6"/>
      <c r="N144" s="6"/>
      <c r="O144" s="7"/>
      <c r="P144" s="6"/>
      <c r="BB144" s="81"/>
    </row>
    <row r="145" spans="2:54" ht="14.25" customHeight="1">
      <c r="L145" s="6"/>
      <c r="M145" s="6"/>
      <c r="N145" s="6"/>
      <c r="O145" s="7"/>
      <c r="P145" s="6"/>
      <c r="BB145" s="81"/>
    </row>
    <row r="146" spans="2:54">
      <c r="B146" s="6"/>
      <c r="C146" s="6"/>
      <c r="D146" s="6"/>
      <c r="E146" s="7"/>
      <c r="F146" s="6"/>
      <c r="L146" s="6"/>
      <c r="M146" s="6"/>
      <c r="N146" s="6"/>
      <c r="O146" s="7"/>
      <c r="P146" s="6"/>
      <c r="BB146" s="81"/>
    </row>
    <row r="147" spans="2:54">
      <c r="L147" s="6"/>
      <c r="M147" s="6"/>
      <c r="N147" s="6"/>
      <c r="O147" s="7"/>
      <c r="P147" s="6"/>
      <c r="BB147" s="81"/>
    </row>
    <row r="148" spans="2:54">
      <c r="L148" s="6"/>
      <c r="M148" s="6"/>
      <c r="N148" s="6"/>
      <c r="O148" s="7"/>
      <c r="P148" s="6"/>
      <c r="BB148" s="81"/>
    </row>
    <row r="149" spans="2:54">
      <c r="L149" s="6"/>
      <c r="M149" s="6"/>
      <c r="N149" s="6"/>
      <c r="O149" s="7"/>
      <c r="P149" s="6"/>
      <c r="BB149" s="81"/>
    </row>
    <row r="150" spans="2:54">
      <c r="L150" s="6"/>
      <c r="M150" s="6"/>
      <c r="N150" s="6"/>
      <c r="O150" s="7"/>
      <c r="P150" s="6"/>
      <c r="BB150" s="75"/>
    </row>
    <row r="151" spans="2:54">
      <c r="L151" s="6"/>
      <c r="M151" s="6"/>
      <c r="N151" s="6"/>
      <c r="O151" s="7"/>
      <c r="P151" s="6"/>
    </row>
    <row r="152" spans="2:54">
      <c r="L152" s="6"/>
      <c r="M152" s="6"/>
      <c r="N152" s="6"/>
      <c r="O152" s="7"/>
      <c r="P152" s="6"/>
    </row>
    <row r="153" spans="2:54">
      <c r="L153" s="6"/>
      <c r="M153" s="6"/>
      <c r="N153" s="6"/>
      <c r="O153" s="7"/>
      <c r="P153" s="6"/>
    </row>
    <row r="154" spans="2:54">
      <c r="L154" s="6"/>
      <c r="M154" s="6"/>
      <c r="N154" s="6"/>
      <c r="O154" s="7"/>
      <c r="P154" s="6"/>
    </row>
    <row r="155" spans="2:54">
      <c r="L155" s="6"/>
      <c r="M155" s="6"/>
      <c r="N155" s="6"/>
      <c r="O155" s="7"/>
      <c r="P155" s="6"/>
    </row>
    <row r="156" spans="2:54">
      <c r="L156" s="6"/>
      <c r="M156" s="6"/>
      <c r="N156" s="6"/>
      <c r="O156" s="7"/>
      <c r="P156" s="6"/>
    </row>
    <row r="159" spans="2:54">
      <c r="C159" s="3"/>
      <c r="D159" s="3"/>
    </row>
    <row r="160" spans="2:54">
      <c r="B160" t="s">
        <v>433</v>
      </c>
      <c r="C160" s="2"/>
      <c r="D160" s="3"/>
      <c r="E160" s="3"/>
    </row>
    <row r="161" spans="2:31" ht="14.65" thickBot="1">
      <c r="B161" s="25" t="s">
        <v>473</v>
      </c>
      <c r="U161" t="s">
        <v>434</v>
      </c>
    </row>
    <row r="162" spans="2:31" ht="14.65" thickBot="1">
      <c r="B162" s="72" t="s">
        <v>71</v>
      </c>
      <c r="C162" s="73" t="s">
        <v>67</v>
      </c>
      <c r="D162" s="73" t="s">
        <v>68</v>
      </c>
      <c r="E162" s="74" t="s">
        <v>386</v>
      </c>
      <c r="F162" s="74" t="s">
        <v>0</v>
      </c>
      <c r="G162" s="74" t="s">
        <v>98</v>
      </c>
      <c r="H162" s="74" t="s">
        <v>144</v>
      </c>
      <c r="I162" s="73" t="s">
        <v>71</v>
      </c>
      <c r="J162" s="73" t="s">
        <v>67</v>
      </c>
      <c r="K162" s="73" t="s">
        <v>68</v>
      </c>
      <c r="L162" s="74" t="s">
        <v>386</v>
      </c>
      <c r="M162" s="74" t="s">
        <v>0</v>
      </c>
      <c r="N162" s="74" t="s">
        <v>98</v>
      </c>
      <c r="O162" s="74" t="s">
        <v>144</v>
      </c>
      <c r="U162" s="49" t="s">
        <v>95</v>
      </c>
      <c r="AC162" s="9"/>
    </row>
    <row r="163" spans="2:31" ht="14.65" thickTop="1">
      <c r="B163" s="130" t="s">
        <v>210</v>
      </c>
      <c r="C163" s="130"/>
      <c r="D163" s="130"/>
      <c r="E163" s="130"/>
      <c r="F163" s="130"/>
      <c r="G163" s="130"/>
      <c r="H163" s="131"/>
      <c r="I163" s="132" t="s">
        <v>211</v>
      </c>
      <c r="J163" s="133"/>
      <c r="K163" s="133"/>
      <c r="L163" s="133"/>
      <c r="M163" s="133"/>
      <c r="N163" s="133"/>
      <c r="O163" s="133"/>
      <c r="U163" s="50" t="s">
        <v>306</v>
      </c>
      <c r="V163" s="51" t="s">
        <v>307</v>
      </c>
      <c r="W163" s="51" t="s">
        <v>308</v>
      </c>
      <c r="X163" s="51" t="s">
        <v>309</v>
      </c>
      <c r="Y163" s="51" t="s">
        <v>310</v>
      </c>
      <c r="Z163" s="50" t="s">
        <v>311</v>
      </c>
      <c r="AA163" s="50" t="s">
        <v>312</v>
      </c>
      <c r="AB163" s="50" t="s">
        <v>313</v>
      </c>
      <c r="AC163" s="50" t="s">
        <v>314</v>
      </c>
    </row>
    <row r="164" spans="2:31">
      <c r="B164" s="76" t="s">
        <v>212</v>
      </c>
      <c r="C164" s="77">
        <v>4511.4588899142909</v>
      </c>
      <c r="D164" s="77">
        <v>314.19217563119412</v>
      </c>
      <c r="E164" s="78">
        <v>17.025501558298068</v>
      </c>
      <c r="F164" s="75" t="s">
        <v>43</v>
      </c>
      <c r="G164" s="84">
        <v>350.69806621187109</v>
      </c>
      <c r="H164" s="79" t="s">
        <v>80</v>
      </c>
      <c r="I164" s="128"/>
      <c r="J164" s="129"/>
      <c r="K164" s="129"/>
      <c r="L164" s="129"/>
      <c r="M164" s="129"/>
      <c r="N164" s="129"/>
      <c r="O164" s="129"/>
      <c r="U164" t="s">
        <v>315</v>
      </c>
      <c r="V164" s="9">
        <v>45</v>
      </c>
      <c r="W164" s="52">
        <v>4404.433438472739</v>
      </c>
      <c r="X164" s="52">
        <v>47914.682332526187</v>
      </c>
      <c r="Y164" s="16">
        <v>1.2813193565972492</v>
      </c>
      <c r="Z164">
        <v>0.94799999999999995</v>
      </c>
      <c r="AA164">
        <v>1</v>
      </c>
    </row>
    <row r="165" spans="2:31">
      <c r="B165" s="76" t="s">
        <v>215</v>
      </c>
      <c r="C165" s="82">
        <v>13.909911483012619</v>
      </c>
      <c r="D165" s="82">
        <v>1.3096122241161101</v>
      </c>
      <c r="E165" s="78">
        <v>14.136553564859273</v>
      </c>
      <c r="F165" s="75" t="s">
        <v>43</v>
      </c>
      <c r="G165" s="78">
        <v>1.3327772165077101</v>
      </c>
      <c r="H165" s="79" t="s">
        <v>80</v>
      </c>
      <c r="I165" s="128"/>
      <c r="J165" s="129"/>
      <c r="K165" s="129"/>
      <c r="L165" s="129"/>
      <c r="M165" s="129"/>
      <c r="N165" s="129"/>
      <c r="O165" s="129"/>
      <c r="U165" s="53" t="s">
        <v>316</v>
      </c>
      <c r="V165" s="54">
        <v>20</v>
      </c>
      <c r="W165" s="55">
        <v>4752.2661556577823</v>
      </c>
      <c r="X165" s="55">
        <v>133390.07119594121</v>
      </c>
      <c r="Y165" s="53">
        <v>0.997</v>
      </c>
      <c r="Z165" s="56">
        <v>0.6</v>
      </c>
      <c r="AA165" s="56">
        <v>0.45</v>
      </c>
      <c r="AB165" s="56">
        <v>0.65</v>
      </c>
      <c r="AC165" s="56">
        <v>0.55000000000000004</v>
      </c>
    </row>
    <row r="166" spans="2:31">
      <c r="B166" s="76" t="s">
        <v>183</v>
      </c>
      <c r="C166" s="82">
        <v>367.18830769230777</v>
      </c>
      <c r="D166" s="82">
        <v>90.357634198936211</v>
      </c>
      <c r="E166" s="78">
        <v>8.2677984072803206</v>
      </c>
      <c r="F166" s="75" t="s">
        <v>35</v>
      </c>
      <c r="G166" s="78">
        <v>64.702361943590489</v>
      </c>
      <c r="H166" s="79" t="s">
        <v>219</v>
      </c>
      <c r="I166" s="128"/>
      <c r="J166" s="129"/>
      <c r="K166" s="129"/>
      <c r="L166" s="129"/>
      <c r="M166" s="129"/>
      <c r="N166" s="129"/>
      <c r="O166" s="129"/>
    </row>
    <row r="167" spans="2:31" ht="14.65" thickBot="1">
      <c r="B167" s="76" t="s">
        <v>169</v>
      </c>
      <c r="C167" s="82">
        <v>33.409230769230767</v>
      </c>
      <c r="D167" s="82">
        <v>0.8228557507476395</v>
      </c>
      <c r="E167" s="78">
        <v>20.328994073227182</v>
      </c>
      <c r="F167" s="75" t="s">
        <v>43</v>
      </c>
      <c r="G167" s="78">
        <v>0.99645600461343409</v>
      </c>
      <c r="H167" s="79" t="s">
        <v>80</v>
      </c>
      <c r="I167" s="128"/>
      <c r="J167" s="129"/>
      <c r="K167" s="129"/>
      <c r="L167" s="129"/>
      <c r="M167" s="129"/>
      <c r="N167" s="129"/>
      <c r="O167" s="129"/>
      <c r="U167" t="s">
        <v>317</v>
      </c>
      <c r="Y167" t="s">
        <v>318</v>
      </c>
      <c r="Z167">
        <v>0.05</v>
      </c>
    </row>
    <row r="168" spans="2:31" ht="14.65" thickTop="1">
      <c r="B168" s="76" t="s">
        <v>170</v>
      </c>
      <c r="C168" s="82">
        <v>3.112458389150548</v>
      </c>
      <c r="D168" s="82">
        <v>0.21780640480699873</v>
      </c>
      <c r="E168" s="78">
        <v>3.3079034481358365</v>
      </c>
      <c r="F168" s="75" t="s">
        <v>296</v>
      </c>
      <c r="G168" s="78">
        <v>0.10458781921230058</v>
      </c>
      <c r="H168" s="79" t="s">
        <v>272</v>
      </c>
      <c r="I168" s="128"/>
      <c r="J168" s="129"/>
      <c r="K168" s="129"/>
      <c r="L168" s="129"/>
      <c r="M168" s="129"/>
      <c r="N168" s="129"/>
      <c r="O168" s="129"/>
      <c r="U168" s="51" t="s">
        <v>319</v>
      </c>
      <c r="V168" s="51" t="s">
        <v>320</v>
      </c>
      <c r="W168" s="51" t="s">
        <v>321</v>
      </c>
      <c r="X168" s="51" t="s">
        <v>110</v>
      </c>
      <c r="Y168" s="51" t="s">
        <v>322</v>
      </c>
      <c r="Z168" s="51" t="s">
        <v>323</v>
      </c>
      <c r="AA168" s="51" t="s">
        <v>324</v>
      </c>
      <c r="AB168" s="51" t="s">
        <v>325</v>
      </c>
      <c r="AC168" s="51" t="s">
        <v>326</v>
      </c>
      <c r="AD168" s="51" t="s">
        <v>327</v>
      </c>
      <c r="AE168" s="51" t="s">
        <v>328</v>
      </c>
    </row>
    <row r="169" spans="2:31">
      <c r="B169" s="76" t="s">
        <v>171</v>
      </c>
      <c r="C169" s="82">
        <v>16.450769230769229</v>
      </c>
      <c r="D169" s="82">
        <v>28.446232851847686</v>
      </c>
      <c r="E169" s="78">
        <v>36.271823395021443</v>
      </c>
      <c r="F169" s="75" t="s">
        <v>53</v>
      </c>
      <c r="G169" s="84">
        <v>58.660322662087516</v>
      </c>
      <c r="H169" s="79" t="s">
        <v>80</v>
      </c>
      <c r="I169" s="128"/>
      <c r="J169" s="129"/>
      <c r="K169" s="129"/>
      <c r="L169" s="129"/>
      <c r="M169" s="129"/>
      <c r="N169" s="129"/>
      <c r="O169" s="129"/>
      <c r="U169" t="s">
        <v>329</v>
      </c>
      <c r="V169" s="57">
        <v>87.944722856449118</v>
      </c>
      <c r="W169" s="58">
        <v>3.955128925163657</v>
      </c>
      <c r="X169" s="58">
        <v>25.272722349160993</v>
      </c>
      <c r="Y169" s="59">
        <v>2.7363162604820968E-4</v>
      </c>
      <c r="Z169" s="60">
        <v>1.7074321903570262</v>
      </c>
      <c r="AA169" s="9">
        <v>0</v>
      </c>
      <c r="AB169" s="9">
        <v>0</v>
      </c>
      <c r="AC169" s="9" t="s">
        <v>330</v>
      </c>
      <c r="AD169" s="58">
        <v>0.61832284916086866</v>
      </c>
      <c r="AE169" s="61">
        <v>0.38232314579441434</v>
      </c>
    </row>
    <row r="170" spans="2:31">
      <c r="B170" s="76"/>
      <c r="C170" s="30"/>
      <c r="D170" s="81"/>
      <c r="E170" s="75"/>
      <c r="F170" s="75"/>
      <c r="G170" s="75"/>
      <c r="H170" s="79"/>
      <c r="I170" s="128"/>
      <c r="J170" s="129"/>
      <c r="K170" s="129"/>
      <c r="L170" s="129"/>
      <c r="M170" s="129"/>
      <c r="N170" s="129"/>
      <c r="O170" s="129"/>
      <c r="U170" s="53" t="s">
        <v>331</v>
      </c>
      <c r="V170" s="62">
        <v>87.944722856449118</v>
      </c>
      <c r="W170" s="63">
        <v>3.955128925163657</v>
      </c>
      <c r="X170" s="63">
        <v>25.272722349160993</v>
      </c>
      <c r="Y170" s="64">
        <v>5.4726325209641935E-4</v>
      </c>
      <c r="Z170" s="65">
        <v>2.0584122136293428</v>
      </c>
      <c r="AA170" s="62">
        <v>-528.85920883700578</v>
      </c>
      <c r="AB170" s="62">
        <v>-166.80622553308081</v>
      </c>
      <c r="AC170" s="54" t="s">
        <v>330</v>
      </c>
      <c r="AD170" s="63">
        <v>0.61832284916086866</v>
      </c>
      <c r="AE170" s="66">
        <v>0.38232314579441434</v>
      </c>
    </row>
    <row r="171" spans="2:31">
      <c r="B171" s="86" t="s">
        <v>223</v>
      </c>
      <c r="C171" s="77">
        <v>4511.4588899142909</v>
      </c>
      <c r="D171" s="77">
        <v>314.19217563119412</v>
      </c>
      <c r="E171" s="78">
        <v>34.860118753978135</v>
      </c>
      <c r="F171" s="75" t="s">
        <v>43</v>
      </c>
      <c r="G171" s="84">
        <v>395.66235284650782</v>
      </c>
      <c r="H171" s="79" t="str">
        <f>IF(E171&gt;12.064,"p&lt;0.01",IF(E171&gt;8.925,"p&lt;0.05",IF(E171&gt;7.576,"p&lt;0.10","")))</f>
        <v>p&lt;0.01</v>
      </c>
      <c r="I171" s="87" t="s">
        <v>225</v>
      </c>
      <c r="J171" s="82">
        <v>367.18830769230777</v>
      </c>
      <c r="K171" s="82">
        <v>90.357634198936211</v>
      </c>
      <c r="L171" s="82">
        <v>32.800357298866707</v>
      </c>
      <c r="M171" s="81" t="s">
        <v>35</v>
      </c>
      <c r="N171" s="82">
        <v>107.09851313232669</v>
      </c>
      <c r="O171" s="79" t="str">
        <f>IF(L171&gt;12.064,"p&lt;0.01",IF(L171&gt;8.925,"p&lt;0.05",IF(L171&gt;7.576,"p&lt;0.10","")))</f>
        <v>p&lt;0.01</v>
      </c>
    </row>
    <row r="172" spans="2:31" ht="14.65" thickBot="1">
      <c r="B172" s="86" t="s">
        <v>226</v>
      </c>
      <c r="C172" s="77">
        <v>4511.4588899142909</v>
      </c>
      <c r="D172" s="77">
        <v>314.19217563119412</v>
      </c>
      <c r="E172" s="78">
        <v>17.099388002169544</v>
      </c>
      <c r="F172" s="75" t="s">
        <v>36</v>
      </c>
      <c r="G172" s="84">
        <v>-207.61339674176324</v>
      </c>
      <c r="H172" s="79" t="str">
        <f t="shared" ref="H172:H177" si="32">IF(E172&gt;12.064,"p&lt;0.01",IF(E172&gt;8.925,"p&lt;0.05",IF(E172&gt;7.576,"p&lt;0.10","")))</f>
        <v>p&lt;0.01</v>
      </c>
      <c r="I172" s="87" t="s">
        <v>229</v>
      </c>
      <c r="J172" s="82">
        <v>29.642923076923083</v>
      </c>
      <c r="K172" s="82">
        <v>0.68275572836511955</v>
      </c>
      <c r="L172" s="82">
        <v>30.65381276631847</v>
      </c>
      <c r="M172" s="81" t="s">
        <v>36</v>
      </c>
      <c r="N172" s="82">
        <v>0.5115005006741169</v>
      </c>
      <c r="O172" s="79" t="str">
        <f t="shared" ref="O172:O177" si="33">IF(L172&gt;12.064,"p&lt;0.01",IF(L172&gt;8.925,"p&lt;0.05",IF(L172&gt;7.576,"p&lt;0.10","")))</f>
        <v>p&lt;0.01</v>
      </c>
      <c r="Q172" s="1"/>
      <c r="U172" s="49" t="s">
        <v>6</v>
      </c>
    </row>
    <row r="173" spans="2:31" ht="14.65" thickTop="1">
      <c r="B173" s="86" t="s">
        <v>230</v>
      </c>
      <c r="C173" s="77">
        <v>4511.4588899142909</v>
      </c>
      <c r="D173" s="77">
        <v>314.19217563119412</v>
      </c>
      <c r="E173" s="78">
        <v>4.9654426657450648</v>
      </c>
      <c r="F173" s="75" t="s">
        <v>13</v>
      </c>
      <c r="G173" s="84">
        <v>-98.595901595086431</v>
      </c>
      <c r="H173" s="79" t="str">
        <f t="shared" si="32"/>
        <v/>
      </c>
      <c r="I173" s="87" t="s">
        <v>232</v>
      </c>
      <c r="J173" s="82">
        <v>33.409230769230767</v>
      </c>
      <c r="K173" s="82">
        <v>0.8228557507476395</v>
      </c>
      <c r="L173" s="82">
        <v>8.42162449405469</v>
      </c>
      <c r="M173" s="81" t="s">
        <v>36</v>
      </c>
      <c r="N173" s="82">
        <v>0.29237319028932429</v>
      </c>
      <c r="O173" s="79" t="str">
        <f t="shared" si="33"/>
        <v>p&lt;0.10</v>
      </c>
      <c r="Q173" s="1"/>
      <c r="U173" s="50" t="s">
        <v>306</v>
      </c>
      <c r="V173" s="51" t="s">
        <v>307</v>
      </c>
      <c r="W173" s="51" t="s">
        <v>308</v>
      </c>
      <c r="X173" s="51" t="s">
        <v>309</v>
      </c>
      <c r="Y173" s="51" t="s">
        <v>310</v>
      </c>
      <c r="Z173" s="50" t="s">
        <v>311</v>
      </c>
      <c r="AA173" s="50" t="s">
        <v>312</v>
      </c>
      <c r="AB173" s="50" t="s">
        <v>313</v>
      </c>
      <c r="AC173" s="50" t="s">
        <v>314</v>
      </c>
    </row>
    <row r="174" spans="2:31">
      <c r="B174" s="86" t="s">
        <v>233</v>
      </c>
      <c r="C174" s="77">
        <v>4511.4588899142909</v>
      </c>
      <c r="D174" s="77">
        <v>314.19217563119412</v>
      </c>
      <c r="E174" s="78">
        <v>18.883104557964092</v>
      </c>
      <c r="F174" s="75" t="s">
        <v>35</v>
      </c>
      <c r="G174" s="84">
        <v>294.79021890943375</v>
      </c>
      <c r="H174" s="79" t="str">
        <f>IF(E174&gt;12.064,"p&lt;0.01",IF(E174&gt;8.925,"p&lt;0.05",IF(E174&gt;7.576,"p&lt;0.10","")))</f>
        <v>p&lt;0.01</v>
      </c>
      <c r="I174" s="87" t="s">
        <v>234</v>
      </c>
      <c r="J174" s="82">
        <v>3.1123410725767475</v>
      </c>
      <c r="K174" s="82">
        <v>0.21598862906618355</v>
      </c>
      <c r="L174" s="82">
        <v>5.9073293561642286</v>
      </c>
      <c r="M174" s="81" t="s">
        <v>47</v>
      </c>
      <c r="N174" s="78">
        <v>0.13933533783070581</v>
      </c>
      <c r="O174" s="79" t="str">
        <f t="shared" si="33"/>
        <v/>
      </c>
      <c r="U174" t="s">
        <v>315</v>
      </c>
      <c r="V174" s="9">
        <v>45</v>
      </c>
      <c r="W174" s="57">
        <v>125.39155272870069</v>
      </c>
      <c r="X174" s="57">
        <v>49.259396171369538</v>
      </c>
      <c r="Y174" s="16">
        <v>1.2217933811983934</v>
      </c>
      <c r="Z174">
        <v>0.94299999999999995</v>
      </c>
      <c r="AA174">
        <v>1</v>
      </c>
    </row>
    <row r="175" spans="2:31">
      <c r="B175" s="86" t="s">
        <v>236</v>
      </c>
      <c r="C175" s="77">
        <v>4511.4588899142909</v>
      </c>
      <c r="D175" s="77">
        <v>314.19217563119412</v>
      </c>
      <c r="E175" s="78">
        <v>11.374017864065477</v>
      </c>
      <c r="F175" s="81" t="s">
        <v>39</v>
      </c>
      <c r="G175" s="84">
        <v>-222.04734152272343</v>
      </c>
      <c r="H175" s="79" t="str">
        <f>IF(E175&gt;12.064,"p&lt;0.01",IF(E175&gt;8.925,"p&lt;0.05",IF(E175&gt;7.576,"p&lt;0.10","")))</f>
        <v>p&lt;0.05</v>
      </c>
      <c r="I175" s="87" t="s">
        <v>237</v>
      </c>
      <c r="J175" s="82">
        <v>18.373846153846152</v>
      </c>
      <c r="K175" s="82">
        <v>31.299242587296924</v>
      </c>
      <c r="L175" s="82">
        <v>30.651666988401047</v>
      </c>
      <c r="M175" s="81" t="s">
        <v>39</v>
      </c>
      <c r="N175" s="82">
        <v>29.061587867718185</v>
      </c>
      <c r="O175" s="79" t="str">
        <f t="shared" si="33"/>
        <v>p&lt;0.01</v>
      </c>
      <c r="U175" s="53" t="s">
        <v>316</v>
      </c>
      <c r="V175" s="54">
        <v>20</v>
      </c>
      <c r="W175" s="62">
        <v>135.91189606150775</v>
      </c>
      <c r="X175" s="62">
        <v>131.76486825599321</v>
      </c>
      <c r="Y175" s="53">
        <v>0.99399999999999999</v>
      </c>
      <c r="Z175" s="56">
        <v>0.6</v>
      </c>
      <c r="AA175" s="56">
        <v>0.4</v>
      </c>
      <c r="AB175" s="56">
        <v>0.65</v>
      </c>
      <c r="AC175" s="56">
        <v>0.55000000000000004</v>
      </c>
    </row>
    <row r="176" spans="2:31">
      <c r="B176" s="86" t="s">
        <v>238</v>
      </c>
      <c r="C176" s="82">
        <v>29.642923076923083</v>
      </c>
      <c r="D176" s="82">
        <v>0.68275572836511955</v>
      </c>
      <c r="E176" s="78">
        <v>42.672437876198252</v>
      </c>
      <c r="F176" s="75" t="s">
        <v>35</v>
      </c>
      <c r="G176" s="78">
        <v>1.1098164374301323</v>
      </c>
      <c r="H176" s="79" t="str">
        <f t="shared" si="32"/>
        <v>p&lt;0.01</v>
      </c>
      <c r="I176" s="87" t="s">
        <v>240</v>
      </c>
      <c r="J176" s="82">
        <v>367.18830769230777</v>
      </c>
      <c r="K176" s="82">
        <v>90.357634198936211</v>
      </c>
      <c r="L176" s="82">
        <v>35.938646179122969</v>
      </c>
      <c r="M176" s="81" t="s">
        <v>35</v>
      </c>
      <c r="N176" s="82">
        <v>153.77829754771898</v>
      </c>
      <c r="O176" s="79" t="str">
        <f t="shared" si="33"/>
        <v>p&lt;0.01</v>
      </c>
      <c r="P176" s="2"/>
    </row>
    <row r="177" spans="2:31" ht="14.65" thickBot="1">
      <c r="B177" s="89" t="s">
        <v>241</v>
      </c>
      <c r="C177" s="90">
        <v>33.409230769230767</v>
      </c>
      <c r="D177" s="90">
        <v>0.8228557507476395</v>
      </c>
      <c r="E177" s="91">
        <v>32.395335814179148</v>
      </c>
      <c r="F177" s="85" t="s">
        <v>37</v>
      </c>
      <c r="G177" s="91">
        <v>1.1003660002080613</v>
      </c>
      <c r="H177" s="79" t="str">
        <f t="shared" si="32"/>
        <v>p&lt;0.01</v>
      </c>
      <c r="I177" s="93" t="s">
        <v>243</v>
      </c>
      <c r="J177" s="90">
        <v>367.18830769230777</v>
      </c>
      <c r="K177" s="90">
        <v>90.357634198936211</v>
      </c>
      <c r="L177" s="91">
        <v>30.090957198174245</v>
      </c>
      <c r="M177" s="75" t="s">
        <v>37</v>
      </c>
      <c r="N177" s="91">
        <v>120.49920135971362</v>
      </c>
      <c r="O177" s="79" t="str">
        <f t="shared" si="33"/>
        <v>p&lt;0.01</v>
      </c>
      <c r="P177" s="2"/>
      <c r="U177" t="s">
        <v>317</v>
      </c>
      <c r="Y177" t="s">
        <v>318</v>
      </c>
      <c r="Z177">
        <v>0.05</v>
      </c>
    </row>
    <row r="178" spans="2:31" ht="14.65" customHeight="1" thickTop="1">
      <c r="B178" s="133" t="s">
        <v>244</v>
      </c>
      <c r="C178" s="133"/>
      <c r="D178" s="133"/>
      <c r="E178" s="133"/>
      <c r="F178" s="133"/>
      <c r="G178" s="133"/>
      <c r="H178" s="134"/>
      <c r="I178" s="132" t="s">
        <v>211</v>
      </c>
      <c r="J178" s="133"/>
      <c r="K178" s="133"/>
      <c r="L178" s="133"/>
      <c r="M178" s="133"/>
      <c r="N178" s="133"/>
      <c r="O178" s="133"/>
      <c r="P178" s="2"/>
      <c r="U178" s="51" t="s">
        <v>319</v>
      </c>
      <c r="V178" s="51" t="s">
        <v>320</v>
      </c>
      <c r="W178" s="51" t="s">
        <v>321</v>
      </c>
      <c r="X178" s="51" t="s">
        <v>110</v>
      </c>
      <c r="Y178" s="51" t="s">
        <v>322</v>
      </c>
      <c r="Z178" s="51" t="s">
        <v>323</v>
      </c>
      <c r="AA178" s="51" t="s">
        <v>324</v>
      </c>
      <c r="AB178" s="51" t="s">
        <v>325</v>
      </c>
      <c r="AC178" s="51" t="s">
        <v>326</v>
      </c>
      <c r="AD178" s="51" t="s">
        <v>327</v>
      </c>
      <c r="AE178" s="51" t="s">
        <v>328</v>
      </c>
    </row>
    <row r="179" spans="2:31">
      <c r="B179" s="80" t="s">
        <v>245</v>
      </c>
      <c r="C179" s="82">
        <v>7.6965632936775359</v>
      </c>
      <c r="D179" s="82">
        <v>0.37024510150373025</v>
      </c>
      <c r="E179" s="82">
        <v>5.2853561529630237</v>
      </c>
      <c r="F179" s="81" t="s">
        <v>17</v>
      </c>
      <c r="G179" s="82">
        <v>0.40332464438220805</v>
      </c>
      <c r="H179" s="95" t="s">
        <v>272</v>
      </c>
      <c r="I179" s="128"/>
      <c r="J179" s="129"/>
      <c r="K179" s="129"/>
      <c r="L179" s="129"/>
      <c r="M179" s="129"/>
      <c r="N179" s="129"/>
      <c r="O179" s="129"/>
      <c r="P179" s="2"/>
      <c r="U179" t="s">
        <v>329</v>
      </c>
      <c r="V179" s="57">
        <v>2.7718038641022775</v>
      </c>
      <c r="W179" s="58">
        <v>3.7954862063136461</v>
      </c>
      <c r="X179" s="58">
        <v>25.533930853056795</v>
      </c>
      <c r="Y179" s="59">
        <v>4.0684255563816496E-4</v>
      </c>
      <c r="Z179" s="60">
        <v>1.7067682469582939</v>
      </c>
      <c r="AA179" s="9">
        <v>0</v>
      </c>
      <c r="AB179" s="9">
        <v>0</v>
      </c>
      <c r="AC179" s="9" t="s">
        <v>330</v>
      </c>
      <c r="AD179" s="58">
        <v>0.60057231682394263</v>
      </c>
      <c r="AE179" s="61">
        <v>0.36068710773527812</v>
      </c>
    </row>
    <row r="180" spans="2:31">
      <c r="B180" s="80" t="s">
        <v>247</v>
      </c>
      <c r="C180" s="82">
        <v>102.48091538449276</v>
      </c>
      <c r="D180" s="82">
        <v>13.147547759738448</v>
      </c>
      <c r="E180" s="82">
        <v>5.7993250190907659</v>
      </c>
      <c r="F180" s="81" t="s">
        <v>17</v>
      </c>
      <c r="G180" s="82">
        <v>14.694196649108418</v>
      </c>
      <c r="H180" s="95" t="s">
        <v>272</v>
      </c>
      <c r="I180" s="128"/>
      <c r="J180" s="129"/>
      <c r="K180" s="129"/>
      <c r="L180" s="129"/>
      <c r="M180" s="129"/>
      <c r="N180" s="129"/>
      <c r="O180" s="129"/>
      <c r="P180" s="2"/>
      <c r="U180" s="53" t="s">
        <v>331</v>
      </c>
      <c r="V180" s="62">
        <v>2.7718038641022775</v>
      </c>
      <c r="W180" s="63">
        <v>3.7954862063136461</v>
      </c>
      <c r="X180" s="63">
        <v>25.533930853056795</v>
      </c>
      <c r="Y180" s="64">
        <v>8.1368511127632992E-4</v>
      </c>
      <c r="Z180" s="65">
        <v>2.0573570482068186</v>
      </c>
      <c r="AA180" s="62">
        <v>-16.222933548864773</v>
      </c>
      <c r="AB180" s="62">
        <v>-4.8177531167493433</v>
      </c>
      <c r="AC180" s="54" t="s">
        <v>330</v>
      </c>
      <c r="AD180" s="63">
        <v>0.60057231682394263</v>
      </c>
      <c r="AE180" s="66">
        <v>0.36068710773527812</v>
      </c>
    </row>
    <row r="181" spans="2:31">
      <c r="B181" s="80" t="s">
        <v>183</v>
      </c>
      <c r="C181" s="82">
        <v>475.40763671497575</v>
      </c>
      <c r="D181" s="82">
        <v>82.948533675549157</v>
      </c>
      <c r="E181" s="82">
        <v>1.6687374154212675</v>
      </c>
      <c r="F181" s="81" t="s">
        <v>41</v>
      </c>
      <c r="G181" s="82">
        <v>-32.629004888181228</v>
      </c>
      <c r="H181" s="95" t="s">
        <v>272</v>
      </c>
      <c r="I181" s="128"/>
      <c r="J181" s="129"/>
      <c r="K181" s="129"/>
      <c r="L181" s="129"/>
      <c r="M181" s="129"/>
      <c r="N181" s="129"/>
      <c r="O181" s="129"/>
      <c r="P181" s="2"/>
      <c r="S181" s="1"/>
    </row>
    <row r="182" spans="2:31" ht="14.65" thickBot="1">
      <c r="B182" s="80" t="s">
        <v>249</v>
      </c>
      <c r="C182" s="82">
        <v>83.791620772946857</v>
      </c>
      <c r="D182" s="82">
        <v>7.0447852764677616</v>
      </c>
      <c r="E182" s="82">
        <v>7.0881292017176669</v>
      </c>
      <c r="F182" s="81" t="s">
        <v>17</v>
      </c>
      <c r="G182" s="82">
        <v>-8.9398892041956621</v>
      </c>
      <c r="H182" s="95" t="s">
        <v>272</v>
      </c>
      <c r="I182" s="128"/>
      <c r="J182" s="129"/>
      <c r="K182" s="129"/>
      <c r="L182" s="129"/>
      <c r="M182" s="129"/>
      <c r="N182" s="129"/>
      <c r="O182" s="129"/>
      <c r="P182" s="2"/>
      <c r="S182" s="1"/>
      <c r="U182" s="49" t="s">
        <v>96</v>
      </c>
    </row>
    <row r="183" spans="2:31" ht="14.65" thickTop="1">
      <c r="B183" s="80" t="s">
        <v>252</v>
      </c>
      <c r="C183" s="82">
        <v>45.778136844082113</v>
      </c>
      <c r="D183" s="82">
        <v>1.6926029224415537</v>
      </c>
      <c r="E183" s="82">
        <v>20.393655742090054</v>
      </c>
      <c r="F183" s="81" t="s">
        <v>41</v>
      </c>
      <c r="G183" s="82">
        <v>-2.3420361129767482</v>
      </c>
      <c r="H183" s="95" t="s">
        <v>80</v>
      </c>
      <c r="I183" s="128"/>
      <c r="J183" s="129"/>
      <c r="K183" s="129"/>
      <c r="L183" s="129"/>
      <c r="M183" s="129"/>
      <c r="N183" s="129"/>
      <c r="O183" s="129"/>
      <c r="P183" s="2"/>
      <c r="U183" s="50" t="s">
        <v>306</v>
      </c>
      <c r="V183" s="51" t="s">
        <v>307</v>
      </c>
      <c r="W183" s="51" t="s">
        <v>308</v>
      </c>
      <c r="X183" s="51" t="s">
        <v>309</v>
      </c>
      <c r="Y183" s="51" t="s">
        <v>310</v>
      </c>
      <c r="Z183" s="50" t="s">
        <v>311</v>
      </c>
      <c r="AA183" s="50" t="s">
        <v>312</v>
      </c>
      <c r="AB183" s="50" t="s">
        <v>313</v>
      </c>
      <c r="AC183" s="50" t="s">
        <v>314</v>
      </c>
    </row>
    <row r="184" spans="2:31">
      <c r="B184" s="80" t="s">
        <v>128</v>
      </c>
      <c r="C184" s="82">
        <v>26.795835272644933</v>
      </c>
      <c r="D184" s="82">
        <v>0.4559661235441641</v>
      </c>
      <c r="E184" s="82">
        <v>17.20998250579596</v>
      </c>
      <c r="F184" s="81" t="s">
        <v>47</v>
      </c>
      <c r="G184" s="82">
        <v>0.65606994486726466</v>
      </c>
      <c r="H184" s="95" t="s">
        <v>80</v>
      </c>
      <c r="I184" s="128"/>
      <c r="J184" s="129"/>
      <c r="K184" s="129"/>
      <c r="L184" s="129"/>
      <c r="M184" s="129"/>
      <c r="N184" s="129"/>
      <c r="O184" s="129"/>
      <c r="Q184" s="2"/>
      <c r="U184" t="s">
        <v>315</v>
      </c>
      <c r="V184" s="9">
        <v>45</v>
      </c>
      <c r="W184" s="57">
        <v>54.660168257248863</v>
      </c>
      <c r="X184" s="57">
        <v>14.286284532800789</v>
      </c>
      <c r="Y184" s="16">
        <v>1.3868134869923818</v>
      </c>
      <c r="Z184">
        <v>0.95399999999999996</v>
      </c>
      <c r="AA184">
        <v>1</v>
      </c>
    </row>
    <row r="185" spans="2:31">
      <c r="B185" s="80" t="s">
        <v>254</v>
      </c>
      <c r="C185" s="82">
        <v>20.955945476871996</v>
      </c>
      <c r="D185" s="82">
        <v>0.98116317662707564</v>
      </c>
      <c r="E185" s="82">
        <v>37.437976752387364</v>
      </c>
      <c r="F185" s="81" t="s">
        <v>35</v>
      </c>
      <c r="G185" s="82">
        <v>1.7705653502968897</v>
      </c>
      <c r="H185" s="95" t="s">
        <v>80</v>
      </c>
      <c r="I185" s="128"/>
      <c r="J185" s="129"/>
      <c r="K185" s="129"/>
      <c r="L185" s="129"/>
      <c r="M185" s="129"/>
      <c r="N185" s="129"/>
      <c r="O185" s="129"/>
      <c r="Q185" s="2"/>
      <c r="U185" s="53" t="s">
        <v>316</v>
      </c>
      <c r="V185" s="54">
        <v>20</v>
      </c>
      <c r="W185" s="62">
        <v>61.217257222471389</v>
      </c>
      <c r="X185" s="62">
        <v>41.042386101256277</v>
      </c>
      <c r="Y185" s="53">
        <v>0.999</v>
      </c>
      <c r="Z185" s="56">
        <v>0.65</v>
      </c>
      <c r="AA185" s="56">
        <v>0.5</v>
      </c>
      <c r="AB185" s="56">
        <v>0.65</v>
      </c>
      <c r="AC185" s="56">
        <v>0.55000000000000004</v>
      </c>
    </row>
    <row r="186" spans="2:31">
      <c r="B186" s="80"/>
      <c r="C186" s="81"/>
      <c r="D186" s="81"/>
      <c r="E186" s="81"/>
      <c r="F186" s="81"/>
      <c r="G186" s="81"/>
      <c r="H186" s="95"/>
      <c r="I186" s="87"/>
      <c r="J186" s="81"/>
      <c r="K186" s="81"/>
      <c r="L186" s="81"/>
      <c r="M186" s="81"/>
      <c r="N186" s="81"/>
      <c r="O186" s="81"/>
    </row>
    <row r="187" spans="2:31" ht="14.65" thickBot="1">
      <c r="B187" s="80" t="s">
        <v>255</v>
      </c>
      <c r="C187" s="77">
        <v>4474.3803996988781</v>
      </c>
      <c r="D187" s="77">
        <v>304.6021050009129</v>
      </c>
      <c r="E187" s="88">
        <v>8.3024640463832178</v>
      </c>
      <c r="F187" s="75" t="s">
        <v>43</v>
      </c>
      <c r="G187" s="84">
        <v>190.22509891395339</v>
      </c>
      <c r="H187" s="95" t="s">
        <v>219</v>
      </c>
      <c r="I187" s="87" t="s">
        <v>257</v>
      </c>
      <c r="J187" s="82">
        <v>7.6965632936775359</v>
      </c>
      <c r="K187" s="82">
        <v>0.37024510150373025</v>
      </c>
      <c r="L187" s="82">
        <v>3.4437149895214776</v>
      </c>
      <c r="M187" s="81" t="s">
        <v>29</v>
      </c>
      <c r="N187" s="82">
        <v>-0.14141451764209256</v>
      </c>
      <c r="O187" s="81" t="s">
        <v>272</v>
      </c>
      <c r="U187" t="s">
        <v>317</v>
      </c>
      <c r="Y187" t="s">
        <v>318</v>
      </c>
      <c r="Z187">
        <v>0.05</v>
      </c>
    </row>
    <row r="188" spans="2:31" ht="14.65" thickTop="1">
      <c r="B188" s="80" t="s">
        <v>258</v>
      </c>
      <c r="C188" s="77">
        <v>4474.3803996988781</v>
      </c>
      <c r="D188" s="77">
        <v>304.6021050009129</v>
      </c>
      <c r="E188" s="88">
        <v>7.9052511415688196</v>
      </c>
      <c r="F188" s="75" t="s">
        <v>43</v>
      </c>
      <c r="G188" s="84">
        <v>181.13489161367605</v>
      </c>
      <c r="H188" s="95" t="s">
        <v>219</v>
      </c>
      <c r="I188" s="87" t="s">
        <v>259</v>
      </c>
      <c r="J188" s="82">
        <v>102.48091538449276</v>
      </c>
      <c r="K188" s="82">
        <v>13.147547759738448</v>
      </c>
      <c r="L188" s="82">
        <v>5.4748361321126593</v>
      </c>
      <c r="M188" s="81" t="s">
        <v>25</v>
      </c>
      <c r="N188" s="82">
        <v>-6.6215660722810563</v>
      </c>
      <c r="O188" s="81" t="s">
        <v>272</v>
      </c>
      <c r="R188" s="2"/>
      <c r="U188" s="51" t="s">
        <v>319</v>
      </c>
      <c r="V188" s="51" t="s">
        <v>320</v>
      </c>
      <c r="W188" s="51" t="s">
        <v>321</v>
      </c>
      <c r="X188" s="51" t="s">
        <v>110</v>
      </c>
      <c r="Y188" s="51" t="s">
        <v>322</v>
      </c>
      <c r="Z188" s="51" t="s">
        <v>323</v>
      </c>
      <c r="AA188" s="51" t="s">
        <v>324</v>
      </c>
      <c r="AB188" s="51" t="s">
        <v>325</v>
      </c>
      <c r="AC188" s="51" t="s">
        <v>326</v>
      </c>
      <c r="AD188" s="51" t="s">
        <v>327</v>
      </c>
      <c r="AE188" s="51" t="s">
        <v>328</v>
      </c>
    </row>
    <row r="189" spans="2:31">
      <c r="B189" s="80" t="s">
        <v>223</v>
      </c>
      <c r="C189" s="77">
        <v>4474.3803996988781</v>
      </c>
      <c r="D189" s="77">
        <v>304.6021050009129</v>
      </c>
      <c r="E189" s="88">
        <v>11.500050313773572</v>
      </c>
      <c r="F189" s="75" t="s">
        <v>43</v>
      </c>
      <c r="G189" s="84">
        <v>248.68078613541675</v>
      </c>
      <c r="H189" s="95" t="s">
        <v>205</v>
      </c>
      <c r="I189" s="87" t="s">
        <v>225</v>
      </c>
      <c r="J189" s="82">
        <v>475.40763671497575</v>
      </c>
      <c r="K189" s="82">
        <v>82.948533675549157</v>
      </c>
      <c r="L189" s="82">
        <v>5.539301765976548</v>
      </c>
      <c r="M189" s="81" t="s">
        <v>37</v>
      </c>
      <c r="N189" s="82">
        <v>44.308086311209244</v>
      </c>
      <c r="O189" s="81" t="s">
        <v>272</v>
      </c>
      <c r="U189" t="s">
        <v>329</v>
      </c>
      <c r="V189" s="57">
        <v>1.5393480096068626</v>
      </c>
      <c r="W189" s="58">
        <v>4.2596533885129428</v>
      </c>
      <c r="X189" s="58">
        <v>25.074383344983577</v>
      </c>
      <c r="Y189" s="59">
        <v>1.2620203642321748E-4</v>
      </c>
      <c r="Z189" s="60">
        <v>1.7079459169516356</v>
      </c>
      <c r="AA189" s="9">
        <v>0</v>
      </c>
      <c r="AB189" s="9">
        <v>0</v>
      </c>
      <c r="AC189" s="9" t="s">
        <v>330</v>
      </c>
      <c r="AD189" s="58">
        <v>0.64794292522650487</v>
      </c>
      <c r="AE189" s="61">
        <v>0.41983003435108007</v>
      </c>
    </row>
    <row r="190" spans="2:31">
      <c r="B190" s="80" t="s">
        <v>260</v>
      </c>
      <c r="C190" s="77">
        <v>4474.3803996988781</v>
      </c>
      <c r="D190" s="77">
        <v>304.6021050009129</v>
      </c>
      <c r="E190" s="88">
        <v>7.411998381378992</v>
      </c>
      <c r="F190" s="75" t="s">
        <v>43</v>
      </c>
      <c r="G190" s="84">
        <v>230.80726775884887</v>
      </c>
      <c r="H190" s="95" t="s">
        <v>219</v>
      </c>
      <c r="I190" s="87" t="s">
        <v>261</v>
      </c>
      <c r="J190" s="82">
        <v>83.791620772946857</v>
      </c>
      <c r="K190" s="82">
        <v>7.0447852764677616</v>
      </c>
      <c r="L190" s="82">
        <v>4.8558329912591347</v>
      </c>
      <c r="M190" s="81" t="s">
        <v>15</v>
      </c>
      <c r="N190" s="82">
        <v>-7.9423033819903388</v>
      </c>
      <c r="O190" s="81" t="s">
        <v>272</v>
      </c>
      <c r="U190" s="53" t="s">
        <v>331</v>
      </c>
      <c r="V190" s="62">
        <v>1.5393480096068626</v>
      </c>
      <c r="W190" s="63">
        <v>4.2596533885129428</v>
      </c>
      <c r="X190" s="63">
        <v>25.074383344983577</v>
      </c>
      <c r="Y190" s="64">
        <v>2.5240407284643496E-4</v>
      </c>
      <c r="Z190" s="65">
        <v>2.0592288039588675</v>
      </c>
      <c r="AA190" s="62">
        <v>-9.7269587259217296</v>
      </c>
      <c r="AB190" s="62">
        <v>-3.3872192045233231</v>
      </c>
      <c r="AC190" s="54" t="s">
        <v>330</v>
      </c>
      <c r="AD190" s="63">
        <v>0.64794292522650487</v>
      </c>
      <c r="AE190" s="66">
        <v>0.41983003435108007</v>
      </c>
    </row>
    <row r="191" spans="2:31">
      <c r="B191" s="80" t="s">
        <v>263</v>
      </c>
      <c r="C191" s="77">
        <v>4474.3803996988781</v>
      </c>
      <c r="D191" s="77">
        <v>304.6021050009129</v>
      </c>
      <c r="E191" s="88">
        <v>2.9622062804548182</v>
      </c>
      <c r="F191" s="75" t="s">
        <v>53</v>
      </c>
      <c r="G191" s="84">
        <v>227.82461869954014</v>
      </c>
      <c r="H191" s="95" t="s">
        <v>272</v>
      </c>
      <c r="I191" s="87" t="s">
        <v>266</v>
      </c>
      <c r="J191" s="82">
        <v>45.778136844082113</v>
      </c>
      <c r="K191" s="82">
        <v>1.6926029224415537</v>
      </c>
      <c r="L191" s="82">
        <v>17.553486070533879</v>
      </c>
      <c r="M191" s="81" t="s">
        <v>40</v>
      </c>
      <c r="N191" s="82">
        <v>-1.9771480425440398</v>
      </c>
      <c r="O191" s="81" t="s">
        <v>80</v>
      </c>
    </row>
    <row r="192" spans="2:31" ht="14.65" thickBot="1">
      <c r="B192" s="80" t="s">
        <v>226</v>
      </c>
      <c r="C192" s="77">
        <v>4474.3803996988781</v>
      </c>
      <c r="D192" s="77">
        <v>304.6021050009129</v>
      </c>
      <c r="E192" s="88">
        <v>3.6006148657150363</v>
      </c>
      <c r="F192" s="75" t="s">
        <v>51</v>
      </c>
      <c r="G192" s="84">
        <v>-208.70890578011927</v>
      </c>
      <c r="H192" s="95" t="s">
        <v>272</v>
      </c>
      <c r="I192" s="87" t="s">
        <v>229</v>
      </c>
      <c r="J192" s="82">
        <v>26.795835272644933</v>
      </c>
      <c r="K192" s="82">
        <v>0.4559661235441641</v>
      </c>
      <c r="L192" s="82">
        <v>13.353232341336385</v>
      </c>
      <c r="M192" s="81" t="s">
        <v>51</v>
      </c>
      <c r="N192" s="82">
        <v>0.51765320236447032</v>
      </c>
      <c r="O192" s="81" t="s">
        <v>80</v>
      </c>
      <c r="U192" s="49" t="s">
        <v>97</v>
      </c>
    </row>
    <row r="193" spans="2:31" ht="15" thickTop="1" thickBot="1">
      <c r="B193" s="96" t="s">
        <v>269</v>
      </c>
      <c r="C193" s="97">
        <v>4474.3803996988781</v>
      </c>
      <c r="D193" s="97">
        <v>304.6021050009129</v>
      </c>
      <c r="E193" s="112">
        <v>6.9651309689982295</v>
      </c>
      <c r="F193" s="94" t="s">
        <v>43</v>
      </c>
      <c r="G193" s="97">
        <v>319.26305612673428</v>
      </c>
      <c r="H193" s="98" t="s">
        <v>272</v>
      </c>
      <c r="I193" s="93" t="s">
        <v>270</v>
      </c>
      <c r="J193" s="90">
        <v>20.955945476871996</v>
      </c>
      <c r="K193" s="90">
        <v>0.98116317662707564</v>
      </c>
      <c r="L193" s="91">
        <v>37.04729637124349</v>
      </c>
      <c r="M193" s="85" t="s">
        <v>35</v>
      </c>
      <c r="N193" s="91">
        <v>1.7350865207161235</v>
      </c>
      <c r="O193" s="94" t="s">
        <v>80</v>
      </c>
      <c r="S193" s="2"/>
      <c r="U193" s="50" t="s">
        <v>306</v>
      </c>
      <c r="V193" s="51" t="s">
        <v>307</v>
      </c>
      <c r="W193" s="51" t="s">
        <v>308</v>
      </c>
      <c r="X193" s="51" t="s">
        <v>309</v>
      </c>
      <c r="Y193" s="51" t="s">
        <v>310</v>
      </c>
      <c r="Z193" s="50" t="s">
        <v>311</v>
      </c>
      <c r="AA193" s="50" t="s">
        <v>312</v>
      </c>
      <c r="AB193" s="50" t="s">
        <v>313</v>
      </c>
      <c r="AC193" s="50" t="s">
        <v>314</v>
      </c>
    </row>
    <row r="194" spans="2:31">
      <c r="B194" s="80" t="s">
        <v>271</v>
      </c>
      <c r="C194" s="82">
        <v>13.753270432335226</v>
      </c>
      <c r="D194" s="82">
        <v>1.2563920350153694</v>
      </c>
      <c r="E194" s="82">
        <v>7.4501677383765008</v>
      </c>
      <c r="F194" s="81" t="s">
        <v>43</v>
      </c>
      <c r="G194" s="82">
        <v>0.73019760295531877</v>
      </c>
      <c r="H194" s="95" t="s">
        <v>272</v>
      </c>
      <c r="I194" s="87" t="s">
        <v>273</v>
      </c>
      <c r="J194" s="82">
        <v>7.6965632936775359</v>
      </c>
      <c r="K194" s="82">
        <v>0.37024510150373025</v>
      </c>
      <c r="L194" s="82">
        <v>3.7972203550378434</v>
      </c>
      <c r="M194" s="75" t="s">
        <v>29</v>
      </c>
      <c r="N194" s="82">
        <v>-0.15652890063831271</v>
      </c>
      <c r="O194" s="81" t="s">
        <v>272</v>
      </c>
      <c r="S194" s="2"/>
      <c r="U194" t="s">
        <v>315</v>
      </c>
      <c r="V194" s="9">
        <v>45</v>
      </c>
      <c r="W194" s="57">
        <v>13.502131112343152</v>
      </c>
      <c r="X194" s="57">
        <v>1.1332072360574035</v>
      </c>
      <c r="Y194" s="16">
        <v>1.1379770324489069</v>
      </c>
      <c r="Z194">
        <v>0.90900000000000003</v>
      </c>
      <c r="AA194">
        <v>0.96599999999999997</v>
      </c>
    </row>
    <row r="195" spans="2:31">
      <c r="B195" s="80" t="s">
        <v>274</v>
      </c>
      <c r="C195" s="82">
        <v>13.753270432335226</v>
      </c>
      <c r="D195" s="82">
        <v>1.2563920350153694</v>
      </c>
      <c r="E195" s="82">
        <v>10.235335193530185</v>
      </c>
      <c r="F195" s="81" t="s">
        <v>25</v>
      </c>
      <c r="G195" s="82">
        <v>0.80821965158825959</v>
      </c>
      <c r="H195" s="95" t="s">
        <v>205</v>
      </c>
      <c r="I195" s="87" t="s">
        <v>275</v>
      </c>
      <c r="J195" s="82">
        <v>102.48091538449276</v>
      </c>
      <c r="K195" s="82">
        <v>13.147547759738448</v>
      </c>
      <c r="L195" s="82">
        <v>6.9202414359488547</v>
      </c>
      <c r="M195" s="81" t="s">
        <v>25</v>
      </c>
      <c r="N195" s="82">
        <v>-7.4180471131197825</v>
      </c>
      <c r="O195" s="81" t="s">
        <v>272</v>
      </c>
      <c r="U195" s="53" t="s">
        <v>316</v>
      </c>
      <c r="V195" s="54">
        <v>20</v>
      </c>
      <c r="W195" s="62">
        <v>14.827417317018918</v>
      </c>
      <c r="X195" s="62">
        <v>1.8729006571889881</v>
      </c>
      <c r="Y195" s="53">
        <v>0.98599999999999999</v>
      </c>
      <c r="Z195" s="56">
        <v>0.6</v>
      </c>
      <c r="AA195" s="56">
        <v>0.35</v>
      </c>
      <c r="AB195" s="56">
        <v>0.5</v>
      </c>
      <c r="AC195" s="56">
        <v>0.35</v>
      </c>
    </row>
    <row r="196" spans="2:31">
      <c r="B196" s="80" t="s">
        <v>276</v>
      </c>
      <c r="C196" s="82">
        <v>13.753270432335226</v>
      </c>
      <c r="D196" s="82">
        <v>1.2563920350153694</v>
      </c>
      <c r="E196" s="82">
        <v>9.9757778063634355</v>
      </c>
      <c r="F196" s="81" t="s">
        <v>43</v>
      </c>
      <c r="G196" s="82">
        <v>0.97618812322524662</v>
      </c>
      <c r="H196" s="95" t="s">
        <v>205</v>
      </c>
      <c r="I196" s="87" t="s">
        <v>277</v>
      </c>
      <c r="J196" s="82">
        <v>475.40763671497575</v>
      </c>
      <c r="K196" s="82">
        <v>82.948533675549157</v>
      </c>
      <c r="L196" s="82">
        <v>4.4219550232047959</v>
      </c>
      <c r="M196" s="81" t="s">
        <v>35</v>
      </c>
      <c r="N196" s="82">
        <v>42.633095810794991</v>
      </c>
      <c r="O196" s="81" t="s">
        <v>272</v>
      </c>
    </row>
    <row r="197" spans="2:31" ht="14.65" thickBot="1">
      <c r="B197" s="80" t="s">
        <v>278</v>
      </c>
      <c r="C197" s="82">
        <v>13.753270432335226</v>
      </c>
      <c r="D197" s="82">
        <v>1.2563920350153694</v>
      </c>
      <c r="E197" s="82">
        <v>6.9918760136175004</v>
      </c>
      <c r="F197" s="81" t="s">
        <v>43</v>
      </c>
      <c r="G197" s="82">
        <v>0.89733220053069396</v>
      </c>
      <c r="H197" s="95" t="s">
        <v>272</v>
      </c>
      <c r="I197" s="87" t="s">
        <v>279</v>
      </c>
      <c r="J197" s="82">
        <v>83.791620772946857</v>
      </c>
      <c r="K197" s="82">
        <v>7.0447852764677616</v>
      </c>
      <c r="L197" s="82">
        <v>4.5800882431420833</v>
      </c>
      <c r="M197" s="81" t="s">
        <v>15</v>
      </c>
      <c r="N197" s="82">
        <v>-7.8670740395714249</v>
      </c>
      <c r="O197" s="81" t="s">
        <v>272</v>
      </c>
      <c r="S197" s="2"/>
      <c r="U197" t="s">
        <v>317</v>
      </c>
      <c r="Y197" t="s">
        <v>318</v>
      </c>
      <c r="Z197">
        <v>0.05</v>
      </c>
    </row>
    <row r="198" spans="2:31" ht="14.65" thickTop="1">
      <c r="B198" s="80" t="s">
        <v>280</v>
      </c>
      <c r="C198" s="82">
        <v>13.753270432335226</v>
      </c>
      <c r="D198" s="82">
        <v>1.2563920350153694</v>
      </c>
      <c r="E198" s="82">
        <v>3.0582862010848673</v>
      </c>
      <c r="F198" s="81" t="s">
        <v>43</v>
      </c>
      <c r="G198" s="82">
        <v>0.69345847651881942</v>
      </c>
      <c r="H198" s="95" t="s">
        <v>272</v>
      </c>
      <c r="I198" s="87" t="s">
        <v>282</v>
      </c>
      <c r="J198" s="82">
        <v>45.778136844082113</v>
      </c>
      <c r="K198" s="82">
        <v>1.6926029224415537</v>
      </c>
      <c r="L198" s="82">
        <v>17.748113082336147</v>
      </c>
      <c r="M198" s="81" t="s">
        <v>40</v>
      </c>
      <c r="N198" s="82">
        <v>-1.9840539402057016</v>
      </c>
      <c r="O198" s="81" t="s">
        <v>80</v>
      </c>
      <c r="U198" s="51" t="s">
        <v>319</v>
      </c>
      <c r="V198" s="51" t="s">
        <v>320</v>
      </c>
      <c r="W198" s="51" t="s">
        <v>321</v>
      </c>
      <c r="X198" s="51" t="s">
        <v>110</v>
      </c>
      <c r="Y198" s="51" t="s">
        <v>322</v>
      </c>
      <c r="Z198" s="51" t="s">
        <v>323</v>
      </c>
      <c r="AA198" s="51" t="s">
        <v>324</v>
      </c>
      <c r="AB198" s="51" t="s">
        <v>325</v>
      </c>
      <c r="AC198" s="51" t="s">
        <v>326</v>
      </c>
      <c r="AD198" s="51" t="s">
        <v>327</v>
      </c>
      <c r="AE198" s="51" t="s">
        <v>328</v>
      </c>
    </row>
    <row r="199" spans="2:31">
      <c r="B199" s="80" t="s">
        <v>284</v>
      </c>
      <c r="C199" s="82">
        <v>13.753270432335226</v>
      </c>
      <c r="D199" s="82">
        <v>1.2563920350153694</v>
      </c>
      <c r="E199" s="82">
        <v>3.1324034213188137</v>
      </c>
      <c r="F199" s="81" t="s">
        <v>51</v>
      </c>
      <c r="G199" s="82">
        <v>-0.90210921193708471</v>
      </c>
      <c r="H199" s="95" t="s">
        <v>272</v>
      </c>
      <c r="I199" s="87" t="s">
        <v>286</v>
      </c>
      <c r="J199" s="82">
        <v>26.795835272644933</v>
      </c>
      <c r="K199" s="82">
        <v>0.4559661235441641</v>
      </c>
      <c r="L199" s="82">
        <v>13.57466811718594</v>
      </c>
      <c r="M199" s="81" t="s">
        <v>51</v>
      </c>
      <c r="N199" s="82">
        <v>0.54051090720413353</v>
      </c>
      <c r="O199" s="81" t="s">
        <v>80</v>
      </c>
      <c r="U199" t="s">
        <v>329</v>
      </c>
      <c r="V199" s="57">
        <v>0.34471352727003224</v>
      </c>
      <c r="W199" s="58">
        <v>3.8446016759812269</v>
      </c>
      <c r="X199" s="58">
        <v>29.666293915401862</v>
      </c>
      <c r="Y199" s="59">
        <v>2.9611945080004753E-4</v>
      </c>
      <c r="Z199" s="60">
        <v>1.6978692000026305</v>
      </c>
      <c r="AA199" s="9">
        <v>0</v>
      </c>
      <c r="AB199" s="9">
        <v>0</v>
      </c>
      <c r="AC199" s="9" t="s">
        <v>330</v>
      </c>
      <c r="AD199" s="58">
        <v>0.57667201179409677</v>
      </c>
      <c r="AE199" s="61">
        <v>0.33255060918665091</v>
      </c>
    </row>
    <row r="200" spans="2:31" ht="14.65" thickBot="1">
      <c r="B200" s="96" t="s">
        <v>287</v>
      </c>
      <c r="C200" s="90">
        <v>13.753270432335226</v>
      </c>
      <c r="D200" s="90">
        <v>1.2563920350153694</v>
      </c>
      <c r="E200" s="91">
        <v>5.79471213394896</v>
      </c>
      <c r="F200" s="85" t="s">
        <v>43</v>
      </c>
      <c r="G200" s="91">
        <v>1.1473061127785691</v>
      </c>
      <c r="H200" s="98" t="s">
        <v>272</v>
      </c>
      <c r="I200" s="93" t="s">
        <v>288</v>
      </c>
      <c r="J200" s="90">
        <v>20.955945476871996</v>
      </c>
      <c r="K200" s="90">
        <v>0.98116317662707564</v>
      </c>
      <c r="L200" s="91">
        <v>36.906085399232694</v>
      </c>
      <c r="M200" s="85" t="s">
        <v>35</v>
      </c>
      <c r="N200" s="91">
        <v>1.7319488604260742</v>
      </c>
      <c r="O200" s="94" t="s">
        <v>80</v>
      </c>
      <c r="U200" s="53" t="s">
        <v>331</v>
      </c>
      <c r="V200" s="62">
        <v>0.34471352727003224</v>
      </c>
      <c r="W200" s="63">
        <v>3.8446016759812269</v>
      </c>
      <c r="X200" s="63">
        <v>29.666293915401862</v>
      </c>
      <c r="Y200" s="64">
        <v>5.9223890160009507E-4</v>
      </c>
      <c r="Z200" s="65">
        <v>2.0432362251125773</v>
      </c>
      <c r="AA200" s="62">
        <v>-2.0296173708802283</v>
      </c>
      <c r="AB200" s="62">
        <v>-0.62095503847130418</v>
      </c>
      <c r="AC200" s="54" t="s">
        <v>330</v>
      </c>
      <c r="AD200" s="63">
        <v>0.57667201179409677</v>
      </c>
      <c r="AE200" s="66">
        <v>0.33255060918665091</v>
      </c>
    </row>
    <row r="202" spans="2:31">
      <c r="B202" s="1"/>
      <c r="C202" s="2"/>
      <c r="R202" s="2"/>
    </row>
    <row r="203" spans="2:31">
      <c r="B203" s="1"/>
      <c r="C203" s="2"/>
    </row>
    <row r="204" spans="2:31">
      <c r="B204" s="1"/>
      <c r="C204" s="2"/>
      <c r="V204" t="s">
        <v>485</v>
      </c>
      <c r="W204" t="s">
        <v>484</v>
      </c>
      <c r="X204" t="s">
        <v>486</v>
      </c>
      <c r="Y204" t="s">
        <v>487</v>
      </c>
      <c r="Z204" t="s">
        <v>333</v>
      </c>
    </row>
    <row r="205" spans="2:31">
      <c r="B205" s="1"/>
      <c r="C205" s="2"/>
      <c r="U205" s="49" t="s">
        <v>95</v>
      </c>
      <c r="V205" s="3">
        <f>W165-W164</f>
        <v>347.83271718504329</v>
      </c>
      <c r="W205" s="114">
        <f>Z164</f>
        <v>0.94799999999999995</v>
      </c>
      <c r="X205" s="115">
        <f>AB165/0.1</f>
        <v>6.5</v>
      </c>
      <c r="Y205" s="115">
        <f>AC165/0.05</f>
        <v>11</v>
      </c>
      <c r="Z205" s="16">
        <f>Y165</f>
        <v>0.997</v>
      </c>
      <c r="AA205" s="4"/>
      <c r="AB205" s="16"/>
    </row>
    <row r="206" spans="2:31">
      <c r="B206" s="1"/>
      <c r="C206" s="2"/>
      <c r="S206" s="2"/>
      <c r="U206" s="49" t="s">
        <v>6</v>
      </c>
      <c r="V206" s="3">
        <f>W175-W174</f>
        <v>10.520343332807059</v>
      </c>
      <c r="W206" s="114">
        <f>Z174</f>
        <v>0.94299999999999995</v>
      </c>
      <c r="X206" s="115">
        <f>AB175/0.1</f>
        <v>6.5</v>
      </c>
      <c r="Y206" s="115">
        <f>AC175/0.05</f>
        <v>11</v>
      </c>
      <c r="Z206" s="16">
        <f>Y175</f>
        <v>0.99399999999999999</v>
      </c>
      <c r="AA206" s="4"/>
      <c r="AB206" s="16"/>
    </row>
    <row r="207" spans="2:31">
      <c r="B207" s="1"/>
      <c r="C207" s="2"/>
      <c r="S207" s="2"/>
      <c r="U207" s="49" t="s">
        <v>96</v>
      </c>
      <c r="V207" s="3">
        <f>W185-W184</f>
        <v>6.5570889652225262</v>
      </c>
      <c r="W207" s="114">
        <f>Z184</f>
        <v>0.95399999999999996</v>
      </c>
      <c r="X207" s="115">
        <f>AB185/0.1</f>
        <v>6.5</v>
      </c>
      <c r="Y207" s="115">
        <f>AC185/0.05</f>
        <v>11</v>
      </c>
      <c r="Z207" s="16">
        <f>Y185</f>
        <v>0.999</v>
      </c>
      <c r="AA207" s="4"/>
      <c r="AB207" s="16"/>
    </row>
    <row r="208" spans="2:31">
      <c r="B208" s="1"/>
      <c r="C208" s="2"/>
      <c r="S208" s="2"/>
      <c r="U208" s="49" t="s">
        <v>97</v>
      </c>
      <c r="V208" s="3">
        <f>W195-W194</f>
        <v>1.3252862046757663</v>
      </c>
      <c r="W208" s="114">
        <f>Z194</f>
        <v>0.90900000000000003</v>
      </c>
      <c r="X208" s="115">
        <f>AB195/0.1</f>
        <v>5</v>
      </c>
      <c r="Y208" s="115">
        <f>AC195/0.05</f>
        <v>6.9999999999999991</v>
      </c>
      <c r="Z208" s="16">
        <f>Y195</f>
        <v>0.98599999999999999</v>
      </c>
      <c r="AA208" s="4"/>
      <c r="AB208" s="16"/>
    </row>
    <row r="209" spans="2:19">
      <c r="B209" s="1"/>
      <c r="C209" s="2"/>
      <c r="S209" s="2"/>
    </row>
    <row r="210" spans="2:19">
      <c r="B210" s="1"/>
      <c r="C210" s="2"/>
    </row>
    <row r="211" spans="2:19">
      <c r="B211" s="1"/>
      <c r="C211" s="2"/>
      <c r="S211" s="2"/>
    </row>
    <row r="212" spans="2:19">
      <c r="B212" s="1"/>
      <c r="C212" s="2"/>
    </row>
    <row r="213" spans="2:19">
      <c r="B213" s="1"/>
      <c r="C213" s="2"/>
    </row>
    <row r="214" spans="2:19">
      <c r="B214" s="1"/>
      <c r="C214" s="2"/>
    </row>
    <row r="215" spans="2:19">
      <c r="B215" s="1"/>
      <c r="C215" s="2"/>
    </row>
    <row r="216" spans="2:19">
      <c r="B216" s="1"/>
      <c r="C216" s="2"/>
    </row>
    <row r="217" spans="2:19">
      <c r="B217" s="1"/>
      <c r="C217" s="2"/>
    </row>
    <row r="218" spans="2:19">
      <c r="B218" s="1"/>
      <c r="C218" s="2"/>
    </row>
    <row r="219" spans="2:19">
      <c r="B219" s="1"/>
      <c r="C219" s="2"/>
    </row>
    <row r="220" spans="2:19">
      <c r="B220" s="1"/>
      <c r="C220" s="2"/>
      <c r="S220" s="1"/>
    </row>
    <row r="221" spans="2:19">
      <c r="B221" s="1"/>
      <c r="C221" s="2"/>
      <c r="S221" s="1"/>
    </row>
    <row r="222" spans="2:19">
      <c r="B222" s="1"/>
      <c r="C222" s="2"/>
      <c r="S222" s="1"/>
    </row>
    <row r="223" spans="2:19">
      <c r="B223" s="1"/>
      <c r="C223" s="2"/>
      <c r="S223" s="1"/>
    </row>
    <row r="224" spans="2:19">
      <c r="B224" s="1"/>
      <c r="C224" s="2"/>
    </row>
    <row r="225" spans="2:5">
      <c r="B225" s="1"/>
      <c r="C225" s="2"/>
    </row>
    <row r="226" spans="2:5">
      <c r="B226" s="1"/>
      <c r="C226" s="2"/>
    </row>
    <row r="227" spans="2:5">
      <c r="B227" s="1"/>
      <c r="C227" s="2"/>
    </row>
    <row r="228" spans="2:5">
      <c r="B228" s="1"/>
      <c r="C228" s="2"/>
    </row>
    <row r="229" spans="2:5">
      <c r="B229" s="1"/>
      <c r="C229" s="2"/>
    </row>
    <row r="230" spans="2:5">
      <c r="B230" s="1"/>
      <c r="C230" s="2"/>
    </row>
    <row r="231" spans="2:5">
      <c r="B231" s="1"/>
      <c r="C231" s="2"/>
    </row>
    <row r="232" spans="2:5">
      <c r="B232" s="1"/>
      <c r="C232" s="2"/>
    </row>
    <row r="233" spans="2:5">
      <c r="D233" s="1"/>
      <c r="E233" s="2"/>
    </row>
    <row r="234" spans="2:5">
      <c r="D234" s="1"/>
      <c r="E234" s="2"/>
    </row>
    <row r="235" spans="2:5">
      <c r="D235" s="1"/>
      <c r="E235" s="1"/>
    </row>
    <row r="236" spans="2:5">
      <c r="D236" s="4"/>
      <c r="E236" s="4"/>
    </row>
    <row r="237" spans="2:5">
      <c r="B237" s="1"/>
      <c r="C237" s="2"/>
    </row>
    <row r="238" spans="2:5">
      <c r="B238" s="1"/>
      <c r="C238" s="2"/>
    </row>
    <row r="239" spans="2:5">
      <c r="B239" s="1"/>
      <c r="C239" s="2"/>
    </row>
    <row r="240" spans="2:5">
      <c r="B240" s="1"/>
      <c r="C240" s="2"/>
    </row>
    <row r="241" spans="2:3">
      <c r="B241" s="1"/>
      <c r="C241" s="2"/>
    </row>
    <row r="242" spans="2:3">
      <c r="B242" s="1"/>
      <c r="C242" s="2"/>
    </row>
    <row r="243" spans="2:3">
      <c r="B243" s="1"/>
      <c r="C243" s="2"/>
    </row>
    <row r="244" spans="2:3">
      <c r="B244" s="1"/>
      <c r="C244" s="2"/>
    </row>
    <row r="245" spans="2:3">
      <c r="B245" s="1"/>
      <c r="C245" s="2"/>
    </row>
    <row r="246" spans="2:3">
      <c r="B246" s="1"/>
      <c r="C246" s="2"/>
    </row>
    <row r="247" spans="2:3">
      <c r="B247" s="1"/>
      <c r="C247" s="2"/>
    </row>
    <row r="248" spans="2:3">
      <c r="B248" s="1"/>
      <c r="C248" s="2"/>
    </row>
    <row r="249" spans="2:3">
      <c r="B249" s="1"/>
      <c r="C249" s="2"/>
    </row>
    <row r="250" spans="2:3">
      <c r="B250" s="1"/>
      <c r="C250" s="2"/>
    </row>
    <row r="251" spans="2:3">
      <c r="B251" s="1"/>
      <c r="C251" s="2"/>
    </row>
    <row r="252" spans="2:3">
      <c r="B252" s="1"/>
      <c r="C252" s="2"/>
    </row>
    <row r="253" spans="2:3">
      <c r="B253" s="1"/>
      <c r="C253" s="2"/>
    </row>
    <row r="254" spans="2:3">
      <c r="B254" s="1"/>
      <c r="C254" s="2"/>
    </row>
    <row r="255" spans="2:3">
      <c r="B255" s="1"/>
      <c r="C255" s="2"/>
    </row>
    <row r="256" spans="2:3">
      <c r="B256" s="1"/>
      <c r="C256" s="2"/>
    </row>
    <row r="257" spans="2:3">
      <c r="B257" s="1"/>
      <c r="C257" s="2"/>
    </row>
    <row r="258" spans="2:3">
      <c r="B258" s="1"/>
      <c r="C258" s="2"/>
    </row>
    <row r="259" spans="2:3">
      <c r="B259" s="1"/>
      <c r="C259" s="2"/>
    </row>
    <row r="260" spans="2:3">
      <c r="B260" s="1"/>
      <c r="C260" s="2"/>
    </row>
    <row r="261" spans="2:3">
      <c r="B261" s="1"/>
      <c r="C261" s="2"/>
    </row>
    <row r="262" spans="2:3">
      <c r="B262" s="1"/>
      <c r="C262" s="2"/>
    </row>
    <row r="263" spans="2:3">
      <c r="B263" s="1"/>
      <c r="C263" s="2"/>
    </row>
    <row r="264" spans="2:3">
      <c r="B264" s="1"/>
      <c r="C264" s="2"/>
    </row>
    <row r="265" spans="2:3">
      <c r="B265" s="1"/>
      <c r="C265" s="2"/>
    </row>
    <row r="266" spans="2:3">
      <c r="B266" s="1"/>
      <c r="C266" s="2"/>
    </row>
    <row r="267" spans="2:3">
      <c r="B267" s="1"/>
      <c r="C267" s="2"/>
    </row>
    <row r="268" spans="2:3">
      <c r="B268" s="1"/>
      <c r="C268" s="2"/>
    </row>
    <row r="269" spans="2:3">
      <c r="B269" s="1"/>
      <c r="C269" s="2"/>
    </row>
    <row r="270" spans="2:3">
      <c r="B270" s="1"/>
      <c r="C270" s="2"/>
    </row>
    <row r="271" spans="2:3">
      <c r="B271" s="1"/>
      <c r="C271" s="2"/>
    </row>
    <row r="272" spans="2:3">
      <c r="B272" s="1"/>
      <c r="C272" s="2"/>
    </row>
    <row r="273" spans="2:3">
      <c r="B273" s="1"/>
      <c r="C273" s="2"/>
    </row>
    <row r="274" spans="2:3">
      <c r="B274" s="1"/>
      <c r="C274" s="2"/>
    </row>
    <row r="275" spans="2:3">
      <c r="B275" s="1"/>
      <c r="C275" s="2"/>
    </row>
    <row r="276" spans="2:3">
      <c r="B276" s="1"/>
      <c r="C276" s="2"/>
    </row>
    <row r="277" spans="2:3">
      <c r="B277" s="1"/>
      <c r="C277" s="2"/>
    </row>
    <row r="278" spans="2:3">
      <c r="B278" s="1"/>
      <c r="C278" s="2"/>
    </row>
    <row r="279" spans="2:3">
      <c r="B279" s="1"/>
      <c r="C279" s="2"/>
    </row>
    <row r="280" spans="2:3">
      <c r="B280" s="1"/>
      <c r="C280" s="2"/>
    </row>
    <row r="281" spans="2:3">
      <c r="B281" s="1"/>
      <c r="C281" s="2"/>
    </row>
    <row r="282" spans="2:3">
      <c r="B282" s="1"/>
      <c r="C282" s="2"/>
    </row>
    <row r="283" spans="2:3">
      <c r="B283" s="1"/>
      <c r="C283" s="2"/>
    </row>
    <row r="284" spans="2:3">
      <c r="B284" s="1"/>
      <c r="C284" s="2"/>
    </row>
    <row r="285" spans="2:3">
      <c r="B285" s="1"/>
      <c r="C285" s="2"/>
    </row>
    <row r="286" spans="2:3">
      <c r="B286" s="1"/>
      <c r="C286" s="2"/>
    </row>
    <row r="287" spans="2:3">
      <c r="B287" s="1"/>
      <c r="C287" s="2"/>
    </row>
    <row r="288" spans="2:3">
      <c r="B288" s="1"/>
      <c r="C288" s="2"/>
    </row>
    <row r="289" spans="2:3">
      <c r="B289" s="1"/>
      <c r="C289" s="2"/>
    </row>
    <row r="290" spans="2:3">
      <c r="B290" s="1"/>
      <c r="C290" s="2"/>
    </row>
    <row r="291" spans="2:3">
      <c r="B291" s="1"/>
      <c r="C291" s="2"/>
    </row>
    <row r="292" spans="2:3">
      <c r="B292" s="1"/>
      <c r="C292" s="2"/>
    </row>
    <row r="293" spans="2:3">
      <c r="B293" s="1"/>
      <c r="C293" s="2"/>
    </row>
    <row r="294" spans="2:3">
      <c r="B294" s="1"/>
      <c r="C294" s="2"/>
    </row>
    <row r="295" spans="2:3">
      <c r="B295" s="1"/>
      <c r="C295" s="2"/>
    </row>
    <row r="296" spans="2:3">
      <c r="B296" s="1"/>
      <c r="C296" s="2"/>
    </row>
    <row r="297" spans="2:3">
      <c r="B297" s="1"/>
      <c r="C297" s="2"/>
    </row>
    <row r="298" spans="2:3">
      <c r="B298" s="1"/>
      <c r="C298" s="2"/>
    </row>
    <row r="299" spans="2:3">
      <c r="B299" s="1"/>
      <c r="C299" s="2"/>
    </row>
    <row r="300" spans="2:3">
      <c r="B300" s="1"/>
      <c r="C300" s="2"/>
    </row>
    <row r="301" spans="2:3">
      <c r="B301" s="1"/>
      <c r="C301" s="2"/>
    </row>
    <row r="302" spans="2:3">
      <c r="B302" s="1"/>
      <c r="C302" s="2"/>
    </row>
    <row r="303" spans="2:3">
      <c r="B303" s="1"/>
      <c r="C303" s="2"/>
    </row>
    <row r="304" spans="2:3">
      <c r="B304" s="1"/>
      <c r="C304" s="2"/>
    </row>
    <row r="305" spans="2:3">
      <c r="B305" s="1"/>
      <c r="C305" s="2"/>
    </row>
    <row r="306" spans="2:3">
      <c r="B306" s="1"/>
      <c r="C306" s="2"/>
    </row>
    <row r="307" spans="2:3">
      <c r="B307" s="1"/>
      <c r="C307" s="2"/>
    </row>
    <row r="308" spans="2:3">
      <c r="B308" s="1"/>
      <c r="C308" s="2"/>
    </row>
    <row r="309" spans="2:3">
      <c r="B309" s="1"/>
      <c r="C309" s="2"/>
    </row>
    <row r="310" spans="2:3">
      <c r="B310" s="1"/>
      <c r="C310" s="2"/>
    </row>
    <row r="311" spans="2:3">
      <c r="B311" s="1"/>
      <c r="C311" s="2"/>
    </row>
    <row r="312" spans="2:3">
      <c r="B312" s="1"/>
      <c r="C312" s="2"/>
    </row>
    <row r="313" spans="2:3">
      <c r="B313" s="1"/>
      <c r="C313" s="2"/>
    </row>
    <row r="316" spans="2:3">
      <c r="B316" s="1"/>
      <c r="C316" s="1"/>
    </row>
    <row r="317" spans="2:3">
      <c r="B317" s="1"/>
      <c r="C317" s="1"/>
    </row>
    <row r="318" spans="2:3">
      <c r="B318" s="1"/>
      <c r="C318" s="1"/>
    </row>
  </sheetData>
  <mergeCells count="6">
    <mergeCell ref="I179:O185"/>
    <mergeCell ref="B163:H163"/>
    <mergeCell ref="I163:O163"/>
    <mergeCell ref="I164:O170"/>
    <mergeCell ref="B178:H178"/>
    <mergeCell ref="I178:O178"/>
  </mergeCells>
  <pageMargins left="0.7" right="0.7" top="0.75" bottom="0.75" header="0.3" footer="0.3"/>
  <pageSetup paperSize="9" orientation="portrait" horizontalDpi="1200" verticalDpi="120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97484-A31C-4C57-870A-80A44B74DC2D}">
  <sheetPr codeName="Sheet29"/>
  <dimension ref="A1:X113"/>
  <sheetViews>
    <sheetView zoomScale="75" zoomScaleNormal="75" workbookViewId="0">
      <selection activeCell="Z63" sqref="Z63"/>
    </sheetView>
  </sheetViews>
  <sheetFormatPr defaultRowHeight="14.25"/>
  <sheetData>
    <row r="1" spans="1:24">
      <c r="A1" t="s">
        <v>0</v>
      </c>
      <c r="B1" t="s">
        <v>478</v>
      </c>
      <c r="C1" t="s">
        <v>479</v>
      </c>
      <c r="D1" t="s">
        <v>245</v>
      </c>
      <c r="E1" t="s">
        <v>247</v>
      </c>
      <c r="F1" t="s">
        <v>183</v>
      </c>
      <c r="G1" t="s">
        <v>369</v>
      </c>
      <c r="H1" t="s">
        <v>252</v>
      </c>
      <c r="I1" t="s">
        <v>128</v>
      </c>
      <c r="J1" t="s">
        <v>362</v>
      </c>
      <c r="L1" t="s">
        <v>336</v>
      </c>
      <c r="M1" t="s">
        <v>488</v>
      </c>
      <c r="N1" t="s">
        <v>367</v>
      </c>
      <c r="O1" t="s">
        <v>368</v>
      </c>
      <c r="R1" t="s">
        <v>67</v>
      </c>
      <c r="S1" t="s">
        <v>68</v>
      </c>
      <c r="T1" t="s">
        <v>69</v>
      </c>
      <c r="U1" t="s">
        <v>145</v>
      </c>
      <c r="V1" t="s">
        <v>70</v>
      </c>
      <c r="X1" s="68"/>
    </row>
    <row r="2" spans="1:24">
      <c r="A2">
        <v>1971</v>
      </c>
      <c r="B2" s="2">
        <v>3794.9527801666668</v>
      </c>
      <c r="C2" s="3">
        <v>28.975372505277775</v>
      </c>
      <c r="D2" s="3">
        <v>7.7311989102777767</v>
      </c>
      <c r="E2" s="2">
        <v>99.486726217222227</v>
      </c>
      <c r="F2" s="2">
        <v>411.74335555555558</v>
      </c>
      <c r="G2" s="2">
        <v>82.924777777777763</v>
      </c>
      <c r="H2" s="3">
        <v>46.517129186111113</v>
      </c>
      <c r="I2" s="3">
        <v>26.375826538888891</v>
      </c>
      <c r="J2" s="3">
        <v>19.302345572222222</v>
      </c>
      <c r="K2" s="2"/>
      <c r="L2" s="2">
        <v>4472.0997985967942</v>
      </c>
      <c r="M2" s="2">
        <v>55.277646013488337</v>
      </c>
      <c r="N2" s="2">
        <v>231.41</v>
      </c>
      <c r="O2" s="3">
        <v>29.36</v>
      </c>
      <c r="P2" s="3"/>
      <c r="Q2" t="s">
        <v>480</v>
      </c>
      <c r="R2" s="2">
        <v>3954.4512464873173</v>
      </c>
      <c r="S2" s="2">
        <v>388.06467119027326</v>
      </c>
      <c r="T2" s="1">
        <v>16.54979857963016</v>
      </c>
      <c r="U2">
        <v>2000</v>
      </c>
      <c r="V2" s="2">
        <v>491.62947529846048</v>
      </c>
      <c r="W2" t="str">
        <f>IF(T2&gt;11.8,"p&lt;0.01",IF(T2&gt;8.8,"p&lt;0.05",IF(T2&gt;7.4,"p&lt;0.1","")))</f>
        <v>p&lt;0.01</v>
      </c>
      <c r="X2" s="68"/>
    </row>
    <row r="3" spans="1:24">
      <c r="A3">
        <v>1972</v>
      </c>
      <c r="B3" s="2">
        <v>3559.849526388889</v>
      </c>
      <c r="C3" s="3">
        <v>29.066750858611115</v>
      </c>
      <c r="D3" s="3">
        <v>7.8172304825000003</v>
      </c>
      <c r="E3" s="2">
        <v>113.38398340555555</v>
      </c>
      <c r="F3" s="2">
        <v>452.26232222222217</v>
      </c>
      <c r="G3" s="2">
        <v>90.702222222222218</v>
      </c>
      <c r="H3" s="3">
        <v>48.666374794444451</v>
      </c>
      <c r="I3" s="3">
        <v>26.797419858333331</v>
      </c>
      <c r="J3" s="3">
        <v>19.437018250000001</v>
      </c>
      <c r="K3" s="2"/>
      <c r="L3" s="2">
        <v>4529.7369973721752</v>
      </c>
      <c r="M3" s="2">
        <v>57.036525429505772</v>
      </c>
      <c r="N3" s="2">
        <v>372.88</v>
      </c>
      <c r="O3" s="3">
        <v>29.68</v>
      </c>
      <c r="P3" s="3"/>
      <c r="Q3" t="s">
        <v>95</v>
      </c>
      <c r="R3" s="2">
        <v>4476.1126924115961</v>
      </c>
      <c r="S3" s="2">
        <v>305.97171482376518</v>
      </c>
      <c r="T3" s="1">
        <v>10.456608254369355</v>
      </c>
      <c r="U3">
        <v>2001</v>
      </c>
      <c r="V3" s="2">
        <v>320.55723217570448</v>
      </c>
      <c r="W3" t="str">
        <f t="shared" ref="W3:W13" si="0">IF(T3&gt;11.8,"p&lt;0.01",IF(T3&gt;8.8,"p&lt;0.05",IF(T3&gt;7.4,"p&lt;0.1","")))</f>
        <v>p&lt;0.05</v>
      </c>
      <c r="X3" s="68"/>
    </row>
    <row r="4" spans="1:24">
      <c r="A4">
        <v>1973</v>
      </c>
      <c r="B4" s="2">
        <v>3121.3325449722229</v>
      </c>
      <c r="C4" s="3">
        <v>25.493689365833333</v>
      </c>
      <c r="D4" s="3">
        <v>7.011393626666667</v>
      </c>
      <c r="E4" s="2">
        <v>84.677124571111108</v>
      </c>
      <c r="F4" s="2">
        <v>658.49533333333341</v>
      </c>
      <c r="G4" s="2">
        <v>105.92711111111112</v>
      </c>
      <c r="H4" s="3">
        <v>50.39685815833333</v>
      </c>
      <c r="I4" s="3">
        <v>26.019559552777778</v>
      </c>
      <c r="J4" s="3">
        <v>20.240911356944444</v>
      </c>
      <c r="K4" s="2"/>
      <c r="L4" s="2">
        <v>3894.284134957878</v>
      </c>
      <c r="M4" s="2">
        <v>46.023568126899342</v>
      </c>
      <c r="N4" s="2">
        <v>548.11</v>
      </c>
      <c r="O4" s="3">
        <v>28.41</v>
      </c>
      <c r="P4" s="3"/>
      <c r="Q4" t="s">
        <v>352</v>
      </c>
      <c r="R4" s="3">
        <v>31.440298963248807</v>
      </c>
      <c r="S4" s="3">
        <v>2.7417918855474155</v>
      </c>
      <c r="T4" s="3">
        <v>12.547408000439466</v>
      </c>
      <c r="U4">
        <v>1975</v>
      </c>
      <c r="V4" s="3">
        <v>4.5390483898575669</v>
      </c>
      <c r="W4" t="str">
        <f t="shared" si="0"/>
        <v>p&lt;0.01</v>
      </c>
      <c r="X4" s="68"/>
    </row>
    <row r="5" spans="1:24">
      <c r="A5">
        <v>1974</v>
      </c>
      <c r="B5" s="2">
        <v>3266.3034251666668</v>
      </c>
      <c r="C5" s="3">
        <v>26.406708752222222</v>
      </c>
      <c r="D5" s="3">
        <v>7.0975164511111108</v>
      </c>
      <c r="E5" s="2">
        <v>78.508439268888907</v>
      </c>
      <c r="F5" s="2">
        <v>493.84926666666667</v>
      </c>
      <c r="G5" s="2">
        <v>90.853111111111119</v>
      </c>
      <c r="H5" s="3">
        <v>48.674161875000003</v>
      </c>
      <c r="I5" s="3">
        <v>26.181041755555558</v>
      </c>
      <c r="J5" s="3">
        <v>19.934046931944444</v>
      </c>
      <c r="K5" s="2"/>
      <c r="L5" s="2">
        <v>4079.6651945989997</v>
      </c>
      <c r="M5" s="2">
        <v>48.654235929390588</v>
      </c>
      <c r="N5" s="2">
        <v>393.08</v>
      </c>
      <c r="O5" s="3">
        <v>28.93</v>
      </c>
      <c r="P5" s="3"/>
      <c r="Q5" t="s">
        <v>96</v>
      </c>
      <c r="R5" s="6">
        <v>56.087778879213396</v>
      </c>
      <c r="S5" s="6">
        <v>5.4230699418941599</v>
      </c>
      <c r="T5" s="6">
        <v>11.841653260311174</v>
      </c>
      <c r="U5" s="7">
        <v>2001</v>
      </c>
      <c r="V5" s="6">
        <v>5.8907177629628231</v>
      </c>
      <c r="W5" t="str">
        <f t="shared" si="0"/>
        <v>p&lt;0.01</v>
      </c>
      <c r="X5" s="68"/>
    </row>
    <row r="6" spans="1:24">
      <c r="A6">
        <v>1975</v>
      </c>
      <c r="B6" s="2">
        <v>3509.4923951666665</v>
      </c>
      <c r="C6" s="3">
        <v>26.798181849166671</v>
      </c>
      <c r="D6" s="3">
        <v>7.0872592147222235</v>
      </c>
      <c r="E6" s="2">
        <v>79.645185173333331</v>
      </c>
      <c r="F6" s="2">
        <v>562.38544444444449</v>
      </c>
      <c r="G6" s="2">
        <v>87.410333333333327</v>
      </c>
      <c r="H6" s="3">
        <v>47.052679327777781</v>
      </c>
      <c r="I6" s="3">
        <v>26.59724131388889</v>
      </c>
      <c r="J6" s="3">
        <v>20.026904795</v>
      </c>
      <c r="K6" s="2"/>
      <c r="L6" s="2">
        <v>4137.4806730511664</v>
      </c>
      <c r="M6" s="2">
        <v>49.724691093687866</v>
      </c>
      <c r="N6" s="2">
        <v>375.36</v>
      </c>
      <c r="O6" s="3">
        <v>28.89</v>
      </c>
      <c r="P6" s="3"/>
      <c r="Q6" t="s">
        <v>245</v>
      </c>
      <c r="R6" s="3">
        <v>7.6965632936775359</v>
      </c>
      <c r="S6" s="3">
        <v>0.37024510150373025</v>
      </c>
      <c r="T6" s="3">
        <v>5.2853561529630237</v>
      </c>
      <c r="U6">
        <v>1975</v>
      </c>
      <c r="V6" s="3">
        <v>0.40332464438220805</v>
      </c>
      <c r="W6" t="str">
        <f t="shared" si="0"/>
        <v/>
      </c>
      <c r="X6" s="68"/>
    </row>
    <row r="7" spans="1:24">
      <c r="A7">
        <v>1976</v>
      </c>
      <c r="B7" s="2">
        <v>4114.9473882777784</v>
      </c>
      <c r="C7" s="3">
        <v>32.916620086944448</v>
      </c>
      <c r="D7" s="3">
        <v>8.1737908483333328</v>
      </c>
      <c r="E7" s="2">
        <v>122.06535795555558</v>
      </c>
      <c r="F7" s="2">
        <v>374.82056666666671</v>
      </c>
      <c r="G7" s="2">
        <v>76.036222222222236</v>
      </c>
      <c r="H7" s="3">
        <v>45.50286853888889</v>
      </c>
      <c r="I7" s="3">
        <v>26.814788013888887</v>
      </c>
      <c r="J7" s="3">
        <v>20.781487327222223</v>
      </c>
      <c r="K7" s="2"/>
      <c r="L7" s="2">
        <v>4678.3859209520424</v>
      </c>
      <c r="M7" s="2">
        <v>59.262758782607065</v>
      </c>
      <c r="N7" s="2">
        <v>239.72</v>
      </c>
      <c r="O7" s="3">
        <v>29.57</v>
      </c>
      <c r="P7" s="3"/>
      <c r="Q7" t="s">
        <v>247</v>
      </c>
      <c r="R7" s="3">
        <v>102.48091538449276</v>
      </c>
      <c r="S7" s="3">
        <v>13.147547759738448</v>
      </c>
      <c r="T7" s="3">
        <v>5.7993250190907659</v>
      </c>
      <c r="U7">
        <v>1975</v>
      </c>
      <c r="V7" s="3">
        <v>14.694196649108418</v>
      </c>
      <c r="W7" t="str">
        <f t="shared" si="0"/>
        <v/>
      </c>
      <c r="X7" s="68"/>
    </row>
    <row r="8" spans="1:24">
      <c r="A8">
        <v>1977</v>
      </c>
      <c r="B8" s="2">
        <v>3941.9523246666668</v>
      </c>
      <c r="C8" s="3">
        <v>31.424994315833334</v>
      </c>
      <c r="D8" s="3">
        <v>7.911483074166668</v>
      </c>
      <c r="E8" s="2">
        <v>116.24383064472224</v>
      </c>
      <c r="F8" s="2">
        <v>507.12286666666682</v>
      </c>
      <c r="G8" s="2">
        <v>82.405444444444456</v>
      </c>
      <c r="H8" s="3">
        <v>46.481291866666666</v>
      </c>
      <c r="I8" s="3">
        <v>27.153964936111109</v>
      </c>
      <c r="J8" s="3">
        <v>19.914292402777775</v>
      </c>
      <c r="K8" s="2"/>
      <c r="L8" s="2">
        <v>4640.1179843269165</v>
      </c>
      <c r="M8" s="2">
        <v>59.06479653787877</v>
      </c>
      <c r="N8" s="2">
        <v>359.01</v>
      </c>
      <c r="O8" s="3">
        <v>29.86</v>
      </c>
      <c r="P8" s="3"/>
      <c r="Q8" t="s">
        <v>183</v>
      </c>
      <c r="R8" s="3">
        <v>475.40763671497575</v>
      </c>
      <c r="S8" s="3">
        <v>82.948533675549157</v>
      </c>
      <c r="T8" s="3">
        <v>1.6687374154212675</v>
      </c>
      <c r="U8">
        <v>1999</v>
      </c>
      <c r="V8" s="3">
        <v>-32.629004888181228</v>
      </c>
      <c r="W8" t="str">
        <f t="shared" si="0"/>
        <v/>
      </c>
      <c r="X8" s="68"/>
    </row>
    <row r="9" spans="1:24">
      <c r="A9">
        <v>1978</v>
      </c>
      <c r="B9" s="2">
        <v>3861.3609596666665</v>
      </c>
      <c r="C9" s="3">
        <v>31.539338753888892</v>
      </c>
      <c r="D9" s="3">
        <v>7.963849639166666</v>
      </c>
      <c r="E9" s="2">
        <v>111.97611505027777</v>
      </c>
      <c r="F9" s="2">
        <v>423.88158888888887</v>
      </c>
      <c r="G9" s="2">
        <v>83.593999999999994</v>
      </c>
      <c r="H9" s="3">
        <v>47.342591208333339</v>
      </c>
      <c r="I9" s="3">
        <v>26.260000111111111</v>
      </c>
      <c r="J9" s="3">
        <v>20.719002736111108</v>
      </c>
      <c r="K9" s="2"/>
      <c r="L9" s="2">
        <v>4359.7514405649154</v>
      </c>
      <c r="M9" s="2">
        <v>53.634340758917823</v>
      </c>
      <c r="N9" s="2">
        <v>343.95</v>
      </c>
      <c r="O9" s="3">
        <v>28.96</v>
      </c>
      <c r="P9" s="3"/>
      <c r="Q9" t="s">
        <v>426</v>
      </c>
      <c r="R9" s="3">
        <v>83.791620772946857</v>
      </c>
      <c r="S9" s="3">
        <v>7.0447852764677616</v>
      </c>
      <c r="T9" s="3">
        <v>7.0881292017176669</v>
      </c>
      <c r="U9">
        <v>1975</v>
      </c>
      <c r="V9" s="3">
        <v>-8.9398892041956621</v>
      </c>
      <c r="W9" t="str">
        <f t="shared" si="0"/>
        <v/>
      </c>
      <c r="X9" s="68"/>
    </row>
    <row r="10" spans="1:24">
      <c r="A10">
        <v>1979</v>
      </c>
      <c r="B10" s="2">
        <v>3940.4630835555558</v>
      </c>
      <c r="C10" s="3">
        <v>32.048860538055557</v>
      </c>
      <c r="D10" s="3">
        <v>7.764003742222223</v>
      </c>
      <c r="E10" s="2">
        <v>114.56574107777777</v>
      </c>
      <c r="F10" s="2">
        <v>483.72052222222231</v>
      </c>
      <c r="G10" s="2">
        <v>86.998444444444473</v>
      </c>
      <c r="H10" s="3">
        <v>47.405199291666662</v>
      </c>
      <c r="I10" s="3">
        <v>26.947741022222221</v>
      </c>
      <c r="J10" s="3">
        <v>20.106804400000001</v>
      </c>
      <c r="K10" s="2"/>
      <c r="L10" s="2">
        <v>4465.9050764656286</v>
      </c>
      <c r="M10" s="2">
        <v>55.955913379700782</v>
      </c>
      <c r="N10" s="2">
        <v>406.58</v>
      </c>
      <c r="O10" s="3">
        <v>29.8</v>
      </c>
      <c r="P10" s="3"/>
      <c r="Q10" t="s">
        <v>252</v>
      </c>
      <c r="R10" s="3">
        <v>45.778136844082113</v>
      </c>
      <c r="S10" s="3">
        <v>1.6926029224415537</v>
      </c>
      <c r="T10" s="3">
        <v>20.393655742090054</v>
      </c>
      <c r="U10">
        <v>1999</v>
      </c>
      <c r="V10" s="3">
        <v>-2.3420361129767482</v>
      </c>
      <c r="W10" t="str">
        <f t="shared" si="0"/>
        <v>p&lt;0.01</v>
      </c>
      <c r="X10" s="68"/>
    </row>
    <row r="11" spans="1:24">
      <c r="A11">
        <v>1980</v>
      </c>
      <c r="B11" s="2">
        <v>3890.2506622222227</v>
      </c>
      <c r="C11" s="3">
        <v>29.431709730833333</v>
      </c>
      <c r="D11" s="3">
        <v>7.6188949705555551</v>
      </c>
      <c r="E11" s="2">
        <v>96.484029655555545</v>
      </c>
      <c r="F11" s="2">
        <v>503.49868888888898</v>
      </c>
      <c r="G11" s="2">
        <v>88.999444444444464</v>
      </c>
      <c r="H11" s="3">
        <v>47.407251600000009</v>
      </c>
      <c r="I11" s="3">
        <v>26.635665933333332</v>
      </c>
      <c r="J11" s="3">
        <v>20.923352644444446</v>
      </c>
      <c r="K11" s="2"/>
      <c r="L11" s="2">
        <v>4455.2360455576081</v>
      </c>
      <c r="M11" s="2">
        <v>55.499958405052226</v>
      </c>
      <c r="N11" s="2">
        <v>340.14</v>
      </c>
      <c r="O11" s="3">
        <v>29.62</v>
      </c>
      <c r="P11" s="3"/>
      <c r="Q11" t="s">
        <v>128</v>
      </c>
      <c r="R11" s="3">
        <v>26.795835272644933</v>
      </c>
      <c r="S11" s="3">
        <v>0.4559661235441641</v>
      </c>
      <c r="T11" s="3">
        <v>17.20998250579596</v>
      </c>
      <c r="U11">
        <v>2005</v>
      </c>
      <c r="V11" s="3">
        <v>0.65606994486726466</v>
      </c>
      <c r="W11" t="str">
        <f t="shared" si="0"/>
        <v>p&lt;0.01</v>
      </c>
      <c r="X11" s="68"/>
    </row>
    <row r="12" spans="1:24">
      <c r="A12">
        <v>1981</v>
      </c>
      <c r="B12" s="2">
        <v>3877.9209012222223</v>
      </c>
      <c r="C12" s="3">
        <v>30.417300073611109</v>
      </c>
      <c r="D12" s="3">
        <v>7.7204282486111104</v>
      </c>
      <c r="E12" s="2">
        <v>100.21804188722223</v>
      </c>
      <c r="F12" s="2">
        <v>537.01446666666675</v>
      </c>
      <c r="G12" s="2">
        <v>85.74377777777778</v>
      </c>
      <c r="H12" s="3">
        <v>46.148503466666661</v>
      </c>
      <c r="I12" s="3">
        <v>26.377533874999997</v>
      </c>
      <c r="J12" s="3">
        <v>19.860671536111113</v>
      </c>
      <c r="K12" s="2"/>
      <c r="L12" s="2">
        <v>4141.1940679856361</v>
      </c>
      <c r="M12" s="2">
        <v>50.110999214718305</v>
      </c>
      <c r="N12" s="2">
        <v>430.72</v>
      </c>
      <c r="O12" s="3">
        <v>28.96</v>
      </c>
      <c r="P12" s="3"/>
      <c r="Q12" t="s">
        <v>342</v>
      </c>
      <c r="R12" s="3">
        <v>29.650434782608702</v>
      </c>
      <c r="S12" s="3">
        <v>0.60898807330681903</v>
      </c>
      <c r="T12" s="3">
        <v>15.441335378085551</v>
      </c>
      <c r="U12">
        <v>2001</v>
      </c>
      <c r="V12" s="3">
        <v>0.75724264231332794</v>
      </c>
      <c r="W12" t="str">
        <f t="shared" si="0"/>
        <v>p&lt;0.01</v>
      </c>
      <c r="X12" s="68"/>
    </row>
    <row r="13" spans="1:24">
      <c r="A13">
        <v>1982</v>
      </c>
      <c r="B13" s="2">
        <v>3923.5625252777777</v>
      </c>
      <c r="C13" s="3">
        <v>31.537204205000005</v>
      </c>
      <c r="D13" s="3">
        <v>8.1013123197222221</v>
      </c>
      <c r="E13" s="2">
        <v>111.09594448222225</v>
      </c>
      <c r="F13" s="2">
        <v>380.77382222222218</v>
      </c>
      <c r="G13" s="2">
        <v>74.221555555555554</v>
      </c>
      <c r="H13" s="3">
        <v>45.192253227777783</v>
      </c>
      <c r="I13" s="3">
        <v>27.238464341666671</v>
      </c>
      <c r="J13" s="3">
        <v>19.446454480555555</v>
      </c>
      <c r="K13" s="2"/>
      <c r="L13" s="2">
        <v>4400.4327596181438</v>
      </c>
      <c r="M13" s="2">
        <v>54.422787178498282</v>
      </c>
      <c r="N13" s="2">
        <v>339.18</v>
      </c>
      <c r="O13" s="3">
        <v>29.69</v>
      </c>
      <c r="P13" s="3"/>
      <c r="Q13" t="s">
        <v>362</v>
      </c>
      <c r="R13" s="3">
        <v>20.955945476871996</v>
      </c>
      <c r="S13" s="3">
        <v>0.98116317662707564</v>
      </c>
      <c r="T13" s="3">
        <v>37.437976752387364</v>
      </c>
      <c r="U13">
        <v>1993</v>
      </c>
      <c r="V13" s="3">
        <v>1.7705653502968897</v>
      </c>
      <c r="W13" t="str">
        <f t="shared" si="0"/>
        <v>p&lt;0.01</v>
      </c>
      <c r="X13" s="68"/>
    </row>
    <row r="14" spans="1:24">
      <c r="A14">
        <v>1983</v>
      </c>
      <c r="B14" s="2">
        <v>3933.8904774999996</v>
      </c>
      <c r="C14" s="3">
        <v>34.396622553055558</v>
      </c>
      <c r="D14" s="3">
        <v>7.7286323950000009</v>
      </c>
      <c r="E14" s="2">
        <v>105.38920912333332</v>
      </c>
      <c r="F14" s="2">
        <v>505.20806666666664</v>
      </c>
      <c r="G14" s="2">
        <v>89.666111111111093</v>
      </c>
      <c r="H14" s="3">
        <v>46.029150047222224</v>
      </c>
      <c r="I14" s="3">
        <v>26.924932869444447</v>
      </c>
      <c r="J14" s="3">
        <v>19.984796461111113</v>
      </c>
      <c r="K14" s="2"/>
      <c r="L14" s="2">
        <v>4252.979288634051</v>
      </c>
      <c r="M14" s="2">
        <v>52.051222611487304</v>
      </c>
      <c r="N14" s="2">
        <v>408.13</v>
      </c>
      <c r="O14" s="3">
        <v>29.43</v>
      </c>
      <c r="P14" s="3"/>
      <c r="R14" s="3"/>
      <c r="S14" s="3"/>
      <c r="T14" s="3"/>
      <c r="V14" s="3"/>
      <c r="X14" s="68"/>
    </row>
    <row r="15" spans="1:24">
      <c r="A15">
        <v>1984</v>
      </c>
      <c r="B15" s="2">
        <v>3996.0177765555554</v>
      </c>
      <c r="C15" s="3">
        <v>31.702793695000008</v>
      </c>
      <c r="D15" s="3">
        <v>7.7184848744444441</v>
      </c>
      <c r="E15" s="2">
        <v>96.503590983888884</v>
      </c>
      <c r="F15" s="2">
        <v>406.92100000000005</v>
      </c>
      <c r="G15" s="2">
        <v>78.369333333333344</v>
      </c>
      <c r="H15" s="3">
        <v>44.988958238888898</v>
      </c>
      <c r="I15" s="3">
        <v>26.739797947222218</v>
      </c>
      <c r="J15" s="3">
        <v>19.66791113333333</v>
      </c>
      <c r="K15" s="2"/>
      <c r="L15" s="2">
        <v>4536.0839744744972</v>
      </c>
      <c r="M15" s="2">
        <v>56.741072382365068</v>
      </c>
      <c r="N15" s="2">
        <v>297.89</v>
      </c>
      <c r="O15" s="3">
        <v>29.490000000000002</v>
      </c>
      <c r="P15" s="3"/>
      <c r="R15" t="s">
        <v>67</v>
      </c>
      <c r="S15" t="s">
        <v>68</v>
      </c>
      <c r="T15" t="s">
        <v>69</v>
      </c>
      <c r="U15" t="s">
        <v>145</v>
      </c>
      <c r="V15" t="s">
        <v>70</v>
      </c>
      <c r="X15" s="68"/>
    </row>
    <row r="16" spans="1:24">
      <c r="A16">
        <v>1985</v>
      </c>
      <c r="B16" s="2">
        <v>4104.3988502777784</v>
      </c>
      <c r="C16" s="3">
        <v>34.349373074166664</v>
      </c>
      <c r="D16" s="3">
        <v>7.9312715838888899</v>
      </c>
      <c r="E16" s="2">
        <v>110.31074040166665</v>
      </c>
      <c r="F16" s="2">
        <v>419.69364444444437</v>
      </c>
      <c r="G16" s="2">
        <v>82.443777777777782</v>
      </c>
      <c r="H16" s="3">
        <v>45.489433955555548</v>
      </c>
      <c r="I16" s="3">
        <v>26.454693619444445</v>
      </c>
      <c r="J16" s="3">
        <v>20.324302619444442</v>
      </c>
      <c r="K16" s="2"/>
      <c r="L16" s="2">
        <v>4607.3914725468312</v>
      </c>
      <c r="M16" s="2">
        <v>58.219684369675932</v>
      </c>
      <c r="N16" s="2">
        <v>312.8</v>
      </c>
      <c r="O16" s="3">
        <v>29.720000000000002</v>
      </c>
      <c r="P16" s="3"/>
      <c r="Q16" t="s">
        <v>255</v>
      </c>
      <c r="R16" s="2">
        <v>4474.3803996988781</v>
      </c>
      <c r="S16" s="2">
        <v>304.6021050009129</v>
      </c>
      <c r="T16" s="1">
        <v>8.3024640463832178</v>
      </c>
      <c r="U16">
        <v>2001</v>
      </c>
      <c r="V16" s="2">
        <v>190.22509891395339</v>
      </c>
      <c r="W16" t="str">
        <f>IF(T16&gt;11.8,"p&lt;0.01",IF(T16&gt;8.8,"p&lt;0.05",IF(T16&gt;7.4,"p&lt;0.10","")))</f>
        <v>p&lt;0.10</v>
      </c>
      <c r="X16" s="68"/>
    </row>
    <row r="17" spans="1:24">
      <c r="A17">
        <v>1986</v>
      </c>
      <c r="B17" s="2">
        <v>3668.4659361111117</v>
      </c>
      <c r="C17" s="3">
        <v>30.219232334444445</v>
      </c>
      <c r="D17" s="3">
        <v>7.588065954166666</v>
      </c>
      <c r="E17" s="2">
        <v>94.809568581944447</v>
      </c>
      <c r="F17" s="2">
        <v>475.70102222222226</v>
      </c>
      <c r="G17" s="2">
        <v>80.816999999999993</v>
      </c>
      <c r="H17" s="3">
        <v>46.035475008333336</v>
      </c>
      <c r="I17" s="3">
        <v>25.96863506388889</v>
      </c>
      <c r="J17" s="3">
        <v>20.058789171111115</v>
      </c>
      <c r="K17" s="2"/>
      <c r="L17" s="2">
        <v>4394.9466094021245</v>
      </c>
      <c r="M17" s="2">
        <v>54.354554719050277</v>
      </c>
      <c r="N17" s="2">
        <v>329.26</v>
      </c>
      <c r="O17" s="3">
        <v>28.71</v>
      </c>
      <c r="P17" s="3"/>
      <c r="Q17" t="s">
        <v>258</v>
      </c>
      <c r="R17" s="2">
        <v>4474.3803996988781</v>
      </c>
      <c r="S17" s="2">
        <v>304.6021050009129</v>
      </c>
      <c r="T17" s="1">
        <v>7.9052511415688196</v>
      </c>
      <c r="U17">
        <v>1983</v>
      </c>
      <c r="V17" s="2">
        <v>181.13489161367605</v>
      </c>
      <c r="W17" t="str">
        <f t="shared" ref="W17:W22" si="1">IF(T17&gt;11.8,"p&lt;0.01",IF(T17&gt;8.8,"p&lt;0.05",IF(T17&gt;7.4,"p&lt;0.10","")))</f>
        <v>p&lt;0.10</v>
      </c>
      <c r="X17" s="68"/>
    </row>
    <row r="18" spans="1:24">
      <c r="A18">
        <v>1987</v>
      </c>
      <c r="B18" s="2">
        <v>3962.8662169444451</v>
      </c>
      <c r="C18" s="3">
        <v>34.486105834444444</v>
      </c>
      <c r="D18" s="3">
        <v>7.8920755569444445</v>
      </c>
      <c r="E18" s="2">
        <v>112.45576108944447</v>
      </c>
      <c r="F18" s="2">
        <v>432.10540000000003</v>
      </c>
      <c r="G18" s="2">
        <v>78.406333333333322</v>
      </c>
      <c r="H18" s="3">
        <v>45.358897169444454</v>
      </c>
      <c r="I18" s="3">
        <v>27.060469427777779</v>
      </c>
      <c r="J18" s="3">
        <v>19.735681312222223</v>
      </c>
      <c r="K18" s="2"/>
      <c r="L18" s="2">
        <v>4492.7026406119476</v>
      </c>
      <c r="M18" s="2">
        <v>55.925129943935048</v>
      </c>
      <c r="N18" s="2">
        <v>301.26</v>
      </c>
      <c r="O18" s="3">
        <v>29.84</v>
      </c>
      <c r="P18" s="3"/>
      <c r="Q18" t="s">
        <v>344</v>
      </c>
      <c r="R18" s="2">
        <v>4474.3803996988781</v>
      </c>
      <c r="S18" s="2">
        <v>304.6021050009129</v>
      </c>
      <c r="T18" s="1">
        <v>11.500050313773572</v>
      </c>
      <c r="U18">
        <v>2001</v>
      </c>
      <c r="V18" s="2">
        <v>248.68078613541675</v>
      </c>
      <c r="W18" t="str">
        <f t="shared" si="1"/>
        <v>p&lt;0.05</v>
      </c>
      <c r="X18" s="68"/>
    </row>
    <row r="19" spans="1:24">
      <c r="A19">
        <v>1988</v>
      </c>
      <c r="B19" s="2">
        <v>3787.3522966111113</v>
      </c>
      <c r="C19" s="3">
        <v>30.180950183888893</v>
      </c>
      <c r="D19" s="3">
        <v>7.4426913705555569</v>
      </c>
      <c r="E19" s="2">
        <v>97.919496416666675</v>
      </c>
      <c r="F19" s="2">
        <v>538.79191111111106</v>
      </c>
      <c r="G19" s="2">
        <v>89.259888888888881</v>
      </c>
      <c r="H19" s="3">
        <v>46.163237975000001</v>
      </c>
      <c r="I19" s="3">
        <v>26.82326565833333</v>
      </c>
      <c r="J19" s="3">
        <v>19.526215472222226</v>
      </c>
      <c r="K19" s="2"/>
      <c r="L19" s="2">
        <v>4364.247416777429</v>
      </c>
      <c r="M19" s="2">
        <v>54.089972455423734</v>
      </c>
      <c r="N19" s="2">
        <v>384.82</v>
      </c>
      <c r="O19" s="3">
        <v>29.25</v>
      </c>
      <c r="P19" s="3"/>
      <c r="Q19" t="s">
        <v>345</v>
      </c>
      <c r="R19" s="2">
        <v>4474.3803996988781</v>
      </c>
      <c r="S19" s="2">
        <v>304.6021050009129</v>
      </c>
      <c r="T19" s="1">
        <v>7.411998381378992</v>
      </c>
      <c r="U19">
        <v>2001</v>
      </c>
      <c r="V19" s="2">
        <v>230.80726775884887</v>
      </c>
      <c r="W19" t="str">
        <f t="shared" si="1"/>
        <v>p&lt;0.10</v>
      </c>
      <c r="X19" s="68"/>
    </row>
    <row r="20" spans="1:24">
      <c r="A20">
        <v>1989</v>
      </c>
      <c r="B20" s="2">
        <v>3785.2641939999999</v>
      </c>
      <c r="C20" s="3">
        <v>29.928459193055556</v>
      </c>
      <c r="D20" s="3">
        <v>7.6763657727777774</v>
      </c>
      <c r="E20" s="2">
        <v>98.96583939305556</v>
      </c>
      <c r="F20" s="2">
        <v>422.80366666666669</v>
      </c>
      <c r="G20" s="2">
        <v>87.258222222222201</v>
      </c>
      <c r="H20" s="3">
        <v>46.562116127777784</v>
      </c>
      <c r="I20" s="3">
        <v>26.40093301111111</v>
      </c>
      <c r="J20" s="3">
        <v>19.912991288888893</v>
      </c>
      <c r="K20" s="2"/>
      <c r="L20" s="2">
        <v>4546.1218438933047</v>
      </c>
      <c r="M20" s="2">
        <v>56.730077249943662</v>
      </c>
      <c r="N20" s="2">
        <v>244.84</v>
      </c>
      <c r="O20" s="3">
        <v>29.42</v>
      </c>
      <c r="P20" s="3"/>
      <c r="Q20" t="s">
        <v>263</v>
      </c>
      <c r="R20" s="2">
        <v>4474.3803996988781</v>
      </c>
      <c r="S20" s="2">
        <v>304.6021050009129</v>
      </c>
      <c r="T20" s="1">
        <v>2.9622062804548182</v>
      </c>
      <c r="U20">
        <v>2011</v>
      </c>
      <c r="V20" s="2">
        <v>227.82461869954014</v>
      </c>
      <c r="W20" t="str">
        <f t="shared" si="1"/>
        <v/>
      </c>
      <c r="X20" s="68"/>
    </row>
    <row r="21" spans="1:24">
      <c r="A21">
        <v>1990</v>
      </c>
      <c r="B21" s="2">
        <v>4211.0766459444449</v>
      </c>
      <c r="C21" s="3">
        <v>34.328766305833334</v>
      </c>
      <c r="D21" s="3">
        <v>8.0604542105555552</v>
      </c>
      <c r="E21" s="2">
        <v>115.66898860805554</v>
      </c>
      <c r="F21" s="2">
        <v>401.10560000000004</v>
      </c>
      <c r="G21" s="2">
        <v>79.813000000000017</v>
      </c>
      <c r="H21" s="3">
        <v>45.94279751944444</v>
      </c>
      <c r="I21" s="3">
        <v>26.838458736111114</v>
      </c>
      <c r="J21" s="3">
        <v>20.856017672222222</v>
      </c>
      <c r="K21" s="2"/>
      <c r="L21" s="2">
        <v>4646.6205454841056</v>
      </c>
      <c r="M21" s="2">
        <v>58.860443955129043</v>
      </c>
      <c r="N21" s="2">
        <v>309.49</v>
      </c>
      <c r="O21" s="3">
        <v>30.04</v>
      </c>
      <c r="P21" s="3"/>
      <c r="Q21" t="s">
        <v>226</v>
      </c>
      <c r="R21" s="2">
        <v>4474.3803996988781</v>
      </c>
      <c r="S21" s="2">
        <v>304.6021050009129</v>
      </c>
      <c r="T21" s="1">
        <v>3.6006148657150363</v>
      </c>
      <c r="U21">
        <v>2009</v>
      </c>
      <c r="V21" s="2">
        <v>-208.70890578011927</v>
      </c>
      <c r="W21" t="str">
        <f t="shared" si="1"/>
        <v/>
      </c>
      <c r="X21" s="68"/>
    </row>
    <row r="22" spans="1:24">
      <c r="A22">
        <v>1991</v>
      </c>
      <c r="B22" s="2">
        <v>3415.5938043333331</v>
      </c>
      <c r="C22" s="3">
        <v>28.120047759166667</v>
      </c>
      <c r="D22" s="3">
        <v>7.5923341577777768</v>
      </c>
      <c r="E22" s="2">
        <v>103.75431057833333</v>
      </c>
      <c r="F22" s="2">
        <v>481.89433333333335</v>
      </c>
      <c r="G22" s="2">
        <v>89.852111111111114</v>
      </c>
      <c r="H22" s="3">
        <v>49.012653744444442</v>
      </c>
      <c r="I22" s="3">
        <v>26.263862900000003</v>
      </c>
      <c r="J22" s="3">
        <v>20.068885769444446</v>
      </c>
      <c r="K22" s="2"/>
      <c r="L22" s="2">
        <v>4562.1807105811122</v>
      </c>
      <c r="M22" s="2">
        <v>57.597185082335152</v>
      </c>
      <c r="N22" s="2">
        <v>346.06</v>
      </c>
      <c r="O22" s="3">
        <v>29.48</v>
      </c>
      <c r="P22" s="3"/>
      <c r="Q22" t="s">
        <v>269</v>
      </c>
      <c r="R22" s="2">
        <v>4474.3803996988781</v>
      </c>
      <c r="S22" s="2">
        <v>304.6021050009129</v>
      </c>
      <c r="T22" s="1">
        <v>6.9651309689982295</v>
      </c>
      <c r="U22">
        <v>2001</v>
      </c>
      <c r="V22" s="2">
        <v>319.26305612673428</v>
      </c>
      <c r="W22" t="str">
        <f t="shared" si="1"/>
        <v/>
      </c>
      <c r="X22" s="68"/>
    </row>
    <row r="23" spans="1:24">
      <c r="A23">
        <v>1992</v>
      </c>
      <c r="B23" s="2">
        <v>3422.4410997777777</v>
      </c>
      <c r="C23" s="3">
        <v>27.553991072222225</v>
      </c>
      <c r="D23" s="3">
        <v>7.2345809375000005</v>
      </c>
      <c r="E23" s="2">
        <v>86.989674889444458</v>
      </c>
      <c r="F23" s="2">
        <v>507.5541777777778</v>
      </c>
      <c r="G23" s="2">
        <v>92.001555555555541</v>
      </c>
      <c r="H23" s="3">
        <v>48.206379311111114</v>
      </c>
      <c r="I23" s="3">
        <v>25.915673966666663</v>
      </c>
      <c r="J23" s="3">
        <v>20.276912550000002</v>
      </c>
      <c r="K23" s="2"/>
      <c r="L23" s="2">
        <v>4267.9914199238301</v>
      </c>
      <c r="M23" s="2">
        <v>52.113557723030787</v>
      </c>
      <c r="N23" s="2">
        <v>375.26</v>
      </c>
      <c r="O23" s="3">
        <v>28.92</v>
      </c>
      <c r="P23" s="3"/>
      <c r="R23" t="s">
        <v>67</v>
      </c>
      <c r="S23" t="s">
        <v>68</v>
      </c>
      <c r="T23" t="s">
        <v>69</v>
      </c>
      <c r="U23" t="s">
        <v>145</v>
      </c>
      <c r="V23" t="s">
        <v>70</v>
      </c>
      <c r="X23" s="68"/>
    </row>
    <row r="24" spans="1:24">
      <c r="A24">
        <v>1993</v>
      </c>
      <c r="B24" s="2">
        <v>4274.7226544999994</v>
      </c>
      <c r="C24" s="3">
        <v>31.890431276111105</v>
      </c>
      <c r="D24" s="3">
        <v>7.9547241122222214</v>
      </c>
      <c r="E24" s="2">
        <v>101.44731821027777</v>
      </c>
      <c r="F24" s="2">
        <v>378.1720444444444</v>
      </c>
      <c r="G24" s="2">
        <v>72.261222222222216</v>
      </c>
      <c r="H24" s="3">
        <v>44.450370169444447</v>
      </c>
      <c r="I24" s="3">
        <v>26.756062650000004</v>
      </c>
      <c r="J24" s="3">
        <v>20.51797682916667</v>
      </c>
      <c r="K24" s="2"/>
      <c r="L24" s="2">
        <v>4453.2806971793125</v>
      </c>
      <c r="M24" s="2">
        <v>55.241527182509216</v>
      </c>
      <c r="N24" s="2">
        <v>298.66000000000003</v>
      </c>
      <c r="O24" s="3">
        <v>29.470000000000002</v>
      </c>
      <c r="P24" s="3"/>
      <c r="Q24" t="s">
        <v>271</v>
      </c>
      <c r="R24" s="3">
        <v>13.753270432335226</v>
      </c>
      <c r="S24" s="3">
        <v>1.2563920350153694</v>
      </c>
      <c r="T24" s="1">
        <v>7.4501677383765008</v>
      </c>
      <c r="U24">
        <v>2001</v>
      </c>
      <c r="V24" s="3">
        <v>0.76504963070670984</v>
      </c>
      <c r="W24" t="str">
        <f>IF(T24&gt;11.8,"p&lt;0.01",IF(T24&gt;8.8,"p&lt;0.05",IF(T24&gt;7.4,"p&lt;0.10","")))</f>
        <v>p&lt;0.10</v>
      </c>
      <c r="X24" s="68"/>
    </row>
    <row r="25" spans="1:24">
      <c r="A25">
        <v>1994</v>
      </c>
      <c r="B25" s="2">
        <v>4184.4309938888891</v>
      </c>
      <c r="C25" s="3">
        <v>31.925168716388889</v>
      </c>
      <c r="D25" s="3">
        <v>7.8641754102777774</v>
      </c>
      <c r="E25" s="2">
        <v>111.11738759888891</v>
      </c>
      <c r="F25" s="2">
        <v>453.51333333333338</v>
      </c>
      <c r="G25" s="2">
        <v>78.183333333333351</v>
      </c>
      <c r="H25" s="3">
        <v>45.414702150000004</v>
      </c>
      <c r="I25" s="3">
        <v>26.954563163888885</v>
      </c>
      <c r="J25" s="3">
        <v>21.123468859722223</v>
      </c>
      <c r="K25" s="2"/>
      <c r="L25" s="2">
        <v>4610.1820085347827</v>
      </c>
      <c r="M25" s="2">
        <v>59.218252563231502</v>
      </c>
      <c r="N25" s="2">
        <v>448.52</v>
      </c>
      <c r="O25" s="3">
        <v>29.44</v>
      </c>
      <c r="P25" s="3"/>
      <c r="Q25" t="s">
        <v>274</v>
      </c>
      <c r="R25" s="3">
        <v>13.753270432335226</v>
      </c>
      <c r="S25" s="3">
        <v>1.2563920350153694</v>
      </c>
      <c r="T25" s="1">
        <v>10.235335193530185</v>
      </c>
      <c r="U25">
        <v>1983</v>
      </c>
      <c r="V25" s="3">
        <v>0.82472955810756543</v>
      </c>
      <c r="W25" t="str">
        <f t="shared" ref="W25:W30" si="2">IF(T25&gt;11.8,"p&lt;0.01",IF(T25&gt;8.8,"p&lt;0.05",IF(T25&gt;7.4,"p&lt;0.10","")))</f>
        <v>p&lt;0.05</v>
      </c>
      <c r="X25" s="68"/>
    </row>
    <row r="26" spans="1:24">
      <c r="A26">
        <v>1995</v>
      </c>
      <c r="B26" s="2">
        <v>3940.4344656666672</v>
      </c>
      <c r="C26" s="3">
        <v>31.923432572499994</v>
      </c>
      <c r="D26" s="3">
        <v>7.6296576788888881</v>
      </c>
      <c r="E26" s="2">
        <v>98.389955052777779</v>
      </c>
      <c r="F26" s="2">
        <v>459.45660000000004</v>
      </c>
      <c r="G26" s="2">
        <v>82.330999999999989</v>
      </c>
      <c r="H26" s="3">
        <v>45.729521255555561</v>
      </c>
      <c r="I26" s="3">
        <v>26.869549708333334</v>
      </c>
      <c r="J26" s="3">
        <v>22.297498844444448</v>
      </c>
      <c r="K26" s="2"/>
      <c r="L26" s="2">
        <v>4412.0017553755879</v>
      </c>
      <c r="M26" s="2">
        <v>54.642591275290116</v>
      </c>
      <c r="N26" s="2">
        <v>343.51</v>
      </c>
      <c r="O26" s="3">
        <v>30.01</v>
      </c>
      <c r="P26" s="3"/>
      <c r="Q26" t="s">
        <v>347</v>
      </c>
      <c r="R26" s="3">
        <v>13.753270432335226</v>
      </c>
      <c r="S26" s="3">
        <v>1.2563920350153694</v>
      </c>
      <c r="T26" s="1">
        <v>9.9757778063634355</v>
      </c>
      <c r="U26">
        <v>2001</v>
      </c>
      <c r="V26" s="3">
        <v>1.0111450238497863</v>
      </c>
      <c r="W26" t="str">
        <f t="shared" si="2"/>
        <v>p&lt;0.05</v>
      </c>
      <c r="X26" s="68"/>
    </row>
    <row r="27" spans="1:24">
      <c r="A27">
        <v>1996</v>
      </c>
      <c r="B27" s="2">
        <v>3438.0024969999999</v>
      </c>
      <c r="C27" s="3">
        <v>30.348921250000004</v>
      </c>
      <c r="D27" s="3">
        <v>7.2105917586111117</v>
      </c>
      <c r="E27" s="2">
        <v>90.692286688611091</v>
      </c>
      <c r="F27" s="2">
        <v>674.50773333333336</v>
      </c>
      <c r="G27" s="2">
        <v>97.077777777777769</v>
      </c>
      <c r="H27" s="3">
        <v>48.065769947222215</v>
      </c>
      <c r="I27" s="3">
        <v>26.559690711111113</v>
      </c>
      <c r="J27" s="3">
        <v>22.298433563888889</v>
      </c>
      <c r="K27" s="2"/>
      <c r="L27" s="2">
        <v>4361.1889694760139</v>
      </c>
      <c r="M27" s="2">
        <v>54.470126802767879</v>
      </c>
      <c r="N27" s="2">
        <v>483.92</v>
      </c>
      <c r="O27" s="3">
        <v>29.580000000000002</v>
      </c>
      <c r="P27" s="3"/>
      <c r="Q27" t="s">
        <v>348</v>
      </c>
      <c r="R27" s="3">
        <v>13.753270432335226</v>
      </c>
      <c r="S27" s="3">
        <v>1.2563920350153694</v>
      </c>
      <c r="T27" s="1">
        <v>6.9918760136175004</v>
      </c>
      <c r="U27">
        <v>2001</v>
      </c>
      <c r="V27" s="3">
        <v>0.92986504629560773</v>
      </c>
      <c r="W27" t="str">
        <f t="shared" si="2"/>
        <v/>
      </c>
      <c r="X27" s="68"/>
    </row>
    <row r="28" spans="1:24">
      <c r="A28">
        <v>1997</v>
      </c>
      <c r="B28" s="2">
        <v>4212.1415538888887</v>
      </c>
      <c r="C28" s="3">
        <v>34.126294149166668</v>
      </c>
      <c r="D28" s="3">
        <v>7.8728192933333343</v>
      </c>
      <c r="E28" s="2">
        <v>103.80882735555556</v>
      </c>
      <c r="F28" s="2">
        <v>404.20402222222225</v>
      </c>
      <c r="G28" s="2">
        <v>74.738555555555564</v>
      </c>
      <c r="H28" s="3">
        <v>44.95227431666666</v>
      </c>
      <c r="I28" s="3">
        <v>27.071777133333331</v>
      </c>
      <c r="J28" s="3">
        <v>21.878126086111109</v>
      </c>
      <c r="K28" s="2"/>
      <c r="L28" s="2">
        <v>4567.7856261162005</v>
      </c>
      <c r="M28" s="2">
        <v>57.430247477785528</v>
      </c>
      <c r="N28" s="2">
        <v>340.56</v>
      </c>
      <c r="O28" s="3">
        <v>30.240000000000002</v>
      </c>
      <c r="P28" s="3"/>
      <c r="Q28" t="s">
        <v>280</v>
      </c>
      <c r="R28" s="3">
        <v>13.753270432335226</v>
      </c>
      <c r="S28" s="3">
        <v>1.2563920350153694</v>
      </c>
      <c r="T28" s="1">
        <v>3.0582862010848673</v>
      </c>
      <c r="U28">
        <v>2011</v>
      </c>
      <c r="V28" s="3">
        <v>0.95241583011400177</v>
      </c>
      <c r="W28" t="str">
        <f t="shared" si="2"/>
        <v/>
      </c>
      <c r="X28" s="68"/>
    </row>
    <row r="29" spans="1:24">
      <c r="A29">
        <v>1998</v>
      </c>
      <c r="B29" s="2">
        <v>3307.4825284444446</v>
      </c>
      <c r="C29" s="3">
        <v>27.041273932777774</v>
      </c>
      <c r="D29" s="3">
        <v>6.9112407933333335</v>
      </c>
      <c r="E29" s="2">
        <v>77.021532253333334</v>
      </c>
      <c r="F29" s="2">
        <v>675.97348888888894</v>
      </c>
      <c r="G29" s="2">
        <v>97.446555555555562</v>
      </c>
      <c r="H29" s="3">
        <v>47.419215477777783</v>
      </c>
      <c r="I29" s="3">
        <v>26.515401469444441</v>
      </c>
      <c r="J29" s="3">
        <v>21.794827094444447</v>
      </c>
      <c r="K29" s="2"/>
      <c r="L29" s="2">
        <v>4011.8706629532035</v>
      </c>
      <c r="M29" s="2">
        <v>48.337934116582218</v>
      </c>
      <c r="N29" s="2">
        <v>581.04999999999995</v>
      </c>
      <c r="O29" s="3">
        <v>29.35</v>
      </c>
      <c r="P29" s="3"/>
      <c r="Q29" t="s">
        <v>284</v>
      </c>
      <c r="R29" s="3">
        <v>13.753270432335226</v>
      </c>
      <c r="S29" s="3">
        <v>1.2563920350153694</v>
      </c>
      <c r="T29" s="1">
        <v>3.1324034213188137</v>
      </c>
      <c r="U29">
        <v>2009</v>
      </c>
      <c r="V29" s="3">
        <v>-0.82260935905457233</v>
      </c>
      <c r="W29" t="str">
        <f t="shared" si="2"/>
        <v/>
      </c>
      <c r="X29" s="68"/>
    </row>
    <row r="30" spans="1:24">
      <c r="A30">
        <v>1999</v>
      </c>
      <c r="B30" s="2">
        <v>3150.576162833333</v>
      </c>
      <c r="C30" s="3">
        <v>25.165480107222223</v>
      </c>
      <c r="D30" s="3">
        <v>6.4661197591666673</v>
      </c>
      <c r="E30" s="2">
        <v>62.334303592777779</v>
      </c>
      <c r="F30" s="2">
        <v>713.55859999999996</v>
      </c>
      <c r="G30" s="2">
        <v>92.48</v>
      </c>
      <c r="H30" s="3">
        <v>46.092495955555556</v>
      </c>
      <c r="I30" s="3">
        <v>26.28366631388889</v>
      </c>
      <c r="J30" s="3">
        <v>21.740925533333339</v>
      </c>
      <c r="K30" s="2"/>
      <c r="L30" s="2">
        <v>3859.4630669978983</v>
      </c>
      <c r="M30" s="2">
        <v>46.104019135267336</v>
      </c>
      <c r="N30" s="2">
        <v>663.49</v>
      </c>
      <c r="O30" s="3">
        <v>28.470000000000002</v>
      </c>
      <c r="P30" s="3"/>
      <c r="Q30" t="s">
        <v>287</v>
      </c>
      <c r="R30" s="3">
        <v>13.753270432335226</v>
      </c>
      <c r="S30" s="3">
        <v>1.2563920350153694</v>
      </c>
      <c r="T30" s="1">
        <v>5.79471213394896</v>
      </c>
      <c r="U30">
        <v>2001</v>
      </c>
      <c r="V30" s="3">
        <v>1.1769838052153407</v>
      </c>
      <c r="W30" t="str">
        <f t="shared" si="2"/>
        <v/>
      </c>
      <c r="X30" s="68"/>
    </row>
    <row r="31" spans="1:24">
      <c r="A31">
        <v>2000</v>
      </c>
      <c r="B31" s="2">
        <v>3927.0152758333329</v>
      </c>
      <c r="C31" s="3">
        <v>32.565592563611112</v>
      </c>
      <c r="D31" s="3">
        <v>7.7531551366666678</v>
      </c>
      <c r="E31" s="2">
        <v>93.819177729444448</v>
      </c>
      <c r="F31" s="2">
        <v>445.4708</v>
      </c>
      <c r="G31" s="2">
        <v>80.779777777777781</v>
      </c>
      <c r="H31" s="3">
        <v>44.293264552777778</v>
      </c>
      <c r="I31" s="3">
        <v>26.857429086111111</v>
      </c>
      <c r="J31" s="3">
        <v>21.643073550000004</v>
      </c>
      <c r="K31" s="2"/>
      <c r="L31" s="2">
        <v>4176.2092006176708</v>
      </c>
      <c r="M31" s="2">
        <v>50.797674990427154</v>
      </c>
      <c r="N31" s="2">
        <v>452.03</v>
      </c>
      <c r="O31" s="3">
        <v>29.490000000000002</v>
      </c>
      <c r="P31" s="3"/>
      <c r="R31" t="s">
        <v>67</v>
      </c>
      <c r="S31" t="s">
        <v>68</v>
      </c>
      <c r="T31" t="s">
        <v>69</v>
      </c>
      <c r="U31" t="s">
        <v>145</v>
      </c>
      <c r="V31" t="s">
        <v>70</v>
      </c>
      <c r="X31" s="68"/>
    </row>
    <row r="32" spans="1:24">
      <c r="A32">
        <v>2001</v>
      </c>
      <c r="B32" s="2">
        <v>4217.0060325000004</v>
      </c>
      <c r="C32" s="3">
        <v>32.585015856944445</v>
      </c>
      <c r="D32" s="3">
        <v>8.038524309166668</v>
      </c>
      <c r="E32" s="2">
        <v>109.94995553722225</v>
      </c>
      <c r="F32" s="2">
        <v>396.4854666666667</v>
      </c>
      <c r="G32" s="2">
        <v>76.444333333333333</v>
      </c>
      <c r="H32" s="3">
        <v>43.942711116666672</v>
      </c>
      <c r="I32" s="3">
        <v>26.643719455555555</v>
      </c>
      <c r="J32" s="3">
        <v>21.761628350000002</v>
      </c>
      <c r="K32" s="2"/>
      <c r="L32" s="2">
        <v>4265.2703926050963</v>
      </c>
      <c r="M32" s="2">
        <v>52.115264008350351</v>
      </c>
      <c r="N32" s="2">
        <v>372.32</v>
      </c>
      <c r="O32" s="3">
        <v>29.53</v>
      </c>
      <c r="P32" s="3"/>
      <c r="Q32" t="s">
        <v>257</v>
      </c>
      <c r="R32" s="3">
        <v>7.6965632936775359</v>
      </c>
      <c r="S32" s="3">
        <v>0.37024510150373025</v>
      </c>
      <c r="T32" s="1">
        <v>3.4437149895214776</v>
      </c>
      <c r="U32">
        <v>1987</v>
      </c>
      <c r="V32" s="3">
        <v>-0.14141451764209256</v>
      </c>
      <c r="W32" t="str">
        <f>IF(T32&gt;11.8,"p&lt;0.01",IF(T32&gt;8.8,"p&lt;0.05",IF(T32&gt;7.4,"p&lt;0.1","")))</f>
        <v/>
      </c>
      <c r="X32" s="68"/>
    </row>
    <row r="33" spans="1:24">
      <c r="A33">
        <v>2002</v>
      </c>
      <c r="B33" s="2">
        <v>4521.3667747222216</v>
      </c>
      <c r="C33" s="3">
        <v>35.561320648888881</v>
      </c>
      <c r="D33" s="3">
        <v>8.0481288388888892</v>
      </c>
      <c r="E33" s="2">
        <v>118.49437723166668</v>
      </c>
      <c r="F33" s="2">
        <v>436.66344444444445</v>
      </c>
      <c r="G33" s="2">
        <v>76.998222222222225</v>
      </c>
      <c r="H33" s="3">
        <v>43.591087636111112</v>
      </c>
      <c r="I33" s="3">
        <v>27.26179958611111</v>
      </c>
      <c r="J33" s="3">
        <v>22.15314086388889</v>
      </c>
      <c r="K33" s="2"/>
      <c r="L33" s="2">
        <v>4984.8115569600741</v>
      </c>
      <c r="M33" s="2">
        <v>65.360210226731027</v>
      </c>
      <c r="N33" s="2">
        <v>329.77</v>
      </c>
      <c r="O33" s="3">
        <v>30.490000000000002</v>
      </c>
      <c r="P33" s="3"/>
      <c r="Q33" t="s">
        <v>259</v>
      </c>
      <c r="R33" s="3">
        <v>102.48091538449276</v>
      </c>
      <c r="S33" s="3">
        <v>13.147547759738448</v>
      </c>
      <c r="T33" s="1">
        <v>5.4748361321126593</v>
      </c>
      <c r="U33">
        <v>1983</v>
      </c>
      <c r="V33" s="3">
        <v>-6.6215660722810563</v>
      </c>
      <c r="W33" t="str">
        <f t="shared" ref="W33:W38" si="3">IF(T33&gt;11.8,"p&lt;0.01",IF(T33&gt;8.8,"p&lt;0.05",IF(T33&gt;7.4,"p&lt;0.1","")))</f>
        <v/>
      </c>
      <c r="X33" s="68"/>
    </row>
    <row r="34" spans="1:24">
      <c r="A34">
        <v>2003</v>
      </c>
      <c r="B34" s="2">
        <v>4005.1561872777779</v>
      </c>
      <c r="C34" s="3">
        <v>31.92905756333333</v>
      </c>
      <c r="D34" s="3">
        <v>7.6261567747222223</v>
      </c>
      <c r="E34" s="2">
        <v>103.24608016972222</v>
      </c>
      <c r="F34" s="2">
        <v>525.53175555555549</v>
      </c>
      <c r="G34" s="2">
        <v>87.481999999999999</v>
      </c>
      <c r="H34" s="3">
        <v>46.032578058333335</v>
      </c>
      <c r="I34" s="3">
        <v>26.503943327777776</v>
      </c>
      <c r="J34" s="3">
        <v>22.150203461111111</v>
      </c>
      <c r="K34" s="2"/>
      <c r="L34" s="2">
        <v>4396.4645391095937</v>
      </c>
      <c r="M34" s="2">
        <v>55.031330934642199</v>
      </c>
      <c r="N34" s="2">
        <v>458.97</v>
      </c>
      <c r="O34" s="3">
        <v>29.650000000000002</v>
      </c>
      <c r="P34" s="3"/>
      <c r="Q34" t="s">
        <v>225</v>
      </c>
      <c r="R34" s="3">
        <v>475.40763671497575</v>
      </c>
      <c r="S34" s="3">
        <v>82.948533675549157</v>
      </c>
      <c r="T34" s="1">
        <v>5.539301765976548</v>
      </c>
      <c r="U34">
        <v>1995</v>
      </c>
      <c r="V34" s="3">
        <v>44.308086311209244</v>
      </c>
      <c r="W34" t="str">
        <f t="shared" si="3"/>
        <v/>
      </c>
      <c r="X34" s="68"/>
    </row>
    <row r="35" spans="1:24">
      <c r="A35">
        <v>2004</v>
      </c>
      <c r="B35" s="2">
        <v>4421.0266919444439</v>
      </c>
      <c r="C35" s="3">
        <v>33.711223030000006</v>
      </c>
      <c r="D35" s="3">
        <v>7.9743505416666682</v>
      </c>
      <c r="E35" s="2">
        <v>108.39472474111111</v>
      </c>
      <c r="F35" s="2">
        <v>397.21808888888893</v>
      </c>
      <c r="G35" s="2">
        <v>78.258777777777766</v>
      </c>
      <c r="H35" s="3">
        <v>44.781557419444447</v>
      </c>
      <c r="I35" s="3">
        <v>27.237264088888889</v>
      </c>
      <c r="J35" s="3">
        <v>22.122911986111109</v>
      </c>
      <c r="K35" s="2"/>
      <c r="L35" s="2">
        <v>5046.7737751630457</v>
      </c>
      <c r="M35" s="2">
        <v>65.986824356068055</v>
      </c>
      <c r="N35" s="2">
        <v>255.19</v>
      </c>
      <c r="O35" s="3">
        <v>30.630000000000003</v>
      </c>
      <c r="P35" s="3"/>
      <c r="Q35" t="s">
        <v>349</v>
      </c>
      <c r="R35" s="3">
        <v>83.791620772946857</v>
      </c>
      <c r="S35" s="3">
        <v>7.0447852764677616</v>
      </c>
      <c r="T35" s="1">
        <v>4.8558329912591347</v>
      </c>
      <c r="U35">
        <v>1973</v>
      </c>
      <c r="V35" s="3">
        <v>-7.9423033819903388</v>
      </c>
      <c r="W35" t="str">
        <f t="shared" si="3"/>
        <v/>
      </c>
      <c r="X35" s="68"/>
    </row>
    <row r="36" spans="1:24">
      <c r="A36">
        <v>2005</v>
      </c>
      <c r="B36" s="2">
        <v>3652.1685363888892</v>
      </c>
      <c r="C36" s="3">
        <v>28.367589792777778</v>
      </c>
      <c r="D36" s="3">
        <v>7.3928347605555551</v>
      </c>
      <c r="E36" s="2">
        <v>91.522848634722237</v>
      </c>
      <c r="F36" s="2">
        <v>518.02222222222235</v>
      </c>
      <c r="G36" s="2">
        <v>90.263111111111101</v>
      </c>
      <c r="H36" s="3">
        <v>45.485746841666668</v>
      </c>
      <c r="I36" s="3">
        <v>26.066686705555558</v>
      </c>
      <c r="J36" s="3">
        <v>22.014221750000001</v>
      </c>
      <c r="K36" s="2"/>
      <c r="L36" s="2">
        <v>4264.1734050811165</v>
      </c>
      <c r="M36" s="2">
        <v>52.856311642807533</v>
      </c>
      <c r="N36" s="2">
        <v>499.11</v>
      </c>
      <c r="O36" s="3">
        <v>29.04</v>
      </c>
      <c r="P36" s="3"/>
      <c r="Q36" t="s">
        <v>266</v>
      </c>
      <c r="R36" s="3">
        <v>45.778136844082113</v>
      </c>
      <c r="S36" s="3">
        <v>1.6926029224415537</v>
      </c>
      <c r="T36" s="1">
        <v>17.553486070533879</v>
      </c>
      <c r="U36">
        <v>1998</v>
      </c>
      <c r="V36" s="3">
        <v>-1.9771480425440398</v>
      </c>
      <c r="W36" t="str">
        <f t="shared" si="3"/>
        <v>p&lt;0.01</v>
      </c>
      <c r="X36" s="68"/>
    </row>
    <row r="37" spans="1:24">
      <c r="A37">
        <v>2006</v>
      </c>
      <c r="B37" s="2">
        <v>4471.0951272222228</v>
      </c>
      <c r="C37" s="3">
        <v>34.746316958333324</v>
      </c>
      <c r="D37" s="3">
        <v>8.1903520650000008</v>
      </c>
      <c r="E37" s="2">
        <v>118.42028495333332</v>
      </c>
      <c r="F37" s="2">
        <v>423.58704444444447</v>
      </c>
      <c r="G37" s="2">
        <v>75.182555555555552</v>
      </c>
      <c r="H37" s="3">
        <v>43.11566827499999</v>
      </c>
      <c r="I37" s="3">
        <v>27.386843750000004</v>
      </c>
      <c r="J37" s="3">
        <v>22.107746361111111</v>
      </c>
      <c r="K37" s="2"/>
      <c r="L37" s="2">
        <v>4856.6839583475812</v>
      </c>
      <c r="M37" s="2">
        <v>63.123433078518588</v>
      </c>
      <c r="N37" s="2">
        <v>374.99</v>
      </c>
      <c r="O37" s="3">
        <v>30.490000000000002</v>
      </c>
      <c r="P37" s="3"/>
      <c r="Q37" t="s">
        <v>229</v>
      </c>
      <c r="R37" s="3">
        <v>26.795835272644933</v>
      </c>
      <c r="S37" s="3">
        <v>0.4559661235441641</v>
      </c>
      <c r="T37" s="1">
        <v>13.353232341336385</v>
      </c>
      <c r="U37">
        <v>2009</v>
      </c>
      <c r="V37" s="3">
        <v>0.51765320236447032</v>
      </c>
      <c r="W37" t="str">
        <f t="shared" si="3"/>
        <v>p&lt;0.01</v>
      </c>
      <c r="X37" s="68"/>
    </row>
    <row r="38" spans="1:24">
      <c r="A38">
        <v>2007</v>
      </c>
      <c r="B38" s="2">
        <v>4530.3958633333341</v>
      </c>
      <c r="C38" s="3">
        <v>35.780219051666663</v>
      </c>
      <c r="D38" s="3">
        <v>7.934243066944445</v>
      </c>
      <c r="E38" s="2">
        <v>112.37808350777777</v>
      </c>
      <c r="F38" s="2">
        <v>438.59211111111108</v>
      </c>
      <c r="G38" s="2">
        <v>86.703666666666692</v>
      </c>
      <c r="H38" s="3">
        <v>42.694738666666666</v>
      </c>
      <c r="I38" s="3">
        <v>27.181913961111114</v>
      </c>
      <c r="J38" s="3">
        <v>21.776752316666666</v>
      </c>
      <c r="K38" s="2"/>
      <c r="L38" s="2">
        <v>4905.0002000174554</v>
      </c>
      <c r="M38" s="2">
        <v>63.885285738882388</v>
      </c>
      <c r="N38" s="2">
        <v>327.13</v>
      </c>
      <c r="O38" s="3">
        <v>30.47</v>
      </c>
      <c r="P38" s="3"/>
      <c r="Q38" t="s">
        <v>270</v>
      </c>
      <c r="R38" s="3">
        <v>20.955945476871996</v>
      </c>
      <c r="S38" s="3">
        <v>0.98116317662707564</v>
      </c>
      <c r="T38" s="1">
        <v>37.04729637124349</v>
      </c>
      <c r="U38">
        <v>1993</v>
      </c>
      <c r="V38" s="3">
        <v>1.7350865207161235</v>
      </c>
      <c r="W38" t="str">
        <f t="shared" si="3"/>
        <v>p&lt;0.01</v>
      </c>
      <c r="X38" s="68"/>
    </row>
    <row r="39" spans="1:24">
      <c r="A39">
        <v>2008</v>
      </c>
      <c r="B39" s="2">
        <v>4362.4136755555555</v>
      </c>
      <c r="C39" s="3">
        <v>33.449517730277783</v>
      </c>
      <c r="D39" s="3">
        <v>7.7442940505555562</v>
      </c>
      <c r="E39" s="2">
        <v>103.05803915</v>
      </c>
      <c r="F39" s="2">
        <v>450.31139999999999</v>
      </c>
      <c r="G39" s="2">
        <v>84.885555555555555</v>
      </c>
      <c r="H39" s="3">
        <v>43.133239799999991</v>
      </c>
      <c r="I39" s="3">
        <v>26.823920188888891</v>
      </c>
      <c r="J39" s="3">
        <v>21.636247352777779</v>
      </c>
      <c r="K39" s="2"/>
      <c r="L39" s="2">
        <v>4447.7057792813621</v>
      </c>
      <c r="M39" s="2">
        <v>55.498331788765832</v>
      </c>
      <c r="N39" s="2">
        <v>379.25</v>
      </c>
      <c r="O39" s="3">
        <v>29.900000000000002</v>
      </c>
      <c r="P39" s="3"/>
      <c r="R39" s="3" t="s">
        <v>67</v>
      </c>
      <c r="S39" s="3" t="s">
        <v>68</v>
      </c>
      <c r="T39" s="1" t="s">
        <v>69</v>
      </c>
      <c r="U39" t="s">
        <v>145</v>
      </c>
      <c r="V39" s="3" t="s">
        <v>70</v>
      </c>
      <c r="X39" s="68"/>
    </row>
    <row r="40" spans="1:24">
      <c r="A40">
        <v>2009</v>
      </c>
      <c r="B40" s="2">
        <v>4594.1167407222219</v>
      </c>
      <c r="C40" s="3">
        <v>35.112319012222223</v>
      </c>
      <c r="D40" s="3">
        <v>8.195919799166667</v>
      </c>
      <c r="E40" s="2">
        <v>126.72828860472224</v>
      </c>
      <c r="F40" s="2">
        <v>370.1268</v>
      </c>
      <c r="G40" s="2">
        <v>82.374666666666656</v>
      </c>
      <c r="H40" s="3">
        <v>44.06876454722223</v>
      </c>
      <c r="I40" s="3">
        <v>27.430148902777781</v>
      </c>
      <c r="J40" s="3">
        <v>21.933902724999999</v>
      </c>
      <c r="K40" s="2"/>
      <c r="L40" s="2">
        <v>5156.3737718799148</v>
      </c>
      <c r="M40" s="2">
        <v>68.16901063082031</v>
      </c>
      <c r="N40" s="2">
        <v>272.70999999999998</v>
      </c>
      <c r="O40" s="3">
        <v>30.830000000000002</v>
      </c>
      <c r="P40" s="3"/>
      <c r="Q40" s="1" t="s">
        <v>273</v>
      </c>
      <c r="R40" s="3">
        <v>7.6965632936775359</v>
      </c>
      <c r="S40" s="3">
        <v>0.37024510150373025</v>
      </c>
      <c r="T40" s="1">
        <v>3.7972203550378434</v>
      </c>
      <c r="U40">
        <v>1987</v>
      </c>
      <c r="V40" s="3">
        <v>-0.15652890063831271</v>
      </c>
      <c r="W40" t="str">
        <f>IF(T40&gt;11.8,"p&lt;0.01",IF(T40&gt;8.8,"p&lt;0.05",IF(T40&gt;7.4,"p&lt;0.1","")))</f>
        <v/>
      </c>
      <c r="X40" s="68"/>
    </row>
    <row r="41" spans="1:24">
      <c r="A41">
        <v>2010</v>
      </c>
      <c r="B41" s="2">
        <v>4197.2688071666671</v>
      </c>
      <c r="C41" s="3">
        <v>32.065708920555551</v>
      </c>
      <c r="D41" s="3">
        <v>7.4927825283333327</v>
      </c>
      <c r="E41" s="2">
        <v>99.855736739444453</v>
      </c>
      <c r="F41" s="2">
        <v>571.67231111111096</v>
      </c>
      <c r="G41" s="2">
        <v>86.812444444444438</v>
      </c>
      <c r="H41" s="3">
        <v>43.849449861111118</v>
      </c>
      <c r="I41" s="3">
        <v>27.19416825555556</v>
      </c>
      <c r="J41" s="3">
        <v>21.264248447222226</v>
      </c>
      <c r="K41" s="2"/>
      <c r="L41" s="2">
        <v>4134.2666293623579</v>
      </c>
      <c r="M41" s="2">
        <v>50.730512814230281</v>
      </c>
      <c r="N41" s="2">
        <v>593.79999999999995</v>
      </c>
      <c r="O41" s="3">
        <v>29.080000000000002</v>
      </c>
      <c r="P41" s="3"/>
      <c r="Q41" s="1" t="s">
        <v>275</v>
      </c>
      <c r="R41" s="3">
        <v>102.48091538449276</v>
      </c>
      <c r="S41" s="3">
        <v>13.147547759738448</v>
      </c>
      <c r="T41" s="1">
        <v>6.9202414359488547</v>
      </c>
      <c r="U41">
        <v>1983</v>
      </c>
      <c r="V41" s="3">
        <v>-7.4180471131197825</v>
      </c>
      <c r="W41" t="str">
        <f t="shared" ref="W41:W46" si="4">IF(T41&gt;11.8,"p&lt;0.01",IF(T41&gt;8.8,"p&lt;0.05",IF(T41&gt;7.4,"p&lt;0.1","")))</f>
        <v/>
      </c>
      <c r="X41" s="68"/>
    </row>
    <row r="42" spans="1:24">
      <c r="A42">
        <v>2011</v>
      </c>
      <c r="B42" s="2">
        <v>3916.1951002777778</v>
      </c>
      <c r="C42" s="3">
        <v>31.509439448888891</v>
      </c>
      <c r="D42" s="3">
        <v>7.4294899133333319</v>
      </c>
      <c r="E42" s="2">
        <v>86.050547206944444</v>
      </c>
      <c r="F42" s="2">
        <v>502.7916444444445</v>
      </c>
      <c r="G42" s="2">
        <v>80.816888888888883</v>
      </c>
      <c r="H42" s="3">
        <v>45.081659297222217</v>
      </c>
      <c r="I42" s="3">
        <v>27.070718177777778</v>
      </c>
      <c r="J42" s="3">
        <v>21.213171227777778</v>
      </c>
      <c r="K42" s="2"/>
      <c r="L42" s="2">
        <v>4159.4463264280421</v>
      </c>
      <c r="M42" s="2">
        <v>50.313798629689494</v>
      </c>
      <c r="N42" s="2">
        <v>435.93</v>
      </c>
      <c r="O42" s="3">
        <v>29.650000000000002</v>
      </c>
      <c r="P42" s="3"/>
      <c r="Q42" s="1" t="s">
        <v>277</v>
      </c>
      <c r="R42" s="3">
        <v>475.40763671497575</v>
      </c>
      <c r="S42" s="3">
        <v>82.948533675549157</v>
      </c>
      <c r="T42" s="1">
        <v>4.4219550232047959</v>
      </c>
      <c r="U42">
        <v>1993</v>
      </c>
      <c r="V42" s="3">
        <v>42.633095810794991</v>
      </c>
      <c r="W42" t="str">
        <f t="shared" si="4"/>
        <v/>
      </c>
      <c r="X42" s="68"/>
    </row>
    <row r="43" spans="1:24">
      <c r="A43">
        <v>2012</v>
      </c>
      <c r="B43" s="2">
        <v>4283.3340232777773</v>
      </c>
      <c r="C43" s="3">
        <v>32.486657909166667</v>
      </c>
      <c r="D43" s="3">
        <v>7.8453881694444458</v>
      </c>
      <c r="E43" s="2">
        <v>107.45589985166667</v>
      </c>
      <c r="F43" s="2">
        <v>471.94331111111103</v>
      </c>
      <c r="G43" s="2">
        <v>78.184444444444438</v>
      </c>
      <c r="H43" s="3">
        <v>44.753375447222226</v>
      </c>
      <c r="I43" s="3">
        <v>27.634708330555558</v>
      </c>
      <c r="J43" s="3">
        <v>21.347385455555557</v>
      </c>
      <c r="K43" s="2"/>
      <c r="L43" s="2">
        <v>4932.8909065728467</v>
      </c>
      <c r="M43" s="2">
        <v>64.637972920802653</v>
      </c>
      <c r="N43" s="2">
        <v>391.77</v>
      </c>
      <c r="O43" s="3">
        <v>30.6</v>
      </c>
      <c r="P43" s="3"/>
      <c r="Q43" s="1" t="s">
        <v>350</v>
      </c>
      <c r="R43" s="3">
        <v>83.791620772946857</v>
      </c>
      <c r="S43" s="3">
        <v>7.0447852764677616</v>
      </c>
      <c r="T43" s="1">
        <v>4.5800882431420833</v>
      </c>
      <c r="U43">
        <v>1973</v>
      </c>
      <c r="V43" s="3">
        <v>-7.8670740395714249</v>
      </c>
      <c r="W43" t="str">
        <f t="shared" si="4"/>
        <v/>
      </c>
      <c r="X43" s="68"/>
    </row>
    <row r="44" spans="1:24">
      <c r="A44">
        <v>2013</v>
      </c>
      <c r="B44" s="2">
        <v>4065.8116397222216</v>
      </c>
      <c r="C44" s="3">
        <v>31.900501572222222</v>
      </c>
      <c r="D44" s="3">
        <v>7.8972345188888893</v>
      </c>
      <c r="E44" s="2">
        <v>108.7681652852778</v>
      </c>
      <c r="F44" s="2">
        <v>484.62064444444445</v>
      </c>
      <c r="G44" s="2">
        <v>79.594444444444449</v>
      </c>
      <c r="H44" s="3">
        <v>45.086255069444448</v>
      </c>
      <c r="I44" s="3">
        <v>27.496743419444442</v>
      </c>
      <c r="J44" s="3">
        <v>21.85301352222222</v>
      </c>
      <c r="K44" s="2"/>
      <c r="L44" s="2">
        <v>4750.0420542383745</v>
      </c>
      <c r="M44" s="2">
        <v>61.276160324143135</v>
      </c>
      <c r="N44" s="2">
        <v>412.47</v>
      </c>
      <c r="O44" s="3">
        <v>30.51</v>
      </c>
      <c r="P44" s="3"/>
      <c r="Q44" s="1" t="s">
        <v>282</v>
      </c>
      <c r="R44" s="3">
        <v>45.778136844082113</v>
      </c>
      <c r="S44" s="3">
        <v>1.6926029224415537</v>
      </c>
      <c r="T44" s="1">
        <v>17.748113082336147</v>
      </c>
      <c r="U44">
        <v>1998</v>
      </c>
      <c r="V44" s="3">
        <v>-1.9840539402057016</v>
      </c>
      <c r="W44" t="str">
        <f t="shared" si="4"/>
        <v>p&lt;0.01</v>
      </c>
      <c r="X44" s="68"/>
    </row>
    <row r="45" spans="1:24">
      <c r="A45">
        <v>2014</v>
      </c>
      <c r="B45" s="2">
        <v>4679.6205522222217</v>
      </c>
      <c r="C45" s="3">
        <v>35.251789480555558</v>
      </c>
      <c r="D45" s="3">
        <v>8.0223070555555545</v>
      </c>
      <c r="E45" s="2">
        <v>114.56425687111111</v>
      </c>
      <c r="F45" s="2">
        <v>400.79436666666675</v>
      </c>
      <c r="G45" s="2">
        <v>77.183333333333337</v>
      </c>
      <c r="H45" s="3">
        <v>43.350964525000002</v>
      </c>
      <c r="I45" s="3">
        <v>27.614158705555553</v>
      </c>
      <c r="J45" s="3">
        <v>22.110394286111113</v>
      </c>
      <c r="K45" s="2"/>
      <c r="L45" s="2">
        <v>4938.6074785293185</v>
      </c>
      <c r="M45" s="2">
        <v>64.611035646823055</v>
      </c>
      <c r="N45" s="2">
        <v>361.61</v>
      </c>
      <c r="O45" s="3">
        <v>30.67</v>
      </c>
      <c r="P45" s="3"/>
      <c r="Q45" s="1" t="s">
        <v>286</v>
      </c>
      <c r="R45" s="3">
        <v>26.795835272644933</v>
      </c>
      <c r="S45" s="3">
        <v>0.4559661235441641</v>
      </c>
      <c r="T45" s="1">
        <v>13.57466811718594</v>
      </c>
      <c r="U45">
        <v>2009</v>
      </c>
      <c r="V45" s="3">
        <v>0.54051090720413353</v>
      </c>
      <c r="W45" t="str">
        <f t="shared" si="4"/>
        <v>p&lt;0.01</v>
      </c>
      <c r="X45" s="68"/>
    </row>
    <row r="46" spans="1:24">
      <c r="A46">
        <v>2015</v>
      </c>
      <c r="B46" s="2">
        <v>4444.8452941666665</v>
      </c>
      <c r="C46" s="3">
        <v>33.512563769166668</v>
      </c>
      <c r="D46" s="3">
        <v>8.0806633408333326</v>
      </c>
      <c r="E46" s="2">
        <v>114.1423929116111</v>
      </c>
      <c r="F46" s="2">
        <v>382.55565555555557</v>
      </c>
      <c r="G46" s="2">
        <v>78.442999999999998</v>
      </c>
      <c r="H46" s="3">
        <v>44.89750738888889</v>
      </c>
      <c r="I46" s="3">
        <v>27.605812627777777</v>
      </c>
      <c r="J46" s="3">
        <v>22.166374558333334</v>
      </c>
      <c r="K46" s="2"/>
      <c r="L46" s="2">
        <v>4997.9130949348091</v>
      </c>
      <c r="M46" s="2">
        <v>65.626457049912773</v>
      </c>
      <c r="N46" s="2">
        <v>351.52</v>
      </c>
      <c r="O46" s="3">
        <v>30.76</v>
      </c>
      <c r="P46" s="3"/>
      <c r="Q46" s="1" t="s">
        <v>288</v>
      </c>
      <c r="R46" s="3">
        <v>20.955945476871996</v>
      </c>
      <c r="S46" s="3">
        <v>0.98116317662707564</v>
      </c>
      <c r="T46" s="1">
        <v>36.906085399232694</v>
      </c>
      <c r="U46">
        <v>1993</v>
      </c>
      <c r="V46" s="3">
        <v>1.7319488604260742</v>
      </c>
      <c r="W46" t="str">
        <f t="shared" si="4"/>
        <v>p&lt;0.01</v>
      </c>
      <c r="X46" s="68"/>
    </row>
    <row r="47" spans="1:24">
      <c r="A47">
        <v>2016</v>
      </c>
      <c r="B47" s="2">
        <v>4018.3743450555558</v>
      </c>
      <c r="C47" s="3">
        <v>31.974843956111108</v>
      </c>
      <c r="D47" s="3">
        <v>7.6034394919444441</v>
      </c>
      <c r="E47" s="2">
        <v>101.34393835338888</v>
      </c>
      <c r="F47" s="2">
        <v>511.63133333333332</v>
      </c>
      <c r="G47" s="2">
        <v>75.785111111111107</v>
      </c>
      <c r="H47" s="3">
        <v>44.935115413888887</v>
      </c>
      <c r="I47" s="3">
        <v>26.797762369444442</v>
      </c>
      <c r="J47" s="3">
        <v>21.962023027777779</v>
      </c>
      <c r="K47" s="2"/>
      <c r="L47" s="2">
        <v>4287.2219787946042</v>
      </c>
      <c r="M47" s="2">
        <v>53.222393766045947</v>
      </c>
      <c r="N47" s="2">
        <v>517.02</v>
      </c>
      <c r="O47" s="3">
        <v>29.8</v>
      </c>
      <c r="P47" s="3"/>
      <c r="X47" s="68"/>
    </row>
    <row r="48" spans="1:24">
      <c r="X48" s="68"/>
    </row>
    <row r="49" spans="1:24">
      <c r="A49" t="s">
        <v>308</v>
      </c>
      <c r="B49" s="2">
        <f>AVERAGE(B2:B47)</f>
        <v>3954.4512464873173</v>
      </c>
      <c r="C49" s="3">
        <f t="shared" ref="C49:J49" si="5">AVERAGE(C2:C47)</f>
        <v>31.440298963248807</v>
      </c>
      <c r="D49" s="3">
        <f t="shared" si="5"/>
        <v>7.6965632936775359</v>
      </c>
      <c r="E49" s="3">
        <f t="shared" si="5"/>
        <v>102.48091538449276</v>
      </c>
      <c r="F49" s="2">
        <f t="shared" si="5"/>
        <v>475.40763671497575</v>
      </c>
      <c r="G49" s="2">
        <f t="shared" si="5"/>
        <v>83.791620772946857</v>
      </c>
      <c r="H49" s="3">
        <f t="shared" si="5"/>
        <v>45.778136844082113</v>
      </c>
      <c r="I49" s="3">
        <f>AVERAGE(I2:I47)</f>
        <v>26.795835272644933</v>
      </c>
      <c r="J49" s="3">
        <f t="shared" si="5"/>
        <v>20.955945476871996</v>
      </c>
      <c r="K49" s="2"/>
      <c r="L49" s="2">
        <f>AVERAGE(L2:L47)</f>
        <v>4476.1126924115961</v>
      </c>
      <c r="M49" s="3">
        <f t="shared" ref="M49:O49" si="6">AVERAGE(M2:M47)</f>
        <v>56.087778879213396</v>
      </c>
      <c r="N49" s="3">
        <f t="shared" si="6"/>
        <v>383.375</v>
      </c>
      <c r="O49" s="3">
        <f t="shared" si="6"/>
        <v>29.65608695652174</v>
      </c>
      <c r="X49" s="68"/>
    </row>
    <row r="50" spans="1:24">
      <c r="A50" t="s">
        <v>366</v>
      </c>
      <c r="B50" s="2">
        <f>STDEV(B2:B47)</f>
        <v>388.06467119027326</v>
      </c>
      <c r="C50" s="3">
        <f t="shared" ref="C50:J50" si="7">STDEV(C2:C47)</f>
        <v>2.7417918855474155</v>
      </c>
      <c r="D50" s="3">
        <f t="shared" si="7"/>
        <v>0.37024510150373025</v>
      </c>
      <c r="E50" s="3">
        <f t="shared" si="7"/>
        <v>13.147547759738448</v>
      </c>
      <c r="F50" s="2">
        <f t="shared" si="7"/>
        <v>82.948533675549157</v>
      </c>
      <c r="G50" s="3">
        <f t="shared" si="7"/>
        <v>7.0447852764677616</v>
      </c>
      <c r="H50" s="3">
        <f t="shared" si="7"/>
        <v>1.6926029224415537</v>
      </c>
      <c r="I50" s="3">
        <f t="shared" si="7"/>
        <v>0.4559661235441641</v>
      </c>
      <c r="J50" s="3">
        <f t="shared" si="7"/>
        <v>0.98116317662707564</v>
      </c>
      <c r="K50" s="2"/>
      <c r="L50" s="2">
        <f>STDEV(L2:L47)</f>
        <v>305.97171482376518</v>
      </c>
      <c r="M50" s="3">
        <f t="shared" ref="M50:O50" si="8">STDEV(M2:M47)</f>
        <v>5.4230699418941599</v>
      </c>
      <c r="N50" s="3">
        <f t="shared" si="8"/>
        <v>93.940546487895375</v>
      </c>
      <c r="O50" s="3">
        <f t="shared" si="8"/>
        <v>0.61254470407697914</v>
      </c>
      <c r="X50" s="68"/>
    </row>
    <row r="51" spans="1:24">
      <c r="B51" s="2"/>
      <c r="D51" s="1"/>
      <c r="P51" s="1"/>
      <c r="X51" s="68"/>
    </row>
    <row r="52" spans="1:24">
      <c r="D52" s="19"/>
      <c r="K52" t="s">
        <v>147</v>
      </c>
      <c r="L52" s="1">
        <f>CORREL(B2:B47,L2:L47)</f>
        <v>0.77682391300088061</v>
      </c>
      <c r="M52" s="1">
        <f>CORREL(C2:C47,M2:M47)</f>
        <v>0.7095870498947292</v>
      </c>
      <c r="N52" s="1">
        <f>CORREL(F2:F47,N2:N47)</f>
        <v>0.82675564567057303</v>
      </c>
      <c r="O52" s="1">
        <f>CORREL(I2:I47,O2:O47)</f>
        <v>0.85053672331856944</v>
      </c>
      <c r="P52" s="1"/>
      <c r="X52" s="68"/>
    </row>
    <row r="53" spans="1:24">
      <c r="D53" s="1"/>
      <c r="K53" t="s">
        <v>332</v>
      </c>
      <c r="L53" s="1">
        <f>CORREL(A2:A47,L2:L47)^2</f>
        <v>0.12266810722197243</v>
      </c>
      <c r="M53" s="1">
        <f>CORREL(B2:B47,M2:M47)^2</f>
        <v>0.60541503623693049</v>
      </c>
      <c r="N53" s="1">
        <f>CORREL(G2:G47,N2:N47)^2</f>
        <v>0.26114315394454873</v>
      </c>
      <c r="O53" s="1">
        <f>CORREL(I2:I47,O2:O47)^2</f>
        <v>0.7234127177134887</v>
      </c>
      <c r="P53" s="1"/>
      <c r="X53" s="68"/>
    </row>
    <row r="54" spans="1:24">
      <c r="A54" s="1"/>
      <c r="C54" s="1"/>
      <c r="D54" s="1"/>
      <c r="E54" s="1"/>
      <c r="F54" s="1"/>
      <c r="G54" s="1"/>
      <c r="H54" s="1"/>
      <c r="I54" s="1"/>
      <c r="J54" s="1"/>
      <c r="K54" s="1"/>
      <c r="L54" s="1"/>
      <c r="M54" s="1"/>
      <c r="N54" s="1"/>
      <c r="O54" s="1"/>
      <c r="P54" s="1"/>
      <c r="X54" s="68"/>
    </row>
    <row r="55" spans="1:24">
      <c r="A55" s="1"/>
      <c r="B55" s="1"/>
      <c r="C55" s="1"/>
      <c r="D55" s="1"/>
      <c r="E55" s="1"/>
      <c r="F55" s="1"/>
      <c r="G55" s="1"/>
      <c r="H55" s="1"/>
      <c r="I55" s="1"/>
      <c r="J55" s="1"/>
      <c r="K55" s="1"/>
      <c r="L55" s="1"/>
      <c r="M55" s="1"/>
      <c r="N55" s="1"/>
      <c r="O55" s="1"/>
      <c r="P55" s="1"/>
      <c r="X55" s="68"/>
    </row>
    <row r="56" spans="1:24">
      <c r="A56" s="1"/>
      <c r="B56" s="1"/>
      <c r="C56" s="1"/>
      <c r="D56" s="1"/>
      <c r="E56" s="1"/>
      <c r="F56" s="1"/>
      <c r="G56" s="1"/>
      <c r="H56" s="1"/>
      <c r="I56" s="1"/>
      <c r="J56" s="1"/>
      <c r="K56" s="1"/>
      <c r="L56" s="1"/>
      <c r="M56" s="1"/>
      <c r="N56" s="1"/>
      <c r="O56" s="1"/>
      <c r="P56" s="1"/>
      <c r="X56" s="68"/>
    </row>
    <row r="57" spans="1:24">
      <c r="A57" s="1"/>
      <c r="B57" s="1"/>
      <c r="C57" s="1"/>
      <c r="D57" s="1"/>
      <c r="E57" s="1"/>
      <c r="F57" s="1"/>
      <c r="G57" s="1"/>
      <c r="H57" s="1"/>
      <c r="I57" s="1"/>
      <c r="J57" s="1"/>
      <c r="K57" s="1"/>
      <c r="L57" s="1"/>
      <c r="M57" s="1"/>
      <c r="N57" s="2"/>
      <c r="O57" s="3"/>
      <c r="P57" s="1"/>
      <c r="X57" s="68"/>
    </row>
    <row r="58" spans="1:24">
      <c r="A58" s="1"/>
      <c r="B58" s="1"/>
      <c r="C58" s="1"/>
      <c r="D58" s="1"/>
      <c r="E58" s="1"/>
      <c r="F58" s="1"/>
      <c r="G58" s="1"/>
      <c r="H58" s="1"/>
      <c r="I58" s="1"/>
      <c r="J58" s="1"/>
      <c r="K58" s="1"/>
      <c r="L58" s="1"/>
      <c r="M58" s="1"/>
      <c r="N58" s="1"/>
      <c r="O58" s="1"/>
      <c r="P58" s="1"/>
      <c r="Q58" s="1"/>
      <c r="X58" s="68"/>
    </row>
    <row r="59" spans="1:24">
      <c r="A59" s="1"/>
      <c r="B59" s="1"/>
      <c r="C59" s="1"/>
      <c r="D59" s="1"/>
      <c r="E59" s="1"/>
      <c r="F59" s="1"/>
      <c r="G59" s="1"/>
      <c r="H59" s="1"/>
      <c r="I59" s="1"/>
      <c r="J59" s="1"/>
      <c r="K59" s="1"/>
      <c r="L59" s="1"/>
      <c r="M59" s="1"/>
      <c r="N59" s="1"/>
      <c r="O59" s="1"/>
      <c r="P59" s="1"/>
      <c r="Q59" s="1"/>
      <c r="X59" s="68"/>
    </row>
    <row r="60" spans="1:24">
      <c r="A60" t="s">
        <v>0</v>
      </c>
      <c r="B60" t="s">
        <v>478</v>
      </c>
      <c r="C60" t="s">
        <v>479</v>
      </c>
      <c r="D60" t="s">
        <v>245</v>
      </c>
      <c r="E60" t="s">
        <v>247</v>
      </c>
      <c r="F60" t="s">
        <v>183</v>
      </c>
      <c r="G60" t="s">
        <v>369</v>
      </c>
      <c r="H60" t="s">
        <v>252</v>
      </c>
      <c r="I60" t="s">
        <v>128</v>
      </c>
      <c r="J60" t="s">
        <v>362</v>
      </c>
      <c r="K60" t="s">
        <v>353</v>
      </c>
      <c r="L60" t="s">
        <v>336</v>
      </c>
      <c r="M60" t="s">
        <v>488</v>
      </c>
      <c r="N60" t="s">
        <v>367</v>
      </c>
      <c r="O60" t="s">
        <v>368</v>
      </c>
      <c r="P60" t="s">
        <v>97</v>
      </c>
      <c r="X60" s="68"/>
    </row>
    <row r="61" spans="1:24">
      <c r="A61">
        <v>1971</v>
      </c>
      <c r="B61" s="1">
        <f>(B2-B$49)/B$50</f>
        <v>-0.41101001498393636</v>
      </c>
      <c r="C61" s="1">
        <f>(C2-C$49)/C$50</f>
        <v>-0.89902026151736691</v>
      </c>
      <c r="D61" s="1">
        <f t="shared" ref="D61:D106" si="9">D2-D$49</f>
        <v>3.4635616600240837E-2</v>
      </c>
      <c r="E61" s="1">
        <f>(E2-E$49)/E$50</f>
        <v>-0.22773746268027242</v>
      </c>
      <c r="F61" s="1">
        <f>(F2-F$49)/F$50</f>
        <v>-0.76751545010356914</v>
      </c>
      <c r="G61" s="1">
        <f>(G2-G$49)/G$50</f>
        <v>-0.1230474686098207</v>
      </c>
      <c r="H61" s="1">
        <f t="shared" ref="H61:J76" si="10">H2-H$49</f>
        <v>0.73899234202900033</v>
      </c>
      <c r="I61" s="1">
        <f t="shared" si="10"/>
        <v>-0.42000873375604186</v>
      </c>
      <c r="J61" s="1">
        <f t="shared" si="10"/>
        <v>-1.6535999046497736</v>
      </c>
      <c r="K61" t="s">
        <v>304</v>
      </c>
      <c r="L61" s="1">
        <f>(L2-L$49)/L$50</f>
        <v>-1.3115244384969344E-2</v>
      </c>
      <c r="M61" s="1">
        <f>(M2-M$49)/M$50</f>
        <v>-0.14938639449708024</v>
      </c>
      <c r="N61" s="1">
        <f>(N2-N$49)/N$50</f>
        <v>-1.6176720881603699</v>
      </c>
      <c r="O61" s="1">
        <f t="shared" ref="O61:O106" si="11">O2-O$49</f>
        <v>-0.29608695652174077</v>
      </c>
      <c r="P61" s="1">
        <f>('WA model'!I63-AVERAGE('WA model'!I63:I108))/STDEV('WA model'!I63:I108)</f>
        <v>-0.22910429993229028</v>
      </c>
      <c r="Q61" s="1"/>
      <c r="R61" s="1"/>
      <c r="S61" s="1"/>
      <c r="X61" s="68"/>
    </row>
    <row r="62" spans="1:24">
      <c r="A62">
        <v>1972</v>
      </c>
      <c r="B62" s="1">
        <f t="shared" ref="B62:C77" si="12">(B3-B$49)/B$50</f>
        <v>-1.016845256457138</v>
      </c>
      <c r="C62" s="1">
        <f t="shared" si="12"/>
        <v>-0.86569229311282991</v>
      </c>
      <c r="D62" s="1">
        <f t="shared" si="9"/>
        <v>0.12066718882246441</v>
      </c>
      <c r="E62" s="1">
        <f t="shared" ref="E62:G77" si="13">(E3-E$49)/E$50</f>
        <v>0.82928529489363079</v>
      </c>
      <c r="F62" s="1">
        <f t="shared" si="13"/>
        <v>-0.27903223200166294</v>
      </c>
      <c r="G62" s="1">
        <f t="shared" si="13"/>
        <v>0.98095274420348555</v>
      </c>
      <c r="H62" s="1">
        <f t="shared" si="10"/>
        <v>2.8882379503623383</v>
      </c>
      <c r="I62" s="1">
        <f t="shared" si="10"/>
        <v>1.5845856883984766E-3</v>
      </c>
      <c r="J62" s="1">
        <f t="shared" si="10"/>
        <v>-1.5189272268719947</v>
      </c>
      <c r="K62" t="s">
        <v>13</v>
      </c>
      <c r="L62" s="1">
        <f t="shared" ref="L62:N77" si="14">(L3-L$49)/L$50</f>
        <v>0.17525902677463465</v>
      </c>
      <c r="M62" s="1">
        <f t="shared" si="14"/>
        <v>0.17494639760463801</v>
      </c>
      <c r="N62" s="1">
        <f t="shared" si="14"/>
        <v>-0.11171959704697192</v>
      </c>
      <c r="O62" s="1">
        <f t="shared" si="11"/>
        <v>2.391304347825951E-2</v>
      </c>
      <c r="P62" s="1">
        <f>('WA model'!I64-AVERAGE('WA model'!I64:I109))/STDEV('WA model'!I64:I109)</f>
        <v>0.37611685856699428</v>
      </c>
      <c r="Q62" s="1"/>
      <c r="R62" s="1"/>
      <c r="S62" s="1"/>
      <c r="X62" s="68"/>
    </row>
    <row r="63" spans="1:24">
      <c r="A63">
        <v>1973</v>
      </c>
      <c r="B63" s="1">
        <f t="shared" si="12"/>
        <v>-2.1468553139860682</v>
      </c>
      <c r="C63" s="1">
        <f t="shared" si="12"/>
        <v>-2.1688770868282723</v>
      </c>
      <c r="D63" s="1">
        <f t="shared" si="9"/>
        <v>-0.6851696670108689</v>
      </c>
      <c r="E63" s="1">
        <f t="shared" si="13"/>
        <v>-1.3541529674379242</v>
      </c>
      <c r="F63" s="1">
        <f t="shared" si="13"/>
        <v>2.2072445226638968</v>
      </c>
      <c r="G63" s="1">
        <f t="shared" si="13"/>
        <v>3.1421100103796125</v>
      </c>
      <c r="H63" s="1">
        <f t="shared" si="10"/>
        <v>4.6187213142512178</v>
      </c>
      <c r="I63" s="1">
        <f t="shared" si="10"/>
        <v>-0.77627571986715438</v>
      </c>
      <c r="J63" s="1">
        <f t="shared" si="10"/>
        <v>-0.71503411992755161</v>
      </c>
      <c r="K63" t="s">
        <v>14</v>
      </c>
      <c r="L63" s="1">
        <f t="shared" si="14"/>
        <v>-1.9015762871703419</v>
      </c>
      <c r="M63" s="1">
        <f t="shared" si="14"/>
        <v>-1.855814300783081</v>
      </c>
      <c r="N63" s="1">
        <f t="shared" si="14"/>
        <v>1.7536091300174286</v>
      </c>
      <c r="O63" s="1">
        <f t="shared" si="11"/>
        <v>-1.2460869565217401</v>
      </c>
      <c r="P63" s="1">
        <f>('WA model'!I65-AVERAGE('WA model'!I65:I110))/STDEV('WA model'!I65:I110)</f>
        <v>-2.0207549370825553</v>
      </c>
      <c r="Q63" s="1"/>
      <c r="R63" s="1"/>
      <c r="S63" s="1"/>
      <c r="X63" s="68"/>
    </row>
    <row r="64" spans="1:24">
      <c r="A64">
        <v>1974</v>
      </c>
      <c r="B64" s="1">
        <f t="shared" si="12"/>
        <v>-1.7732812915176259</v>
      </c>
      <c r="C64" s="1">
        <f t="shared" si="12"/>
        <v>-1.8358761062645708</v>
      </c>
      <c r="D64" s="1">
        <f t="shared" si="9"/>
        <v>-0.59904684256642504</v>
      </c>
      <c r="E64" s="1">
        <f t="shared" si="13"/>
        <v>-1.8233420067135586</v>
      </c>
      <c r="F64" s="1">
        <f t="shared" si="13"/>
        <v>0.22232617183836942</v>
      </c>
      <c r="G64" s="1">
        <f t="shared" si="13"/>
        <v>1.0023712662687252</v>
      </c>
      <c r="H64" s="1">
        <f t="shared" si="10"/>
        <v>2.8960250309178903</v>
      </c>
      <c r="I64" s="1">
        <f t="shared" si="10"/>
        <v>-0.61479351708937457</v>
      </c>
      <c r="J64" s="1">
        <f t="shared" si="10"/>
        <v>-1.0218985449275522</v>
      </c>
      <c r="K64" t="s">
        <v>15</v>
      </c>
      <c r="L64" s="1">
        <f t="shared" si="14"/>
        <v>-1.295699826505021</v>
      </c>
      <c r="M64" s="1">
        <f t="shared" si="14"/>
        <v>-1.3707259964319092</v>
      </c>
      <c r="N64" s="1">
        <f t="shared" si="14"/>
        <v>0.10331002280522728</v>
      </c>
      <c r="O64" s="1">
        <f t="shared" si="11"/>
        <v>-0.72608695652174049</v>
      </c>
      <c r="P64" s="1">
        <f>('WA model'!I66-AVERAGE('WA model'!I66:I111))/STDEV('WA model'!I66:I111)</f>
        <v>-1.6949664702265077</v>
      </c>
      <c r="Q64" s="1"/>
      <c r="R64" s="1"/>
      <c r="S64" s="1"/>
      <c r="X64" s="68"/>
    </row>
    <row r="65" spans="1:24">
      <c r="A65">
        <v>1975</v>
      </c>
      <c r="B65" s="1">
        <f t="shared" si="12"/>
        <v>-1.1466100481547872</v>
      </c>
      <c r="C65" s="1">
        <f t="shared" si="12"/>
        <v>-1.6930960874717556</v>
      </c>
      <c r="D65" s="1">
        <f t="shared" si="9"/>
        <v>-0.60930407895531236</v>
      </c>
      <c r="E65" s="1">
        <f t="shared" si="13"/>
        <v>-1.7368813278692905</v>
      </c>
      <c r="F65" s="1">
        <f t="shared" si="13"/>
        <v>1.0485755910970045</v>
      </c>
      <c r="G65" s="1">
        <f t="shared" si="13"/>
        <v>0.5136725135504604</v>
      </c>
      <c r="H65" s="1">
        <f t="shared" si="10"/>
        <v>1.2745424836956687</v>
      </c>
      <c r="I65" s="1">
        <f t="shared" si="10"/>
        <v>-0.19859395875604235</v>
      </c>
      <c r="J65" s="1">
        <f t="shared" si="10"/>
        <v>-0.92904068187199584</v>
      </c>
      <c r="K65" t="s">
        <v>16</v>
      </c>
      <c r="L65" s="1">
        <f t="shared" si="14"/>
        <v>-1.106742888163621</v>
      </c>
      <c r="M65" s="1">
        <f t="shared" si="14"/>
        <v>-1.1733368467866452</v>
      </c>
      <c r="N65" s="1">
        <f t="shared" si="14"/>
        <v>-8.5319920946305666E-2</v>
      </c>
      <c r="O65" s="1">
        <f t="shared" si="11"/>
        <v>-0.76608695652173964</v>
      </c>
      <c r="P65" s="1">
        <f>('WA model'!I67-AVERAGE('WA model'!I67:I112))/STDEV('WA model'!I67:I112)</f>
        <v>-1.5170772841209779</v>
      </c>
      <c r="Q65" s="1"/>
      <c r="R65" s="1"/>
      <c r="S65" s="1"/>
      <c r="X65" s="68"/>
    </row>
    <row r="66" spans="1:24">
      <c r="A66">
        <v>1976</v>
      </c>
      <c r="B66" s="1">
        <f t="shared" si="12"/>
        <v>0.41358091500106597</v>
      </c>
      <c r="C66" s="1">
        <f t="shared" si="12"/>
        <v>0.53845119736390357</v>
      </c>
      <c r="D66" s="1">
        <f t="shared" si="9"/>
        <v>0.47722755465579692</v>
      </c>
      <c r="E66" s="1">
        <f t="shared" si="13"/>
        <v>1.4895890038928772</v>
      </c>
      <c r="F66" s="1">
        <f t="shared" si="13"/>
        <v>-1.2126443421140212</v>
      </c>
      <c r="G66" s="1">
        <f t="shared" si="13"/>
        <v>-1.1008708209504376</v>
      </c>
      <c r="H66" s="1">
        <f t="shared" si="10"/>
        <v>-0.27526830519322232</v>
      </c>
      <c r="I66" s="1">
        <f t="shared" si="10"/>
        <v>1.8952741243953852E-2</v>
      </c>
      <c r="J66" s="1">
        <f t="shared" si="10"/>
        <v>-0.17445814964977302</v>
      </c>
      <c r="K66" t="s">
        <v>17</v>
      </c>
      <c r="L66" s="1">
        <f t="shared" si="14"/>
        <v>0.66108473019132663</v>
      </c>
      <c r="M66" s="1">
        <f t="shared" si="14"/>
        <v>0.58545804081677</v>
      </c>
      <c r="N66" s="1">
        <f t="shared" si="14"/>
        <v>-1.5292118831617669</v>
      </c>
      <c r="O66" s="1">
        <f t="shared" si="11"/>
        <v>-8.6086956521739921E-2</v>
      </c>
      <c r="P66" s="1">
        <f>('WA model'!I68-AVERAGE('WA model'!I68:I113))/STDEV('WA model'!I68:I113)</f>
        <v>0.56504183237368877</v>
      </c>
      <c r="Q66" s="1"/>
      <c r="R66" s="1"/>
      <c r="S66" s="1"/>
      <c r="X66" s="68"/>
    </row>
    <row r="67" spans="1:24">
      <c r="A67">
        <v>1977</v>
      </c>
      <c r="B67" s="1">
        <f t="shared" si="12"/>
        <v>-3.2208347599161392E-2</v>
      </c>
      <c r="C67" s="1">
        <f t="shared" si="12"/>
        <v>-5.5819872748719239E-3</v>
      </c>
      <c r="D67" s="1">
        <f t="shared" si="9"/>
        <v>0.21491978048913207</v>
      </c>
      <c r="E67" s="1">
        <f t="shared" si="13"/>
        <v>1.0468047358896433</v>
      </c>
      <c r="F67" s="1">
        <f t="shared" si="13"/>
        <v>0.38234828931086712</v>
      </c>
      <c r="G67" s="1">
        <f t="shared" si="13"/>
        <v>-0.19676629934098241</v>
      </c>
      <c r="H67" s="1">
        <f t="shared" si="10"/>
        <v>0.70315502258455354</v>
      </c>
      <c r="I67" s="1">
        <f t="shared" si="10"/>
        <v>0.35812966346617614</v>
      </c>
      <c r="J67" s="1">
        <f t="shared" si="10"/>
        <v>-1.0416530740942207</v>
      </c>
      <c r="K67" t="s">
        <v>18</v>
      </c>
      <c r="L67" s="1">
        <f t="shared" si="14"/>
        <v>0.53601455288043487</v>
      </c>
      <c r="M67" s="1">
        <f t="shared" si="14"/>
        <v>0.54895431749227408</v>
      </c>
      <c r="N67" s="1">
        <f t="shared" si="14"/>
        <v>-0.25936617265835832</v>
      </c>
      <c r="O67" s="1">
        <f t="shared" si="11"/>
        <v>0.20391304347825923</v>
      </c>
      <c r="P67" s="1">
        <f>('WA model'!I69-AVERAGE('WA model'!I69:I114))/STDEV('WA model'!I69:I114)</f>
        <v>0.52145628077053074</v>
      </c>
      <c r="Q67" s="1"/>
      <c r="R67" s="1"/>
      <c r="S67" s="1"/>
      <c r="X67" s="68"/>
    </row>
    <row r="68" spans="1:24">
      <c r="A68">
        <v>1978</v>
      </c>
      <c r="B68" s="1">
        <f t="shared" si="12"/>
        <v>-0.23988343627139255</v>
      </c>
      <c r="C68" s="1">
        <f t="shared" si="12"/>
        <v>3.6122285999219995E-2</v>
      </c>
      <c r="D68" s="1">
        <f t="shared" si="9"/>
        <v>0.26728634548913011</v>
      </c>
      <c r="E68" s="1">
        <f t="shared" si="13"/>
        <v>0.72220309363408641</v>
      </c>
      <c r="F68" s="1">
        <f t="shared" si="13"/>
        <v>-0.62118093645427852</v>
      </c>
      <c r="G68" s="1">
        <f t="shared" si="13"/>
        <v>-2.8052064781447707E-2</v>
      </c>
      <c r="H68" s="1">
        <f t="shared" si="10"/>
        <v>1.5644543642512261</v>
      </c>
      <c r="I68" s="1">
        <f t="shared" si="10"/>
        <v>-0.53583516153382149</v>
      </c>
      <c r="J68" s="1">
        <f t="shared" si="10"/>
        <v>-0.23694274076088817</v>
      </c>
      <c r="K68" t="s">
        <v>19</v>
      </c>
      <c r="L68" s="1">
        <f t="shared" si="14"/>
        <v>-0.38030068208658746</v>
      </c>
      <c r="M68" s="1">
        <f t="shared" si="14"/>
        <v>-0.45240761166333776</v>
      </c>
      <c r="N68" s="1">
        <f t="shared" si="14"/>
        <v>-0.41968033478579014</v>
      </c>
      <c r="O68" s="1">
        <f t="shared" si="11"/>
        <v>-0.69608695652173935</v>
      </c>
      <c r="P68" s="1">
        <f>('WA model'!I70-AVERAGE('WA model'!I70:I115))/STDEV('WA model'!I70:I115)</f>
        <v>-0.73248332661860316</v>
      </c>
      <c r="Q68" s="1"/>
      <c r="R68" s="1"/>
      <c r="S68" s="1"/>
      <c r="X68" s="68"/>
    </row>
    <row r="69" spans="1:24">
      <c r="A69">
        <v>1979</v>
      </c>
      <c r="B69" s="1">
        <f t="shared" si="12"/>
        <v>-3.6045958239014561E-2</v>
      </c>
      <c r="C69" s="1">
        <f t="shared" si="12"/>
        <v>0.22195761028202424</v>
      </c>
      <c r="D69" s="1">
        <f t="shared" si="9"/>
        <v>6.7440448544687115E-2</v>
      </c>
      <c r="E69" s="1">
        <f t="shared" si="13"/>
        <v>0.91916956029566255</v>
      </c>
      <c r="F69" s="1">
        <f t="shared" si="13"/>
        <v>0.10021738949313051</v>
      </c>
      <c r="G69" s="1">
        <f t="shared" si="13"/>
        <v>0.45520531082893562</v>
      </c>
      <c r="H69" s="1">
        <f t="shared" si="10"/>
        <v>1.6270624475845494</v>
      </c>
      <c r="I69" s="1">
        <f t="shared" si="10"/>
        <v>0.15190574957728842</v>
      </c>
      <c r="J69" s="1">
        <f t="shared" si="10"/>
        <v>-0.84914107687199447</v>
      </c>
      <c r="K69" t="s">
        <v>20</v>
      </c>
      <c r="L69" s="1">
        <f t="shared" si="14"/>
        <v>-3.3361305805168759E-2</v>
      </c>
      <c r="M69" s="1">
        <f t="shared" si="14"/>
        <v>-2.4315655325396025E-2</v>
      </c>
      <c r="N69" s="1">
        <f t="shared" si="14"/>
        <v>0.24701793706288525</v>
      </c>
      <c r="O69" s="1">
        <f t="shared" si="11"/>
        <v>0.14391304347826051</v>
      </c>
      <c r="P69" s="1">
        <f>('WA model'!I71-AVERAGE('WA model'!I71:I116))/STDEV('WA model'!I71:I116)</f>
        <v>-0.13135242524883214</v>
      </c>
      <c r="Q69" s="1"/>
      <c r="R69" s="1"/>
      <c r="S69" s="1"/>
      <c r="X69" s="68"/>
    </row>
    <row r="70" spans="1:24">
      <c r="A70">
        <v>1980</v>
      </c>
      <c r="B70" s="1">
        <f t="shared" si="12"/>
        <v>-0.16543784846009926</v>
      </c>
      <c r="C70" s="1">
        <f t="shared" si="12"/>
        <v>-0.73258267449224979</v>
      </c>
      <c r="D70" s="1">
        <f t="shared" si="9"/>
        <v>-7.7668323121980798E-2</v>
      </c>
      <c r="E70" s="1">
        <f t="shared" si="13"/>
        <v>-0.45612199617189414</v>
      </c>
      <c r="F70" s="1">
        <f t="shared" si="13"/>
        <v>0.33865640450969975</v>
      </c>
      <c r="G70" s="1">
        <f t="shared" si="13"/>
        <v>0.7392451958605043</v>
      </c>
      <c r="H70" s="1">
        <f t="shared" si="10"/>
        <v>1.6291147559178967</v>
      </c>
      <c r="I70" s="1">
        <f t="shared" si="10"/>
        <v>-0.16016933931160082</v>
      </c>
      <c r="J70" s="1">
        <f t="shared" si="10"/>
        <v>-3.2592832427550178E-2</v>
      </c>
      <c r="K70" t="s">
        <v>21</v>
      </c>
      <c r="L70" s="1">
        <f t="shared" si="14"/>
        <v>-6.823064303840165E-2</v>
      </c>
      <c r="M70" s="1">
        <f t="shared" si="14"/>
        <v>-0.10839256739437456</v>
      </c>
      <c r="N70" s="1">
        <f t="shared" si="14"/>
        <v>-0.46023790169850692</v>
      </c>
      <c r="O70" s="1">
        <f t="shared" si="11"/>
        <v>-3.6086956521739211E-2</v>
      </c>
      <c r="P70" s="1">
        <f>('WA model'!I72-AVERAGE('WA model'!I72:I117))/STDEV('WA model'!I72:I117)</f>
        <v>-0.24373417898144836</v>
      </c>
      <c r="Q70" s="1"/>
      <c r="R70" s="1"/>
      <c r="S70" s="1"/>
      <c r="X70" s="68"/>
    </row>
    <row r="71" spans="1:24">
      <c r="A71">
        <v>1981</v>
      </c>
      <c r="B71" s="1">
        <f t="shared" si="12"/>
        <v>-0.19721028721929507</v>
      </c>
      <c r="C71" s="1">
        <f t="shared" si="12"/>
        <v>-0.37311325306276849</v>
      </c>
      <c r="D71" s="1">
        <f t="shared" si="9"/>
        <v>2.3864954933574545E-2</v>
      </c>
      <c r="E71" s="1">
        <f t="shared" si="13"/>
        <v>-0.17211373091186624</v>
      </c>
      <c r="F71" s="1">
        <f t="shared" si="13"/>
        <v>0.74271150099728545</v>
      </c>
      <c r="G71" s="1">
        <f t="shared" si="13"/>
        <v>0.2771066722717388</v>
      </c>
      <c r="H71" s="1">
        <f t="shared" si="10"/>
        <v>0.37036662258454811</v>
      </c>
      <c r="I71" s="1">
        <f t="shared" si="10"/>
        <v>-0.41830139764493524</v>
      </c>
      <c r="J71" s="1">
        <f t="shared" si="10"/>
        <v>-1.0952739407608831</v>
      </c>
      <c r="K71" t="s">
        <v>22</v>
      </c>
      <c r="L71" s="1">
        <f t="shared" si="14"/>
        <v>-1.0946064887692895</v>
      </c>
      <c r="M71" s="1">
        <f t="shared" si="14"/>
        <v>-1.1021026334776594</v>
      </c>
      <c r="N71" s="1">
        <f t="shared" si="14"/>
        <v>0.50398897781694962</v>
      </c>
      <c r="O71" s="1">
        <f t="shared" si="11"/>
        <v>-0.69608695652173935</v>
      </c>
      <c r="P71" s="1">
        <f>('WA model'!I73-AVERAGE('WA model'!I73:I118))/STDEV('WA model'!I73:I118)</f>
        <v>-0.6430969035789541</v>
      </c>
      <c r="Q71" s="1"/>
      <c r="R71" s="1"/>
      <c r="S71" s="1"/>
      <c r="X71" s="68"/>
    </row>
    <row r="72" spans="1:24">
      <c r="A72">
        <v>1982</v>
      </c>
      <c r="B72" s="1">
        <f t="shared" si="12"/>
        <v>-7.9596839142294665E-2</v>
      </c>
      <c r="C72" s="1">
        <f t="shared" si="12"/>
        <v>3.5343762691109747E-2</v>
      </c>
      <c r="D72" s="1">
        <f t="shared" si="9"/>
        <v>0.40474902604468621</v>
      </c>
      <c r="E72" s="1">
        <f t="shared" si="13"/>
        <v>0.65525748642733006</v>
      </c>
      <c r="F72" s="1">
        <f t="shared" si="13"/>
        <v>-1.140873868402678</v>
      </c>
      <c r="G72" s="1">
        <f t="shared" si="13"/>
        <v>-1.3584608816054236</v>
      </c>
      <c r="H72" s="1">
        <f t="shared" si="10"/>
        <v>-0.58588361630432928</v>
      </c>
      <c r="I72" s="1">
        <f t="shared" si="10"/>
        <v>0.44262906902173782</v>
      </c>
      <c r="J72" s="1">
        <f t="shared" si="10"/>
        <v>-1.5094909963164405</v>
      </c>
      <c r="K72" t="s">
        <v>23</v>
      </c>
      <c r="L72" s="1">
        <f t="shared" si="14"/>
        <v>-0.24734290500362988</v>
      </c>
      <c r="M72" s="1">
        <f t="shared" si="14"/>
        <v>-0.30702014146134504</v>
      </c>
      <c r="N72" s="1">
        <f t="shared" si="14"/>
        <v>-0.47045713115682908</v>
      </c>
      <c r="O72" s="1">
        <f t="shared" si="11"/>
        <v>3.3913043478261073E-2</v>
      </c>
      <c r="P72" s="1">
        <f>('WA model'!I74-AVERAGE('WA model'!I74:I119))/STDEV('WA model'!I74:I119)</f>
        <v>-0.2413553867474425</v>
      </c>
      <c r="Q72" s="1"/>
      <c r="R72" s="1"/>
      <c r="S72" s="1"/>
      <c r="X72" s="68"/>
    </row>
    <row r="73" spans="1:24">
      <c r="A73">
        <v>1983</v>
      </c>
      <c r="B73" s="1">
        <f t="shared" si="12"/>
        <v>-5.2982841556418046E-2</v>
      </c>
      <c r="C73" s="1">
        <f t="shared" si="12"/>
        <v>1.0782450722792558</v>
      </c>
      <c r="D73" s="1">
        <f t="shared" si="9"/>
        <v>3.2069101322464988E-2</v>
      </c>
      <c r="E73" s="1">
        <f t="shared" si="13"/>
        <v>0.2212042726132232</v>
      </c>
      <c r="F73" s="1">
        <f t="shared" si="13"/>
        <v>0.35926409583386276</v>
      </c>
      <c r="G73" s="1">
        <f t="shared" si="13"/>
        <v>0.83387784121501163</v>
      </c>
      <c r="H73" s="1">
        <f t="shared" si="10"/>
        <v>0.25101320314011133</v>
      </c>
      <c r="I73" s="1">
        <f t="shared" si="10"/>
        <v>0.12909759679951449</v>
      </c>
      <c r="J73" s="1">
        <f t="shared" si="10"/>
        <v>-0.97114901576088286</v>
      </c>
      <c r="K73" t="s">
        <v>24</v>
      </c>
      <c r="L73" s="1">
        <f t="shared" si="14"/>
        <v>-0.72926153944022665</v>
      </c>
      <c r="M73" s="1">
        <f t="shared" si="14"/>
        <v>-0.74433048272953128</v>
      </c>
      <c r="N73" s="1">
        <f t="shared" si="14"/>
        <v>0.26351773462580164</v>
      </c>
      <c r="O73" s="1">
        <f t="shared" si="11"/>
        <v>-0.22608695652174049</v>
      </c>
      <c r="P73" s="1">
        <f>('WA model'!I75-AVERAGE('WA model'!I75:I120))/STDEV('WA model'!I75:I120)</f>
        <v>-0.43181264580401446</v>
      </c>
      <c r="Q73" s="1"/>
      <c r="R73" s="1"/>
      <c r="S73" s="1"/>
      <c r="X73" s="68"/>
    </row>
    <row r="74" spans="1:24">
      <c r="A74">
        <v>1984</v>
      </c>
      <c r="B74" s="1">
        <f t="shared" si="12"/>
        <v>0.10711237882269746</v>
      </c>
      <c r="C74" s="1">
        <f t="shared" si="12"/>
        <v>9.5738386686045507E-2</v>
      </c>
      <c r="D74" s="1">
        <f t="shared" si="9"/>
        <v>2.19215807669082E-2</v>
      </c>
      <c r="E74" s="1">
        <f t="shared" si="13"/>
        <v>-0.45463416523255795</v>
      </c>
      <c r="F74" s="1">
        <f t="shared" si="13"/>
        <v>-0.8256521686430196</v>
      </c>
      <c r="G74" s="1">
        <f t="shared" si="13"/>
        <v>-0.76968810642476171</v>
      </c>
      <c r="H74" s="1">
        <f t="shared" si="10"/>
        <v>-0.78917860519321437</v>
      </c>
      <c r="I74" s="1">
        <f t="shared" si="10"/>
        <v>-5.6037325422714446E-2</v>
      </c>
      <c r="J74" s="1">
        <f t="shared" si="10"/>
        <v>-1.2880343435386656</v>
      </c>
      <c r="K74" t="s">
        <v>25</v>
      </c>
      <c r="L74" s="1">
        <f t="shared" si="14"/>
        <v>0.19600269945685528</v>
      </c>
      <c r="M74" s="1">
        <f t="shared" si="14"/>
        <v>0.12046562374290377</v>
      </c>
      <c r="N74" s="1">
        <f t="shared" si="14"/>
        <v>-0.90999044817154762</v>
      </c>
      <c r="O74" s="1">
        <f t="shared" si="11"/>
        <v>-0.16608695652173822</v>
      </c>
      <c r="P74" s="1">
        <f>('WA model'!I76-AVERAGE('WA model'!I76:I121))/STDEV('WA model'!I76:I121)</f>
        <v>5.8738280672860035E-2</v>
      </c>
      <c r="Q74" s="1"/>
      <c r="R74" s="1"/>
      <c r="S74" s="1"/>
      <c r="X74" s="68"/>
    </row>
    <row r="75" spans="1:24">
      <c r="A75">
        <v>1985</v>
      </c>
      <c r="B75" s="1">
        <f t="shared" si="12"/>
        <v>0.38639849211354699</v>
      </c>
      <c r="C75" s="1">
        <f t="shared" si="12"/>
        <v>1.0610120068748552</v>
      </c>
      <c r="D75" s="1">
        <f t="shared" si="9"/>
        <v>0.23470829021135398</v>
      </c>
      <c r="E75" s="1">
        <f t="shared" si="13"/>
        <v>0.59553501232762607</v>
      </c>
      <c r="F75" s="1">
        <f t="shared" si="13"/>
        <v>-0.67166940513324902</v>
      </c>
      <c r="G75" s="1">
        <f t="shared" si="13"/>
        <v>-0.19132492223309885</v>
      </c>
      <c r="H75" s="1">
        <f t="shared" si="10"/>
        <v>-0.288702888526565</v>
      </c>
      <c r="I75" s="1">
        <f t="shared" si="10"/>
        <v>-0.34114165320048784</v>
      </c>
      <c r="J75" s="1">
        <f t="shared" si="10"/>
        <v>-0.63164285742755411</v>
      </c>
      <c r="K75" t="s">
        <v>26</v>
      </c>
      <c r="L75" s="1">
        <f t="shared" si="14"/>
        <v>0.42905528117476355</v>
      </c>
      <c r="M75" s="1">
        <f t="shared" si="14"/>
        <v>0.39311783054708455</v>
      </c>
      <c r="N75" s="1">
        <f t="shared" si="14"/>
        <v>-0.75127304064697842</v>
      </c>
      <c r="O75" s="1">
        <f t="shared" si="11"/>
        <v>6.391304347826221E-2</v>
      </c>
      <c r="P75" s="1">
        <f>('WA model'!I77-AVERAGE('WA model'!I77:I122))/STDEV('WA model'!I77:I122)</f>
        <v>0.20337951763453657</v>
      </c>
      <c r="Q75" s="1"/>
      <c r="R75" s="1"/>
      <c r="S75" s="1"/>
      <c r="X75" s="68"/>
    </row>
    <row r="76" spans="1:24">
      <c r="A76">
        <v>1986</v>
      </c>
      <c r="B76" s="1">
        <f t="shared" si="12"/>
        <v>-0.73695270816338576</v>
      </c>
      <c r="C76" s="1">
        <f t="shared" si="12"/>
        <v>-0.4453535059465567</v>
      </c>
      <c r="D76" s="1">
        <f t="shared" si="9"/>
        <v>-0.10849733951086993</v>
      </c>
      <c r="E76" s="1">
        <f t="shared" si="13"/>
        <v>-0.58348118924809478</v>
      </c>
      <c r="F76" s="1">
        <f t="shared" si="13"/>
        <v>3.5369583312235661E-3</v>
      </c>
      <c r="G76" s="1">
        <f t="shared" si="13"/>
        <v>-0.42224434900567065</v>
      </c>
      <c r="H76" s="1">
        <f t="shared" si="10"/>
        <v>0.25733816425122313</v>
      </c>
      <c r="I76" s="1">
        <f t="shared" si="10"/>
        <v>-0.82720020875604305</v>
      </c>
      <c r="J76" s="1">
        <f t="shared" si="10"/>
        <v>-0.89715630576088046</v>
      </c>
      <c r="K76" t="s">
        <v>27</v>
      </c>
      <c r="L76" s="1">
        <f t="shared" si="14"/>
        <v>-0.26527315786762157</v>
      </c>
      <c r="M76" s="1">
        <f t="shared" si="14"/>
        <v>-0.31960202961309048</v>
      </c>
      <c r="N76" s="1">
        <f t="shared" si="14"/>
        <v>-0.57605583555949347</v>
      </c>
      <c r="O76" s="1">
        <f t="shared" si="11"/>
        <v>-0.94608695652173935</v>
      </c>
      <c r="P76" s="1">
        <f>('WA model'!I78-AVERAGE('WA model'!I78:I123))/STDEV('WA model'!I78:I123)</f>
        <v>-0.17625932853102216</v>
      </c>
      <c r="Q76" s="1"/>
      <c r="R76" s="1"/>
      <c r="S76" s="1"/>
      <c r="X76" s="68"/>
    </row>
    <row r="77" spans="1:24">
      <c r="A77">
        <v>1987</v>
      </c>
      <c r="B77" s="1">
        <f t="shared" si="12"/>
        <v>2.1684453860016013E-2</v>
      </c>
      <c r="C77" s="1">
        <f t="shared" si="12"/>
        <v>1.1108818606002706</v>
      </c>
      <c r="D77" s="1">
        <f t="shared" si="9"/>
        <v>0.19551226326690863</v>
      </c>
      <c r="E77" s="1">
        <f t="shared" si="13"/>
        <v>0.75868488080321228</v>
      </c>
      <c r="F77" s="1">
        <f t="shared" si="13"/>
        <v>-0.52203739832642726</v>
      </c>
      <c r="G77" s="1">
        <f t="shared" si="13"/>
        <v>-0.76443599460758938</v>
      </c>
      <c r="H77" s="1">
        <f t="shared" ref="H77:J92" si="15">H18-H$49</f>
        <v>-0.41923967463765877</v>
      </c>
      <c r="I77" s="1">
        <f t="shared" si="15"/>
        <v>0.26463415513284616</v>
      </c>
      <c r="J77" s="1">
        <f t="shared" si="15"/>
        <v>-1.2202641646497732</v>
      </c>
      <c r="K77" t="s">
        <v>28</v>
      </c>
      <c r="L77" s="1">
        <f t="shared" si="14"/>
        <v>5.4220528880936085E-2</v>
      </c>
      <c r="M77" s="1">
        <f t="shared" si="14"/>
        <v>-2.9992040858971163E-2</v>
      </c>
      <c r="N77" s="1">
        <f t="shared" si="14"/>
        <v>-0.87411669476056186</v>
      </c>
      <c r="O77" s="1">
        <f t="shared" si="11"/>
        <v>0.18391304347825965</v>
      </c>
      <c r="P77" s="1">
        <f>('WA model'!I79-AVERAGE('WA model'!I79:I124))/STDEV('WA model'!I79:I124)</f>
        <v>-0.11035403290695231</v>
      </c>
      <c r="Q77" s="1"/>
      <c r="R77" s="1"/>
      <c r="S77" s="1"/>
      <c r="X77" s="68"/>
    </row>
    <row r="78" spans="1:24">
      <c r="A78">
        <v>1988</v>
      </c>
      <c r="B78" s="1">
        <f t="shared" ref="B78:C93" si="16">(B19-B$49)/B$50</f>
        <v>-0.43059562563033515</v>
      </c>
      <c r="C78" s="1">
        <f t="shared" si="16"/>
        <v>-0.45931596267324931</v>
      </c>
      <c r="D78" s="1">
        <f t="shared" si="9"/>
        <v>-0.25387192312197904</v>
      </c>
      <c r="E78" s="1">
        <f t="shared" ref="E78:G93" si="17">(E19-E$49)/E$50</f>
        <v>-0.34694066537597645</v>
      </c>
      <c r="F78" s="1">
        <f t="shared" si="17"/>
        <v>0.76413978147053341</v>
      </c>
      <c r="G78" s="1">
        <f t="shared" si="17"/>
        <v>0.77621501597899667</v>
      </c>
      <c r="H78" s="1">
        <f t="shared" si="15"/>
        <v>0.38510113091788867</v>
      </c>
      <c r="I78" s="1">
        <f t="shared" si="15"/>
        <v>2.7430385688397507E-2</v>
      </c>
      <c r="J78" s="1">
        <f t="shared" si="15"/>
        <v>-1.4297300046497696</v>
      </c>
      <c r="K78" t="s">
        <v>29</v>
      </c>
      <c r="L78" s="1">
        <f t="shared" ref="L78:N93" si="18">(L19-L$49)/L$50</f>
        <v>-0.36560659111447519</v>
      </c>
      <c r="M78" s="1">
        <f t="shared" si="18"/>
        <v>-0.36839031124350052</v>
      </c>
      <c r="N78" s="1">
        <f t="shared" si="18"/>
        <v>1.5382069340912205E-2</v>
      </c>
      <c r="O78" s="1">
        <f t="shared" si="11"/>
        <v>-0.40608695652174021</v>
      </c>
      <c r="P78" s="1">
        <f>('WA model'!I80-AVERAGE('WA model'!I80:I125))/STDEV('WA model'!I80:I125)</f>
        <v>-0.16344068599903855</v>
      </c>
      <c r="Q78" s="1"/>
      <c r="R78" s="1"/>
      <c r="S78" s="1"/>
      <c r="X78" s="68"/>
    </row>
    <row r="79" spans="1:24">
      <c r="A79">
        <v>1989</v>
      </c>
      <c r="B79" s="1">
        <f t="shared" si="16"/>
        <v>-0.43597643652638202</v>
      </c>
      <c r="C79" s="1">
        <f t="shared" si="16"/>
        <v>-0.55140573511887958</v>
      </c>
      <c r="D79" s="1">
        <f t="shared" si="9"/>
        <v>-2.0197520899758459E-2</v>
      </c>
      <c r="E79" s="1">
        <f t="shared" si="17"/>
        <v>-0.26735601616914212</v>
      </c>
      <c r="F79" s="1">
        <f t="shared" si="17"/>
        <v>-0.63417600911509786</v>
      </c>
      <c r="G79" s="1">
        <f t="shared" si="17"/>
        <v>0.49208049830207035</v>
      </c>
      <c r="H79" s="1">
        <f t="shared" si="15"/>
        <v>0.78397928369567182</v>
      </c>
      <c r="I79" s="1">
        <f t="shared" si="15"/>
        <v>-0.39490226153382224</v>
      </c>
      <c r="J79" s="1">
        <f t="shared" si="15"/>
        <v>-1.0429541879831028</v>
      </c>
      <c r="K79" t="s">
        <v>30</v>
      </c>
      <c r="L79" s="1">
        <f t="shared" si="18"/>
        <v>0.22880922676801274</v>
      </c>
      <c r="M79" s="1">
        <f t="shared" si="18"/>
        <v>0.11843814990627348</v>
      </c>
      <c r="N79" s="1">
        <f t="shared" si="18"/>
        <v>-1.4747093260507145</v>
      </c>
      <c r="O79" s="1">
        <f t="shared" si="11"/>
        <v>-0.2360869565217385</v>
      </c>
      <c r="P79" s="1">
        <f>('WA model'!I81-AVERAGE('WA model'!I81:I126))/STDEV('WA model'!I81:I126)</f>
        <v>2.7019163413104503E-3</v>
      </c>
      <c r="Q79" s="1"/>
      <c r="R79" s="1"/>
      <c r="S79" s="1"/>
      <c r="X79" s="68"/>
    </row>
    <row r="80" spans="1:24">
      <c r="A80">
        <v>1990</v>
      </c>
      <c r="B80" s="1">
        <f t="shared" si="16"/>
        <v>0.66129544508652449</v>
      </c>
      <c r="C80" s="1">
        <f t="shared" si="16"/>
        <v>1.0534962036361217</v>
      </c>
      <c r="D80" s="1">
        <f t="shared" si="9"/>
        <v>0.36389091687801933</v>
      </c>
      <c r="E80" s="1">
        <f t="shared" si="17"/>
        <v>1.0030823591261966</v>
      </c>
      <c r="F80" s="1">
        <f t="shared" si="17"/>
        <v>-0.89576070151650933</v>
      </c>
      <c r="G80" s="1">
        <f t="shared" si="17"/>
        <v>-0.56476111290956355</v>
      </c>
      <c r="H80" s="1">
        <f t="shared" si="15"/>
        <v>0.16466067536232742</v>
      </c>
      <c r="I80" s="1">
        <f t="shared" si="15"/>
        <v>4.2623463466181732E-2</v>
      </c>
      <c r="J80" s="1">
        <f t="shared" si="15"/>
        <v>-9.9927804649773577E-2</v>
      </c>
      <c r="K80" t="s">
        <v>31</v>
      </c>
      <c r="L80" s="1">
        <f t="shared" si="18"/>
        <v>0.55726671718893794</v>
      </c>
      <c r="M80" s="1">
        <f t="shared" si="18"/>
        <v>0.5112722324483272</v>
      </c>
      <c r="N80" s="1">
        <f t="shared" si="18"/>
        <v>-0.78650809221681905</v>
      </c>
      <c r="O80" s="1">
        <f t="shared" si="11"/>
        <v>0.38391304347825894</v>
      </c>
      <c r="P80" s="1">
        <f>('WA model'!I82-AVERAGE('WA model'!I82:I127))/STDEV('WA model'!I82:I127)</f>
        <v>0.25367573203365029</v>
      </c>
      <c r="Q80" s="1"/>
      <c r="R80" s="1"/>
      <c r="S80" s="1"/>
      <c r="X80" s="68"/>
    </row>
    <row r="81" spans="1:24">
      <c r="A81">
        <v>1991</v>
      </c>
      <c r="B81" s="1">
        <f t="shared" si="16"/>
        <v>-1.3885763950147765</v>
      </c>
      <c r="C81" s="1">
        <f t="shared" si="16"/>
        <v>-1.2109785653622767</v>
      </c>
      <c r="D81" s="1">
        <f t="shared" si="9"/>
        <v>-0.10422913589975913</v>
      </c>
      <c r="E81" s="1">
        <f t="shared" si="17"/>
        <v>9.6854197992729207E-2</v>
      </c>
      <c r="F81" s="1">
        <f t="shared" si="17"/>
        <v>7.8201462170870054E-2</v>
      </c>
      <c r="G81" s="1">
        <f t="shared" si="17"/>
        <v>0.86028034926892372</v>
      </c>
      <c r="H81" s="1">
        <f t="shared" si="15"/>
        <v>3.2345169003623297</v>
      </c>
      <c r="I81" s="1">
        <f t="shared" si="15"/>
        <v>-0.53197237264492969</v>
      </c>
      <c r="J81" s="1">
        <f t="shared" si="15"/>
        <v>-0.88705970742755014</v>
      </c>
      <c r="K81" t="s">
        <v>32</v>
      </c>
      <c r="L81" s="1">
        <f t="shared" si="18"/>
        <v>0.28129403470869818</v>
      </c>
      <c r="M81" s="1">
        <f t="shared" si="18"/>
        <v>0.27833058015006046</v>
      </c>
      <c r="N81" s="1">
        <f t="shared" si="18"/>
        <v>-0.3972193200388523</v>
      </c>
      <c r="O81" s="1">
        <f t="shared" si="11"/>
        <v>-0.17608695652173978</v>
      </c>
      <c r="P81" s="1">
        <f>('WA model'!I83-AVERAGE('WA model'!I83:I128))/STDEV('WA model'!I83:I128)</f>
        <v>0.17781576068082244</v>
      </c>
      <c r="Q81" s="1"/>
      <c r="R81" s="1"/>
      <c r="S81" s="1"/>
      <c r="X81" s="68"/>
    </row>
    <row r="82" spans="1:24">
      <c r="A82">
        <v>1992</v>
      </c>
      <c r="B82" s="1">
        <f t="shared" si="16"/>
        <v>-1.3709316673371899</v>
      </c>
      <c r="C82" s="1">
        <f t="shared" si="16"/>
        <v>-1.4174335811234111</v>
      </c>
      <c r="D82" s="1">
        <f t="shared" si="9"/>
        <v>-0.46198235617753536</v>
      </c>
      <c r="E82" s="1">
        <f t="shared" si="17"/>
        <v>-1.1782608268963215</v>
      </c>
      <c r="F82" s="1">
        <f t="shared" si="17"/>
        <v>0.38754803295911572</v>
      </c>
      <c r="G82" s="1">
        <f t="shared" si="17"/>
        <v>1.1653917699994294</v>
      </c>
      <c r="H82" s="1">
        <f t="shared" si="15"/>
        <v>2.4282424670290013</v>
      </c>
      <c r="I82" s="1">
        <f t="shared" si="15"/>
        <v>-0.88016130597826958</v>
      </c>
      <c r="J82" s="1">
        <f t="shared" si="15"/>
        <v>-0.67903292687199368</v>
      </c>
      <c r="K82" t="s">
        <v>33</v>
      </c>
      <c r="L82" s="1">
        <f t="shared" si="18"/>
        <v>-0.68019775163740381</v>
      </c>
      <c r="M82" s="1">
        <f t="shared" si="18"/>
        <v>-0.73283605020120757</v>
      </c>
      <c r="N82" s="1">
        <f t="shared" si="18"/>
        <v>-8.6384424014881153E-2</v>
      </c>
      <c r="O82" s="1">
        <f t="shared" si="11"/>
        <v>-0.7360869565217385</v>
      </c>
      <c r="P82" s="1">
        <f>('WA model'!I84-AVERAGE('WA model'!I84:I129))/STDEV('WA model'!I84:I129)</f>
        <v>-0.41847404541170269</v>
      </c>
      <c r="Q82" s="1"/>
      <c r="R82" s="1"/>
      <c r="S82" s="1"/>
      <c r="X82" s="68"/>
    </row>
    <row r="83" spans="1:24">
      <c r="A83">
        <v>1993</v>
      </c>
      <c r="B83" s="1">
        <f t="shared" si="16"/>
        <v>0.82530421290437117</v>
      </c>
      <c r="C83" s="1">
        <f t="shared" si="16"/>
        <v>0.16417450034593933</v>
      </c>
      <c r="D83" s="1">
        <f t="shared" si="9"/>
        <v>0.25816081854468553</v>
      </c>
      <c r="E83" s="1">
        <f t="shared" si="17"/>
        <v>-7.8615205900233326E-2</v>
      </c>
      <c r="F83" s="1">
        <f t="shared" si="17"/>
        <v>-1.1722400380320841</v>
      </c>
      <c r="G83" s="1">
        <f t="shared" si="17"/>
        <v>-1.6367281752703688</v>
      </c>
      <c r="H83" s="1">
        <f t="shared" si="15"/>
        <v>-1.3277666746376653</v>
      </c>
      <c r="I83" s="1">
        <f t="shared" si="15"/>
        <v>-3.9772622644928646E-2</v>
      </c>
      <c r="J83" s="1">
        <f t="shared" si="15"/>
        <v>-0.43796864770532551</v>
      </c>
      <c r="K83" t="s">
        <v>34</v>
      </c>
      <c r="L83" s="1">
        <f t="shared" si="18"/>
        <v>-7.4621261136619946E-2</v>
      </c>
      <c r="M83" s="1">
        <f t="shared" si="18"/>
        <v>-0.15604661303862921</v>
      </c>
      <c r="N83" s="1">
        <f t="shared" si="18"/>
        <v>-0.90179377454351783</v>
      </c>
      <c r="O83" s="1">
        <f t="shared" si="11"/>
        <v>-0.18608695652173779</v>
      </c>
      <c r="P83" s="1">
        <f>('WA model'!I85-AVERAGE('WA model'!I85:I130))/STDEV('WA model'!I85:I130)</f>
        <v>-0.10897216251069514</v>
      </c>
      <c r="Q83" s="1"/>
      <c r="R83" s="1"/>
      <c r="S83" s="1"/>
      <c r="X83" s="68"/>
    </row>
    <row r="84" spans="1:24">
      <c r="A84">
        <v>1994</v>
      </c>
      <c r="B84" s="1">
        <f t="shared" si="16"/>
        <v>0.59263252873851446</v>
      </c>
      <c r="C84" s="1">
        <f t="shared" si="16"/>
        <v>0.17684411267534056</v>
      </c>
      <c r="D84" s="1">
        <f t="shared" si="9"/>
        <v>0.16761211660024156</v>
      </c>
      <c r="E84" s="1">
        <f t="shared" si="17"/>
        <v>0.65688844583196715</v>
      </c>
      <c r="F84" s="1">
        <f t="shared" si="17"/>
        <v>-0.26395045712659998</v>
      </c>
      <c r="G84" s="1">
        <f t="shared" si="17"/>
        <v>-0.79609061447866969</v>
      </c>
      <c r="H84" s="1">
        <f t="shared" si="15"/>
        <v>-0.36343469408210893</v>
      </c>
      <c r="I84" s="1">
        <f t="shared" si="15"/>
        <v>0.15872789124395226</v>
      </c>
      <c r="J84" s="1">
        <f t="shared" si="15"/>
        <v>0.16752338285022716</v>
      </c>
      <c r="K84" t="s">
        <v>35</v>
      </c>
      <c r="L84" s="1">
        <f t="shared" si="18"/>
        <v>0.4381755228597139</v>
      </c>
      <c r="M84" s="1">
        <f t="shared" si="18"/>
        <v>0.57725120965795629</v>
      </c>
      <c r="N84" s="1">
        <f t="shared" si="18"/>
        <v>0.69347052402334264</v>
      </c>
      <c r="O84" s="1">
        <f t="shared" si="11"/>
        <v>-0.21608695652173893</v>
      </c>
      <c r="P84" s="1">
        <f>('WA model'!I86-AVERAGE('WA model'!I86:I131))/STDEV('WA model'!I86:I131)</f>
        <v>0.51871449445706386</v>
      </c>
      <c r="Q84" s="1"/>
      <c r="R84" s="1"/>
      <c r="S84" s="1"/>
      <c r="X84" s="68"/>
    </row>
    <row r="85" spans="1:24">
      <c r="A85">
        <v>1995</v>
      </c>
      <c r="B85" s="1">
        <f t="shared" si="16"/>
        <v>-3.6119703392885179E-2</v>
      </c>
      <c r="C85" s="1">
        <f t="shared" si="16"/>
        <v>0.17621089762424702</v>
      </c>
      <c r="D85" s="1">
        <f t="shared" si="9"/>
        <v>-6.690561478864776E-2</v>
      </c>
      <c r="E85" s="1">
        <f t="shared" si="17"/>
        <v>-0.31115767034843356</v>
      </c>
      <c r="F85" s="1">
        <f t="shared" si="17"/>
        <v>-0.19230040614542679</v>
      </c>
      <c r="G85" s="1">
        <f t="shared" si="17"/>
        <v>-0.20733361140557283</v>
      </c>
      <c r="H85" s="1">
        <f t="shared" si="15"/>
        <v>-4.861558852655179E-2</v>
      </c>
      <c r="I85" s="1">
        <f t="shared" si="15"/>
        <v>7.3714435688401636E-2</v>
      </c>
      <c r="J85" s="1">
        <f t="shared" si="15"/>
        <v>1.3415533675724518</v>
      </c>
      <c r="K85" t="s">
        <v>36</v>
      </c>
      <c r="L85" s="1">
        <f t="shared" si="18"/>
        <v>-0.20953223428817613</v>
      </c>
      <c r="M85" s="1">
        <f t="shared" si="18"/>
        <v>-0.26648883739428736</v>
      </c>
      <c r="N85" s="1">
        <f t="shared" si="18"/>
        <v>-0.42436414828752117</v>
      </c>
      <c r="O85" s="1">
        <f t="shared" si="11"/>
        <v>0.35391304347826136</v>
      </c>
      <c r="P85" s="1">
        <f>('WA model'!I87-AVERAGE('WA model'!I87:I132))/STDEV('WA model'!I87:I132)</f>
        <v>-0.15327586392974366</v>
      </c>
      <c r="Q85" s="1"/>
      <c r="R85" s="1"/>
      <c r="S85" s="1"/>
      <c r="X85" s="68"/>
    </row>
    <row r="86" spans="1:24">
      <c r="A86">
        <v>1996</v>
      </c>
      <c r="B86" s="1">
        <f t="shared" si="16"/>
        <v>-1.3308316572680117</v>
      </c>
      <c r="C86" s="1">
        <f t="shared" si="16"/>
        <v>-0.39805271837067363</v>
      </c>
      <c r="D86" s="1">
        <f t="shared" si="9"/>
        <v>-0.48597153506642421</v>
      </c>
      <c r="E86" s="1">
        <f t="shared" si="17"/>
        <v>-0.89664087260301295</v>
      </c>
      <c r="F86" s="1">
        <f t="shared" si="17"/>
        <v>2.4002847042134827</v>
      </c>
      <c r="G86" s="1">
        <f t="shared" si="17"/>
        <v>1.8859562759438082</v>
      </c>
      <c r="H86" s="1">
        <f t="shared" si="15"/>
        <v>2.2876331031401023</v>
      </c>
      <c r="I86" s="1">
        <f t="shared" si="15"/>
        <v>-0.2361445615338198</v>
      </c>
      <c r="J86" s="1">
        <f t="shared" si="15"/>
        <v>1.3424880870168927</v>
      </c>
      <c r="K86" t="s">
        <v>37</v>
      </c>
      <c r="L86" s="1">
        <f t="shared" si="18"/>
        <v>-0.37560244090463207</v>
      </c>
      <c r="M86" s="1">
        <f t="shared" si="18"/>
        <v>-0.2982908378055153</v>
      </c>
      <c r="N86" s="1">
        <f t="shared" si="18"/>
        <v>1.0703046102989793</v>
      </c>
      <c r="O86" s="1">
        <f t="shared" si="11"/>
        <v>-7.6086956521738358E-2</v>
      </c>
      <c r="P86" s="1">
        <f>('WA model'!I88-AVERAGE('WA model'!I88:I133))/STDEV('WA model'!I88:I133)</f>
        <v>-4.8822764663325781E-2</v>
      </c>
      <c r="Q86" s="1"/>
      <c r="R86" s="1"/>
      <c r="S86" s="1"/>
      <c r="X86" s="68"/>
    </row>
    <row r="87" spans="1:24">
      <c r="A87">
        <v>1997</v>
      </c>
      <c r="B87" s="1">
        <f t="shared" si="16"/>
        <v>0.66403959580031535</v>
      </c>
      <c r="C87" s="1">
        <f t="shared" si="16"/>
        <v>0.97964954965266648</v>
      </c>
      <c r="D87" s="1">
        <f t="shared" si="9"/>
        <v>0.17625599965579841</v>
      </c>
      <c r="E87" s="1">
        <f t="shared" si="17"/>
        <v>0.10100073377403884</v>
      </c>
      <c r="F87" s="1">
        <f t="shared" si="17"/>
        <v>-0.85840715124952571</v>
      </c>
      <c r="G87" s="1">
        <f t="shared" si="17"/>
        <v>-1.2850732651329975</v>
      </c>
      <c r="H87" s="1">
        <f t="shared" si="15"/>
        <v>-0.82586252741545252</v>
      </c>
      <c r="I87" s="1">
        <f t="shared" si="15"/>
        <v>0.27594186068839832</v>
      </c>
      <c r="J87" s="1">
        <f t="shared" si="15"/>
        <v>0.92218060923911338</v>
      </c>
      <c r="K87" t="s">
        <v>38</v>
      </c>
      <c r="L87" s="1">
        <f t="shared" si="18"/>
        <v>0.29961244540988574</v>
      </c>
      <c r="M87" s="1">
        <f t="shared" si="18"/>
        <v>0.24754771982587367</v>
      </c>
      <c r="N87" s="1">
        <f t="shared" si="18"/>
        <v>-0.45576698881049077</v>
      </c>
      <c r="O87" s="1">
        <f t="shared" si="11"/>
        <v>0.58391304347826178</v>
      </c>
      <c r="P87" s="1">
        <f>('WA model'!I89-AVERAGE('WA model'!I89:I134))/STDEV('WA model'!I89:I134)</f>
        <v>1.869360504100737E-2</v>
      </c>
      <c r="Q87" s="1"/>
      <c r="R87" s="1"/>
      <c r="S87" s="1"/>
      <c r="X87" s="68"/>
    </row>
    <row r="88" spans="1:24">
      <c r="A88">
        <v>1998</v>
      </c>
      <c r="B88" s="1">
        <f t="shared" si="16"/>
        <v>-1.6671672689464057</v>
      </c>
      <c r="C88" s="1">
        <f t="shared" si="16"/>
        <v>-1.6044343313069298</v>
      </c>
      <c r="D88" s="1">
        <f t="shared" si="9"/>
        <v>-0.78532250034420237</v>
      </c>
      <c r="E88" s="1">
        <f t="shared" si="17"/>
        <v>-1.9364358735492364</v>
      </c>
      <c r="F88" s="1">
        <f t="shared" si="17"/>
        <v>2.4179553668594171</v>
      </c>
      <c r="G88" s="1">
        <f t="shared" si="17"/>
        <v>1.9383039009324152</v>
      </c>
      <c r="H88" s="1">
        <f t="shared" si="15"/>
        <v>1.6410786336956704</v>
      </c>
      <c r="I88" s="1">
        <f t="shared" si="15"/>
        <v>-0.28043380320049138</v>
      </c>
      <c r="J88" s="1">
        <f t="shared" si="15"/>
        <v>0.83888161757245072</v>
      </c>
      <c r="K88" t="s">
        <v>39</v>
      </c>
      <c r="L88" s="1">
        <f t="shared" si="18"/>
        <v>-1.5172710645027714</v>
      </c>
      <c r="M88" s="1">
        <f t="shared" si="18"/>
        <v>-1.429051228486337</v>
      </c>
      <c r="N88" s="1">
        <f t="shared" si="18"/>
        <v>2.1042564408061133</v>
      </c>
      <c r="O88" s="1">
        <f t="shared" si="11"/>
        <v>-0.30608695652173878</v>
      </c>
      <c r="P88" s="1">
        <f>('WA model'!I90-AVERAGE('WA model'!I90:I135))/STDEV('WA model'!I90:I135)</f>
        <v>-0.65051695101548479</v>
      </c>
      <c r="Q88" s="1"/>
      <c r="R88" s="1"/>
      <c r="S88" s="1"/>
      <c r="X88" s="68"/>
    </row>
    <row r="89" spans="1:24">
      <c r="A89">
        <v>1999</v>
      </c>
      <c r="B89" s="1">
        <f t="shared" si="16"/>
        <v>-2.0714977253361817</v>
      </c>
      <c r="C89" s="1">
        <f t="shared" si="16"/>
        <v>-2.2885832032338147</v>
      </c>
      <c r="D89" s="1">
        <f t="shared" si="9"/>
        <v>-1.2304435345108686</v>
      </c>
      <c r="E89" s="1">
        <f t="shared" si="17"/>
        <v>-3.0535437121327971</v>
      </c>
      <c r="F89" s="1">
        <f t="shared" si="17"/>
        <v>2.8710689958251097</v>
      </c>
      <c r="G89" s="1">
        <f t="shared" si="17"/>
        <v>1.2333064651488539</v>
      </c>
      <c r="H89" s="1">
        <f t="shared" si="15"/>
        <v>0.31435911147344342</v>
      </c>
      <c r="I89" s="1">
        <f t="shared" si="15"/>
        <v>-0.51216895875604251</v>
      </c>
      <c r="J89" s="1">
        <f t="shared" si="15"/>
        <v>0.78498005646134317</v>
      </c>
      <c r="K89" t="s">
        <v>40</v>
      </c>
      <c r="L89" s="1">
        <f t="shared" si="18"/>
        <v>-2.0153811464856419</v>
      </c>
      <c r="M89" s="1">
        <f t="shared" si="18"/>
        <v>-1.8409793439726412</v>
      </c>
      <c r="N89" s="1">
        <f t="shared" si="18"/>
        <v>2.9818327705395453</v>
      </c>
      <c r="O89" s="1">
        <f t="shared" si="11"/>
        <v>-1.1860869565217378</v>
      </c>
      <c r="P89" s="1">
        <f>('WA model'!I91-AVERAGE('WA model'!I91:I136))/STDEV('WA model'!I91:I136)</f>
        <v>-0.79113287687995315</v>
      </c>
      <c r="Q89" s="1"/>
      <c r="R89" s="1"/>
      <c r="S89" s="1"/>
      <c r="X89" s="68"/>
    </row>
    <row r="90" spans="1:24">
      <c r="A90">
        <v>2000</v>
      </c>
      <c r="B90" s="1">
        <f t="shared" si="16"/>
        <v>-7.0699480501104986E-2</v>
      </c>
      <c r="C90" s="1">
        <f t="shared" si="16"/>
        <v>0.4104226897358525</v>
      </c>
      <c r="D90" s="1">
        <f t="shared" si="9"/>
        <v>5.6591842989131891E-2</v>
      </c>
      <c r="E90" s="1">
        <f t="shared" si="17"/>
        <v>-0.6588101304771854</v>
      </c>
      <c r="F90" s="1">
        <f t="shared" si="17"/>
        <v>-0.3609085705128055</v>
      </c>
      <c r="G90" s="1">
        <f t="shared" si="17"/>
        <v>-0.42752800503796284</v>
      </c>
      <c r="H90" s="1">
        <f t="shared" si="15"/>
        <v>-1.4848722913043346</v>
      </c>
      <c r="I90" s="1">
        <f t="shared" si="15"/>
        <v>6.1593813466178204E-2</v>
      </c>
      <c r="J90" s="1">
        <f t="shared" si="15"/>
        <v>0.68712807312800805</v>
      </c>
      <c r="K90" t="s">
        <v>41</v>
      </c>
      <c r="L90" s="1">
        <f t="shared" si="18"/>
        <v>-0.98016737255162578</v>
      </c>
      <c r="M90" s="1">
        <f t="shared" si="18"/>
        <v>-0.97548140545252193</v>
      </c>
      <c r="N90" s="1">
        <f t="shared" si="18"/>
        <v>0.73083458173033355</v>
      </c>
      <c r="O90" s="1">
        <f t="shared" si="11"/>
        <v>-0.16608695652173822</v>
      </c>
      <c r="P90" s="1">
        <f>('WA model'!I92-AVERAGE('WA model'!I92:I137))/STDEV('WA model'!I92:I137)</f>
        <v>-0.52800496388290918</v>
      </c>
      <c r="Q90" s="1"/>
      <c r="R90" s="1"/>
      <c r="S90" s="1"/>
      <c r="X90" s="68"/>
    </row>
    <row r="91" spans="1:24">
      <c r="A91">
        <v>2001</v>
      </c>
      <c r="B91" s="1">
        <f t="shared" si="16"/>
        <v>0.67657482245774692</v>
      </c>
      <c r="C91" s="1">
        <f t="shared" si="16"/>
        <v>0.41750685007483257</v>
      </c>
      <c r="D91" s="1">
        <f t="shared" si="9"/>
        <v>0.34196101548913216</v>
      </c>
      <c r="E91" s="1">
        <f t="shared" si="17"/>
        <v>0.56809378366373608</v>
      </c>
      <c r="F91" s="1">
        <f t="shared" si="17"/>
        <v>-0.95145949604137536</v>
      </c>
      <c r="G91" s="1">
        <f t="shared" si="17"/>
        <v>-1.0429398698859189</v>
      </c>
      <c r="H91" s="1">
        <f t="shared" si="15"/>
        <v>-1.8354257274154406</v>
      </c>
      <c r="I91" s="1">
        <f t="shared" si="15"/>
        <v>-0.15211581708937771</v>
      </c>
      <c r="J91" s="1">
        <f t="shared" si="15"/>
        <v>0.80568287312800635</v>
      </c>
      <c r="K91" t="s">
        <v>42</v>
      </c>
      <c r="L91" s="1">
        <f t="shared" si="18"/>
        <v>-0.6890908198097383</v>
      </c>
      <c r="M91" s="1">
        <f t="shared" si="18"/>
        <v>-0.73252141562377338</v>
      </c>
      <c r="N91" s="1">
        <f t="shared" si="18"/>
        <v>-0.11768081423099332</v>
      </c>
      <c r="O91" s="1">
        <f t="shared" si="11"/>
        <v>-0.12608695652173907</v>
      </c>
      <c r="P91" s="1">
        <f>('WA model'!I93-AVERAGE('WA model'!I93:I138))/STDEV('WA model'!I93:I138)</f>
        <v>-0.44086540160561627</v>
      </c>
      <c r="Q91" s="1"/>
      <c r="R91" s="1"/>
      <c r="S91" s="1"/>
      <c r="X91" s="68"/>
    </row>
    <row r="92" spans="1:24">
      <c r="A92">
        <v>2002</v>
      </c>
      <c r="B92" s="1">
        <f t="shared" si="16"/>
        <v>1.4608789985856199</v>
      </c>
      <c r="C92" s="1">
        <f t="shared" si="16"/>
        <v>1.5030395659724867</v>
      </c>
      <c r="D92" s="1">
        <f t="shared" si="9"/>
        <v>0.3515655452113533</v>
      </c>
      <c r="E92" s="1">
        <f t="shared" si="17"/>
        <v>1.2179808843297544</v>
      </c>
      <c r="F92" s="1">
        <f t="shared" si="17"/>
        <v>-0.46708712684516057</v>
      </c>
      <c r="G92" s="1">
        <f t="shared" si="17"/>
        <v>-0.96431591370387737</v>
      </c>
      <c r="H92" s="1">
        <f t="shared" si="15"/>
        <v>-2.1870492079710004</v>
      </c>
      <c r="I92" s="1">
        <f t="shared" si="15"/>
        <v>0.46596431346617706</v>
      </c>
      <c r="J92" s="1">
        <f t="shared" si="15"/>
        <v>1.1971953870168939</v>
      </c>
      <c r="K92" t="s">
        <v>43</v>
      </c>
      <c r="L92" s="1">
        <f t="shared" si="18"/>
        <v>1.6625682698856017</v>
      </c>
      <c r="M92" s="1">
        <f t="shared" si="18"/>
        <v>1.7098122367713691</v>
      </c>
      <c r="N92" s="1">
        <f t="shared" si="18"/>
        <v>-0.57062686990975986</v>
      </c>
      <c r="O92" s="1">
        <f t="shared" si="11"/>
        <v>0.83391304347826178</v>
      </c>
      <c r="P92" s="1">
        <f>('WA model'!I94-AVERAGE('WA model'!I94:I139))/STDEV('WA model'!I94:I139)</f>
        <v>0.4725339118584137</v>
      </c>
      <c r="Q92" s="1"/>
      <c r="R92" s="1"/>
      <c r="S92" s="1"/>
      <c r="X92" s="68"/>
    </row>
    <row r="93" spans="1:24">
      <c r="A93">
        <v>2003</v>
      </c>
      <c r="B93" s="1">
        <f t="shared" si="16"/>
        <v>0.13066105872234698</v>
      </c>
      <c r="C93" s="1">
        <f t="shared" si="16"/>
        <v>0.17826247231267867</v>
      </c>
      <c r="D93" s="1">
        <f t="shared" si="9"/>
        <v>-7.040651895531358E-2</v>
      </c>
      <c r="E93" s="1">
        <f t="shared" si="17"/>
        <v>5.8198289081148061E-2</v>
      </c>
      <c r="F93" s="1">
        <f t="shared" si="17"/>
        <v>0.60427974575944665</v>
      </c>
      <c r="G93" s="1">
        <f t="shared" si="17"/>
        <v>0.52384552292607134</v>
      </c>
      <c r="H93" s="1">
        <f t="shared" ref="H93:J106" si="19">H34-H$49</f>
        <v>0.2544412142512229</v>
      </c>
      <c r="I93" s="1">
        <f t="shared" si="19"/>
        <v>-0.29189194486715664</v>
      </c>
      <c r="J93" s="1">
        <f t="shared" si="19"/>
        <v>1.1942579842391154</v>
      </c>
      <c r="K93" t="s">
        <v>44</v>
      </c>
      <c r="L93" s="1">
        <f t="shared" si="18"/>
        <v>-0.26031214469572267</v>
      </c>
      <c r="M93" s="1">
        <f t="shared" si="18"/>
        <v>-0.19480625473958069</v>
      </c>
      <c r="N93" s="1">
        <f t="shared" si="18"/>
        <v>0.80471109468945612</v>
      </c>
      <c r="O93" s="1">
        <f t="shared" si="11"/>
        <v>-6.0869565217380739E-3</v>
      </c>
      <c r="P93" s="1">
        <f>('WA model'!I95-AVERAGE('WA model'!I95:I140))/STDEV('WA model'!I95:I140)</f>
        <v>-7.0990277244817962E-2</v>
      </c>
      <c r="Q93" s="1"/>
      <c r="R93" s="1"/>
      <c r="S93" s="1"/>
      <c r="X93" s="68"/>
    </row>
    <row r="94" spans="1:24">
      <c r="A94">
        <v>2004</v>
      </c>
      <c r="B94" s="1">
        <f t="shared" ref="B94:C106" si="20">(B35-B$49)/B$50</f>
        <v>1.2023136350599624</v>
      </c>
      <c r="C94" s="1">
        <f t="shared" si="20"/>
        <v>0.82826274259608701</v>
      </c>
      <c r="D94" s="1">
        <f t="shared" si="9"/>
        <v>0.27778724798913235</v>
      </c>
      <c r="E94" s="1">
        <f t="shared" ref="E94:G106" si="21">(E35-E$49)/E$50</f>
        <v>0.4498032229803432</v>
      </c>
      <c r="F94" s="1">
        <f t="shared" si="21"/>
        <v>-0.94262724561139355</v>
      </c>
      <c r="G94" s="1">
        <f t="shared" si="21"/>
        <v>-0.78538135344605486</v>
      </c>
      <c r="H94" s="1">
        <f t="shared" si="19"/>
        <v>-0.99657942463766602</v>
      </c>
      <c r="I94" s="1">
        <f t="shared" si="19"/>
        <v>0.44142881624395613</v>
      </c>
      <c r="J94" s="1">
        <f t="shared" si="19"/>
        <v>1.1669665092391135</v>
      </c>
      <c r="K94" t="s">
        <v>45</v>
      </c>
      <c r="L94" s="1">
        <f t="shared" ref="L94:N106" si="22">(L35-L$49)/L$50</f>
        <v>1.8650778980669547</v>
      </c>
      <c r="M94" s="1">
        <f t="shared" si="22"/>
        <v>1.8253582533359582</v>
      </c>
      <c r="N94" s="1">
        <f t="shared" si="22"/>
        <v>-1.3645332584531766</v>
      </c>
      <c r="O94" s="1">
        <f t="shared" si="11"/>
        <v>0.97391304347826235</v>
      </c>
      <c r="P94" s="1">
        <f>('WA model'!I96-AVERAGE('WA model'!I96:I141))/STDEV('WA model'!I96:I141)</f>
        <v>0.48728425922024177</v>
      </c>
      <c r="Q94" s="1"/>
      <c r="R94" s="1"/>
      <c r="S94" s="1"/>
      <c r="X94" s="68"/>
    </row>
    <row r="95" spans="1:24">
      <c r="A95">
        <v>2005</v>
      </c>
      <c r="B95" s="1">
        <f t="shared" si="20"/>
        <v>-0.77894931577065663</v>
      </c>
      <c r="C95" s="1">
        <f t="shared" si="20"/>
        <v>-1.1206938012574736</v>
      </c>
      <c r="D95" s="1">
        <f t="shared" si="9"/>
        <v>-0.30372853312198078</v>
      </c>
      <c r="E95" s="1">
        <f t="shared" si="21"/>
        <v>-0.83346848781392213</v>
      </c>
      <c r="F95" s="1">
        <f t="shared" si="21"/>
        <v>0.51374730352597131</v>
      </c>
      <c r="G95" s="1">
        <f t="shared" si="21"/>
        <v>0.91862137512997899</v>
      </c>
      <c r="H95" s="1">
        <f t="shared" si="19"/>
        <v>-0.29239000241544488</v>
      </c>
      <c r="I95" s="1">
        <f t="shared" si="19"/>
        <v>-0.72914856708937492</v>
      </c>
      <c r="J95" s="1">
        <f t="shared" si="19"/>
        <v>1.0582762731280049</v>
      </c>
      <c r="K95" t="s">
        <v>46</v>
      </c>
      <c r="L95" s="1">
        <f t="shared" si="22"/>
        <v>-0.69267607776278683</v>
      </c>
      <c r="M95" s="1">
        <f t="shared" si="22"/>
        <v>-0.59587415818524025</v>
      </c>
      <c r="N95" s="1">
        <f t="shared" si="22"/>
        <v>1.232002626415559</v>
      </c>
      <c r="O95" s="1">
        <f t="shared" si="11"/>
        <v>-0.61608695652174106</v>
      </c>
      <c r="P95" s="1">
        <f>('WA model'!I97-AVERAGE('WA model'!I97:I142))/STDEV('WA model'!I97:I142)</f>
        <v>-0.19826198084350982</v>
      </c>
      <c r="Q95" s="1"/>
      <c r="R95" s="1"/>
      <c r="S95" s="1"/>
      <c r="X95" s="68"/>
    </row>
    <row r="96" spans="1:24">
      <c r="A96">
        <v>2006</v>
      </c>
      <c r="B96" s="1">
        <f t="shared" si="20"/>
        <v>1.3313344890434204</v>
      </c>
      <c r="C96" s="1">
        <f t="shared" si="20"/>
        <v>1.2057873584465912</v>
      </c>
      <c r="D96" s="1">
        <f t="shared" si="9"/>
        <v>0.4937887713224649</v>
      </c>
      <c r="E96" s="1">
        <f t="shared" si="21"/>
        <v>1.2123454396303066</v>
      </c>
      <c r="F96" s="1">
        <f t="shared" si="21"/>
        <v>-0.62473186654782908</v>
      </c>
      <c r="G96" s="1">
        <f t="shared" si="21"/>
        <v>-1.2220479233268937</v>
      </c>
      <c r="H96" s="1">
        <f t="shared" si="19"/>
        <v>-2.6624685690821224</v>
      </c>
      <c r="I96" s="1">
        <f t="shared" si="19"/>
        <v>0.59100847735507145</v>
      </c>
      <c r="J96" s="1">
        <f t="shared" si="19"/>
        <v>1.1518008842391154</v>
      </c>
      <c r="K96" t="s">
        <v>47</v>
      </c>
      <c r="L96" s="1">
        <f t="shared" si="22"/>
        <v>1.2438119195272286</v>
      </c>
      <c r="M96" s="1">
        <f t="shared" si="22"/>
        <v>1.2973563451493659</v>
      </c>
      <c r="N96" s="1">
        <f t="shared" si="22"/>
        <v>-8.9258582300034126E-2</v>
      </c>
      <c r="O96" s="1">
        <f t="shared" si="11"/>
        <v>0.83391304347826178</v>
      </c>
      <c r="P96" s="1">
        <f>('WA model'!I98-AVERAGE('WA model'!I98:I143))/STDEV('WA model'!I98:I143)</f>
        <v>0.3229283774756469</v>
      </c>
      <c r="Q96" s="1"/>
      <c r="R96" s="1"/>
      <c r="S96" s="1"/>
      <c r="X96" s="68"/>
    </row>
    <row r="97" spans="1:24">
      <c r="A97">
        <v>2007</v>
      </c>
      <c r="B97" s="1">
        <f t="shared" si="20"/>
        <v>1.4841459674220729</v>
      </c>
      <c r="C97" s="1">
        <f t="shared" si="20"/>
        <v>1.5828772822964876</v>
      </c>
      <c r="D97" s="1">
        <f t="shared" si="9"/>
        <v>0.23767977326690914</v>
      </c>
      <c r="E97" s="1">
        <f t="shared" si="21"/>
        <v>0.75277673860923122</v>
      </c>
      <c r="F97" s="1">
        <f t="shared" si="21"/>
        <v>-0.44383576143573022</v>
      </c>
      <c r="G97" s="1">
        <f t="shared" si="21"/>
        <v>0.41336190947468138</v>
      </c>
      <c r="H97" s="1">
        <f t="shared" si="19"/>
        <v>-3.0833981774154466</v>
      </c>
      <c r="I97" s="1">
        <f t="shared" si="19"/>
        <v>0.38607868846618132</v>
      </c>
      <c r="J97" s="1">
        <f t="shared" si="19"/>
        <v>0.8208068397946704</v>
      </c>
      <c r="K97" t="s">
        <v>48</v>
      </c>
      <c r="L97" s="1">
        <f t="shared" si="22"/>
        <v>1.4017227306546676</v>
      </c>
      <c r="M97" s="1">
        <f t="shared" si="22"/>
        <v>1.4378399952823573</v>
      </c>
      <c r="N97" s="1">
        <f t="shared" si="22"/>
        <v>-0.59872975092014613</v>
      </c>
      <c r="O97" s="1">
        <f t="shared" si="11"/>
        <v>0.81391304347825866</v>
      </c>
      <c r="P97" s="1">
        <f>('WA model'!I99-AVERAGE('WA model'!I99:I144))/STDEV('WA model'!I99:I144)</f>
        <v>0.4075255552966896</v>
      </c>
      <c r="Q97" s="1"/>
      <c r="R97" s="1"/>
      <c r="S97" s="1"/>
      <c r="X97" s="68"/>
    </row>
    <row r="98" spans="1:24">
      <c r="A98">
        <v>2008</v>
      </c>
      <c r="B98" s="1">
        <f t="shared" si="20"/>
        <v>1.0512743348085114</v>
      </c>
      <c r="C98" s="1">
        <f t="shared" si="20"/>
        <v>0.73281228149372224</v>
      </c>
      <c r="D98" s="1">
        <f t="shared" si="9"/>
        <v>4.7730756878020308E-2</v>
      </c>
      <c r="E98" s="1">
        <f t="shared" si="21"/>
        <v>4.3895924628207579E-2</v>
      </c>
      <c r="F98" s="1">
        <f t="shared" si="21"/>
        <v>-0.30255190300456641</v>
      </c>
      <c r="G98" s="1">
        <f t="shared" si="21"/>
        <v>0.15528291348536247</v>
      </c>
      <c r="H98" s="1">
        <f t="shared" si="19"/>
        <v>-2.6448970440821213</v>
      </c>
      <c r="I98" s="1">
        <f t="shared" si="19"/>
        <v>2.8084916243958702E-2</v>
      </c>
      <c r="J98" s="1">
        <f t="shared" si="19"/>
        <v>0.6803018759057835</v>
      </c>
      <c r="K98" t="s">
        <v>49</v>
      </c>
      <c r="L98" s="1">
        <f t="shared" si="22"/>
        <v>-9.2841631281492532E-2</v>
      </c>
      <c r="M98" s="1">
        <f t="shared" si="22"/>
        <v>-0.10869251120919214</v>
      </c>
      <c r="N98" s="1">
        <f t="shared" si="22"/>
        <v>-4.391075157872882E-2</v>
      </c>
      <c r="O98" s="1">
        <f t="shared" si="11"/>
        <v>0.24391304347826193</v>
      </c>
      <c r="P98" s="1">
        <f>('WA model'!I100-AVERAGE('WA model'!I100:I145))/STDEV('WA model'!I100:I145)</f>
        <v>-3.4890829319675826E-2</v>
      </c>
      <c r="Q98" s="1"/>
      <c r="R98" s="1"/>
      <c r="S98" s="1"/>
      <c r="X98" s="68"/>
    </row>
    <row r="99" spans="1:24">
      <c r="A99">
        <v>2009</v>
      </c>
      <c r="B99" s="1">
        <f t="shared" si="20"/>
        <v>1.6483476639935308</v>
      </c>
      <c r="C99" s="1">
        <f t="shared" si="20"/>
        <v>1.3392774514832566</v>
      </c>
      <c r="D99" s="1">
        <f t="shared" si="9"/>
        <v>0.49935650548913113</v>
      </c>
      <c r="E99" s="1">
        <f t="shared" si="21"/>
        <v>1.8442506285835196</v>
      </c>
      <c r="F99" s="1">
        <f t="shared" si="21"/>
        <v>-1.2692308356743081</v>
      </c>
      <c r="G99" s="1">
        <f t="shared" si="21"/>
        <v>-0.20113517313485224</v>
      </c>
      <c r="H99" s="1">
        <f t="shared" si="19"/>
        <v>-1.7093722968598826</v>
      </c>
      <c r="I99" s="1">
        <f t="shared" si="19"/>
        <v>0.63431363013284781</v>
      </c>
      <c r="J99" s="1">
        <f t="shared" si="19"/>
        <v>0.97795724812800344</v>
      </c>
      <c r="K99" t="s">
        <v>50</v>
      </c>
      <c r="L99" s="1">
        <f t="shared" si="22"/>
        <v>2.2232809325533185</v>
      </c>
      <c r="M99" s="1">
        <f t="shared" si="22"/>
        <v>2.2277477298010293</v>
      </c>
      <c r="N99" s="1">
        <f t="shared" si="22"/>
        <v>-1.1780323208387942</v>
      </c>
      <c r="O99" s="1">
        <f t="shared" si="11"/>
        <v>1.1739130434782616</v>
      </c>
      <c r="P99" s="1">
        <f>('WA model'!I101-AVERAGE('WA model'!I101:I146))/STDEV('WA model'!I101:I146)</f>
        <v>0.59392332078674914</v>
      </c>
      <c r="Q99" s="1"/>
      <c r="R99" s="1"/>
      <c r="S99" s="1"/>
      <c r="X99" s="68"/>
    </row>
    <row r="100" spans="1:24">
      <c r="A100">
        <v>2010</v>
      </c>
      <c r="B100" s="1">
        <f t="shared" si="20"/>
        <v>0.62571416237035682</v>
      </c>
      <c r="C100" s="1">
        <f t="shared" si="20"/>
        <v>0.22810263631000446</v>
      </c>
      <c r="D100" s="1">
        <f t="shared" si="9"/>
        <v>-0.2037807653442032</v>
      </c>
      <c r="E100" s="1">
        <f t="shared" si="21"/>
        <v>-0.19967059203902313</v>
      </c>
      <c r="F100" s="1">
        <f t="shared" si="21"/>
        <v>1.1605349742850399</v>
      </c>
      <c r="G100" s="1">
        <f t="shared" si="21"/>
        <v>0.42880280277502153</v>
      </c>
      <c r="H100" s="1">
        <f t="shared" si="19"/>
        <v>-1.9286869829709943</v>
      </c>
      <c r="I100" s="1">
        <f t="shared" si="19"/>
        <v>0.39833298291062746</v>
      </c>
      <c r="J100" s="1">
        <f t="shared" si="19"/>
        <v>0.3083029703502298</v>
      </c>
      <c r="K100" t="s">
        <v>51</v>
      </c>
      <c r="L100" s="1">
        <f t="shared" si="22"/>
        <v>-1.1172472698861595</v>
      </c>
      <c r="M100" s="1">
        <f t="shared" si="22"/>
        <v>-0.98786593615496299</v>
      </c>
      <c r="N100" s="1">
        <f t="shared" si="22"/>
        <v>2.2399805820494572</v>
      </c>
      <c r="O100" s="1">
        <f t="shared" si="11"/>
        <v>-0.57608695652173836</v>
      </c>
      <c r="P100" s="1">
        <f>('WA model'!I102-AVERAGE('WA model'!I102:I147))/STDEV('WA model'!I102:I147)</f>
        <v>-0.3163702967051899</v>
      </c>
      <c r="Q100" s="1"/>
      <c r="R100" s="1"/>
      <c r="S100" s="1"/>
      <c r="X100" s="68"/>
    </row>
    <row r="101" spans="1:24">
      <c r="A101">
        <v>2011</v>
      </c>
      <c r="B101" s="1">
        <f t="shared" si="20"/>
        <v>-9.858188350977734E-2</v>
      </c>
      <c r="C101" s="1">
        <f t="shared" si="20"/>
        <v>2.5217262478796548E-2</v>
      </c>
      <c r="D101" s="1">
        <f t="shared" si="9"/>
        <v>-0.26707338034420403</v>
      </c>
      <c r="E101" s="1">
        <f t="shared" si="21"/>
        <v>-1.2496907010950593</v>
      </c>
      <c r="F101" s="1">
        <f t="shared" si="21"/>
        <v>0.33013251128200194</v>
      </c>
      <c r="G101" s="1">
        <f t="shared" si="21"/>
        <v>-0.42226012111322958</v>
      </c>
      <c r="H101" s="1">
        <f t="shared" si="19"/>
        <v>-0.69647754685989582</v>
      </c>
      <c r="I101" s="1">
        <f t="shared" si="19"/>
        <v>0.27488290513284497</v>
      </c>
      <c r="J101" s="1">
        <f t="shared" si="19"/>
        <v>0.25722575090578204</v>
      </c>
      <c r="K101" t="s">
        <v>52</v>
      </c>
      <c r="L101" s="1">
        <f t="shared" si="22"/>
        <v>-1.0349530712861768</v>
      </c>
      <c r="M101" s="1">
        <f t="shared" si="22"/>
        <v>-1.0647069485346112</v>
      </c>
      <c r="N101" s="1">
        <f t="shared" si="22"/>
        <v>0.55944958768971964</v>
      </c>
      <c r="O101" s="1">
        <f t="shared" si="11"/>
        <v>-6.0869565217380739E-3</v>
      </c>
      <c r="P101" s="1">
        <f>('WA model'!I103-AVERAGE('WA model'!I103:I148))/STDEV('WA model'!I103:I148)</f>
        <v>-0.44669173583973154</v>
      </c>
      <c r="Q101" s="1"/>
      <c r="R101" s="1"/>
      <c r="S101" s="1"/>
      <c r="X101" s="68"/>
    </row>
    <row r="102" spans="1:24">
      <c r="A102">
        <v>2012</v>
      </c>
      <c r="B102" s="1">
        <f t="shared" si="20"/>
        <v>0.84749476364779508</v>
      </c>
      <c r="C102" s="1">
        <f t="shared" si="20"/>
        <v>0.38163324920226299</v>
      </c>
      <c r="D102" s="1">
        <f t="shared" si="9"/>
        <v>0.14882487576690995</v>
      </c>
      <c r="E102" s="1">
        <f t="shared" si="21"/>
        <v>0.37839637916423752</v>
      </c>
      <c r="F102" s="1">
        <f t="shared" si="21"/>
        <v>-4.1764760030784075E-2</v>
      </c>
      <c r="G102" s="1">
        <f t="shared" si="21"/>
        <v>-0.79593289340308238</v>
      </c>
      <c r="H102" s="1">
        <f t="shared" si="19"/>
        <v>-1.024761396859887</v>
      </c>
      <c r="I102" s="1">
        <f t="shared" si="19"/>
        <v>0.83887305791062516</v>
      </c>
      <c r="J102" s="1">
        <f t="shared" si="19"/>
        <v>0.39143997868356095</v>
      </c>
      <c r="K102" t="s">
        <v>53</v>
      </c>
      <c r="L102" s="1">
        <f t="shared" si="22"/>
        <v>1.492877256397205</v>
      </c>
      <c r="M102" s="1">
        <f t="shared" si="22"/>
        <v>1.5766335550160471</v>
      </c>
      <c r="N102" s="1">
        <f t="shared" si="22"/>
        <v>8.9365032606891548E-2</v>
      </c>
      <c r="O102" s="1">
        <f t="shared" si="11"/>
        <v>0.94391304347826122</v>
      </c>
      <c r="P102" s="1">
        <f>('WA model'!I104-AVERAGE('WA model'!I104:I149))/STDEV('WA model'!I104:I149)</f>
        <v>0.38496456782169169</v>
      </c>
      <c r="Q102" s="1"/>
      <c r="R102" s="1"/>
      <c r="S102" s="1"/>
      <c r="X102" s="68"/>
    </row>
    <row r="103" spans="1:24">
      <c r="A103">
        <v>2013</v>
      </c>
      <c r="B103" s="1">
        <f t="shared" si="20"/>
        <v>0.28696349217603151</v>
      </c>
      <c r="C103" s="1">
        <f t="shared" si="20"/>
        <v>0.16784738892811055</v>
      </c>
      <c r="D103" s="1">
        <f t="shared" si="9"/>
        <v>0.20067122521135339</v>
      </c>
      <c r="E103" s="1">
        <f t="shared" si="21"/>
        <v>0.47820704025418337</v>
      </c>
      <c r="F103" s="1">
        <f t="shared" si="21"/>
        <v>0.11106896434727971</v>
      </c>
      <c r="G103" s="1">
        <f t="shared" si="21"/>
        <v>-0.59578484847828639</v>
      </c>
      <c r="H103" s="1">
        <f t="shared" si="19"/>
        <v>-0.69188177463766465</v>
      </c>
      <c r="I103" s="1">
        <f t="shared" si="19"/>
        <v>0.70090814679950952</v>
      </c>
      <c r="J103" s="1">
        <f t="shared" si="19"/>
        <v>0.897068045350224</v>
      </c>
      <c r="K103" t="s">
        <v>54</v>
      </c>
      <c r="L103" s="1">
        <f t="shared" si="22"/>
        <v>0.89527674799795576</v>
      </c>
      <c r="M103" s="1">
        <f t="shared" si="22"/>
        <v>0.9567240512331564</v>
      </c>
      <c r="N103" s="1">
        <f t="shared" si="22"/>
        <v>0.30971716780196756</v>
      </c>
      <c r="O103" s="1">
        <f t="shared" si="11"/>
        <v>0.85391304347826136</v>
      </c>
      <c r="P103" s="1">
        <f>('WA model'!I105-AVERAGE('WA model'!I105:I150))/STDEV('WA model'!I105:I150)</f>
        <v>0.15913564179472667</v>
      </c>
      <c r="Q103" s="1"/>
      <c r="R103" s="1"/>
      <c r="S103" s="1"/>
      <c r="X103" s="68"/>
    </row>
    <row r="104" spans="1:24">
      <c r="A104">
        <v>2014</v>
      </c>
      <c r="B104" s="1">
        <f t="shared" si="20"/>
        <v>1.8686815873000309</v>
      </c>
      <c r="C104" s="1">
        <f t="shared" si="20"/>
        <v>1.3901458157338458</v>
      </c>
      <c r="D104" s="1">
        <f t="shared" si="9"/>
        <v>0.32574376187801857</v>
      </c>
      <c r="E104" s="1">
        <f t="shared" si="21"/>
        <v>0.91905667181685391</v>
      </c>
      <c r="F104" s="1">
        <f t="shared" si="21"/>
        <v>-0.89951282731719762</v>
      </c>
      <c r="G104" s="1">
        <f t="shared" si="21"/>
        <v>-0.93803958251044084</v>
      </c>
      <c r="H104" s="1">
        <f t="shared" si="19"/>
        <v>-2.4271723190821106</v>
      </c>
      <c r="I104" s="1">
        <f t="shared" si="19"/>
        <v>0.8183234329106206</v>
      </c>
      <c r="J104" s="1">
        <f t="shared" si="19"/>
        <v>1.154448809239117</v>
      </c>
      <c r="K104" t="s">
        <v>55</v>
      </c>
      <c r="L104" s="1">
        <f t="shared" si="22"/>
        <v>1.5115605910961805</v>
      </c>
      <c r="M104" s="1">
        <f t="shared" si="22"/>
        <v>1.5716663917177274</v>
      </c>
      <c r="N104" s="1">
        <f t="shared" si="22"/>
        <v>-0.23168909287540174</v>
      </c>
      <c r="O104" s="1">
        <f t="shared" si="11"/>
        <v>1.0139130434782615</v>
      </c>
      <c r="P104" s="1">
        <f>('WA model'!I106-AVERAGE('WA model'!I106:I151))/STDEV('WA model'!I106:I151)</f>
        <v>0.37201843118595557</v>
      </c>
      <c r="Q104" s="1"/>
      <c r="R104" s="1"/>
      <c r="S104" s="1"/>
      <c r="X104" s="68"/>
    </row>
    <row r="105" spans="1:24">
      <c r="A105">
        <v>2015</v>
      </c>
      <c r="B105" s="1">
        <f t="shared" si="20"/>
        <v>1.263691554748364</v>
      </c>
      <c r="C105" s="1">
        <f t="shared" si="20"/>
        <v>0.75580674698222794</v>
      </c>
      <c r="D105" s="1">
        <f t="shared" si="9"/>
        <v>0.38410004715579671</v>
      </c>
      <c r="E105" s="1">
        <f t="shared" si="21"/>
        <v>0.88696977871638671</v>
      </c>
      <c r="F105" s="1">
        <f t="shared" si="21"/>
        <v>-1.1193926769411993</v>
      </c>
      <c r="G105" s="1">
        <f t="shared" si="21"/>
        <v>-0.75923119911308989</v>
      </c>
      <c r="H105" s="1">
        <f t="shared" si="19"/>
        <v>-0.88062945519322255</v>
      </c>
      <c r="I105" s="1">
        <f t="shared" si="19"/>
        <v>0.80997735513284397</v>
      </c>
      <c r="J105" s="1">
        <f t="shared" si="19"/>
        <v>1.2104290814613385</v>
      </c>
      <c r="K105" t="s">
        <v>56</v>
      </c>
      <c r="L105" s="1">
        <f t="shared" si="22"/>
        <v>1.7053877114875202</v>
      </c>
      <c r="M105" s="1">
        <f t="shared" si="22"/>
        <v>1.7589074588567311</v>
      </c>
      <c r="N105" s="1">
        <f t="shared" si="22"/>
        <v>-0.33909745249464424</v>
      </c>
      <c r="O105" s="1">
        <f t="shared" si="11"/>
        <v>1.1039130434782614</v>
      </c>
      <c r="P105" s="1">
        <f>('WA model'!I107-AVERAGE('WA model'!I107:I152))/STDEV('WA model'!I107:I152)</f>
        <v>0.45560396837329548</v>
      </c>
      <c r="Q105" s="1"/>
      <c r="R105" s="1"/>
      <c r="S105" s="1"/>
      <c r="X105" s="68"/>
    </row>
    <row r="106" spans="1:24">
      <c r="A106">
        <v>2016</v>
      </c>
      <c r="B106" s="1">
        <f t="shared" si="20"/>
        <v>0.16472279832166442</v>
      </c>
      <c r="C106" s="1">
        <f t="shared" si="20"/>
        <v>0.19496191365945925</v>
      </c>
      <c r="D106" s="1">
        <f t="shared" si="9"/>
        <v>-9.312380173309176E-2</v>
      </c>
      <c r="E106" s="1">
        <f t="shared" si="21"/>
        <v>-8.647825829434376E-2</v>
      </c>
      <c r="F106" s="1">
        <f t="shared" si="21"/>
        <v>0.4367008675529519</v>
      </c>
      <c r="G106" s="1">
        <f t="shared" si="21"/>
        <v>-1.1365157840339735</v>
      </c>
      <c r="H106" s="1">
        <f t="shared" si="19"/>
        <v>-0.84302143019322529</v>
      </c>
      <c r="I106" s="1">
        <f t="shared" si="19"/>
        <v>1.9270967995090871E-3</v>
      </c>
      <c r="J106" s="1">
        <f t="shared" si="19"/>
        <v>1.0060775509057827</v>
      </c>
      <c r="K106" t="s">
        <v>57</v>
      </c>
      <c r="L106" s="1">
        <f t="shared" si="22"/>
        <v>-0.617346978382593</v>
      </c>
      <c r="M106" s="1">
        <f t="shared" si="22"/>
        <v>-0.52836956629156662</v>
      </c>
      <c r="N106" s="1">
        <f t="shared" si="22"/>
        <v>1.4226551259973848</v>
      </c>
      <c r="O106" s="1">
        <f t="shared" si="11"/>
        <v>0.14391304347826051</v>
      </c>
      <c r="P106" s="1">
        <f>('WA model'!I108-AVERAGE('WA model'!I108:I153))/STDEV('WA model'!I108:I153)</f>
        <v>8.4531140673368074E-3</v>
      </c>
      <c r="Q106" s="1"/>
      <c r="R106" s="1"/>
      <c r="S106" s="1"/>
      <c r="X106" s="68"/>
    </row>
    <row r="107" spans="1:24">
      <c r="X107" s="68"/>
    </row>
    <row r="108" spans="1:24">
      <c r="K108" t="s">
        <v>332</v>
      </c>
      <c r="L108" s="1">
        <f>CORREL(L61:L106,B61:B106)^2</f>
        <v>0.60345539181000007</v>
      </c>
      <c r="M108" s="1">
        <f>CORREL(M61:M106,C61:C106)^2</f>
        <v>0.50351378137830494</v>
      </c>
      <c r="N108" s="1">
        <f>CORREL(N61:N106,F61:F106)^2</f>
        <v>0.6835248976481656</v>
      </c>
      <c r="O108" s="1">
        <f>CORREL(O61:O106,I61:I106)^2</f>
        <v>0.72341271771348936</v>
      </c>
      <c r="P108" s="1">
        <f>CORREL(P61:P106,C61:C106)^2</f>
        <v>0.47255027522800785</v>
      </c>
      <c r="X108" s="68"/>
    </row>
    <row r="109" spans="1:24">
      <c r="K109" t="s">
        <v>372</v>
      </c>
      <c r="L109" s="1">
        <f>1 - SUMPRODUCT((B61:B106 - L61:L106)^2) / SUMPRODUCT((B61:B106 - AVERAGE(B61:B106))^2)</f>
        <v>0.55364782600176121</v>
      </c>
      <c r="M109" s="1">
        <f>1 - SUMPRODUCT((C61:C106 - M61:M106)^2) / SUMPRODUCT((C61:C106 - AVERAGE(C61:C106))^2)</f>
        <v>0.41917409978945885</v>
      </c>
      <c r="N109" s="1">
        <f>1 - SUMPRODUCT((F61:F106 - N61:N106)^2) / SUMPRODUCT((F61:F106 - AVERAGE(F61:F106))^2)</f>
        <v>0.65351129134114394</v>
      </c>
      <c r="O109" s="1">
        <f>1 - SUMPRODUCT((I61:I106 - O61:O106)^2) / SUMPRODUCT((I61:I106 - AVERAGE(I61:I106))^2)</f>
        <v>0.48049891094651198</v>
      </c>
      <c r="P109" s="1">
        <f>1 - SUMPRODUCT((C61:C106 - P61:P106)^2) / SUMPRODUCT((C61:C106 - AVERAGE(C61:C106))^2)</f>
        <v>0.44042065579372713</v>
      </c>
      <c r="X109" s="68"/>
    </row>
    <row r="110" spans="1:24">
      <c r="K110" t="s">
        <v>474</v>
      </c>
      <c r="L110" s="1">
        <f>1 - SUMPRODUCT((B61:B83 - L61:L83)^2) / SUMPRODUCT((B61:B83 - AVERAGE(B61:B83))^2)</f>
        <v>0.35188892364931768</v>
      </c>
      <c r="M110" s="1">
        <f>1 - SUMPRODUCT((C61:C83 - M61:M83)^2) / SUMPRODUCT((C61:C83 - AVERAGE(C61:C83))^2)</f>
        <v>0.3773585839013065</v>
      </c>
      <c r="P110" s="1">
        <f>1 - SUMPRODUCT((C61:C83 - P61:P83)^2) / SUMPRODUCT((C61:C83 - AVERAGE(C61:C83))^2)</f>
        <v>0.39927441233479</v>
      </c>
    </row>
    <row r="111" spans="1:24">
      <c r="K111" t="s">
        <v>475</v>
      </c>
      <c r="L111" s="1">
        <f>1 - SUMPRODUCT((B84:B106 - L84:L106)^2) / SUMPRODUCT((B84:B106 - AVERAGE(B84:B106))^2)</f>
        <v>0.52442381559928042</v>
      </c>
      <c r="M111" s="1">
        <f>1 - SUMPRODUCT((C84:C106 - M84:M106)^2) / SUMPRODUCT((C84:C106 - AVERAGE(C84:C106))^2)</f>
        <v>0.32944005292823386</v>
      </c>
      <c r="P111" s="1">
        <f>1 - SUMPRODUCT((C84:C106 - P84:P106)^2) / SUMPRODUCT((C84:C106 - AVERAGE(C84:C106))^2)</f>
        <v>0.35481871977823898</v>
      </c>
    </row>
    <row r="112" spans="1:24">
      <c r="L112" t="s">
        <v>355</v>
      </c>
      <c r="M112" t="s">
        <v>96</v>
      </c>
      <c r="N112" t="s">
        <v>97</v>
      </c>
    </row>
    <row r="113" spans="11:14">
      <c r="K113" t="s">
        <v>372</v>
      </c>
      <c r="L113" s="1">
        <f>1 - SUMPRODUCT((B61:B106 - L61:L106)^2) / SUMPRODUCT((B61:B106 - AVERAGE(B61:B106))^2)</f>
        <v>0.55364782600176121</v>
      </c>
      <c r="M113" s="1">
        <f>1 - SUMPRODUCT((C61:C106 - M61:M106)^2) / SUMPRODUCT((C61:C106 - AVERAGE(C61:C106))^2)</f>
        <v>0.41917409978945885</v>
      </c>
      <c r="N113" s="1">
        <f>1 - SUMPRODUCT((C61:C106 - P61:P106)^2) / SUMPRODUCT((C61:C106 - AVERAGE(C61:C106))^2)</f>
        <v>0.44042065579372713</v>
      </c>
    </row>
  </sheetData>
  <pageMargins left="0.7" right="0.7" top="0.75" bottom="0.75" header="0.3" footer="0.3"/>
  <pageSetup paperSize="9" orientation="portrait" horizontalDpi="1200" verticalDpi="120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97924-A492-4DA6-AB9A-F5138B35560B}">
  <sheetPr codeName="Sheet28"/>
  <dimension ref="A1:BD318"/>
  <sheetViews>
    <sheetView topLeftCell="A123" zoomScale="75" zoomScaleNormal="75" workbookViewId="0">
      <selection activeCell="O152" sqref="O152"/>
    </sheetView>
  </sheetViews>
  <sheetFormatPr defaultRowHeight="14.25"/>
  <sheetData>
    <row r="1" spans="1:52">
      <c r="A1" t="s">
        <v>0</v>
      </c>
      <c r="B1" t="s">
        <v>174</v>
      </c>
      <c r="C1" t="s">
        <v>377</v>
      </c>
      <c r="D1" t="s">
        <v>133</v>
      </c>
      <c r="E1" t="s">
        <v>170</v>
      </c>
      <c r="F1" t="s">
        <v>373</v>
      </c>
      <c r="G1" t="s">
        <v>7</v>
      </c>
      <c r="H1" t="s">
        <v>8</v>
      </c>
      <c r="I1" t="s">
        <v>10</v>
      </c>
      <c r="J1" t="s">
        <v>162</v>
      </c>
      <c r="K1" t="s">
        <v>163</v>
      </c>
      <c r="L1" t="s">
        <v>156</v>
      </c>
      <c r="M1" t="s">
        <v>157</v>
      </c>
      <c r="N1" t="s">
        <v>158</v>
      </c>
      <c r="O1" t="s">
        <v>159</v>
      </c>
      <c r="P1" t="s">
        <v>160</v>
      </c>
      <c r="Q1" t="s">
        <v>161</v>
      </c>
      <c r="S1" t="s">
        <v>364</v>
      </c>
      <c r="V1" t="s">
        <v>289</v>
      </c>
      <c r="W1" t="s">
        <v>0</v>
      </c>
      <c r="X1" t="s">
        <v>132</v>
      </c>
      <c r="Y1" t="s">
        <v>127</v>
      </c>
      <c r="Z1" t="s">
        <v>428</v>
      </c>
      <c r="AA1" t="s">
        <v>377</v>
      </c>
      <c r="AB1" s="68" t="s">
        <v>170</v>
      </c>
      <c r="AC1" t="s">
        <v>176</v>
      </c>
      <c r="AD1" s="3" t="s">
        <v>378</v>
      </c>
      <c r="AE1" s="68" t="s">
        <v>429</v>
      </c>
      <c r="AF1" t="s">
        <v>430</v>
      </c>
      <c r="AG1" s="11" t="s">
        <v>155</v>
      </c>
      <c r="AH1" t="s">
        <v>432</v>
      </c>
      <c r="AI1" t="s">
        <v>379</v>
      </c>
    </row>
    <row r="2" spans="1:52">
      <c r="A2">
        <v>1910</v>
      </c>
      <c r="B2" s="1">
        <v>-0.18658239289071829</v>
      </c>
      <c r="C2" s="1">
        <v>25.099999999999998</v>
      </c>
      <c r="D2">
        <v>0</v>
      </c>
      <c r="F2" s="2"/>
      <c r="G2" s="2"/>
      <c r="H2" s="2"/>
      <c r="I2" s="2"/>
      <c r="N2" s="2"/>
      <c r="O2" s="2"/>
      <c r="W2">
        <v>1910</v>
      </c>
      <c r="X2">
        <v>634.26</v>
      </c>
      <c r="Y2" s="1">
        <f t="shared" ref="Y2:Y65" si="0">(X2-X$116)/X$117</f>
        <v>0.89032786922660412</v>
      </c>
      <c r="Z2" s="1">
        <v>-0.8</v>
      </c>
      <c r="AA2" s="1">
        <f>Z2+Z$115</f>
        <v>25.099999999999998</v>
      </c>
      <c r="AB2" s="68"/>
      <c r="AD2" s="3">
        <v>824.13</v>
      </c>
      <c r="AE2" s="1">
        <f>(AD2-AD$115)/AD$116</f>
        <v>1.8762543961168539</v>
      </c>
      <c r="AF2">
        <v>-0.5</v>
      </c>
      <c r="AG2" s="101">
        <f>AF2+AF$115</f>
        <v>21.7</v>
      </c>
      <c r="AH2" s="11">
        <v>-0.76</v>
      </c>
      <c r="AI2" s="1">
        <f>AH2+AH$115</f>
        <v>21.439999999999998</v>
      </c>
      <c r="AN2" s="1"/>
      <c r="AO2" s="1"/>
      <c r="AP2" s="1"/>
      <c r="AS2" s="68"/>
      <c r="AV2" s="1"/>
      <c r="AW2" s="1"/>
      <c r="AX2" s="1"/>
      <c r="AY2" s="1"/>
      <c r="AZ2" s="68"/>
    </row>
    <row r="3" spans="1:52">
      <c r="A3">
        <v>1911</v>
      </c>
      <c r="B3" s="1">
        <v>-2.2265315843821805</v>
      </c>
      <c r="C3" s="1">
        <v>26.4</v>
      </c>
      <c r="D3">
        <v>1.9</v>
      </c>
      <c r="F3" s="2"/>
      <c r="G3" s="2"/>
      <c r="H3" s="2"/>
      <c r="I3" s="2"/>
      <c r="N3" s="2"/>
      <c r="O3" s="2"/>
      <c r="T3" t="s">
        <v>382</v>
      </c>
      <c r="W3">
        <v>1911</v>
      </c>
      <c r="X3">
        <v>480.71</v>
      </c>
      <c r="Y3" s="1">
        <f t="shared" si="0"/>
        <v>0.64576140666855741</v>
      </c>
      <c r="Z3" s="1">
        <v>0.5</v>
      </c>
      <c r="AA3" s="1">
        <f t="shared" ref="AA3:AA66" si="1">Z3+Z$115</f>
        <v>26.4</v>
      </c>
      <c r="AB3" s="68"/>
      <c r="AD3" s="3">
        <v>516.80999999999995</v>
      </c>
      <c r="AE3" s="1">
        <f t="shared" ref="AE3:AE66" si="2">(AD3-AD$115)/AD$116</f>
        <v>-1.4550084161354808</v>
      </c>
      <c r="AF3">
        <v>-0.39</v>
      </c>
      <c r="AG3" s="101">
        <f t="shared" ref="AG3:AG66" si="3">AF3+AF$115</f>
        <v>21.81</v>
      </c>
      <c r="AH3" s="11">
        <v>0.17</v>
      </c>
      <c r="AI3" s="1">
        <f t="shared" ref="AI3:AI66" si="4">AH3+AH$115</f>
        <v>22.37</v>
      </c>
      <c r="AN3" s="1"/>
      <c r="AO3" s="1"/>
      <c r="AP3" s="1"/>
      <c r="AS3" s="68"/>
      <c r="AV3" s="1"/>
      <c r="AW3" s="1"/>
      <c r="AX3" s="1"/>
      <c r="AY3" s="1"/>
      <c r="AZ3" s="68"/>
    </row>
    <row r="4" spans="1:52">
      <c r="A4">
        <v>1912</v>
      </c>
      <c r="B4" s="1">
        <v>1.132110910576833</v>
      </c>
      <c r="C4" s="1">
        <v>25.139999999999997</v>
      </c>
      <c r="D4">
        <v>0</v>
      </c>
      <c r="F4" s="2"/>
      <c r="G4" s="2"/>
      <c r="H4" s="2"/>
      <c r="I4" s="2"/>
      <c r="N4" s="2"/>
      <c r="O4" s="2"/>
      <c r="S4" t="s">
        <v>125</v>
      </c>
      <c r="T4" s="3">
        <v>1694.3759192275006</v>
      </c>
      <c r="W4">
        <v>1912</v>
      </c>
      <c r="X4">
        <v>733.52</v>
      </c>
      <c r="Y4" s="1">
        <f t="shared" si="0"/>
        <v>1.0484240403338114</v>
      </c>
      <c r="Z4" s="1">
        <v>-0.76</v>
      </c>
      <c r="AA4" s="1">
        <f t="shared" si="1"/>
        <v>25.139999999999997</v>
      </c>
      <c r="AB4" s="68"/>
      <c r="AD4" s="3">
        <v>629.11</v>
      </c>
      <c r="AE4" s="1">
        <f t="shared" si="2"/>
        <v>-0.23770783753357611</v>
      </c>
      <c r="AF4">
        <v>0.1</v>
      </c>
      <c r="AG4" s="101">
        <f t="shared" si="3"/>
        <v>22.3</v>
      </c>
      <c r="AH4" s="11">
        <v>-0.49</v>
      </c>
      <c r="AI4" s="1">
        <f t="shared" si="4"/>
        <v>21.71</v>
      </c>
      <c r="AN4" s="1"/>
      <c r="AO4" s="1"/>
      <c r="AP4" s="1"/>
      <c r="AS4" s="68"/>
      <c r="AV4" s="1"/>
      <c r="AW4" s="1"/>
      <c r="AX4" s="1"/>
      <c r="AY4" s="1"/>
      <c r="AZ4" s="68"/>
    </row>
    <row r="5" spans="1:52">
      <c r="A5">
        <v>1913</v>
      </c>
      <c r="B5" s="1">
        <v>0.69781628947715357</v>
      </c>
      <c r="C5" s="1">
        <v>24.65</v>
      </c>
      <c r="D5">
        <v>0</v>
      </c>
      <c r="F5" s="2"/>
      <c r="G5" s="2"/>
      <c r="H5" s="2"/>
      <c r="I5" s="2"/>
      <c r="N5" s="2"/>
      <c r="O5" s="2"/>
      <c r="S5" t="s">
        <v>132</v>
      </c>
      <c r="T5" s="3">
        <v>-324.58994303348777</v>
      </c>
      <c r="W5">
        <v>1913</v>
      </c>
      <c r="X5">
        <v>700.83</v>
      </c>
      <c r="Y5" s="1">
        <f t="shared" si="0"/>
        <v>0.99635710668990052</v>
      </c>
      <c r="Z5" s="1">
        <v>-1.25</v>
      </c>
      <c r="AA5" s="1">
        <f t="shared" si="1"/>
        <v>24.65</v>
      </c>
      <c r="AB5" s="68"/>
      <c r="AD5" s="3">
        <v>773.8</v>
      </c>
      <c r="AE5" s="1">
        <f t="shared" si="2"/>
        <v>1.3306912783872555</v>
      </c>
      <c r="AF5">
        <v>-0.77</v>
      </c>
      <c r="AG5" s="101">
        <f t="shared" si="3"/>
        <v>21.43</v>
      </c>
      <c r="AH5" s="11">
        <v>-0.91</v>
      </c>
      <c r="AI5" s="1">
        <f t="shared" si="4"/>
        <v>21.29</v>
      </c>
      <c r="AN5" s="1"/>
      <c r="AO5" s="1"/>
      <c r="AP5" s="1"/>
      <c r="AS5" s="68"/>
      <c r="AV5" s="1"/>
      <c r="AW5" s="1"/>
      <c r="AX5" s="1"/>
      <c r="AY5" s="1"/>
      <c r="AZ5" s="68"/>
    </row>
    <row r="6" spans="1:52">
      <c r="A6">
        <v>1914</v>
      </c>
      <c r="B6" s="1">
        <v>-0.25446998890844147</v>
      </c>
      <c r="C6" s="1">
        <v>26.299999999999997</v>
      </c>
      <c r="D6">
        <v>36.5</v>
      </c>
      <c r="F6" s="2"/>
      <c r="G6" s="2"/>
      <c r="H6" s="2"/>
      <c r="I6" s="2"/>
      <c r="N6" s="2"/>
      <c r="O6" s="2"/>
      <c r="S6" t="s">
        <v>379</v>
      </c>
      <c r="T6" s="3">
        <v>127.25364346234596</v>
      </c>
      <c r="W6">
        <v>1914</v>
      </c>
      <c r="X6">
        <v>629.15</v>
      </c>
      <c r="Y6" s="1">
        <f t="shared" si="0"/>
        <v>0.882188926708391</v>
      </c>
      <c r="Z6" s="1">
        <v>0.4</v>
      </c>
      <c r="AA6" s="1">
        <f t="shared" si="1"/>
        <v>26.299999999999997</v>
      </c>
      <c r="AB6" s="68"/>
      <c r="AD6" s="3">
        <v>482.93</v>
      </c>
      <c r="AE6" s="1">
        <f t="shared" si="2"/>
        <v>-1.8222581365542914</v>
      </c>
      <c r="AF6">
        <v>0.23</v>
      </c>
      <c r="AG6" s="101">
        <f t="shared" si="3"/>
        <v>22.43</v>
      </c>
      <c r="AH6" s="11">
        <v>0.67</v>
      </c>
      <c r="AI6" s="1">
        <f t="shared" si="4"/>
        <v>22.87</v>
      </c>
      <c r="AN6" s="1"/>
      <c r="AO6" s="1"/>
      <c r="AP6" s="1"/>
      <c r="AS6" s="68"/>
      <c r="AV6" s="1"/>
      <c r="AW6" s="1"/>
      <c r="AX6" s="1"/>
      <c r="AY6" s="1"/>
      <c r="AZ6" s="68"/>
    </row>
    <row r="7" spans="1:52">
      <c r="A7">
        <v>1915</v>
      </c>
      <c r="B7" s="1">
        <v>1.1970757529499572</v>
      </c>
      <c r="C7" s="1">
        <v>25.79</v>
      </c>
      <c r="D7">
        <v>0</v>
      </c>
      <c r="F7" s="2"/>
      <c r="G7" s="2"/>
      <c r="H7" s="2"/>
      <c r="I7" s="2"/>
      <c r="N7" s="2"/>
      <c r="O7" s="2"/>
      <c r="S7" t="s">
        <v>171</v>
      </c>
      <c r="T7" s="3">
        <v>4.02141668166231</v>
      </c>
      <c r="W7">
        <v>1915</v>
      </c>
      <c r="X7">
        <v>738.41</v>
      </c>
      <c r="Y7" s="1">
        <f t="shared" si="0"/>
        <v>1.0562125782817688</v>
      </c>
      <c r="Z7" s="1">
        <v>-0.11</v>
      </c>
      <c r="AA7" s="1">
        <f t="shared" si="1"/>
        <v>25.79</v>
      </c>
      <c r="AB7" s="68"/>
      <c r="AD7" s="3">
        <v>821.74</v>
      </c>
      <c r="AE7" s="1">
        <f t="shared" si="2"/>
        <v>1.8503474648358338</v>
      </c>
      <c r="AF7">
        <v>0.05</v>
      </c>
      <c r="AG7" s="101">
        <f t="shared" si="3"/>
        <v>22.25</v>
      </c>
      <c r="AH7" s="11">
        <v>-0.32</v>
      </c>
      <c r="AI7" s="1">
        <f t="shared" si="4"/>
        <v>21.88</v>
      </c>
      <c r="AN7" s="1"/>
      <c r="AO7" s="1"/>
      <c r="AP7" s="1"/>
      <c r="AS7" s="68"/>
      <c r="AV7" s="1"/>
      <c r="AW7" s="1"/>
      <c r="AX7" s="1"/>
      <c r="AY7" s="1"/>
      <c r="AZ7" s="68"/>
    </row>
    <row r="8" spans="1:52">
      <c r="A8">
        <v>1916</v>
      </c>
      <c r="B8" s="1">
        <v>3.4587556641157433</v>
      </c>
      <c r="C8" s="1">
        <v>24.57</v>
      </c>
      <c r="D8">
        <v>0</v>
      </c>
      <c r="F8" s="2"/>
      <c r="G8" s="2"/>
      <c r="H8" s="2"/>
      <c r="I8" s="2"/>
      <c r="N8" s="2"/>
      <c r="O8" s="2"/>
      <c r="S8" t="s">
        <v>170</v>
      </c>
      <c r="T8" s="3">
        <v>-476.88146305389938</v>
      </c>
      <c r="W8">
        <v>1916</v>
      </c>
      <c r="X8">
        <v>908.65</v>
      </c>
      <c r="Y8" s="1">
        <f t="shared" si="0"/>
        <v>1.3273620057378539</v>
      </c>
      <c r="Z8" s="1">
        <v>-1.33</v>
      </c>
      <c r="AA8" s="1">
        <f t="shared" si="1"/>
        <v>24.57</v>
      </c>
      <c r="AB8" s="68"/>
      <c r="AD8" s="3">
        <v>688.04</v>
      </c>
      <c r="AE8" s="1">
        <f t="shared" si="2"/>
        <v>0.40107687392688812</v>
      </c>
      <c r="AF8">
        <v>-0.53</v>
      </c>
      <c r="AG8" s="101">
        <f t="shared" si="3"/>
        <v>21.669999999999998</v>
      </c>
      <c r="AH8" s="11">
        <v>-1.06</v>
      </c>
      <c r="AI8" s="1">
        <f t="shared" si="4"/>
        <v>21.14</v>
      </c>
      <c r="AN8" s="1"/>
      <c r="AO8" s="1"/>
      <c r="AP8" s="1"/>
      <c r="AS8" s="68"/>
      <c r="AV8" s="1"/>
      <c r="AW8" s="1"/>
      <c r="AX8" s="1"/>
      <c r="AY8" s="1"/>
      <c r="AZ8" s="68"/>
    </row>
    <row r="9" spans="1:52">
      <c r="A9">
        <v>1917</v>
      </c>
      <c r="B9" s="1">
        <v>4.9930684750916416</v>
      </c>
      <c r="C9" s="1">
        <v>24.9</v>
      </c>
      <c r="D9">
        <v>0</v>
      </c>
      <c r="F9" s="2"/>
      <c r="G9" s="2"/>
      <c r="H9" s="2"/>
      <c r="I9" s="2"/>
      <c r="N9" s="2"/>
      <c r="O9" s="2"/>
      <c r="T9" t="s">
        <v>380</v>
      </c>
      <c r="W9">
        <v>1917</v>
      </c>
      <c r="X9">
        <v>1024.1400000000001</v>
      </c>
      <c r="Y9" s="1">
        <f t="shared" si="0"/>
        <v>1.5113084776416561</v>
      </c>
      <c r="Z9" s="1">
        <v>-1</v>
      </c>
      <c r="AA9" s="1">
        <f t="shared" si="1"/>
        <v>24.9</v>
      </c>
      <c r="AB9" s="68"/>
      <c r="AD9" s="3">
        <v>1034.8800000000001</v>
      </c>
      <c r="AE9" s="1">
        <f t="shared" si="2"/>
        <v>4.1607254285331621</v>
      </c>
      <c r="AF9">
        <v>-1.62</v>
      </c>
      <c r="AG9" s="101">
        <f t="shared" si="3"/>
        <v>20.58</v>
      </c>
      <c r="AH9" s="11">
        <v>-0.96</v>
      </c>
      <c r="AI9" s="1">
        <f t="shared" si="4"/>
        <v>21.24</v>
      </c>
      <c r="AN9" s="1"/>
      <c r="AO9" s="1"/>
      <c r="AP9" s="1"/>
      <c r="AS9" s="68"/>
      <c r="AV9" s="1"/>
      <c r="AW9" s="1"/>
      <c r="AX9" s="1"/>
      <c r="AY9" s="1"/>
      <c r="AZ9" s="68"/>
    </row>
    <row r="10" spans="1:52">
      <c r="A10">
        <v>1918</v>
      </c>
      <c r="B10" s="1">
        <v>-1.2705254377216426</v>
      </c>
      <c r="C10" s="1">
        <v>26.009999999999998</v>
      </c>
      <c r="D10">
        <v>5.7</v>
      </c>
      <c r="F10" s="2"/>
      <c r="G10" s="2"/>
      <c r="H10" s="2"/>
      <c r="I10" s="2"/>
      <c r="N10" s="2"/>
      <c r="O10" s="2"/>
      <c r="S10" t="s">
        <v>125</v>
      </c>
      <c r="T10" s="16">
        <v>42.277391378439688</v>
      </c>
      <c r="W10">
        <v>1918</v>
      </c>
      <c r="X10">
        <v>552.66999999999996</v>
      </c>
      <c r="Y10" s="1">
        <f t="shared" si="0"/>
        <v>0.76037555610311958</v>
      </c>
      <c r="Z10" s="1">
        <v>0.11</v>
      </c>
      <c r="AA10" s="1">
        <f t="shared" si="1"/>
        <v>26.009999999999998</v>
      </c>
      <c r="AB10" s="68"/>
      <c r="AD10" s="3">
        <v>793.23</v>
      </c>
      <c r="AE10" s="1">
        <f t="shared" si="2"/>
        <v>1.5413070418978083</v>
      </c>
      <c r="AF10">
        <v>-0.02</v>
      </c>
      <c r="AG10" s="101">
        <f t="shared" si="3"/>
        <v>22.18</v>
      </c>
      <c r="AH10" s="11">
        <v>0.2</v>
      </c>
      <c r="AI10" s="1">
        <f t="shared" si="4"/>
        <v>22.4</v>
      </c>
      <c r="AN10" s="1"/>
      <c r="AO10" s="1"/>
      <c r="AP10" s="1"/>
      <c r="AS10" s="68"/>
      <c r="AV10" s="1"/>
      <c r="AW10" s="1"/>
      <c r="AX10" s="1"/>
      <c r="AY10" s="1"/>
      <c r="AZ10" s="68"/>
    </row>
    <row r="11" spans="1:52">
      <c r="A11">
        <v>1919</v>
      </c>
      <c r="B11" s="1">
        <v>1.1768821823145486</v>
      </c>
      <c r="C11" s="1">
        <v>25.56</v>
      </c>
      <c r="D11">
        <v>0</v>
      </c>
      <c r="F11" s="2"/>
      <c r="G11" s="2"/>
      <c r="H11" s="2"/>
      <c r="I11" s="2"/>
      <c r="N11" s="2"/>
      <c r="O11" s="2"/>
      <c r="S11" t="s">
        <v>132</v>
      </c>
      <c r="T11" s="16">
        <v>-11.243537151567617</v>
      </c>
      <c r="W11">
        <v>1919</v>
      </c>
      <c r="X11">
        <v>736.89</v>
      </c>
      <c r="Y11" s="1">
        <f t="shared" si="0"/>
        <v>1.053791601250911</v>
      </c>
      <c r="Z11" s="1">
        <v>-0.34</v>
      </c>
      <c r="AA11" s="1">
        <f t="shared" si="1"/>
        <v>25.56</v>
      </c>
      <c r="AB11" s="68"/>
      <c r="AD11" s="3">
        <v>621.55999999999995</v>
      </c>
      <c r="AE11" s="1">
        <f t="shared" si="2"/>
        <v>-0.31954772505311713</v>
      </c>
      <c r="AF11">
        <v>-0.38</v>
      </c>
      <c r="AG11" s="101">
        <f t="shared" si="3"/>
        <v>21.82</v>
      </c>
      <c r="AH11" s="11">
        <v>-0.34</v>
      </c>
      <c r="AI11" s="1">
        <f t="shared" si="4"/>
        <v>21.86</v>
      </c>
      <c r="AN11" s="1"/>
      <c r="AO11" s="1"/>
      <c r="AP11" s="1"/>
      <c r="AS11" s="68"/>
      <c r="AV11" s="1"/>
      <c r="AW11" s="1"/>
      <c r="AX11" s="1"/>
      <c r="AY11" s="1"/>
      <c r="AZ11" s="68"/>
    </row>
    <row r="12" spans="1:52">
      <c r="A12">
        <v>1920</v>
      </c>
      <c r="B12" s="1">
        <v>1.2603135136240005</v>
      </c>
      <c r="C12" s="1">
        <v>27.07</v>
      </c>
      <c r="D12">
        <v>8.8000000000000007</v>
      </c>
      <c r="F12" s="2"/>
      <c r="G12" s="2"/>
      <c r="H12" s="2"/>
      <c r="I12" s="2"/>
      <c r="N12" s="2"/>
      <c r="O12" s="2"/>
      <c r="S12" t="s">
        <v>379</v>
      </c>
      <c r="T12" s="16">
        <v>3.9248751603937677</v>
      </c>
      <c r="W12">
        <v>1920</v>
      </c>
      <c r="X12">
        <v>743.17</v>
      </c>
      <c r="Y12" s="1">
        <f t="shared" si="0"/>
        <v>1.0637940589836659</v>
      </c>
      <c r="Z12" s="1">
        <v>1.17</v>
      </c>
      <c r="AA12" s="1">
        <f t="shared" si="1"/>
        <v>27.07</v>
      </c>
      <c r="AB12" s="68"/>
      <c r="AD12" s="3">
        <v>729.9</v>
      </c>
      <c r="AE12" s="1">
        <f t="shared" si="2"/>
        <v>0.85482756155178319</v>
      </c>
      <c r="AF12">
        <v>0.06</v>
      </c>
      <c r="AG12" s="101">
        <f t="shared" si="3"/>
        <v>22.259999999999998</v>
      </c>
      <c r="AH12" s="11">
        <v>0.56999999999999995</v>
      </c>
      <c r="AI12" s="1">
        <f t="shared" si="4"/>
        <v>22.77</v>
      </c>
      <c r="AN12" s="1"/>
      <c r="AO12" s="1"/>
      <c r="AP12" s="1"/>
      <c r="AS12" s="68"/>
      <c r="AV12" s="1"/>
      <c r="AW12" s="1"/>
      <c r="AX12" s="1"/>
      <c r="AY12" s="1"/>
      <c r="AZ12" s="68"/>
    </row>
    <row r="13" spans="1:52">
      <c r="A13">
        <v>1921</v>
      </c>
      <c r="B13" s="1">
        <v>0.17730043586181257</v>
      </c>
      <c r="C13" s="1">
        <v>25.139999999999997</v>
      </c>
      <c r="D13">
        <v>0</v>
      </c>
      <c r="F13" s="2"/>
      <c r="G13" s="2"/>
      <c r="H13" s="2"/>
      <c r="I13" s="2"/>
      <c r="N13" s="2"/>
      <c r="O13" s="2"/>
      <c r="S13" t="s">
        <v>171</v>
      </c>
      <c r="T13" s="16">
        <v>0.12121419334982352</v>
      </c>
      <c r="W13">
        <v>1921</v>
      </c>
      <c r="X13">
        <v>661.65</v>
      </c>
      <c r="Y13" s="1">
        <f t="shared" si="0"/>
        <v>0.93395323822344478</v>
      </c>
      <c r="Z13" s="1">
        <v>-0.76</v>
      </c>
      <c r="AA13" s="1">
        <f t="shared" si="1"/>
        <v>25.139999999999997</v>
      </c>
      <c r="AB13" s="68"/>
      <c r="AD13" s="3">
        <v>775.88</v>
      </c>
      <c r="AE13" s="1">
        <f t="shared" si="2"/>
        <v>1.3532378964058844</v>
      </c>
      <c r="AF13">
        <v>0.35</v>
      </c>
      <c r="AG13" s="101">
        <f t="shared" si="3"/>
        <v>22.55</v>
      </c>
      <c r="AH13" s="11">
        <v>-0.47</v>
      </c>
      <c r="AI13" s="1">
        <f t="shared" si="4"/>
        <v>21.73</v>
      </c>
      <c r="AN13" s="1"/>
      <c r="AO13" s="1"/>
      <c r="AP13" s="1"/>
      <c r="AS13" s="68"/>
      <c r="AV13" s="1"/>
      <c r="AW13" s="1"/>
      <c r="AX13" s="1"/>
      <c r="AY13" s="1"/>
      <c r="AZ13" s="68"/>
    </row>
    <row r="14" spans="1:52">
      <c r="A14">
        <v>1922</v>
      </c>
      <c r="B14" s="1">
        <v>3.2534986468018849</v>
      </c>
      <c r="C14" s="1">
        <v>25.4</v>
      </c>
      <c r="D14">
        <v>0</v>
      </c>
      <c r="F14" s="2"/>
      <c r="G14" s="2"/>
      <c r="H14" s="2"/>
      <c r="I14" s="2"/>
      <c r="N14" s="2"/>
      <c r="O14" s="2"/>
      <c r="S14" t="s">
        <v>170</v>
      </c>
      <c r="T14" s="16">
        <v>-14.834654662185768</v>
      </c>
      <c r="W14">
        <v>1922</v>
      </c>
      <c r="X14">
        <v>893.2</v>
      </c>
      <c r="Y14" s="1">
        <f t="shared" si="0"/>
        <v>1.3027540484176208</v>
      </c>
      <c r="Z14" s="1">
        <v>-0.5</v>
      </c>
      <c r="AA14" s="1">
        <f t="shared" si="1"/>
        <v>25.4</v>
      </c>
      <c r="AB14" s="68"/>
      <c r="AD14" s="3">
        <v>665.06</v>
      </c>
      <c r="AE14" s="1">
        <f t="shared" si="2"/>
        <v>0.15198010370185008</v>
      </c>
      <c r="AF14">
        <v>-0.8</v>
      </c>
      <c r="AG14" s="101">
        <f t="shared" si="3"/>
        <v>21.4</v>
      </c>
      <c r="AH14" s="11">
        <v>-0.63</v>
      </c>
      <c r="AI14" s="1">
        <f t="shared" si="4"/>
        <v>21.57</v>
      </c>
      <c r="AN14" s="1"/>
      <c r="AO14" s="1"/>
      <c r="AP14" s="1"/>
      <c r="AS14" s="68"/>
      <c r="AV14" s="1"/>
      <c r="AW14" s="1"/>
      <c r="AX14" s="1"/>
      <c r="AY14" s="1"/>
      <c r="AZ14" s="68"/>
    </row>
    <row r="15" spans="1:52">
      <c r="A15">
        <v>1923</v>
      </c>
      <c r="B15" s="1">
        <v>-0.6640540564674231</v>
      </c>
      <c r="C15" s="1">
        <v>25.31</v>
      </c>
      <c r="D15">
        <v>0</v>
      </c>
      <c r="F15" s="2"/>
      <c r="G15" s="2"/>
      <c r="H15" s="2"/>
      <c r="I15" s="2"/>
      <c r="N15" s="2"/>
      <c r="O15" s="2"/>
      <c r="T15" t="s">
        <v>381</v>
      </c>
      <c r="W15">
        <v>1923</v>
      </c>
      <c r="X15">
        <v>598.32000000000005</v>
      </c>
      <c r="Y15" s="1">
        <f t="shared" si="0"/>
        <v>0.83308450443118776</v>
      </c>
      <c r="Z15" s="1">
        <v>-0.59</v>
      </c>
      <c r="AA15" s="1">
        <f t="shared" si="1"/>
        <v>25.31</v>
      </c>
      <c r="AB15" s="68"/>
      <c r="AD15" s="3">
        <v>838.19</v>
      </c>
      <c r="AE15" s="1">
        <f t="shared" si="2"/>
        <v>2.0286608621466207</v>
      </c>
      <c r="AF15">
        <v>-0.46</v>
      </c>
      <c r="AG15" s="101">
        <f t="shared" si="3"/>
        <v>21.74</v>
      </c>
      <c r="AH15" s="11">
        <v>-0.54</v>
      </c>
      <c r="AI15" s="1">
        <f t="shared" si="4"/>
        <v>21.66</v>
      </c>
      <c r="AN15" s="1"/>
      <c r="AO15" s="1"/>
      <c r="AP15" s="1"/>
      <c r="AS15" s="68"/>
      <c r="AV15" s="1"/>
      <c r="AW15" s="1"/>
      <c r="AX15" s="1"/>
      <c r="AY15" s="1"/>
      <c r="AZ15" s="68"/>
    </row>
    <row r="16" spans="1:52">
      <c r="A16">
        <v>1924</v>
      </c>
      <c r="B16" s="1">
        <v>1.1638626433522452</v>
      </c>
      <c r="C16" s="1">
        <v>24.31</v>
      </c>
      <c r="D16">
        <v>0</v>
      </c>
      <c r="F16" s="2"/>
      <c r="G16" s="2"/>
      <c r="H16" s="2"/>
      <c r="I16" s="2"/>
      <c r="N16" s="2"/>
      <c r="O16" s="2"/>
      <c r="S16" t="s">
        <v>125</v>
      </c>
      <c r="T16" s="16">
        <v>8.1116681944050839</v>
      </c>
      <c r="W16">
        <v>1924</v>
      </c>
      <c r="X16">
        <v>735.91</v>
      </c>
      <c r="Y16" s="1">
        <f t="shared" si="0"/>
        <v>1.0522307081652262</v>
      </c>
      <c r="Z16" s="1">
        <v>-1.59</v>
      </c>
      <c r="AA16" s="1">
        <f t="shared" si="1"/>
        <v>24.31</v>
      </c>
      <c r="AB16" s="68"/>
      <c r="AD16" s="3">
        <v>683.03</v>
      </c>
      <c r="AE16" s="1">
        <f t="shared" si="2"/>
        <v>0.34676987571855755</v>
      </c>
      <c r="AF16">
        <v>-0.68</v>
      </c>
      <c r="AG16" s="101">
        <f t="shared" si="3"/>
        <v>21.52</v>
      </c>
      <c r="AH16" s="11">
        <v>-1.03</v>
      </c>
      <c r="AI16" s="1">
        <f t="shared" si="4"/>
        <v>21.169999999999998</v>
      </c>
      <c r="AN16" s="1"/>
      <c r="AO16" s="1"/>
      <c r="AP16" s="1"/>
      <c r="AS16" s="68"/>
      <c r="AV16" s="1"/>
      <c r="AW16" s="1"/>
      <c r="AX16" s="1"/>
      <c r="AY16" s="1"/>
      <c r="AZ16" s="68"/>
    </row>
    <row r="17" spans="1:52">
      <c r="A17">
        <v>1925</v>
      </c>
      <c r="B17" s="1">
        <v>0.70180186262887834</v>
      </c>
      <c r="C17" s="1">
        <v>25.2</v>
      </c>
      <c r="D17">
        <v>0</v>
      </c>
      <c r="F17" s="2"/>
      <c r="G17" s="2"/>
      <c r="H17" s="2"/>
      <c r="I17" s="2"/>
      <c r="N17" s="2"/>
      <c r="O17" s="2"/>
      <c r="S17" t="s">
        <v>132</v>
      </c>
      <c r="T17" s="16">
        <v>-4.3508884271476154</v>
      </c>
      <c r="W17">
        <v>1925</v>
      </c>
      <c r="X17">
        <v>701.13</v>
      </c>
      <c r="Y17" s="1">
        <f t="shared" si="0"/>
        <v>0.99683493110388566</v>
      </c>
      <c r="Z17" s="1">
        <v>-0.7</v>
      </c>
      <c r="AA17" s="1">
        <f t="shared" si="1"/>
        <v>25.2</v>
      </c>
      <c r="AB17" s="68"/>
      <c r="AD17" s="3">
        <v>609.12</v>
      </c>
      <c r="AE17" s="1">
        <f t="shared" si="2"/>
        <v>-0.45439384435683583</v>
      </c>
      <c r="AF17">
        <v>-0.6</v>
      </c>
      <c r="AG17" s="101">
        <f t="shared" si="3"/>
        <v>21.599999999999998</v>
      </c>
      <c r="AH17" s="11">
        <v>-0.56999999999999995</v>
      </c>
      <c r="AI17" s="1">
        <f t="shared" si="4"/>
        <v>21.63</v>
      </c>
      <c r="AN17" s="1"/>
      <c r="AO17" s="1"/>
      <c r="AP17" s="1"/>
      <c r="AS17" s="68"/>
      <c r="AV17" s="1"/>
      <c r="AW17" s="1"/>
      <c r="AX17" s="1"/>
      <c r="AY17" s="1"/>
      <c r="AZ17" s="68"/>
    </row>
    <row r="18" spans="1:52">
      <c r="A18">
        <v>1926</v>
      </c>
      <c r="B18" s="1">
        <v>2.9964291785155952</v>
      </c>
      <c r="C18" s="1">
        <v>24.779999999999998</v>
      </c>
      <c r="D18">
        <v>0</v>
      </c>
      <c r="F18" s="2"/>
      <c r="G18" s="2"/>
      <c r="H18" s="2"/>
      <c r="I18" s="2"/>
      <c r="N18" s="2"/>
      <c r="O18" s="2"/>
      <c r="S18" t="s">
        <v>379</v>
      </c>
      <c r="T18" s="16">
        <v>2.2875200197546444</v>
      </c>
      <c r="W18">
        <v>1926</v>
      </c>
      <c r="X18">
        <v>873.85</v>
      </c>
      <c r="Y18" s="1">
        <f t="shared" si="0"/>
        <v>1.2719343737155808</v>
      </c>
      <c r="Z18" s="1">
        <v>-1.1200000000000001</v>
      </c>
      <c r="AA18" s="1">
        <f t="shared" si="1"/>
        <v>24.779999999999998</v>
      </c>
      <c r="AB18" s="68"/>
      <c r="AD18" s="3">
        <v>925.85</v>
      </c>
      <c r="AE18" s="1">
        <f t="shared" si="2"/>
        <v>2.978870734989389</v>
      </c>
      <c r="AF18">
        <v>-0.88</v>
      </c>
      <c r="AG18" s="101">
        <f t="shared" si="3"/>
        <v>21.32</v>
      </c>
      <c r="AH18" s="11">
        <v>-0.99</v>
      </c>
      <c r="AI18" s="1">
        <f t="shared" si="4"/>
        <v>21.21</v>
      </c>
      <c r="AN18" s="1"/>
      <c r="AO18" s="1"/>
      <c r="AP18" s="1"/>
      <c r="AS18" s="68"/>
      <c r="AV18" s="1"/>
      <c r="AW18" s="1"/>
      <c r="AX18" s="1"/>
      <c r="AY18" s="1"/>
      <c r="AZ18" s="68"/>
    </row>
    <row r="19" spans="1:52">
      <c r="A19">
        <v>1927</v>
      </c>
      <c r="B19" s="1">
        <v>-0.25792415230660337</v>
      </c>
      <c r="C19" s="1">
        <v>25.779999999999998</v>
      </c>
      <c r="D19">
        <v>0</v>
      </c>
      <c r="F19" s="2"/>
      <c r="G19" s="2"/>
      <c r="H19" s="2"/>
      <c r="I19" s="2"/>
      <c r="N19" s="2"/>
      <c r="O19" s="2"/>
      <c r="S19" t="s">
        <v>171</v>
      </c>
      <c r="T19" s="16">
        <v>7.5478255944710165E-2</v>
      </c>
      <c r="W19">
        <v>1927</v>
      </c>
      <c r="X19">
        <v>628.89</v>
      </c>
      <c r="Y19" s="1">
        <f t="shared" si="0"/>
        <v>0.88177481221627063</v>
      </c>
      <c r="Z19" s="1">
        <v>-0.12</v>
      </c>
      <c r="AA19" s="1">
        <f t="shared" si="1"/>
        <v>25.779999999999998</v>
      </c>
      <c r="AB19" s="68"/>
      <c r="AD19" s="3">
        <v>702.88</v>
      </c>
      <c r="AE19" s="1">
        <f t="shared" si="2"/>
        <v>0.56193832171364055</v>
      </c>
      <c r="AF19">
        <v>-0.55000000000000004</v>
      </c>
      <c r="AG19" s="101">
        <f t="shared" si="3"/>
        <v>21.65</v>
      </c>
      <c r="AH19" s="11">
        <v>-0.09</v>
      </c>
      <c r="AI19" s="1">
        <f t="shared" si="4"/>
        <v>22.11</v>
      </c>
      <c r="AN19" s="1"/>
      <c r="AO19" s="1"/>
      <c r="AP19" s="1"/>
      <c r="AS19" s="68"/>
      <c r="AV19" s="1"/>
      <c r="AW19" s="1"/>
      <c r="AX19" s="1"/>
      <c r="AY19" s="1"/>
      <c r="AZ19" s="68"/>
    </row>
    <row r="20" spans="1:52">
      <c r="A20">
        <v>1928</v>
      </c>
      <c r="B20" s="1">
        <v>2.5958790767671904</v>
      </c>
      <c r="C20" s="1">
        <v>24.979999999999997</v>
      </c>
      <c r="D20">
        <v>0</v>
      </c>
      <c r="F20" s="2"/>
      <c r="G20" s="2"/>
      <c r="H20" s="2"/>
      <c r="I20" s="2"/>
      <c r="N20" s="2"/>
      <c r="O20" s="2"/>
      <c r="S20" t="s">
        <v>170</v>
      </c>
      <c r="T20" s="16">
        <v>-9.2929659177742288</v>
      </c>
      <c r="W20">
        <v>1928</v>
      </c>
      <c r="X20">
        <v>843.7</v>
      </c>
      <c r="Y20" s="1">
        <f t="shared" si="0"/>
        <v>1.2239130201100772</v>
      </c>
      <c r="Z20" s="1">
        <v>-0.92</v>
      </c>
      <c r="AA20" s="1">
        <f t="shared" si="1"/>
        <v>24.979999999999997</v>
      </c>
      <c r="AB20" s="68"/>
      <c r="AD20" s="3">
        <v>726.28</v>
      </c>
      <c r="AE20" s="1">
        <f t="shared" si="2"/>
        <v>0.81558777442320884</v>
      </c>
      <c r="AF20">
        <v>-0.51</v>
      </c>
      <c r="AG20" s="101">
        <f t="shared" si="3"/>
        <v>21.689999999999998</v>
      </c>
      <c r="AH20" s="11">
        <v>-0.94</v>
      </c>
      <c r="AI20" s="1">
        <f t="shared" si="4"/>
        <v>21.259999999999998</v>
      </c>
      <c r="AN20" s="1"/>
      <c r="AO20" s="1"/>
      <c r="AP20" s="1"/>
      <c r="AS20" s="68"/>
      <c r="AV20" s="1"/>
      <c r="AW20" s="1"/>
      <c r="AX20" s="1"/>
      <c r="AY20" s="1"/>
      <c r="AZ20" s="68"/>
    </row>
    <row r="21" spans="1:52">
      <c r="A21">
        <v>1929</v>
      </c>
      <c r="B21" s="1">
        <v>-0.47008949641678704</v>
      </c>
      <c r="C21" s="1">
        <v>25.979999999999997</v>
      </c>
      <c r="D21">
        <v>0</v>
      </c>
      <c r="F21" s="2"/>
      <c r="G21" s="2"/>
      <c r="H21" s="2"/>
      <c r="I21" s="2"/>
      <c r="N21" s="2"/>
      <c r="O21" s="2"/>
      <c r="T21" t="s">
        <v>10</v>
      </c>
      <c r="W21">
        <v>1929</v>
      </c>
      <c r="X21">
        <v>612.91999999999996</v>
      </c>
      <c r="Y21" s="1">
        <f t="shared" si="0"/>
        <v>0.85633862591179644</v>
      </c>
      <c r="Z21" s="1">
        <v>0.08</v>
      </c>
      <c r="AA21" s="1">
        <f t="shared" si="1"/>
        <v>25.979999999999997</v>
      </c>
      <c r="AB21" s="68"/>
      <c r="AD21" s="3">
        <v>685.87</v>
      </c>
      <c r="AE21" s="1">
        <f t="shared" si="2"/>
        <v>0.37755468109014656</v>
      </c>
      <c r="AF21">
        <v>-0.89</v>
      </c>
      <c r="AG21" s="101">
        <f t="shared" si="3"/>
        <v>21.31</v>
      </c>
      <c r="AH21" s="11">
        <v>0.04</v>
      </c>
      <c r="AI21" s="1">
        <f t="shared" si="4"/>
        <v>22.24</v>
      </c>
      <c r="AN21" s="1"/>
      <c r="AO21" s="1"/>
      <c r="AP21" s="1"/>
      <c r="AS21" s="68"/>
      <c r="AV21" s="1"/>
      <c r="AW21" s="1"/>
      <c r="AX21" s="1"/>
      <c r="AY21" s="1"/>
      <c r="AZ21" s="68"/>
    </row>
    <row r="22" spans="1:52">
      <c r="A22">
        <v>1930</v>
      </c>
      <c r="B22" s="1">
        <v>5.1223471828898269E-2</v>
      </c>
      <c r="C22" s="1">
        <v>25.49</v>
      </c>
      <c r="D22">
        <v>0</v>
      </c>
      <c r="F22" s="2"/>
      <c r="G22" s="2"/>
      <c r="H22" s="2"/>
      <c r="I22" s="2"/>
      <c r="N22" s="2"/>
      <c r="O22" s="2"/>
      <c r="S22" t="s">
        <v>125</v>
      </c>
      <c r="T22" s="16">
        <v>2.8079785608568582</v>
      </c>
      <c r="W22">
        <v>1930</v>
      </c>
      <c r="X22">
        <v>652.16</v>
      </c>
      <c r="Y22" s="1">
        <f t="shared" si="0"/>
        <v>0.91883805926104911</v>
      </c>
      <c r="Z22" s="1">
        <v>-0.41</v>
      </c>
      <c r="AA22" s="1">
        <f t="shared" si="1"/>
        <v>25.49</v>
      </c>
      <c r="AB22" s="68"/>
      <c r="AD22" s="3">
        <v>680.9</v>
      </c>
      <c r="AE22" s="1">
        <f t="shared" si="2"/>
        <v>0.3236812716898661</v>
      </c>
      <c r="AF22">
        <v>0.22</v>
      </c>
      <c r="AG22" s="101">
        <f t="shared" si="3"/>
        <v>22.419999999999998</v>
      </c>
      <c r="AH22" s="11">
        <v>-0.65</v>
      </c>
      <c r="AI22" s="1">
        <f t="shared" si="4"/>
        <v>21.55</v>
      </c>
      <c r="AN22" s="1"/>
      <c r="AO22" s="1"/>
      <c r="AP22" s="1"/>
      <c r="AS22" s="68"/>
      <c r="AV22" s="1"/>
      <c r="AW22" s="1"/>
      <c r="AX22" s="1"/>
      <c r="AY22" s="1"/>
      <c r="AZ22" s="68"/>
    </row>
    <row r="23" spans="1:52">
      <c r="A23">
        <v>1931</v>
      </c>
      <c r="B23" s="1">
        <v>1.9438393091449109</v>
      </c>
      <c r="C23" s="1">
        <v>26.209999999999997</v>
      </c>
      <c r="D23">
        <v>0</v>
      </c>
      <c r="F23" s="2"/>
      <c r="G23" s="2"/>
      <c r="H23" s="2"/>
      <c r="I23" s="2"/>
      <c r="N23" s="2"/>
      <c r="O23" s="2"/>
      <c r="S23" t="s">
        <v>132</v>
      </c>
      <c r="T23" s="16">
        <v>-0.6938793425252201</v>
      </c>
      <c r="W23">
        <v>1931</v>
      </c>
      <c r="X23">
        <v>794.62</v>
      </c>
      <c r="Y23" s="1">
        <f t="shared" si="0"/>
        <v>1.1457409459821128</v>
      </c>
      <c r="Z23" s="1">
        <v>0.31</v>
      </c>
      <c r="AA23" s="1">
        <f t="shared" si="1"/>
        <v>26.209999999999997</v>
      </c>
      <c r="AB23" s="68"/>
      <c r="AD23" s="3">
        <v>726.82</v>
      </c>
      <c r="AE23" s="1">
        <f t="shared" si="2"/>
        <v>0.82144122333189207</v>
      </c>
      <c r="AF23">
        <v>-0.56000000000000005</v>
      </c>
      <c r="AG23" s="101">
        <f t="shared" si="3"/>
        <v>21.64</v>
      </c>
      <c r="AH23" s="11">
        <v>-0.06</v>
      </c>
      <c r="AI23" s="1">
        <f t="shared" si="4"/>
        <v>22.14</v>
      </c>
      <c r="AN23" s="1"/>
      <c r="AO23" s="1"/>
      <c r="AP23" s="1"/>
      <c r="AS23" s="68"/>
      <c r="AV23" s="1"/>
      <c r="AW23" s="1"/>
      <c r="AX23" s="1"/>
      <c r="AY23" s="1"/>
      <c r="AZ23" s="68"/>
    </row>
    <row r="24" spans="1:52">
      <c r="A24">
        <v>1932</v>
      </c>
      <c r="B24" s="1">
        <v>1.8156367060977434</v>
      </c>
      <c r="C24" s="1">
        <v>26.04</v>
      </c>
      <c r="D24">
        <v>0</v>
      </c>
      <c r="F24" s="2"/>
      <c r="G24" s="2"/>
      <c r="H24" s="2"/>
      <c r="I24" s="2"/>
      <c r="N24" s="2"/>
      <c r="O24" s="2"/>
      <c r="S24" t="s">
        <v>379</v>
      </c>
      <c r="T24" s="16">
        <v>0.63083150176393443</v>
      </c>
      <c r="W24">
        <v>1932</v>
      </c>
      <c r="X24">
        <v>784.97</v>
      </c>
      <c r="Y24" s="1">
        <f t="shared" si="0"/>
        <v>1.1303709273322584</v>
      </c>
      <c r="Z24" s="1">
        <v>0.14000000000000001</v>
      </c>
      <c r="AA24" s="1">
        <f t="shared" si="1"/>
        <v>26.04</v>
      </c>
      <c r="AB24" s="68"/>
      <c r="AD24" s="3">
        <v>762.63</v>
      </c>
      <c r="AE24" s="1">
        <f t="shared" si="2"/>
        <v>1.2096116037391416</v>
      </c>
      <c r="AF24">
        <v>-0.37</v>
      </c>
      <c r="AG24" s="101">
        <f t="shared" si="3"/>
        <v>21.83</v>
      </c>
      <c r="AH24" s="11">
        <v>-0.08</v>
      </c>
      <c r="AI24" s="1">
        <f t="shared" si="4"/>
        <v>22.12</v>
      </c>
      <c r="AN24" s="1"/>
      <c r="AO24" s="1"/>
      <c r="AP24" s="1"/>
      <c r="AS24" s="68"/>
      <c r="AV24" s="1"/>
      <c r="AW24" s="1"/>
      <c r="AX24" s="1"/>
      <c r="AY24" s="1"/>
      <c r="AZ24" s="68"/>
    </row>
    <row r="25" spans="1:52">
      <c r="A25">
        <v>1933</v>
      </c>
      <c r="B25" s="1">
        <v>1.4166808336100289</v>
      </c>
      <c r="C25" s="1">
        <v>26</v>
      </c>
      <c r="D25">
        <v>0</v>
      </c>
      <c r="F25" s="2"/>
      <c r="G25" s="2"/>
      <c r="H25" s="2"/>
      <c r="I25" s="2"/>
      <c r="N25" s="2"/>
      <c r="O25" s="2"/>
      <c r="S25" t="s">
        <v>171</v>
      </c>
      <c r="T25" s="16">
        <v>9.7583939491677051E-3</v>
      </c>
      <c r="W25">
        <v>1933</v>
      </c>
      <c r="X25">
        <v>754.94</v>
      </c>
      <c r="Y25" s="1">
        <f t="shared" si="0"/>
        <v>1.0825407034923487</v>
      </c>
      <c r="Z25" s="1">
        <v>0.1</v>
      </c>
      <c r="AA25" s="1">
        <f t="shared" si="1"/>
        <v>26</v>
      </c>
      <c r="AB25" s="68"/>
      <c r="AD25" s="3">
        <v>735.86</v>
      </c>
      <c r="AE25" s="1">
        <f t="shared" si="2"/>
        <v>0.91943229395131476</v>
      </c>
      <c r="AF25">
        <v>0.17</v>
      </c>
      <c r="AG25" s="101">
        <f t="shared" si="3"/>
        <v>22.37</v>
      </c>
      <c r="AH25" s="11">
        <v>0.13</v>
      </c>
      <c r="AI25" s="1">
        <f t="shared" si="4"/>
        <v>22.33</v>
      </c>
      <c r="AN25" s="1"/>
      <c r="AO25" s="1"/>
      <c r="AP25" s="1"/>
      <c r="AS25" s="68"/>
      <c r="AV25" s="1"/>
      <c r="AW25" s="1"/>
      <c r="AX25" s="1"/>
      <c r="AY25" s="1"/>
      <c r="AZ25" s="68"/>
    </row>
    <row r="26" spans="1:52">
      <c r="A26">
        <v>1934</v>
      </c>
      <c r="B26" s="1">
        <v>-0.18724665508267191</v>
      </c>
      <c r="C26" s="1">
        <v>24.95</v>
      </c>
      <c r="D26">
        <v>0</v>
      </c>
      <c r="F26" s="2"/>
      <c r="G26" s="2"/>
      <c r="H26" s="2"/>
      <c r="I26" s="2"/>
      <c r="N26" s="2"/>
      <c r="O26" s="2"/>
      <c r="S26" t="s">
        <v>170</v>
      </c>
      <c r="T26" s="16">
        <v>-3.2456541530555714</v>
      </c>
      <c r="W26">
        <v>1934</v>
      </c>
      <c r="X26">
        <v>634.21</v>
      </c>
      <c r="Y26" s="1">
        <f t="shared" si="0"/>
        <v>0.89024823182427337</v>
      </c>
      <c r="Z26" s="1">
        <v>-0.95</v>
      </c>
      <c r="AA26" s="1">
        <f t="shared" si="1"/>
        <v>24.95</v>
      </c>
      <c r="AB26" s="68"/>
      <c r="AD26" s="3">
        <v>779.53</v>
      </c>
      <c r="AE26" s="1">
        <f t="shared" si="2"/>
        <v>1.3928028751404964</v>
      </c>
      <c r="AF26">
        <v>-0.22</v>
      </c>
      <c r="AG26" s="101">
        <f t="shared" si="3"/>
        <v>21.98</v>
      </c>
      <c r="AH26" s="11">
        <v>-0.62</v>
      </c>
      <c r="AI26" s="1">
        <f t="shared" si="4"/>
        <v>21.58</v>
      </c>
      <c r="AN26" s="1"/>
      <c r="AO26" s="1"/>
      <c r="AP26" s="1"/>
      <c r="AS26" s="68"/>
      <c r="AV26" s="1"/>
      <c r="AW26" s="1"/>
      <c r="AX26" s="1"/>
      <c r="AY26" s="1"/>
      <c r="AZ26" s="68"/>
    </row>
    <row r="27" spans="1:52">
      <c r="A27">
        <v>1935</v>
      </c>
      <c r="B27" s="1">
        <v>0.82508892545558443</v>
      </c>
      <c r="C27" s="1">
        <v>25.43</v>
      </c>
      <c r="D27">
        <v>0</v>
      </c>
      <c r="F27" s="2"/>
      <c r="G27" s="2"/>
      <c r="H27" s="2"/>
      <c r="I27" s="2"/>
      <c r="N27" s="2"/>
      <c r="O27" s="2"/>
      <c r="W27">
        <v>1935</v>
      </c>
      <c r="X27">
        <v>710.41</v>
      </c>
      <c r="Y27" s="1">
        <f t="shared" si="0"/>
        <v>1.0116156329764916</v>
      </c>
      <c r="Z27" s="1">
        <v>-0.47</v>
      </c>
      <c r="AA27" s="1">
        <f t="shared" si="1"/>
        <v>25.43</v>
      </c>
      <c r="AB27" s="68"/>
      <c r="AD27" s="3">
        <v>676.06</v>
      </c>
      <c r="AE27" s="1">
        <f t="shared" si="2"/>
        <v>0.27121702591574987</v>
      </c>
      <c r="AF27">
        <v>-0.67</v>
      </c>
      <c r="AG27" s="101">
        <f t="shared" si="3"/>
        <v>21.529999999999998</v>
      </c>
      <c r="AH27" s="11">
        <v>-0.66</v>
      </c>
      <c r="AI27" s="1">
        <f t="shared" si="4"/>
        <v>21.54</v>
      </c>
      <c r="AN27" s="1"/>
      <c r="AO27" s="1"/>
      <c r="AP27" s="1"/>
      <c r="AS27" s="68"/>
      <c r="AV27" s="1"/>
      <c r="AW27" s="1"/>
      <c r="AX27" s="1"/>
      <c r="AY27" s="1"/>
      <c r="AZ27" s="68"/>
    </row>
    <row r="28" spans="1:52">
      <c r="A28">
        <v>1936</v>
      </c>
      <c r="B28" s="1">
        <v>0.45854904793523749</v>
      </c>
      <c r="C28" s="1">
        <v>26.389999999999997</v>
      </c>
      <c r="D28">
        <v>0</v>
      </c>
      <c r="F28" s="2"/>
      <c r="G28" s="2"/>
      <c r="H28" s="2"/>
      <c r="I28" s="2"/>
      <c r="N28" s="2"/>
      <c r="O28" s="2"/>
      <c r="W28">
        <v>1936</v>
      </c>
      <c r="X28">
        <v>682.82</v>
      </c>
      <c r="Y28" s="1">
        <f t="shared" si="0"/>
        <v>0.96767171437032773</v>
      </c>
      <c r="Z28" s="1">
        <v>0.49</v>
      </c>
      <c r="AA28" s="1">
        <f t="shared" si="1"/>
        <v>26.389999999999997</v>
      </c>
      <c r="AB28" s="68"/>
      <c r="AD28" s="3">
        <v>581.94000000000005</v>
      </c>
      <c r="AE28" s="1">
        <f t="shared" si="2"/>
        <v>-0.74901743942718035</v>
      </c>
      <c r="AF28">
        <v>0.04</v>
      </c>
      <c r="AG28" s="101">
        <f t="shared" si="3"/>
        <v>22.24</v>
      </c>
      <c r="AH28" s="11">
        <v>0.3</v>
      </c>
      <c r="AI28" s="1">
        <f t="shared" si="4"/>
        <v>22.5</v>
      </c>
      <c r="AN28" s="1"/>
      <c r="AO28" s="1"/>
      <c r="AP28" s="1"/>
      <c r="AS28" s="68"/>
      <c r="AV28" s="1"/>
      <c r="AW28" s="1"/>
      <c r="AX28" s="1"/>
      <c r="AY28" s="1"/>
      <c r="AZ28" s="68"/>
    </row>
    <row r="29" spans="1:52">
      <c r="A29">
        <v>1937</v>
      </c>
      <c r="B29" s="1">
        <v>-1.2948374339471667</v>
      </c>
      <c r="C29" s="1">
        <v>24.97</v>
      </c>
      <c r="D29">
        <v>0</v>
      </c>
      <c r="F29" s="2"/>
      <c r="G29" s="2"/>
      <c r="H29" s="2"/>
      <c r="I29" s="2"/>
      <c r="N29" s="2"/>
      <c r="O29" s="2"/>
      <c r="W29">
        <v>1937</v>
      </c>
      <c r="X29">
        <v>550.84</v>
      </c>
      <c r="Y29" s="1">
        <f t="shared" si="0"/>
        <v>0.7574608271778106</v>
      </c>
      <c r="Z29" s="1">
        <v>-0.93</v>
      </c>
      <c r="AA29" s="1">
        <f t="shared" si="1"/>
        <v>24.97</v>
      </c>
      <c r="AB29" s="68"/>
      <c r="AD29" s="3">
        <v>676.71</v>
      </c>
      <c r="AE29" s="1">
        <f t="shared" si="2"/>
        <v>0.2782628440465722</v>
      </c>
      <c r="AF29">
        <v>-7.0000000000000007E-2</v>
      </c>
      <c r="AG29" s="101">
        <f t="shared" si="3"/>
        <v>22.13</v>
      </c>
      <c r="AH29" s="11">
        <v>-0.67</v>
      </c>
      <c r="AI29" s="1">
        <f t="shared" si="4"/>
        <v>21.529999999999998</v>
      </c>
      <c r="AN29" s="1"/>
      <c r="AO29" s="1"/>
      <c r="AP29" s="1"/>
      <c r="AS29" s="68"/>
      <c r="AV29" s="1"/>
      <c r="AW29" s="1"/>
      <c r="AX29" s="1"/>
      <c r="AY29" s="1"/>
      <c r="AZ29" s="68"/>
    </row>
    <row r="30" spans="1:52">
      <c r="A30">
        <v>1938</v>
      </c>
      <c r="B30" s="1">
        <v>1.3182371767624099</v>
      </c>
      <c r="C30" s="1">
        <v>25.47</v>
      </c>
      <c r="D30">
        <v>0</v>
      </c>
      <c r="F30" s="2"/>
      <c r="G30" s="2"/>
      <c r="H30" s="2"/>
      <c r="I30" s="2"/>
      <c r="N30" s="2"/>
      <c r="O30" s="2"/>
      <c r="W30">
        <v>1938</v>
      </c>
      <c r="X30">
        <v>747.53</v>
      </c>
      <c r="Y30" s="1">
        <f t="shared" si="0"/>
        <v>1.0707384404669162</v>
      </c>
      <c r="Z30" s="1">
        <v>-0.43</v>
      </c>
      <c r="AA30" s="1">
        <f t="shared" si="1"/>
        <v>25.47</v>
      </c>
      <c r="AB30" s="68"/>
      <c r="AD30" s="3">
        <v>603.44000000000005</v>
      </c>
      <c r="AE30" s="1">
        <f t="shared" si="2"/>
        <v>-0.51596345510001262</v>
      </c>
      <c r="AF30">
        <v>-0.5</v>
      </c>
      <c r="AG30" s="101">
        <f t="shared" si="3"/>
        <v>21.7</v>
      </c>
      <c r="AH30" s="11">
        <v>-0.23</v>
      </c>
      <c r="AI30" s="1">
        <f t="shared" si="4"/>
        <v>21.97</v>
      </c>
      <c r="AN30" s="1"/>
      <c r="AO30" s="1"/>
      <c r="AP30" s="1"/>
      <c r="AS30" s="68"/>
      <c r="AV30" s="1"/>
      <c r="AW30" s="1"/>
      <c r="AX30" s="1"/>
      <c r="AY30" s="1"/>
      <c r="AZ30" s="68"/>
    </row>
    <row r="31" spans="1:52">
      <c r="A31">
        <v>1939</v>
      </c>
      <c r="B31" s="1">
        <v>-0.18206540998542906</v>
      </c>
      <c r="C31" s="1">
        <v>25.84</v>
      </c>
      <c r="D31">
        <v>0</v>
      </c>
      <c r="F31" s="2"/>
      <c r="G31" s="2"/>
      <c r="H31" s="2"/>
      <c r="I31" s="2"/>
      <c r="N31" s="2"/>
      <c r="O31" s="2"/>
      <c r="W31">
        <v>1939</v>
      </c>
      <c r="X31">
        <v>634.6</v>
      </c>
      <c r="Y31" s="1">
        <f t="shared" si="0"/>
        <v>0.89086940356245392</v>
      </c>
      <c r="Z31" s="1">
        <v>-0.06</v>
      </c>
      <c r="AA31" s="1">
        <f t="shared" si="1"/>
        <v>25.84</v>
      </c>
      <c r="AB31" s="68"/>
      <c r="AD31" s="3">
        <v>867.24</v>
      </c>
      <c r="AE31" s="1">
        <f t="shared" si="2"/>
        <v>2.3435547339933285</v>
      </c>
      <c r="AF31">
        <v>-0.41</v>
      </c>
      <c r="AG31" s="101">
        <f t="shared" si="3"/>
        <v>21.79</v>
      </c>
      <c r="AH31" s="11">
        <v>0.03</v>
      </c>
      <c r="AI31" s="1">
        <f t="shared" si="4"/>
        <v>22.23</v>
      </c>
      <c r="AN31" s="1"/>
      <c r="AO31" s="1"/>
      <c r="AP31" s="1"/>
      <c r="AS31" s="68"/>
      <c r="AV31" s="1"/>
      <c r="AW31" s="1"/>
      <c r="AX31" s="1"/>
      <c r="AY31" s="1"/>
      <c r="AZ31" s="68"/>
    </row>
    <row r="32" spans="1:52">
      <c r="A32">
        <v>1940</v>
      </c>
      <c r="B32" s="1">
        <v>-0.82679829349621115</v>
      </c>
      <c r="C32" s="1">
        <v>25.59</v>
      </c>
      <c r="D32">
        <v>0</v>
      </c>
      <c r="F32" s="2"/>
      <c r="G32" s="2"/>
      <c r="H32" s="2"/>
      <c r="I32" s="2"/>
      <c r="N32" s="2"/>
      <c r="O32" s="2"/>
      <c r="W32">
        <v>1940</v>
      </c>
      <c r="X32">
        <v>586.07000000000005</v>
      </c>
      <c r="Y32" s="1">
        <f t="shared" si="0"/>
        <v>0.81357334086012889</v>
      </c>
      <c r="Z32" s="1">
        <v>-0.31</v>
      </c>
      <c r="AA32" s="1">
        <f t="shared" si="1"/>
        <v>25.59</v>
      </c>
      <c r="AB32" s="68"/>
      <c r="AD32" s="3">
        <v>433.55</v>
      </c>
      <c r="AE32" s="1">
        <f t="shared" si="2"/>
        <v>-2.3575235200926885</v>
      </c>
      <c r="AF32">
        <v>0.38</v>
      </c>
      <c r="AG32" s="101">
        <f t="shared" si="3"/>
        <v>22.58</v>
      </c>
      <c r="AH32" s="11">
        <v>0.12</v>
      </c>
      <c r="AI32" s="1">
        <f t="shared" si="4"/>
        <v>22.32</v>
      </c>
      <c r="AN32" s="1"/>
      <c r="AO32" s="1"/>
      <c r="AP32" s="1"/>
      <c r="AS32" s="68"/>
      <c r="AV32" s="1"/>
      <c r="AW32" s="1"/>
      <c r="AX32" s="1"/>
      <c r="AY32" s="1"/>
      <c r="AZ32" s="68"/>
    </row>
    <row r="33" spans="1:52">
      <c r="A33">
        <v>1941</v>
      </c>
      <c r="B33" s="1">
        <v>1.6842456445291956</v>
      </c>
      <c r="C33" s="1">
        <v>25.27</v>
      </c>
      <c r="D33">
        <v>0</v>
      </c>
      <c r="F33" s="2"/>
      <c r="G33" s="2"/>
      <c r="H33" s="2"/>
      <c r="I33" s="2"/>
      <c r="N33" s="2"/>
      <c r="O33" s="2"/>
      <c r="W33">
        <v>1941</v>
      </c>
      <c r="X33">
        <v>775.08</v>
      </c>
      <c r="Y33" s="1">
        <f t="shared" si="0"/>
        <v>1.1146186491512158</v>
      </c>
      <c r="Z33" s="1">
        <v>-0.63</v>
      </c>
      <c r="AA33" s="1">
        <f t="shared" si="1"/>
        <v>25.27</v>
      </c>
      <c r="AB33" s="68"/>
      <c r="AD33" s="3">
        <v>687.04</v>
      </c>
      <c r="AE33" s="1">
        <f t="shared" si="2"/>
        <v>0.39023715372562451</v>
      </c>
      <c r="AF33">
        <v>-0.1</v>
      </c>
      <c r="AG33" s="101">
        <f t="shared" si="3"/>
        <v>22.099999999999998</v>
      </c>
      <c r="AH33" s="11">
        <v>-0.55000000000000004</v>
      </c>
      <c r="AI33" s="1">
        <f t="shared" si="4"/>
        <v>21.65</v>
      </c>
      <c r="AN33" s="1"/>
      <c r="AO33" s="1"/>
      <c r="AP33" s="1"/>
      <c r="AS33" s="68"/>
      <c r="AV33" s="1"/>
      <c r="AW33" s="1"/>
      <c r="AX33" s="1"/>
      <c r="AY33" s="1"/>
      <c r="AZ33" s="68"/>
    </row>
    <row r="34" spans="1:52">
      <c r="A34">
        <v>1942</v>
      </c>
      <c r="B34" s="1">
        <v>1.9623057980812384</v>
      </c>
      <c r="C34" s="1">
        <v>24.619999999999997</v>
      </c>
      <c r="D34">
        <v>0</v>
      </c>
      <c r="F34" s="2"/>
      <c r="G34" s="2"/>
      <c r="H34" s="2"/>
      <c r="I34" s="2"/>
      <c r="N34" s="2"/>
      <c r="O34" s="2"/>
      <c r="W34">
        <v>1942</v>
      </c>
      <c r="X34">
        <v>796.01</v>
      </c>
      <c r="Y34" s="1">
        <f t="shared" si="0"/>
        <v>1.1479548657669103</v>
      </c>
      <c r="Z34" s="1">
        <v>-1.28</v>
      </c>
      <c r="AA34" s="1">
        <f t="shared" si="1"/>
        <v>24.619999999999997</v>
      </c>
      <c r="AB34" s="68"/>
      <c r="AD34" s="3">
        <v>839.66</v>
      </c>
      <c r="AE34" s="1">
        <f t="shared" si="2"/>
        <v>2.0445952508424772</v>
      </c>
      <c r="AF34">
        <v>-0.76</v>
      </c>
      <c r="AG34" s="101">
        <f t="shared" si="3"/>
        <v>21.439999999999998</v>
      </c>
      <c r="AH34" s="11">
        <v>-0.94</v>
      </c>
      <c r="AI34" s="1">
        <f t="shared" si="4"/>
        <v>21.259999999999998</v>
      </c>
      <c r="AN34" s="1"/>
      <c r="AO34" s="1"/>
      <c r="AP34" s="1"/>
      <c r="AS34" s="68"/>
      <c r="AV34" s="1"/>
      <c r="AW34" s="1"/>
      <c r="AX34" s="1"/>
      <c r="AY34" s="1"/>
      <c r="AZ34" s="68"/>
    </row>
    <row r="35" spans="1:52">
      <c r="A35">
        <v>1943</v>
      </c>
      <c r="B35" s="1">
        <v>-1.7183710075371883</v>
      </c>
      <c r="C35" s="1">
        <v>25.58</v>
      </c>
      <c r="D35">
        <v>0</v>
      </c>
      <c r="F35" s="2"/>
      <c r="G35" s="2"/>
      <c r="H35" s="2"/>
      <c r="I35" s="2"/>
      <c r="N35" s="2"/>
      <c r="O35" s="2"/>
      <c r="W35">
        <v>1943</v>
      </c>
      <c r="X35">
        <v>518.96</v>
      </c>
      <c r="Y35" s="1">
        <f t="shared" si="0"/>
        <v>0.70668401945165926</v>
      </c>
      <c r="Z35" s="1">
        <v>-0.32</v>
      </c>
      <c r="AA35" s="1">
        <f t="shared" si="1"/>
        <v>25.58</v>
      </c>
      <c r="AB35" s="68"/>
      <c r="AD35" s="3">
        <v>673.88</v>
      </c>
      <c r="AE35" s="1">
        <f t="shared" si="2"/>
        <v>0.24758643587699572</v>
      </c>
      <c r="AF35">
        <v>-0.99</v>
      </c>
      <c r="AG35" s="101">
        <f t="shared" si="3"/>
        <v>21.21</v>
      </c>
      <c r="AH35" s="11">
        <v>-0.43</v>
      </c>
      <c r="AI35" s="1">
        <f t="shared" si="4"/>
        <v>21.77</v>
      </c>
      <c r="AN35" s="1"/>
      <c r="AO35" s="1"/>
      <c r="AP35" s="1"/>
      <c r="AS35" s="68"/>
      <c r="AV35" s="1"/>
      <c r="AW35" s="1"/>
      <c r="AX35" s="1"/>
      <c r="AY35" s="1"/>
      <c r="AZ35" s="68"/>
    </row>
    <row r="36" spans="1:52">
      <c r="A36">
        <v>1944</v>
      </c>
      <c r="B36" s="1">
        <v>1.7768437940876149</v>
      </c>
      <c r="C36" s="1">
        <v>25.979999999999997</v>
      </c>
      <c r="D36">
        <v>0</v>
      </c>
      <c r="F36" s="2"/>
      <c r="G36" s="2"/>
      <c r="H36" s="2"/>
      <c r="I36" s="2"/>
      <c r="N36" s="2"/>
      <c r="O36" s="2"/>
      <c r="W36">
        <v>1944</v>
      </c>
      <c r="X36">
        <v>782.05</v>
      </c>
      <c r="Y36" s="1">
        <f t="shared" si="0"/>
        <v>1.1257201030361366</v>
      </c>
      <c r="Z36" s="1">
        <v>0.08</v>
      </c>
      <c r="AA36" s="1">
        <f t="shared" si="1"/>
        <v>25.979999999999997</v>
      </c>
      <c r="AB36" s="68"/>
      <c r="AD36" s="3">
        <v>529.98</v>
      </c>
      <c r="AE36" s="1">
        <f t="shared" si="2"/>
        <v>-1.3122493010848382</v>
      </c>
      <c r="AF36">
        <v>-0.09</v>
      </c>
      <c r="AG36" s="101">
        <f t="shared" si="3"/>
        <v>22.11</v>
      </c>
      <c r="AH36" s="11">
        <v>7.0000000000000007E-2</v>
      </c>
      <c r="AI36" s="1">
        <f t="shared" si="4"/>
        <v>22.27</v>
      </c>
      <c r="AN36" s="1"/>
      <c r="AO36" s="1"/>
      <c r="AP36" s="1"/>
      <c r="AS36" s="68"/>
      <c r="AV36" s="1"/>
      <c r="AW36" s="1"/>
      <c r="AX36" s="1"/>
      <c r="AY36" s="1"/>
      <c r="AZ36" s="68"/>
    </row>
    <row r="37" spans="1:52">
      <c r="A37">
        <v>1945</v>
      </c>
      <c r="B37" s="1">
        <v>1.4994479027275256</v>
      </c>
      <c r="C37" s="1">
        <v>25.15</v>
      </c>
      <c r="D37">
        <v>0</v>
      </c>
      <c r="F37" s="2"/>
      <c r="G37" s="2"/>
      <c r="H37" s="2"/>
      <c r="I37" s="2"/>
      <c r="N37" s="2"/>
      <c r="O37" s="2"/>
      <c r="W37">
        <v>1945</v>
      </c>
      <c r="X37">
        <v>761.17</v>
      </c>
      <c r="Y37" s="1">
        <f t="shared" si="0"/>
        <v>1.0924635238227727</v>
      </c>
      <c r="Z37" s="1">
        <v>-0.75</v>
      </c>
      <c r="AA37" s="1">
        <f t="shared" si="1"/>
        <v>25.15</v>
      </c>
      <c r="AB37" s="68"/>
      <c r="AD37" s="3">
        <v>891.88</v>
      </c>
      <c r="AE37" s="1">
        <f t="shared" si="2"/>
        <v>2.6106454397524637</v>
      </c>
      <c r="AF37">
        <v>-0.21</v>
      </c>
      <c r="AG37" s="101">
        <f t="shared" si="3"/>
        <v>21.99</v>
      </c>
      <c r="AH37" s="11">
        <v>-0.72</v>
      </c>
      <c r="AI37" s="1">
        <f t="shared" si="4"/>
        <v>21.48</v>
      </c>
      <c r="AN37" s="1"/>
      <c r="AO37" s="1"/>
      <c r="AP37" s="1"/>
      <c r="AS37" s="68"/>
      <c r="AV37" s="1"/>
      <c r="AW37" s="1"/>
      <c r="AX37" s="1"/>
      <c r="AY37" s="1"/>
      <c r="AZ37" s="68"/>
    </row>
    <row r="38" spans="1:52">
      <c r="A38">
        <v>1946</v>
      </c>
      <c r="B38" s="1">
        <v>3.292822968565575</v>
      </c>
      <c r="C38" s="1">
        <v>25.419999999999998</v>
      </c>
      <c r="D38">
        <v>0</v>
      </c>
      <c r="F38" s="2"/>
      <c r="G38" s="2"/>
      <c r="H38" s="2"/>
      <c r="I38" s="2"/>
      <c r="N38" s="2"/>
      <c r="O38" s="2"/>
      <c r="W38">
        <v>1946</v>
      </c>
      <c r="X38">
        <v>896.16</v>
      </c>
      <c r="Y38" s="1">
        <f t="shared" si="0"/>
        <v>1.3074685826356069</v>
      </c>
      <c r="Z38" s="1">
        <v>-0.48</v>
      </c>
      <c r="AA38" s="1">
        <f t="shared" si="1"/>
        <v>25.419999999999998</v>
      </c>
      <c r="AB38" s="68"/>
      <c r="AD38" s="3">
        <v>769.88</v>
      </c>
      <c r="AE38" s="1">
        <f t="shared" si="2"/>
        <v>1.2881995751983026</v>
      </c>
      <c r="AF38">
        <v>-0.63</v>
      </c>
      <c r="AG38" s="101">
        <f t="shared" si="3"/>
        <v>21.57</v>
      </c>
      <c r="AH38" s="11">
        <v>-0.38</v>
      </c>
      <c r="AI38" s="1">
        <f t="shared" si="4"/>
        <v>21.82</v>
      </c>
      <c r="AN38" s="1"/>
      <c r="AO38" s="1"/>
      <c r="AP38" s="1"/>
      <c r="AS38" s="68"/>
      <c r="AV38" s="1"/>
      <c r="AW38" s="1"/>
      <c r="AX38" s="1"/>
      <c r="AY38" s="1"/>
      <c r="AZ38" s="68"/>
    </row>
    <row r="39" spans="1:52">
      <c r="A39">
        <v>1947</v>
      </c>
      <c r="B39" s="1">
        <v>-1.7199652367978784</v>
      </c>
      <c r="C39" s="1">
        <v>25.57</v>
      </c>
      <c r="D39">
        <v>0</v>
      </c>
      <c r="F39" s="2"/>
      <c r="G39" s="2"/>
      <c r="H39" s="2"/>
      <c r="I39" s="2"/>
      <c r="N39" s="2"/>
      <c r="O39" s="2"/>
      <c r="W39">
        <v>1947</v>
      </c>
      <c r="X39">
        <v>518.84</v>
      </c>
      <c r="Y39" s="1">
        <f t="shared" si="0"/>
        <v>0.70649288968606527</v>
      </c>
      <c r="Z39" s="1">
        <v>-0.33</v>
      </c>
      <c r="AA39" s="1">
        <f t="shared" si="1"/>
        <v>25.57</v>
      </c>
      <c r="AB39" s="68"/>
      <c r="AD39" s="3">
        <v>790.03</v>
      </c>
      <c r="AE39" s="1">
        <f t="shared" si="2"/>
        <v>1.5066199372537643</v>
      </c>
      <c r="AF39">
        <v>-0.66</v>
      </c>
      <c r="AG39" s="101">
        <f t="shared" si="3"/>
        <v>21.54</v>
      </c>
      <c r="AH39" s="11">
        <v>0.02</v>
      </c>
      <c r="AI39" s="1">
        <f t="shared" si="4"/>
        <v>22.22</v>
      </c>
      <c r="AN39" s="1"/>
      <c r="AO39" s="1"/>
      <c r="AP39" s="1"/>
      <c r="AS39" s="68"/>
      <c r="AV39" s="1"/>
      <c r="AW39" s="1"/>
      <c r="AX39" s="1"/>
      <c r="AY39" s="1"/>
      <c r="AZ39" s="68"/>
    </row>
    <row r="40" spans="1:52">
      <c r="A40">
        <v>1948</v>
      </c>
      <c r="B40" s="1">
        <v>-0.15961334789737663</v>
      </c>
      <c r="C40" s="1">
        <v>25.74</v>
      </c>
      <c r="D40">
        <v>0</v>
      </c>
      <c r="F40" s="2"/>
      <c r="G40" s="2"/>
      <c r="H40" s="2"/>
      <c r="I40" s="2"/>
      <c r="N40" s="2"/>
      <c r="O40" s="2"/>
      <c r="W40">
        <v>1948</v>
      </c>
      <c r="X40">
        <v>636.29</v>
      </c>
      <c r="Y40" s="1">
        <f t="shared" si="0"/>
        <v>0.89356114776123663</v>
      </c>
      <c r="Z40" s="1">
        <v>-0.16</v>
      </c>
      <c r="AA40" s="1">
        <f t="shared" si="1"/>
        <v>25.74</v>
      </c>
      <c r="AB40" s="68"/>
      <c r="AD40" s="3">
        <v>620.80999999999995</v>
      </c>
      <c r="AE40" s="1">
        <f t="shared" si="2"/>
        <v>-0.32767751520406485</v>
      </c>
      <c r="AF40">
        <v>0.26</v>
      </c>
      <c r="AG40" s="101">
        <f t="shared" si="3"/>
        <v>22.46</v>
      </c>
      <c r="AH40" s="11">
        <v>0.22</v>
      </c>
      <c r="AI40" s="1">
        <f t="shared" si="4"/>
        <v>22.419999999999998</v>
      </c>
      <c r="AN40" s="1"/>
      <c r="AO40" s="1"/>
      <c r="AP40" s="1"/>
      <c r="AS40" s="68"/>
      <c r="AV40" s="1"/>
      <c r="AW40" s="1"/>
      <c r="AX40" s="1"/>
      <c r="AY40" s="1"/>
      <c r="AZ40" s="68"/>
    </row>
    <row r="41" spans="1:52">
      <c r="A41">
        <v>1949</v>
      </c>
      <c r="B41" s="1">
        <v>0.48804228925800447</v>
      </c>
      <c r="C41" s="1">
        <v>26.38</v>
      </c>
      <c r="D41">
        <v>0</v>
      </c>
      <c r="F41" s="2"/>
      <c r="G41" s="2"/>
      <c r="H41" s="2"/>
      <c r="I41" s="2"/>
      <c r="N41" s="2"/>
      <c r="O41" s="2"/>
      <c r="W41">
        <v>1949</v>
      </c>
      <c r="X41">
        <v>685.04</v>
      </c>
      <c r="Y41" s="1">
        <f t="shared" si="0"/>
        <v>0.97120761503381736</v>
      </c>
      <c r="Z41" s="1">
        <v>0.48</v>
      </c>
      <c r="AA41" s="1">
        <f t="shared" si="1"/>
        <v>26.38</v>
      </c>
      <c r="AB41" s="68"/>
      <c r="AD41" s="3">
        <v>620.21</v>
      </c>
      <c r="AE41" s="1">
        <f t="shared" si="2"/>
        <v>-0.33418134732482202</v>
      </c>
      <c r="AF41">
        <v>0.48</v>
      </c>
      <c r="AG41" s="101">
        <f t="shared" si="3"/>
        <v>22.68</v>
      </c>
      <c r="AH41" s="11">
        <v>0.54</v>
      </c>
      <c r="AI41" s="1">
        <f t="shared" si="4"/>
        <v>22.74</v>
      </c>
      <c r="AN41" s="1"/>
      <c r="AO41" s="1"/>
      <c r="AP41" s="1"/>
      <c r="AS41" s="68"/>
      <c r="AV41" s="1"/>
      <c r="AW41" s="1"/>
      <c r="AX41" s="1"/>
      <c r="AY41" s="1"/>
      <c r="AZ41" s="68"/>
    </row>
    <row r="42" spans="1:52">
      <c r="A42">
        <v>1950</v>
      </c>
      <c r="B42" s="1">
        <v>1.0624962328600287</v>
      </c>
      <c r="C42" s="1">
        <v>24.79</v>
      </c>
      <c r="D42">
        <v>0</v>
      </c>
      <c r="F42" s="2"/>
      <c r="G42" s="2"/>
      <c r="H42" s="2"/>
      <c r="I42" s="2"/>
      <c r="N42" s="2"/>
      <c r="O42" s="2"/>
      <c r="W42">
        <v>1950</v>
      </c>
      <c r="X42">
        <v>728.28</v>
      </c>
      <c r="Y42" s="1">
        <f t="shared" si="0"/>
        <v>1.0400780405695382</v>
      </c>
      <c r="Z42" s="1">
        <v>-1.1100000000000001</v>
      </c>
      <c r="AA42" s="1">
        <f t="shared" si="1"/>
        <v>24.79</v>
      </c>
      <c r="AB42" s="68"/>
      <c r="AD42" s="3">
        <v>627.12</v>
      </c>
      <c r="AE42" s="1">
        <f t="shared" si="2"/>
        <v>-0.25927888073409078</v>
      </c>
      <c r="AF42">
        <v>0.18</v>
      </c>
      <c r="AG42" s="101">
        <f t="shared" si="3"/>
        <v>22.38</v>
      </c>
      <c r="AH42" s="11">
        <v>-0.78</v>
      </c>
      <c r="AI42" s="1">
        <f t="shared" si="4"/>
        <v>21.419999999999998</v>
      </c>
      <c r="AN42" s="1"/>
      <c r="AO42" s="1"/>
      <c r="AP42" s="1"/>
      <c r="AS42" s="68"/>
      <c r="AV42" s="1"/>
      <c r="AW42" s="1"/>
      <c r="AX42" s="1"/>
      <c r="AY42" s="1"/>
      <c r="AZ42" s="68"/>
    </row>
    <row r="43" spans="1:52">
      <c r="A43">
        <v>1951</v>
      </c>
      <c r="B43" s="1">
        <v>5.0824914513726088E-2</v>
      </c>
      <c r="C43" s="1">
        <v>25.72</v>
      </c>
      <c r="D43">
        <v>0</v>
      </c>
      <c r="F43" s="2"/>
      <c r="G43" s="2"/>
      <c r="H43" s="2"/>
      <c r="I43" s="2"/>
      <c r="N43" s="2"/>
      <c r="O43" s="2"/>
      <c r="W43">
        <v>1951</v>
      </c>
      <c r="X43">
        <v>652.13</v>
      </c>
      <c r="Y43" s="1">
        <f t="shared" si="0"/>
        <v>0.91879027681965064</v>
      </c>
      <c r="Z43" s="1">
        <v>-0.18</v>
      </c>
      <c r="AA43" s="1">
        <f t="shared" si="1"/>
        <v>25.72</v>
      </c>
      <c r="AB43" s="68"/>
      <c r="AD43" s="3">
        <v>718.69</v>
      </c>
      <c r="AE43" s="1">
        <f t="shared" si="2"/>
        <v>0.73331429809561888</v>
      </c>
      <c r="AF43">
        <v>-0.71</v>
      </c>
      <c r="AG43" s="101">
        <f t="shared" si="3"/>
        <v>21.49</v>
      </c>
      <c r="AH43" s="11">
        <v>-0.18</v>
      </c>
      <c r="AI43" s="1">
        <f t="shared" si="4"/>
        <v>22.02</v>
      </c>
      <c r="AN43" s="1"/>
      <c r="AO43" s="1"/>
      <c r="AP43" s="1"/>
      <c r="AS43" s="68"/>
      <c r="AV43" s="1"/>
      <c r="AW43" s="1"/>
      <c r="AX43" s="1"/>
      <c r="AY43" s="1"/>
      <c r="AZ43" s="68"/>
    </row>
    <row r="44" spans="1:52">
      <c r="A44">
        <v>1952</v>
      </c>
      <c r="B44" s="1">
        <v>0.41603626765016571</v>
      </c>
      <c r="C44" s="1">
        <v>25.16</v>
      </c>
      <c r="D44">
        <v>0</v>
      </c>
      <c r="F44" s="2"/>
      <c r="G44" s="2"/>
      <c r="H44" s="2"/>
      <c r="I44" s="2"/>
      <c r="N44" s="2"/>
      <c r="O44" s="2"/>
      <c r="W44">
        <v>1952</v>
      </c>
      <c r="X44">
        <v>679.62</v>
      </c>
      <c r="Y44" s="1">
        <f t="shared" si="0"/>
        <v>0.96257492062115313</v>
      </c>
      <c r="Z44" s="1">
        <v>-0.74</v>
      </c>
      <c r="AA44" s="1">
        <f t="shared" si="1"/>
        <v>25.16</v>
      </c>
      <c r="AB44" s="68"/>
      <c r="AD44" s="3">
        <v>644.88</v>
      </c>
      <c r="AE44" s="1">
        <f t="shared" si="2"/>
        <v>-6.6765449959649101E-2</v>
      </c>
      <c r="AF44">
        <v>-0.55000000000000004</v>
      </c>
      <c r="AG44" s="101">
        <f t="shared" si="3"/>
        <v>21.65</v>
      </c>
      <c r="AH44" s="11">
        <v>-0.64</v>
      </c>
      <c r="AI44" s="1">
        <f t="shared" si="4"/>
        <v>21.56</v>
      </c>
      <c r="AN44" s="1"/>
      <c r="AO44" s="1"/>
      <c r="AP44" s="1"/>
      <c r="AS44" s="68"/>
      <c r="AV44" s="1"/>
      <c r="AW44" s="1"/>
      <c r="AX44" s="1"/>
      <c r="AY44" s="1"/>
      <c r="AZ44" s="68"/>
    </row>
    <row r="45" spans="1:52">
      <c r="A45">
        <v>1953</v>
      </c>
      <c r="B45" s="1">
        <v>-1.4824250769550433</v>
      </c>
      <c r="C45" s="1">
        <v>25.16</v>
      </c>
      <c r="D45">
        <v>0</v>
      </c>
      <c r="F45" s="2"/>
      <c r="G45" s="2"/>
      <c r="H45" s="2"/>
      <c r="I45" s="2"/>
      <c r="N45" s="2"/>
      <c r="O45" s="2"/>
      <c r="W45">
        <v>1953</v>
      </c>
      <c r="X45">
        <v>536.72</v>
      </c>
      <c r="Y45" s="1">
        <f t="shared" si="0"/>
        <v>0.73497122475957788</v>
      </c>
      <c r="Z45" s="1">
        <v>-0.74</v>
      </c>
      <c r="AA45" s="1">
        <f t="shared" si="1"/>
        <v>25.16</v>
      </c>
      <c r="AB45" s="68"/>
      <c r="AD45" s="3">
        <v>648.41999999999996</v>
      </c>
      <c r="AE45" s="1">
        <f t="shared" si="2"/>
        <v>-2.8392840447176302E-2</v>
      </c>
      <c r="AF45">
        <v>-0.52</v>
      </c>
      <c r="AG45" s="101">
        <f t="shared" si="3"/>
        <v>21.68</v>
      </c>
      <c r="AH45" s="11">
        <v>-0.56000000000000005</v>
      </c>
      <c r="AI45" s="1">
        <f t="shared" si="4"/>
        <v>21.64</v>
      </c>
      <c r="AN45" s="1"/>
      <c r="AO45" s="1"/>
      <c r="AP45" s="1"/>
      <c r="AS45" s="68"/>
      <c r="AV45" s="1"/>
      <c r="AW45" s="1"/>
      <c r="AX45" s="1"/>
      <c r="AY45" s="1"/>
      <c r="AZ45" s="68"/>
    </row>
    <row r="46" spans="1:52">
      <c r="A46">
        <v>1954</v>
      </c>
      <c r="B46" s="1">
        <v>0.96856955891770047</v>
      </c>
      <c r="C46" s="1">
        <v>25.4</v>
      </c>
      <c r="D46">
        <v>0</v>
      </c>
      <c r="F46" s="2"/>
      <c r="G46" s="2"/>
      <c r="H46" s="2"/>
      <c r="I46" s="2"/>
      <c r="N46" s="2"/>
      <c r="O46" s="2"/>
      <c r="W46">
        <v>1954</v>
      </c>
      <c r="X46">
        <v>721.21</v>
      </c>
      <c r="Y46" s="1">
        <f t="shared" si="0"/>
        <v>1.028817311879956</v>
      </c>
      <c r="Z46" s="1">
        <v>-0.5</v>
      </c>
      <c r="AA46" s="1">
        <f t="shared" si="1"/>
        <v>25.4</v>
      </c>
      <c r="AB46" s="68"/>
      <c r="AD46" s="3">
        <v>508.96</v>
      </c>
      <c r="AE46" s="1">
        <f t="shared" si="2"/>
        <v>-1.5401002197153997</v>
      </c>
      <c r="AF46">
        <v>-0.03</v>
      </c>
      <c r="AG46" s="101">
        <f t="shared" si="3"/>
        <v>22.169999999999998</v>
      </c>
      <c r="AH46" s="11">
        <v>-0.5</v>
      </c>
      <c r="AI46" s="1">
        <f t="shared" si="4"/>
        <v>21.7</v>
      </c>
      <c r="AN46" s="1"/>
      <c r="AO46" s="1"/>
      <c r="AP46" s="1"/>
      <c r="AS46" s="68"/>
      <c r="AV46" s="1"/>
      <c r="AW46" s="1"/>
      <c r="AX46" s="1"/>
      <c r="AY46" s="1"/>
      <c r="AZ46" s="68"/>
    </row>
    <row r="47" spans="1:52">
      <c r="A47">
        <v>1955</v>
      </c>
      <c r="B47" s="1">
        <v>3.3423769280853612</v>
      </c>
      <c r="C47" s="1">
        <v>25.65</v>
      </c>
      <c r="D47">
        <v>0</v>
      </c>
      <c r="F47" s="2"/>
      <c r="G47" s="2"/>
      <c r="H47" s="2"/>
      <c r="I47" s="2"/>
      <c r="N47" s="2"/>
      <c r="O47" s="2"/>
      <c r="W47">
        <v>1955</v>
      </c>
      <c r="X47">
        <v>899.89</v>
      </c>
      <c r="Y47" s="1">
        <f t="shared" si="0"/>
        <v>1.3134095328494886</v>
      </c>
      <c r="Z47" s="1">
        <v>-0.25</v>
      </c>
      <c r="AA47" s="1">
        <f t="shared" si="1"/>
        <v>25.65</v>
      </c>
      <c r="AB47" s="68"/>
      <c r="AD47" s="3">
        <v>961.13</v>
      </c>
      <c r="AE47" s="1">
        <f t="shared" si="2"/>
        <v>3.3612960636899687</v>
      </c>
      <c r="AF47">
        <v>-1.28</v>
      </c>
      <c r="AG47" s="101">
        <f t="shared" si="3"/>
        <v>20.919999999999998</v>
      </c>
      <c r="AH47" s="11">
        <v>-0.76</v>
      </c>
      <c r="AI47" s="1">
        <f t="shared" si="4"/>
        <v>21.439999999999998</v>
      </c>
      <c r="AN47" s="1"/>
      <c r="AO47" s="1"/>
      <c r="AP47" s="1"/>
      <c r="AS47" s="68"/>
      <c r="AV47" s="1"/>
      <c r="AW47" s="1"/>
      <c r="AX47" s="1"/>
      <c r="AY47" s="1"/>
      <c r="AZ47" s="68"/>
    </row>
    <row r="48" spans="1:52">
      <c r="A48">
        <v>1956</v>
      </c>
      <c r="B48" s="1">
        <v>0.38787155071130602</v>
      </c>
      <c r="C48" s="1">
        <v>25.54</v>
      </c>
      <c r="D48">
        <v>0</v>
      </c>
      <c r="F48" s="2"/>
      <c r="G48" s="2"/>
      <c r="H48" s="2"/>
      <c r="I48" s="2"/>
      <c r="N48" s="2"/>
      <c r="O48" s="2"/>
      <c r="W48">
        <v>1956</v>
      </c>
      <c r="X48">
        <v>677.5</v>
      </c>
      <c r="Y48" s="1">
        <f t="shared" si="0"/>
        <v>0.95919829476232499</v>
      </c>
      <c r="Z48" s="1">
        <v>-0.36</v>
      </c>
      <c r="AA48" s="1">
        <f t="shared" si="1"/>
        <v>25.54</v>
      </c>
      <c r="AB48" s="68"/>
      <c r="AD48" s="3">
        <v>662.57</v>
      </c>
      <c r="AE48" s="1">
        <f t="shared" si="2"/>
        <v>0.12498920040070483</v>
      </c>
      <c r="AF48">
        <v>-0.46</v>
      </c>
      <c r="AG48" s="101">
        <f t="shared" si="3"/>
        <v>21.74</v>
      </c>
      <c r="AH48" s="11">
        <v>-0.33</v>
      </c>
      <c r="AI48" s="1">
        <f t="shared" si="4"/>
        <v>21.87</v>
      </c>
      <c r="AN48" s="1"/>
      <c r="AO48" s="1"/>
      <c r="AP48" s="1"/>
      <c r="AS48" s="68"/>
      <c r="AV48" s="1"/>
      <c r="AW48" s="1"/>
      <c r="AX48" s="1"/>
      <c r="AY48" s="1"/>
      <c r="AZ48" s="68"/>
    </row>
    <row r="49" spans="1:52">
      <c r="A49">
        <v>1957</v>
      </c>
      <c r="B49" s="1">
        <v>-2.6430239787374865</v>
      </c>
      <c r="C49" s="1">
        <v>27.099999999999998</v>
      </c>
      <c r="D49">
        <v>0</v>
      </c>
      <c r="E49" s="1">
        <v>3.52</v>
      </c>
      <c r="F49" s="2">
        <f t="shared" ref="F49:F80" si="5">T$4+T$5*B49+T$6*C49+T$7*D49+T$8*E49</f>
        <v>4322.2259098018931</v>
      </c>
      <c r="G49" s="2">
        <f t="shared" ref="G49:G80" si="6">T$10+T$11*B49+T$12*C49+T$13*D49+T$14*E49</f>
        <v>126.14046211163588</v>
      </c>
      <c r="H49" s="2">
        <f t="shared" ref="H49:H80" si="7">IF(T$16+T$17*B49+T$18*C49+T$19*D49+T$20*E49&lt;0,0,T$16+T$17*B49+T$18*C49+T$19*D49+T$20*E49)</f>
        <v>48.891723140953239</v>
      </c>
      <c r="I49" s="2">
        <f t="shared" ref="I49:I80" si="8">IF(T$22+T$23*B49+T$24*C49+T$25*D49+T$26*E49&lt;0,0,T$22+T$23*B49+T$24*C49+T$25*D49+T$26*E49)</f>
        <v>10.312749380548629</v>
      </c>
      <c r="J49" s="2">
        <f>AVERAGE(F$49:F$91)</f>
        <v>3234.7462779161733</v>
      </c>
      <c r="L49" s="2">
        <f>AVERAGE(G$49:G$91)</f>
        <v>89.34198609431121</v>
      </c>
      <c r="N49" s="2">
        <f>AVERAGE(H$49:H$91)</f>
        <v>33.069435610555153</v>
      </c>
      <c r="O49" s="2"/>
      <c r="P49" s="3">
        <f t="shared" ref="P49:P93" si="9">AVERAGE(I$49:I$93)</f>
        <v>7.1198247133305284</v>
      </c>
      <c r="V49" t="s">
        <v>290</v>
      </c>
      <c r="W49">
        <v>1957</v>
      </c>
      <c r="X49">
        <v>449.36</v>
      </c>
      <c r="Y49" s="1">
        <f t="shared" si="0"/>
        <v>0.59582875540711322</v>
      </c>
      <c r="Z49" s="1">
        <v>1.2</v>
      </c>
      <c r="AA49" s="1">
        <f t="shared" si="1"/>
        <v>27.099999999999998</v>
      </c>
      <c r="AB49">
        <v>3.52</v>
      </c>
      <c r="AC49" s="1">
        <f>AB49-AB$115</f>
        <v>-0.22033333333333349</v>
      </c>
      <c r="AD49" s="3">
        <v>610.03</v>
      </c>
      <c r="AE49" s="1">
        <f t="shared" si="2"/>
        <v>-0.44452969897368633</v>
      </c>
      <c r="AF49" s="1">
        <v>0.36</v>
      </c>
      <c r="AG49" s="101">
        <f t="shared" si="3"/>
        <v>22.56</v>
      </c>
      <c r="AH49" s="11">
        <v>0.67</v>
      </c>
      <c r="AI49" s="1">
        <f t="shared" si="4"/>
        <v>22.87</v>
      </c>
      <c r="AN49" s="1"/>
      <c r="AO49" s="1"/>
      <c r="AP49" s="1"/>
      <c r="AS49" s="68"/>
      <c r="AV49" s="1"/>
      <c r="AW49" s="1"/>
      <c r="AX49" s="1"/>
      <c r="AY49" s="1"/>
      <c r="AZ49" s="68"/>
    </row>
    <row r="50" spans="1:52">
      <c r="A50">
        <v>1958</v>
      </c>
      <c r="B50" s="1">
        <v>0.80330112555948563</v>
      </c>
      <c r="C50" s="1">
        <v>26.06</v>
      </c>
      <c r="D50">
        <v>0</v>
      </c>
      <c r="E50" s="1">
        <v>3.87</v>
      </c>
      <c r="F50" s="2">
        <f t="shared" si="5"/>
        <v>2904.3311392535561</v>
      </c>
      <c r="G50" s="2">
        <f t="shared" si="6"/>
        <v>78.117578466518182</v>
      </c>
      <c r="H50" s="2">
        <f t="shared" si="7"/>
        <v>28.26558823671342</v>
      </c>
      <c r="I50" s="2">
        <f t="shared" si="8"/>
        <v>6.1293718676469435</v>
      </c>
      <c r="J50" s="2">
        <f t="shared" ref="J50:J91" si="10">AVERAGE(F$49:F$91)</f>
        <v>3234.7462779161733</v>
      </c>
      <c r="L50" s="2">
        <f t="shared" ref="L50:L91" si="11">AVERAGE(G$49:G$91)</f>
        <v>89.34198609431121</v>
      </c>
      <c r="N50" s="2">
        <f t="shared" ref="N50:N91" si="12">AVERAGE(H$49:H$91)</f>
        <v>33.069435610555153</v>
      </c>
      <c r="O50" s="2"/>
      <c r="P50" s="3">
        <f t="shared" si="9"/>
        <v>7.1198247133305284</v>
      </c>
      <c r="V50" t="s">
        <v>291</v>
      </c>
      <c r="W50">
        <v>1958</v>
      </c>
      <c r="X50">
        <v>708.77</v>
      </c>
      <c r="Y50" s="1">
        <f t="shared" si="0"/>
        <v>1.0090035261800399</v>
      </c>
      <c r="Z50" s="1">
        <v>0.16</v>
      </c>
      <c r="AA50" s="1">
        <f t="shared" si="1"/>
        <v>26.06</v>
      </c>
      <c r="AB50">
        <v>3.87</v>
      </c>
      <c r="AC50" s="1">
        <f t="shared" ref="AC50:AC113" si="13">AB50-AB$115</f>
        <v>0.1296666666666666</v>
      </c>
      <c r="AD50" s="3">
        <v>675.85</v>
      </c>
      <c r="AE50" s="1">
        <f t="shared" si="2"/>
        <v>0.26894068467348531</v>
      </c>
      <c r="AF50" s="1">
        <v>0.13</v>
      </c>
      <c r="AG50" s="101">
        <f t="shared" si="3"/>
        <v>22.33</v>
      </c>
      <c r="AH50" s="11">
        <v>-0.01</v>
      </c>
      <c r="AI50" s="1">
        <f t="shared" si="4"/>
        <v>22.189999999999998</v>
      </c>
      <c r="AN50" s="1"/>
      <c r="AO50" s="1"/>
      <c r="AP50" s="1"/>
      <c r="AS50" s="68"/>
      <c r="AV50" s="1"/>
      <c r="AW50" s="1"/>
      <c r="AX50" s="1"/>
      <c r="AY50" s="1"/>
      <c r="AZ50" s="68"/>
    </row>
    <row r="51" spans="1:52">
      <c r="A51">
        <v>1959</v>
      </c>
      <c r="B51" s="1">
        <v>0.38601161657383432</v>
      </c>
      <c r="C51" s="1">
        <v>24.08</v>
      </c>
      <c r="D51">
        <v>0</v>
      </c>
      <c r="E51" s="1">
        <v>3.82</v>
      </c>
      <c r="F51" s="2">
        <f t="shared" si="5"/>
        <v>2811.660976300931</v>
      </c>
      <c r="G51" s="2">
        <f t="shared" si="6"/>
        <v>75.779868479287387</v>
      </c>
      <c r="H51" s="2">
        <f t="shared" si="7"/>
        <v>26.016526988903728</v>
      </c>
      <c r="I51" s="2">
        <f t="shared" si="8"/>
        <v>5.3321567719447653</v>
      </c>
      <c r="J51" s="2">
        <f t="shared" si="10"/>
        <v>3234.7462779161733</v>
      </c>
      <c r="L51" s="2">
        <f t="shared" si="11"/>
        <v>89.34198609431121</v>
      </c>
      <c r="N51" s="2">
        <f t="shared" si="12"/>
        <v>33.069435610555153</v>
      </c>
      <c r="O51" s="2"/>
      <c r="P51" s="3">
        <f t="shared" si="9"/>
        <v>7.1198247133305284</v>
      </c>
      <c r="V51" t="s">
        <v>292</v>
      </c>
      <c r="W51">
        <v>1959</v>
      </c>
      <c r="X51">
        <v>677.36</v>
      </c>
      <c r="Y51" s="1">
        <f t="shared" si="0"/>
        <v>0.95897531003579861</v>
      </c>
      <c r="Z51" s="1">
        <v>-1.82</v>
      </c>
      <c r="AA51" s="1">
        <f t="shared" si="1"/>
        <v>24.08</v>
      </c>
      <c r="AB51">
        <v>3.82</v>
      </c>
      <c r="AC51" s="1">
        <f t="shared" si="13"/>
        <v>7.966666666666633E-2</v>
      </c>
      <c r="AD51" s="3">
        <v>595.91999999999996</v>
      </c>
      <c r="AE51" s="1">
        <f t="shared" si="2"/>
        <v>-0.59747815101351609</v>
      </c>
      <c r="AF51" s="1">
        <v>0.14000000000000001</v>
      </c>
      <c r="AG51" s="101">
        <f t="shared" si="3"/>
        <v>22.34</v>
      </c>
      <c r="AH51" s="11">
        <v>-0.99</v>
      </c>
      <c r="AI51" s="1">
        <f t="shared" si="4"/>
        <v>21.21</v>
      </c>
      <c r="AN51" s="1"/>
      <c r="AO51" s="1"/>
      <c r="AP51" s="1"/>
      <c r="AS51" s="68"/>
      <c r="AV51" s="1"/>
      <c r="AW51" s="1"/>
      <c r="AX51" s="1"/>
      <c r="AY51" s="1"/>
      <c r="AZ51" s="68"/>
    </row>
    <row r="52" spans="1:52">
      <c r="A52">
        <v>1960</v>
      </c>
      <c r="B52" s="1">
        <v>0.57957761930929819</v>
      </c>
      <c r="C52" s="1">
        <v>26.38</v>
      </c>
      <c r="D52">
        <v>0</v>
      </c>
      <c r="E52" s="1">
        <v>3.67</v>
      </c>
      <c r="F52" s="2">
        <f t="shared" si="5"/>
        <v>3113.0469979212871</v>
      </c>
      <c r="G52" s="2">
        <f t="shared" si="6"/>
        <v>84.855913004484293</v>
      </c>
      <c r="H52" s="2">
        <f t="shared" si="7"/>
        <v>31.829583840814593</v>
      </c>
      <c r="I52" s="2">
        <f t="shared" si="8"/>
        <v>7.1356058982468316</v>
      </c>
      <c r="J52" s="2">
        <f t="shared" si="10"/>
        <v>3234.7462779161733</v>
      </c>
      <c r="L52" s="2">
        <f t="shared" si="11"/>
        <v>89.34198609431121</v>
      </c>
      <c r="N52" s="2">
        <f t="shared" si="12"/>
        <v>33.069435610555153</v>
      </c>
      <c r="O52" s="2"/>
      <c r="P52" s="3">
        <f t="shared" si="9"/>
        <v>7.1198247133305284</v>
      </c>
      <c r="V52" t="s">
        <v>293</v>
      </c>
      <c r="W52">
        <v>1960</v>
      </c>
      <c r="X52">
        <v>691.93</v>
      </c>
      <c r="Y52" s="1">
        <f t="shared" si="0"/>
        <v>0.98218164907500871</v>
      </c>
      <c r="Z52" s="1">
        <v>0.48</v>
      </c>
      <c r="AA52" s="1">
        <f t="shared" si="1"/>
        <v>26.38</v>
      </c>
      <c r="AB52">
        <v>3.67</v>
      </c>
      <c r="AC52" s="1">
        <f t="shared" si="13"/>
        <v>-7.0333333333333581E-2</v>
      </c>
      <c r="AD52" s="3">
        <v>659.48</v>
      </c>
      <c r="AE52" s="1">
        <f t="shared" si="2"/>
        <v>9.1494464978799914E-2</v>
      </c>
      <c r="AF52" s="1">
        <v>-1.03</v>
      </c>
      <c r="AG52" s="101">
        <f t="shared" si="3"/>
        <v>21.169999999999998</v>
      </c>
      <c r="AH52" s="11">
        <v>0.19</v>
      </c>
      <c r="AI52" s="1">
        <f t="shared" si="4"/>
        <v>22.39</v>
      </c>
      <c r="AN52" s="1"/>
      <c r="AO52" s="1"/>
      <c r="AP52" s="1"/>
      <c r="AS52" s="68"/>
      <c r="AV52" s="1"/>
      <c r="AW52" s="1"/>
      <c r="AX52" s="1"/>
      <c r="AY52" s="1"/>
      <c r="AZ52" s="68"/>
    </row>
    <row r="53" spans="1:52">
      <c r="A53">
        <v>1961</v>
      </c>
      <c r="B53" s="1">
        <v>-0.48284333050230738</v>
      </c>
      <c r="C53" s="1">
        <v>26.669999999999998</v>
      </c>
      <c r="D53">
        <v>0</v>
      </c>
      <c r="E53" s="1">
        <v>3.43</v>
      </c>
      <c r="F53" s="2">
        <f t="shared" si="5"/>
        <v>3609.2532612352361</v>
      </c>
      <c r="G53" s="2">
        <f t="shared" si="6"/>
        <v>101.49981333973361</v>
      </c>
      <c r="H53" s="2">
        <f t="shared" si="7"/>
        <v>39.345751482103736</v>
      </c>
      <c r="I53" s="2">
        <f t="shared" si="8"/>
        <v>8.8346959806320058</v>
      </c>
      <c r="J53" s="2">
        <f t="shared" si="10"/>
        <v>3234.7462779161733</v>
      </c>
      <c r="L53" s="2">
        <f t="shared" si="11"/>
        <v>89.34198609431121</v>
      </c>
      <c r="N53" s="2">
        <f t="shared" si="12"/>
        <v>33.069435610555153</v>
      </c>
      <c r="O53" s="2"/>
      <c r="P53" s="3">
        <f t="shared" si="9"/>
        <v>7.1198247133305284</v>
      </c>
      <c r="V53" t="s">
        <v>294</v>
      </c>
      <c r="W53">
        <v>1961</v>
      </c>
      <c r="X53">
        <v>611.96</v>
      </c>
      <c r="Y53" s="1">
        <f t="shared" si="0"/>
        <v>0.85480958778704419</v>
      </c>
      <c r="Z53" s="1">
        <v>0.77</v>
      </c>
      <c r="AA53" s="1">
        <f t="shared" si="1"/>
        <v>26.669999999999998</v>
      </c>
      <c r="AB53">
        <v>3.43</v>
      </c>
      <c r="AC53" s="1">
        <f t="shared" si="13"/>
        <v>-0.31033333333333335</v>
      </c>
      <c r="AD53" s="3">
        <v>708.11</v>
      </c>
      <c r="AE53" s="1">
        <f t="shared" si="2"/>
        <v>0.6186300583662494</v>
      </c>
      <c r="AF53" s="1">
        <v>0.55000000000000004</v>
      </c>
      <c r="AG53" s="101">
        <f t="shared" si="3"/>
        <v>22.75</v>
      </c>
      <c r="AH53" s="11">
        <v>0.72</v>
      </c>
      <c r="AI53" s="1">
        <f t="shared" si="4"/>
        <v>22.919999999999998</v>
      </c>
      <c r="AN53" s="1"/>
      <c r="AO53" s="1"/>
      <c r="AP53" s="1"/>
      <c r="AS53" s="68"/>
      <c r="AV53" s="1"/>
      <c r="AW53" s="1"/>
      <c r="AX53" s="1"/>
      <c r="AY53" s="1"/>
      <c r="AZ53" s="68"/>
    </row>
    <row r="54" spans="1:52">
      <c r="A54">
        <v>1962</v>
      </c>
      <c r="B54" s="1">
        <v>1.7013836090816143</v>
      </c>
      <c r="C54" s="1">
        <v>25.77</v>
      </c>
      <c r="D54">
        <v>0</v>
      </c>
      <c r="E54" s="1">
        <v>3.65</v>
      </c>
      <c r="F54" s="2">
        <f t="shared" si="5"/>
        <v>2680.8329623555123</v>
      </c>
      <c r="G54" s="2">
        <f t="shared" si="6"/>
        <v>70.145364927031707</v>
      </c>
      <c r="H54" s="2">
        <f t="shared" si="7"/>
        <v>25.739203248714496</v>
      </c>
      <c r="I54" s="2">
        <f t="shared" si="8"/>
        <v>6.0373137626078766</v>
      </c>
      <c r="J54" s="2">
        <f t="shared" si="10"/>
        <v>3234.7462779161733</v>
      </c>
      <c r="L54" s="2">
        <f t="shared" si="11"/>
        <v>89.34198609431121</v>
      </c>
      <c r="N54" s="2">
        <f t="shared" si="12"/>
        <v>33.069435610555153</v>
      </c>
      <c r="O54" s="2"/>
      <c r="P54" s="3">
        <f t="shared" si="9"/>
        <v>7.1198247133305284</v>
      </c>
      <c r="V54" t="s">
        <v>295</v>
      </c>
      <c r="W54">
        <v>1962</v>
      </c>
      <c r="X54">
        <v>776.37</v>
      </c>
      <c r="Y54" s="1">
        <f t="shared" si="0"/>
        <v>1.1166732941313517</v>
      </c>
      <c r="Z54" s="1">
        <v>-0.13</v>
      </c>
      <c r="AA54" s="1">
        <f t="shared" si="1"/>
        <v>25.77</v>
      </c>
      <c r="AB54">
        <v>3.65</v>
      </c>
      <c r="AC54" s="1">
        <f t="shared" si="13"/>
        <v>-9.0333333333333599E-2</v>
      </c>
      <c r="AD54" s="3">
        <v>634.28</v>
      </c>
      <c r="AE54" s="1">
        <f t="shared" si="2"/>
        <v>-0.18166648409304367</v>
      </c>
      <c r="AF54" s="1">
        <v>0.56000000000000005</v>
      </c>
      <c r="AG54" s="101">
        <f t="shared" si="3"/>
        <v>22.759999999999998</v>
      </c>
      <c r="AH54" s="11">
        <v>-0.04</v>
      </c>
      <c r="AI54" s="1">
        <f t="shared" si="4"/>
        <v>22.16</v>
      </c>
      <c r="AN54" s="1"/>
      <c r="AO54" s="1"/>
      <c r="AP54" s="1"/>
      <c r="AS54" s="68"/>
      <c r="AV54" s="1"/>
      <c r="AW54" s="1"/>
      <c r="AX54" s="1"/>
      <c r="AY54" s="1"/>
      <c r="AZ54" s="68"/>
    </row>
    <row r="55" spans="1:52">
      <c r="A55">
        <v>1963</v>
      </c>
      <c r="B55" s="1">
        <v>1.445244107864061</v>
      </c>
      <c r="C55" s="1">
        <v>25.83</v>
      </c>
      <c r="D55">
        <v>0</v>
      </c>
      <c r="E55" s="1">
        <v>3.78</v>
      </c>
      <c r="F55" s="2">
        <f t="shared" si="5"/>
        <v>2709.6138968750779</v>
      </c>
      <c r="G55" s="2">
        <f t="shared" si="6"/>
        <v>71.33226632849474</v>
      </c>
      <c r="H55" s="2">
        <f t="shared" si="7"/>
        <v>25.78280327217194</v>
      </c>
      <c r="I55" s="2">
        <f t="shared" si="8"/>
        <v>5.8309585215160595</v>
      </c>
      <c r="J55" s="2">
        <f t="shared" si="10"/>
        <v>3234.7462779161733</v>
      </c>
      <c r="L55" s="2">
        <f t="shared" si="11"/>
        <v>89.34198609431121</v>
      </c>
      <c r="N55" s="2">
        <f t="shared" si="12"/>
        <v>33.069435610555153</v>
      </c>
      <c r="O55" s="2"/>
      <c r="P55" s="3">
        <f t="shared" si="9"/>
        <v>7.1198247133305284</v>
      </c>
      <c r="V55" t="s">
        <v>296</v>
      </c>
      <c r="W55">
        <v>1963</v>
      </c>
      <c r="X55">
        <v>757.09</v>
      </c>
      <c r="Y55" s="1">
        <f t="shared" si="0"/>
        <v>1.0859651117925753</v>
      </c>
      <c r="Z55" s="1">
        <v>-7.0000000000000007E-2</v>
      </c>
      <c r="AA55" s="1">
        <f t="shared" si="1"/>
        <v>25.83</v>
      </c>
      <c r="AB55">
        <v>3.78</v>
      </c>
      <c r="AC55" s="1">
        <f t="shared" si="13"/>
        <v>3.9666666666666295E-2</v>
      </c>
      <c r="AD55" s="3">
        <v>842.91</v>
      </c>
      <c r="AE55" s="1">
        <f t="shared" si="2"/>
        <v>2.0798243414965842</v>
      </c>
      <c r="AF55" s="1">
        <v>0.01</v>
      </c>
      <c r="AG55" s="101">
        <f t="shared" si="3"/>
        <v>22.21</v>
      </c>
      <c r="AH55" s="11">
        <v>-0.09</v>
      </c>
      <c r="AI55" s="1">
        <f t="shared" si="4"/>
        <v>22.11</v>
      </c>
      <c r="AN55" s="1"/>
      <c r="AO55" s="1"/>
      <c r="AP55" s="1"/>
      <c r="AS55" s="68"/>
      <c r="AV55" s="1"/>
      <c r="AW55" s="1"/>
      <c r="AX55" s="1"/>
      <c r="AY55" s="1"/>
      <c r="AZ55" s="68"/>
    </row>
    <row r="56" spans="1:52">
      <c r="A56">
        <v>1964</v>
      </c>
      <c r="B56" s="1">
        <v>2.0417515562389656</v>
      </c>
      <c r="C56" s="1">
        <v>25.43</v>
      </c>
      <c r="D56">
        <v>0</v>
      </c>
      <c r="E56" s="1">
        <v>3.59</v>
      </c>
      <c r="F56" s="2">
        <f t="shared" si="5"/>
        <v>2555.6995987833188</v>
      </c>
      <c r="G56" s="2">
        <f t="shared" si="6"/>
        <v>65.874046993162494</v>
      </c>
      <c r="H56" s="2">
        <f t="shared" si="7"/>
        <v>24.038121434805461</v>
      </c>
      <c r="I56" s="2">
        <f t="shared" si="8"/>
        <v>5.7813960138012721</v>
      </c>
      <c r="J56" s="2">
        <f t="shared" si="10"/>
        <v>3234.7462779161733</v>
      </c>
      <c r="L56" s="2">
        <f t="shared" si="11"/>
        <v>89.34198609431121</v>
      </c>
      <c r="N56" s="2">
        <f t="shared" si="12"/>
        <v>33.069435610555153</v>
      </c>
      <c r="O56" s="2"/>
      <c r="P56" s="3">
        <f t="shared" si="9"/>
        <v>7.1198247133305284</v>
      </c>
      <c r="V56" t="s">
        <v>297</v>
      </c>
      <c r="W56">
        <v>1964</v>
      </c>
      <c r="X56">
        <v>801.99</v>
      </c>
      <c r="Y56" s="1">
        <f t="shared" si="0"/>
        <v>1.1574794990856803</v>
      </c>
      <c r="Z56" s="1">
        <v>-0.47</v>
      </c>
      <c r="AA56" s="1">
        <f t="shared" si="1"/>
        <v>25.43</v>
      </c>
      <c r="AB56">
        <v>3.59</v>
      </c>
      <c r="AC56" s="1">
        <f t="shared" si="13"/>
        <v>-0.15033333333333365</v>
      </c>
      <c r="AD56" s="3">
        <v>825.14</v>
      </c>
      <c r="AE56" s="1">
        <f t="shared" si="2"/>
        <v>1.8872025135201298</v>
      </c>
      <c r="AF56" s="1">
        <v>-0.83</v>
      </c>
      <c r="AG56" s="101">
        <f t="shared" si="3"/>
        <v>21.37</v>
      </c>
      <c r="AH56" s="11">
        <v>-0.54</v>
      </c>
      <c r="AI56" s="1">
        <f t="shared" si="4"/>
        <v>21.66</v>
      </c>
      <c r="AN56" s="1"/>
      <c r="AO56" s="1"/>
      <c r="AP56" s="1"/>
      <c r="AS56" s="68"/>
      <c r="AV56" s="1"/>
      <c r="AW56" s="1"/>
      <c r="AX56" s="1"/>
      <c r="AY56" s="1"/>
      <c r="AZ56" s="68"/>
    </row>
    <row r="57" spans="1:52">
      <c r="A57">
        <v>1965</v>
      </c>
      <c r="B57" s="1">
        <v>1.1136444216405053</v>
      </c>
      <c r="C57" s="1">
        <v>25.36</v>
      </c>
      <c r="D57">
        <v>0</v>
      </c>
      <c r="E57" s="1">
        <v>3.37</v>
      </c>
      <c r="F57" s="2">
        <f t="shared" si="5"/>
        <v>2952.9600075611002</v>
      </c>
      <c r="G57" s="2">
        <f t="shared" si="6"/>
        <v>79.298136806108531</v>
      </c>
      <c r="H57" s="2">
        <f t="shared" si="7"/>
        <v>29.960538126410537</v>
      </c>
      <c r="I57" s="2">
        <f t="shared" si="8"/>
        <v>7.0952760906981673</v>
      </c>
      <c r="J57" s="2">
        <f t="shared" si="10"/>
        <v>3234.7462779161733</v>
      </c>
      <c r="L57" s="2">
        <f t="shared" si="11"/>
        <v>89.34198609431121</v>
      </c>
      <c r="N57" s="2">
        <f t="shared" si="12"/>
        <v>33.069435610555153</v>
      </c>
      <c r="O57" s="2"/>
      <c r="P57" s="3">
        <f t="shared" si="9"/>
        <v>7.1198247133305284</v>
      </c>
      <c r="V57" t="s">
        <v>298</v>
      </c>
      <c r="W57">
        <v>1965</v>
      </c>
      <c r="X57">
        <v>732.13</v>
      </c>
      <c r="Y57" s="1">
        <f t="shared" si="0"/>
        <v>1.046210120549014</v>
      </c>
      <c r="Z57" s="1">
        <v>-0.54</v>
      </c>
      <c r="AA57" s="1">
        <f t="shared" si="1"/>
        <v>25.36</v>
      </c>
      <c r="AB57">
        <v>3.37</v>
      </c>
      <c r="AC57" s="1">
        <f t="shared" si="13"/>
        <v>-0.3703333333333334</v>
      </c>
      <c r="AD57" s="3">
        <v>766.05</v>
      </c>
      <c r="AE57" s="1">
        <f t="shared" si="2"/>
        <v>1.2466834468274626</v>
      </c>
      <c r="AF57" s="1">
        <v>-0.19</v>
      </c>
      <c r="AG57" s="101">
        <f t="shared" si="3"/>
        <v>22.009999999999998</v>
      </c>
      <c r="AH57" s="11">
        <v>-0.51</v>
      </c>
      <c r="AI57" s="1">
        <f t="shared" si="4"/>
        <v>21.689999999999998</v>
      </c>
      <c r="AN57" s="1"/>
      <c r="AO57" s="1"/>
      <c r="AP57" s="1"/>
      <c r="AS57" s="68"/>
      <c r="AV57" s="1"/>
      <c r="AW57" s="1"/>
      <c r="AX57" s="1"/>
      <c r="AY57" s="1"/>
      <c r="AZ57" s="68"/>
    </row>
    <row r="58" spans="1:52">
      <c r="A58">
        <v>1966</v>
      </c>
      <c r="B58" s="1">
        <v>1.1544301202264962</v>
      </c>
      <c r="C58" s="1">
        <v>25.889999999999997</v>
      </c>
      <c r="D58">
        <v>0</v>
      </c>
      <c r="E58" s="1">
        <v>3.65</v>
      </c>
      <c r="F58" s="2">
        <f t="shared" si="5"/>
        <v>2873.6390013604437</v>
      </c>
      <c r="G58" s="2">
        <f t="shared" si="6"/>
        <v>76.766041818400993</v>
      </c>
      <c r="H58" s="2">
        <f t="shared" si="7"/>
        <v>28.393439255932797</v>
      </c>
      <c r="I58" s="2">
        <f t="shared" si="8"/>
        <v>6.4925332700582103</v>
      </c>
      <c r="J58" s="2">
        <f t="shared" si="10"/>
        <v>3234.7462779161733</v>
      </c>
      <c r="L58" s="2">
        <f t="shared" si="11"/>
        <v>89.34198609431121</v>
      </c>
      <c r="N58" s="2">
        <f t="shared" si="12"/>
        <v>33.069435610555153</v>
      </c>
      <c r="O58" s="2"/>
      <c r="P58" s="3">
        <f t="shared" si="9"/>
        <v>7.1198247133305284</v>
      </c>
      <c r="V58" t="s">
        <v>299</v>
      </c>
      <c r="W58">
        <v>1966</v>
      </c>
      <c r="X58">
        <v>735.2</v>
      </c>
      <c r="Y58" s="1">
        <f t="shared" si="0"/>
        <v>1.0510998570521282</v>
      </c>
      <c r="Z58" s="1">
        <v>-0.01</v>
      </c>
      <c r="AA58" s="1">
        <f t="shared" si="1"/>
        <v>25.889999999999997</v>
      </c>
      <c r="AB58">
        <v>3.65</v>
      </c>
      <c r="AC58" s="1">
        <f t="shared" si="13"/>
        <v>-9.0333333333333599E-2</v>
      </c>
      <c r="AD58" s="3">
        <v>618.80999999999995</v>
      </c>
      <c r="AE58" s="1">
        <f t="shared" si="2"/>
        <v>-0.34935695560659208</v>
      </c>
      <c r="AF58" s="1">
        <v>-0.46</v>
      </c>
      <c r="AG58" s="101">
        <f t="shared" si="3"/>
        <v>21.74</v>
      </c>
      <c r="AH58" s="11">
        <v>-0.13</v>
      </c>
      <c r="AI58" s="1">
        <f t="shared" si="4"/>
        <v>22.07</v>
      </c>
      <c r="AN58" s="1"/>
      <c r="AO58" s="1"/>
      <c r="AP58" s="1"/>
      <c r="AS58" s="68"/>
      <c r="AV58" s="1"/>
      <c r="AW58" s="1"/>
      <c r="AX58" s="1"/>
      <c r="AY58" s="1"/>
      <c r="AZ58" s="68"/>
    </row>
    <row r="59" spans="1:52">
      <c r="A59">
        <v>1967</v>
      </c>
      <c r="B59" s="1">
        <v>0.90001770070802212</v>
      </c>
      <c r="C59" s="1">
        <v>25.009999999999998</v>
      </c>
      <c r="D59">
        <v>0</v>
      </c>
      <c r="E59" s="1">
        <v>3.45</v>
      </c>
      <c r="F59" s="2">
        <f t="shared" si="5"/>
        <v>2939.6118004828722</v>
      </c>
      <c r="G59" s="2">
        <f t="shared" si="6"/>
        <v>79.1395781003678</v>
      </c>
      <c r="H59" s="2">
        <f t="shared" si="7"/>
        <v>29.345934873909108</v>
      </c>
      <c r="I59" s="2">
        <f t="shared" si="8"/>
        <v>6.7630639015027931</v>
      </c>
      <c r="J59" s="2">
        <f t="shared" si="10"/>
        <v>3234.7462779161733</v>
      </c>
      <c r="L59" s="2">
        <f t="shared" si="11"/>
        <v>89.34198609431121</v>
      </c>
      <c r="N59" s="2">
        <f t="shared" si="12"/>
        <v>33.069435610555153</v>
      </c>
      <c r="O59" s="2"/>
      <c r="P59" s="3">
        <f t="shared" si="9"/>
        <v>7.1198247133305284</v>
      </c>
      <c r="V59" t="s">
        <v>300</v>
      </c>
      <c r="W59">
        <v>1967</v>
      </c>
      <c r="X59">
        <v>716.05</v>
      </c>
      <c r="Y59" s="1">
        <f t="shared" si="0"/>
        <v>1.0205987319594119</v>
      </c>
      <c r="Z59" s="1">
        <v>-0.89</v>
      </c>
      <c r="AA59" s="1">
        <f t="shared" si="1"/>
        <v>25.009999999999998</v>
      </c>
      <c r="AB59">
        <v>3.45</v>
      </c>
      <c r="AC59" s="1">
        <f t="shared" si="13"/>
        <v>-0.29033333333333333</v>
      </c>
      <c r="AD59" s="3">
        <v>711.71</v>
      </c>
      <c r="AE59" s="1">
        <f t="shared" si="2"/>
        <v>0.65765305109079863</v>
      </c>
      <c r="AF59" s="1">
        <v>0.2</v>
      </c>
      <c r="AG59" s="101">
        <f t="shared" si="3"/>
        <v>22.4</v>
      </c>
      <c r="AH59" s="11">
        <v>-0.82</v>
      </c>
      <c r="AI59" s="1">
        <f t="shared" si="4"/>
        <v>21.38</v>
      </c>
      <c r="AN59" s="1"/>
      <c r="AO59" s="1"/>
      <c r="AP59" s="1"/>
      <c r="AS59" s="68"/>
      <c r="AV59" s="1"/>
      <c r="AW59" s="1"/>
      <c r="AX59" s="1"/>
      <c r="AY59" s="1"/>
      <c r="AZ59" s="68"/>
    </row>
    <row r="60" spans="1:52">
      <c r="A60">
        <v>1968</v>
      </c>
      <c r="B60" s="1">
        <v>-0.96655905868338388</v>
      </c>
      <c r="C60" s="1">
        <v>25.47</v>
      </c>
      <c r="D60">
        <v>0</v>
      </c>
      <c r="E60" s="1">
        <v>3.74</v>
      </c>
      <c r="F60" s="2">
        <f t="shared" si="5"/>
        <v>3465.7248961884097</v>
      </c>
      <c r="G60" s="2">
        <f t="shared" si="6"/>
        <v>97.629895962585024</v>
      </c>
      <c r="H60" s="2">
        <f t="shared" si="7"/>
        <v>35.824501187660488</v>
      </c>
      <c r="I60" s="2">
        <f t="shared" si="8"/>
        <v>7.4071857425074512</v>
      </c>
      <c r="J60" s="2">
        <f t="shared" si="10"/>
        <v>3234.7462779161733</v>
      </c>
      <c r="L60" s="2">
        <f t="shared" si="11"/>
        <v>89.34198609431121</v>
      </c>
      <c r="N60" s="2">
        <f t="shared" si="12"/>
        <v>33.069435610555153</v>
      </c>
      <c r="O60" s="2"/>
      <c r="P60" s="3">
        <f t="shared" si="9"/>
        <v>7.1198247133305284</v>
      </c>
      <c r="V60" t="s">
        <v>301</v>
      </c>
      <c r="W60">
        <v>1968</v>
      </c>
      <c r="X60">
        <v>575.54999999999995</v>
      </c>
      <c r="Y60" s="1">
        <f t="shared" si="0"/>
        <v>0.79681763140971751</v>
      </c>
      <c r="Z60" s="1">
        <v>-0.43</v>
      </c>
      <c r="AA60" s="1">
        <f t="shared" si="1"/>
        <v>25.47</v>
      </c>
      <c r="AB60">
        <v>3.74</v>
      </c>
      <c r="AC60" s="1">
        <f t="shared" si="13"/>
        <v>-3.3333333333329662E-4</v>
      </c>
      <c r="AD60" s="3">
        <v>721.74</v>
      </c>
      <c r="AE60" s="1">
        <f t="shared" si="2"/>
        <v>0.76637544470947239</v>
      </c>
      <c r="AF60" s="1">
        <v>-1.42</v>
      </c>
      <c r="AG60" s="101">
        <f t="shared" si="3"/>
        <v>20.78</v>
      </c>
      <c r="AH60" s="11">
        <v>-0.5</v>
      </c>
      <c r="AI60" s="1">
        <f t="shared" si="4"/>
        <v>21.7</v>
      </c>
      <c r="AN60" s="1"/>
      <c r="AO60" s="1"/>
      <c r="AP60" s="1"/>
      <c r="AS60" s="68"/>
      <c r="AV60" s="1"/>
      <c r="AW60" s="1"/>
      <c r="AX60" s="1"/>
      <c r="AY60" s="1"/>
      <c r="AZ60" s="68"/>
    </row>
    <row r="61" spans="1:52">
      <c r="A61">
        <v>1969</v>
      </c>
      <c r="B61" s="1">
        <v>-1.0106660682291444</v>
      </c>
      <c r="C61" s="1">
        <v>26.779999999999998</v>
      </c>
      <c r="D61">
        <v>0</v>
      </c>
      <c r="E61" s="1">
        <v>3.59</v>
      </c>
      <c r="F61" s="2">
        <f t="shared" si="5"/>
        <v>3718.2760802980029</v>
      </c>
      <c r="G61" s="2">
        <f t="shared" si="6"/>
        <v>105.49259942250103</v>
      </c>
      <c r="H61" s="2">
        <f t="shared" si="7"/>
        <v>40.407001978593939</v>
      </c>
      <c r="I61" s="2">
        <f t="shared" si="8"/>
        <v>8.7510280755609049</v>
      </c>
      <c r="J61" s="2">
        <f t="shared" si="10"/>
        <v>3234.7462779161733</v>
      </c>
      <c r="L61" s="2">
        <f t="shared" si="11"/>
        <v>89.34198609431121</v>
      </c>
      <c r="N61" s="2">
        <f t="shared" si="12"/>
        <v>33.069435610555153</v>
      </c>
      <c r="O61" s="2"/>
      <c r="P61" s="3">
        <f t="shared" si="9"/>
        <v>7.1198247133305284</v>
      </c>
      <c r="V61" t="s">
        <v>302</v>
      </c>
      <c r="W61">
        <v>1969</v>
      </c>
      <c r="X61">
        <v>572.23</v>
      </c>
      <c r="Y61" s="1">
        <f t="shared" si="0"/>
        <v>0.79152970789494903</v>
      </c>
      <c r="Z61" s="1">
        <v>0.88</v>
      </c>
      <c r="AA61" s="1">
        <f t="shared" si="1"/>
        <v>26.779999999999998</v>
      </c>
      <c r="AB61">
        <v>3.59</v>
      </c>
      <c r="AC61" s="1">
        <f t="shared" si="13"/>
        <v>-0.15033333333333365</v>
      </c>
      <c r="AD61" s="3">
        <v>445.89</v>
      </c>
      <c r="AE61" s="1">
        <f t="shared" si="2"/>
        <v>-2.2237613728090957</v>
      </c>
      <c r="AF61" s="1">
        <v>0.34</v>
      </c>
      <c r="AG61" s="101">
        <f t="shared" si="3"/>
        <v>22.54</v>
      </c>
      <c r="AH61" s="11">
        <v>0.39</v>
      </c>
      <c r="AI61" s="1">
        <f t="shared" si="4"/>
        <v>22.59</v>
      </c>
      <c r="AN61" s="1"/>
      <c r="AO61" s="1"/>
      <c r="AP61" s="1"/>
      <c r="AS61" s="68"/>
      <c r="AV61" s="1"/>
      <c r="AW61" s="1"/>
      <c r="AX61" s="1"/>
      <c r="AY61" s="1"/>
      <c r="AZ61" s="68"/>
    </row>
    <row r="62" spans="1:52">
      <c r="A62">
        <v>1970</v>
      </c>
      <c r="B62" s="1">
        <v>-0.62247124325108794</v>
      </c>
      <c r="C62" s="1">
        <v>25.57</v>
      </c>
      <c r="D62">
        <v>0</v>
      </c>
      <c r="E62" s="1">
        <v>3.43</v>
      </c>
      <c r="F62" s="2">
        <f t="shared" si="5"/>
        <v>3514.5960696716675</v>
      </c>
      <c r="G62" s="2">
        <f t="shared" si="6"/>
        <v>98.75236228768722</v>
      </c>
      <c r="H62" s="2">
        <f t="shared" si="7"/>
        <v>37.436984930059083</v>
      </c>
      <c r="I62" s="2">
        <f t="shared" si="8"/>
        <v>8.2376662529879709</v>
      </c>
      <c r="J62" s="2">
        <f t="shared" si="10"/>
        <v>3234.7462779161733</v>
      </c>
      <c r="L62" s="2">
        <f t="shared" si="11"/>
        <v>89.34198609431121</v>
      </c>
      <c r="N62" s="2">
        <f t="shared" si="12"/>
        <v>33.069435610555153</v>
      </c>
      <c r="O62" s="2"/>
      <c r="P62" s="3">
        <f t="shared" si="9"/>
        <v>7.1198247133305284</v>
      </c>
      <c r="V62" t="s">
        <v>303</v>
      </c>
      <c r="W62">
        <v>1970</v>
      </c>
      <c r="X62">
        <v>601.45000000000005</v>
      </c>
      <c r="Y62" s="1">
        <f t="shared" si="0"/>
        <v>0.83806980581709911</v>
      </c>
      <c r="Z62" s="1">
        <v>-0.33</v>
      </c>
      <c r="AA62" s="1">
        <f t="shared" si="1"/>
        <v>25.57</v>
      </c>
      <c r="AB62">
        <v>3.43</v>
      </c>
      <c r="AC62" s="1">
        <f t="shared" si="13"/>
        <v>-0.31033333333333335</v>
      </c>
      <c r="AD62" s="3">
        <v>670.08</v>
      </c>
      <c r="AE62" s="1">
        <f t="shared" si="2"/>
        <v>0.20639549911219446</v>
      </c>
      <c r="AF62" s="1">
        <v>0.02</v>
      </c>
      <c r="AG62" s="101">
        <f t="shared" si="3"/>
        <v>22.22</v>
      </c>
      <c r="AH62" s="11">
        <v>-0.21</v>
      </c>
      <c r="AI62" s="1">
        <f t="shared" si="4"/>
        <v>21.99</v>
      </c>
      <c r="AN62" s="1"/>
      <c r="AO62" s="1"/>
      <c r="AP62" s="1"/>
      <c r="AS62" s="68"/>
      <c r="AV62" s="1"/>
      <c r="AW62" s="1"/>
      <c r="AX62" s="1"/>
      <c r="AY62" s="1"/>
      <c r="AZ62" s="68"/>
    </row>
    <row r="63" spans="1:52">
      <c r="A63">
        <v>1971</v>
      </c>
      <c r="B63" s="1">
        <v>-0.94237991489624895</v>
      </c>
      <c r="C63" s="1">
        <v>25.549999999999997</v>
      </c>
      <c r="D63">
        <v>0</v>
      </c>
      <c r="E63" s="1">
        <v>3.84</v>
      </c>
      <c r="F63" s="2">
        <f t="shared" si="5"/>
        <v>3420.3687344555428</v>
      </c>
      <c r="G63" s="2">
        <f t="shared" si="6"/>
        <v>96.188561407734213</v>
      </c>
      <c r="H63" s="2">
        <f t="shared" si="7"/>
        <v>34.973005440581645</v>
      </c>
      <c r="I63" s="2">
        <f t="shared" si="8"/>
        <v>7.1163094389491715</v>
      </c>
      <c r="J63" s="2">
        <f t="shared" si="10"/>
        <v>3234.7462779161733</v>
      </c>
      <c r="L63" s="2">
        <f t="shared" si="11"/>
        <v>89.34198609431121</v>
      </c>
      <c r="N63" s="2">
        <f t="shared" si="12"/>
        <v>33.069435610555153</v>
      </c>
      <c r="O63" s="2"/>
      <c r="P63" s="3">
        <f t="shared" si="9"/>
        <v>7.1198247133305284</v>
      </c>
      <c r="V63" t="s">
        <v>304</v>
      </c>
      <c r="W63">
        <v>1971</v>
      </c>
      <c r="X63">
        <v>577.37</v>
      </c>
      <c r="Y63" s="1">
        <f t="shared" si="0"/>
        <v>0.79971643285456062</v>
      </c>
      <c r="Z63" s="1">
        <v>-0.35</v>
      </c>
      <c r="AA63" s="1">
        <f t="shared" si="1"/>
        <v>25.549999999999997</v>
      </c>
      <c r="AB63">
        <v>3.84</v>
      </c>
      <c r="AC63" s="1">
        <f t="shared" si="13"/>
        <v>9.9666666666666348E-2</v>
      </c>
      <c r="AD63" s="3">
        <v>706.16</v>
      </c>
      <c r="AE63" s="1">
        <f t="shared" si="2"/>
        <v>0.5974926039737849</v>
      </c>
      <c r="AF63" s="1">
        <v>-1.03</v>
      </c>
      <c r="AG63" s="101">
        <f t="shared" si="3"/>
        <v>21.169999999999998</v>
      </c>
      <c r="AH63" s="11">
        <v>-0.08</v>
      </c>
      <c r="AI63" s="1">
        <f t="shared" si="4"/>
        <v>22.12</v>
      </c>
      <c r="AN63" s="1"/>
      <c r="AO63" s="1"/>
      <c r="AP63" s="1"/>
      <c r="AS63" s="68"/>
      <c r="AV63" s="1"/>
      <c r="AW63" s="1"/>
      <c r="AX63" s="1"/>
      <c r="AY63" s="1"/>
      <c r="AZ63" s="68"/>
    </row>
    <row r="64" spans="1:52">
      <c r="A64">
        <v>1972</v>
      </c>
      <c r="B64" s="1">
        <v>-0.6924844782830657</v>
      </c>
      <c r="C64" s="1">
        <v>26.65</v>
      </c>
      <c r="D64">
        <v>0</v>
      </c>
      <c r="E64" s="1">
        <v>3.38</v>
      </c>
      <c r="F64" s="2">
        <f t="shared" si="5"/>
        <v>3698.5996697343153</v>
      </c>
      <c r="G64" s="2">
        <f t="shared" si="6"/>
        <v>104.52015660320527</v>
      </c>
      <c r="H64" s="2">
        <f t="shared" si="7"/>
        <v>40.676774621330594</v>
      </c>
      <c r="I64" s="2">
        <f t="shared" si="8"/>
        <v>9.1298277200378539</v>
      </c>
      <c r="J64" s="2">
        <f t="shared" si="10"/>
        <v>3234.7462779161733</v>
      </c>
      <c r="L64" s="2">
        <f t="shared" si="11"/>
        <v>89.34198609431121</v>
      </c>
      <c r="N64" s="2">
        <f t="shared" si="12"/>
        <v>33.069435610555153</v>
      </c>
      <c r="O64" s="2"/>
      <c r="P64" s="3">
        <f t="shared" si="9"/>
        <v>7.1198247133305284</v>
      </c>
      <c r="V64" t="s">
        <v>13</v>
      </c>
      <c r="W64">
        <v>1972</v>
      </c>
      <c r="X64">
        <v>596.17999999999995</v>
      </c>
      <c r="Y64" s="1">
        <f t="shared" si="0"/>
        <v>0.82967602361142712</v>
      </c>
      <c r="Z64" s="1">
        <v>0.75</v>
      </c>
      <c r="AA64" s="1">
        <f t="shared" si="1"/>
        <v>26.65</v>
      </c>
      <c r="AB64">
        <v>3.38</v>
      </c>
      <c r="AC64" s="1">
        <f t="shared" si="13"/>
        <v>-0.36033333333333362</v>
      </c>
      <c r="AD64" s="3">
        <v>480.9</v>
      </c>
      <c r="AE64" s="1">
        <f t="shared" si="2"/>
        <v>-1.8442627685628568</v>
      </c>
      <c r="AF64" s="1">
        <v>1.1399999999999999</v>
      </c>
      <c r="AG64" s="101">
        <f t="shared" si="3"/>
        <v>23.34</v>
      </c>
      <c r="AH64" s="11">
        <v>0.2</v>
      </c>
      <c r="AI64" s="1">
        <f t="shared" si="4"/>
        <v>22.4</v>
      </c>
      <c r="AN64" s="1"/>
      <c r="AO64" s="1"/>
      <c r="AP64" s="1"/>
      <c r="AS64" s="68"/>
      <c r="AV64" s="1"/>
      <c r="AW64" s="1"/>
      <c r="AX64" s="1"/>
      <c r="AY64" s="1"/>
      <c r="AZ64" s="68"/>
    </row>
    <row r="65" spans="1:54">
      <c r="A65">
        <v>1973</v>
      </c>
      <c r="B65" s="1">
        <v>1.7619643209878399</v>
      </c>
      <c r="C65" s="1">
        <v>25.509999999999998</v>
      </c>
      <c r="D65">
        <v>0</v>
      </c>
      <c r="E65" s="1">
        <v>4.25</v>
      </c>
      <c r="F65" s="2">
        <f t="shared" si="5"/>
        <v>2341.9542473963925</v>
      </c>
      <c r="G65" s="2">
        <f t="shared" si="6"/>
        <v>59.542963103031802</v>
      </c>
      <c r="H65" s="2">
        <f t="shared" si="7"/>
        <v>19.305088574572579</v>
      </c>
      <c r="I65" s="2">
        <f t="shared" si="8"/>
        <v>3.8838693757687093</v>
      </c>
      <c r="J65" s="2">
        <f t="shared" si="10"/>
        <v>3234.7462779161733</v>
      </c>
      <c r="L65" s="2">
        <f t="shared" si="11"/>
        <v>89.34198609431121</v>
      </c>
      <c r="N65" s="2">
        <f t="shared" si="12"/>
        <v>33.069435610555153</v>
      </c>
      <c r="O65" s="2"/>
      <c r="P65" s="3">
        <f t="shared" si="9"/>
        <v>7.1198247133305284</v>
      </c>
      <c r="V65" t="s">
        <v>14</v>
      </c>
      <c r="W65">
        <v>1973</v>
      </c>
      <c r="X65">
        <v>780.93</v>
      </c>
      <c r="Y65" s="1">
        <f t="shared" si="0"/>
        <v>1.1239362252239253</v>
      </c>
      <c r="Z65" s="1">
        <v>-0.39</v>
      </c>
      <c r="AA65" s="1">
        <f t="shared" si="1"/>
        <v>25.509999999999998</v>
      </c>
      <c r="AB65">
        <v>4.25</v>
      </c>
      <c r="AC65" s="1">
        <f t="shared" si="13"/>
        <v>0.50966666666666649</v>
      </c>
      <c r="AD65" s="3">
        <v>723.78</v>
      </c>
      <c r="AE65" s="1">
        <f t="shared" si="2"/>
        <v>0.78848847392004984</v>
      </c>
      <c r="AF65" s="1">
        <v>-0.55000000000000004</v>
      </c>
      <c r="AG65" s="101">
        <f t="shared" si="3"/>
        <v>21.65</v>
      </c>
      <c r="AH65" s="11">
        <v>-0.45</v>
      </c>
      <c r="AI65" s="1">
        <f t="shared" si="4"/>
        <v>21.75</v>
      </c>
      <c r="AN65" s="1"/>
      <c r="AO65" s="1"/>
      <c r="AP65" s="1"/>
      <c r="AS65" s="68"/>
      <c r="AV65" s="1"/>
      <c r="AW65" s="1"/>
      <c r="AX65" s="1"/>
      <c r="AY65" s="1"/>
      <c r="AZ65" s="68"/>
    </row>
    <row r="66" spans="1:54">
      <c r="A66">
        <v>1974</v>
      </c>
      <c r="B66" s="1">
        <v>0.27215707687287743</v>
      </c>
      <c r="C66" s="1">
        <v>25.549999999999997</v>
      </c>
      <c r="D66">
        <v>0</v>
      </c>
      <c r="E66" s="1">
        <v>4.13</v>
      </c>
      <c r="F66" s="2">
        <f t="shared" si="5"/>
        <v>2887.8466171995078</v>
      </c>
      <c r="G66" s="2">
        <f t="shared" si="6"/>
        <v>78.230819766790972</v>
      </c>
      <c r="H66" s="2">
        <f t="shared" si="7"/>
        <v>26.993730382596148</v>
      </c>
      <c r="I66" s="2">
        <f t="shared" si="8"/>
        <v>5.3323276052417352</v>
      </c>
      <c r="J66" s="2">
        <f t="shared" si="10"/>
        <v>3234.7462779161733</v>
      </c>
      <c r="L66" s="2">
        <f t="shared" si="11"/>
        <v>89.34198609431121</v>
      </c>
      <c r="N66" s="2">
        <f t="shared" si="12"/>
        <v>33.069435610555153</v>
      </c>
      <c r="O66" s="2"/>
      <c r="P66" s="3">
        <f t="shared" si="9"/>
        <v>7.1198247133305284</v>
      </c>
      <c r="V66" t="s">
        <v>15</v>
      </c>
      <c r="W66">
        <v>1974</v>
      </c>
      <c r="X66">
        <v>668.79</v>
      </c>
      <c r="Y66" s="1">
        <f t="shared" ref="Y66:Y109" si="14">(X66-X$116)/X$117</f>
        <v>0.94532545927629053</v>
      </c>
      <c r="Z66" s="1">
        <v>-0.35</v>
      </c>
      <c r="AA66" s="1">
        <f t="shared" si="1"/>
        <v>25.549999999999997</v>
      </c>
      <c r="AB66">
        <v>4.13</v>
      </c>
      <c r="AC66" s="1">
        <f t="shared" si="13"/>
        <v>0.38966666666666638</v>
      </c>
      <c r="AD66" s="3">
        <v>744.31</v>
      </c>
      <c r="AE66" s="1">
        <f t="shared" si="2"/>
        <v>1.0110279296519915</v>
      </c>
      <c r="AF66" s="1">
        <v>-0.16</v>
      </c>
      <c r="AG66" s="101">
        <f t="shared" si="3"/>
        <v>22.04</v>
      </c>
      <c r="AH66" s="11">
        <v>-0.13</v>
      </c>
      <c r="AI66" s="1">
        <f t="shared" si="4"/>
        <v>22.07</v>
      </c>
      <c r="AN66" s="1"/>
      <c r="AO66" s="1"/>
      <c r="AP66" s="1"/>
      <c r="AS66" s="68"/>
      <c r="AV66" s="1"/>
      <c r="AW66" s="1"/>
      <c r="AX66" s="1"/>
      <c r="AY66" s="1"/>
      <c r="AZ66" s="68"/>
    </row>
    <row r="67" spans="1:54">
      <c r="A67">
        <v>1975</v>
      </c>
      <c r="B67" s="1">
        <v>-0.17781413195692278</v>
      </c>
      <c r="C67" s="1">
        <v>26.22</v>
      </c>
      <c r="D67">
        <v>0</v>
      </c>
      <c r="E67" s="1">
        <v>4.07</v>
      </c>
      <c r="F67" s="2">
        <f t="shared" si="5"/>
        <v>3147.7755751432878</v>
      </c>
      <c r="G67" s="2">
        <f t="shared" si="6"/>
        <v>86.809833407599598</v>
      </c>
      <c r="H67" s="2">
        <f t="shared" si="7"/>
        <v>31.041721275945413</v>
      </c>
      <c r="I67" s="2">
        <f t="shared" si="8"/>
        <v>6.2619496871450053</v>
      </c>
      <c r="J67" s="2">
        <f t="shared" si="10"/>
        <v>3234.7462779161733</v>
      </c>
      <c r="L67" s="2">
        <f t="shared" si="11"/>
        <v>89.34198609431121</v>
      </c>
      <c r="N67" s="2">
        <f t="shared" si="12"/>
        <v>33.069435610555153</v>
      </c>
      <c r="O67" s="2"/>
      <c r="P67" s="3">
        <f t="shared" si="9"/>
        <v>7.1198247133305284</v>
      </c>
      <c r="V67" t="s">
        <v>16</v>
      </c>
      <c r="W67">
        <v>1975</v>
      </c>
      <c r="X67">
        <v>634.91999999999996</v>
      </c>
      <c r="Y67" s="1">
        <f t="shared" si="14"/>
        <v>0.89137908293737134</v>
      </c>
      <c r="Z67" s="1">
        <v>0.32</v>
      </c>
      <c r="AA67" s="1">
        <f t="shared" ref="AA67:AA113" si="15">Z67+Z$115</f>
        <v>26.22</v>
      </c>
      <c r="AB67">
        <v>4.07</v>
      </c>
      <c r="AC67" s="1">
        <f t="shared" si="13"/>
        <v>0.32966666666666677</v>
      </c>
      <c r="AD67" s="3">
        <v>611.9</v>
      </c>
      <c r="AE67" s="1">
        <f t="shared" ref="AE67:AE113" si="16">(AD67-AD$115)/AD$116</f>
        <v>-0.42425942219732332</v>
      </c>
      <c r="AF67" s="1">
        <v>-0.05</v>
      </c>
      <c r="AG67" s="101">
        <f t="shared" ref="AG67:AG113" si="17">AF67+AF$115</f>
        <v>22.15</v>
      </c>
      <c r="AH67" s="11">
        <v>0.37</v>
      </c>
      <c r="AI67" s="1">
        <f t="shared" ref="AI67:AI113" si="18">AH67+AH$115</f>
        <v>22.57</v>
      </c>
      <c r="AN67" s="1"/>
      <c r="AO67" s="1"/>
      <c r="AP67" s="1"/>
      <c r="AV67" s="1"/>
      <c r="AW67" s="1"/>
      <c r="AX67" s="1"/>
      <c r="AY67" s="1"/>
      <c r="AZ67" s="68"/>
    </row>
    <row r="68" spans="1:54">
      <c r="A68">
        <v>1976</v>
      </c>
      <c r="B68" s="1">
        <v>-1.4773766842961913</v>
      </c>
      <c r="C68" s="1">
        <v>26.259999999999998</v>
      </c>
      <c r="D68">
        <v>0</v>
      </c>
      <c r="E68" s="1">
        <v>3.97</v>
      </c>
      <c r="F68" s="2">
        <f t="shared" si="5"/>
        <v>3622.3788020194283</v>
      </c>
      <c r="G68" s="2">
        <f t="shared" si="6"/>
        <v>103.06197371824652</v>
      </c>
      <c r="H68" s="2">
        <f t="shared" si="7"/>
        <v>37.716770337840359</v>
      </c>
      <c r="I68" s="2">
        <f t="shared" si="8"/>
        <v>7.5134879719086847</v>
      </c>
      <c r="J68" s="2">
        <f t="shared" si="10"/>
        <v>3234.7462779161733</v>
      </c>
      <c r="L68" s="2">
        <f t="shared" si="11"/>
        <v>89.34198609431121</v>
      </c>
      <c r="N68" s="2">
        <f t="shared" si="12"/>
        <v>33.069435610555153</v>
      </c>
      <c r="O68" s="2"/>
      <c r="P68" s="3">
        <f t="shared" si="9"/>
        <v>7.1198247133305284</v>
      </c>
      <c r="V68" t="s">
        <v>17</v>
      </c>
      <c r="W68">
        <v>1976</v>
      </c>
      <c r="X68">
        <v>537.1</v>
      </c>
      <c r="Y68" s="1">
        <f t="shared" si="14"/>
        <v>0.73557646901729246</v>
      </c>
      <c r="Z68" s="1">
        <v>0.36</v>
      </c>
      <c r="AA68" s="1">
        <f t="shared" si="15"/>
        <v>26.259999999999998</v>
      </c>
      <c r="AB68">
        <v>3.97</v>
      </c>
      <c r="AC68" s="1">
        <f t="shared" si="13"/>
        <v>0.22966666666666669</v>
      </c>
      <c r="AD68" s="3">
        <v>635.54999999999995</v>
      </c>
      <c r="AE68" s="1">
        <f t="shared" si="16"/>
        <v>-0.16790003943743906</v>
      </c>
      <c r="AF68" s="1">
        <v>0.5</v>
      </c>
      <c r="AG68" s="101">
        <f t="shared" si="17"/>
        <v>22.7</v>
      </c>
      <c r="AH68" s="11">
        <v>0.46</v>
      </c>
      <c r="AI68" s="1">
        <f t="shared" si="18"/>
        <v>22.66</v>
      </c>
      <c r="AN68" s="1"/>
      <c r="AO68" s="1"/>
      <c r="AP68" s="1"/>
      <c r="AR68" s="3"/>
      <c r="AS68" s="71"/>
      <c r="AV68" s="1"/>
      <c r="AW68" s="1"/>
      <c r="AX68" s="1"/>
      <c r="AY68" s="1"/>
      <c r="AZ68" s="68"/>
      <c r="BB68" s="68"/>
    </row>
    <row r="69" spans="1:54">
      <c r="A69">
        <v>1977</v>
      </c>
      <c r="B69" s="1">
        <v>0.41045646523775065</v>
      </c>
      <c r="C69" s="1">
        <v>27.189999999999998</v>
      </c>
      <c r="D69">
        <v>19.399999999999999</v>
      </c>
      <c r="E69" s="1">
        <v>3.77</v>
      </c>
      <c r="F69" s="2">
        <f t="shared" si="5"/>
        <v>3301.3448122104874</v>
      </c>
      <c r="G69" s="2">
        <f t="shared" si="6"/>
        <v>90.804671748090712</v>
      </c>
      <c r="H69" s="2">
        <f t="shared" si="7"/>
        <v>34.953283902401537</v>
      </c>
      <c r="I69" s="2">
        <f t="shared" si="8"/>
        <v>7.6286765171781834</v>
      </c>
      <c r="J69" s="2">
        <f t="shared" si="10"/>
        <v>3234.7462779161733</v>
      </c>
      <c r="L69" s="2">
        <f t="shared" si="11"/>
        <v>89.34198609431121</v>
      </c>
      <c r="N69" s="2">
        <f t="shared" si="12"/>
        <v>33.069435610555153</v>
      </c>
      <c r="O69" s="2"/>
      <c r="P69" s="3">
        <f t="shared" si="9"/>
        <v>7.1198247133305284</v>
      </c>
      <c r="V69" t="s">
        <v>18</v>
      </c>
      <c r="W69">
        <v>1977</v>
      </c>
      <c r="X69">
        <v>679.2</v>
      </c>
      <c r="Y69" s="1">
        <f t="shared" si="14"/>
        <v>0.961905966441574</v>
      </c>
      <c r="Z69" s="1">
        <v>1.29</v>
      </c>
      <c r="AA69" s="1">
        <f t="shared" si="15"/>
        <v>27.189999999999998</v>
      </c>
      <c r="AB69">
        <v>3.77</v>
      </c>
      <c r="AC69" s="1">
        <f t="shared" si="13"/>
        <v>2.9666666666666508E-2</v>
      </c>
      <c r="AD69" s="3">
        <v>556.6</v>
      </c>
      <c r="AE69" s="1">
        <f t="shared" si="16"/>
        <v>-1.0236959493272006</v>
      </c>
      <c r="AF69" s="1">
        <v>0.64</v>
      </c>
      <c r="AG69" s="101">
        <f t="shared" si="17"/>
        <v>22.84</v>
      </c>
      <c r="AH69" s="11">
        <v>0.83</v>
      </c>
      <c r="AI69" s="1">
        <f t="shared" si="18"/>
        <v>23.029999999999998</v>
      </c>
      <c r="AN69" s="1"/>
      <c r="AO69" s="1"/>
      <c r="AP69" s="1"/>
      <c r="AR69" s="3"/>
      <c r="AS69" s="71"/>
      <c r="AV69" s="1"/>
      <c r="AW69" s="1"/>
      <c r="AX69" s="1"/>
      <c r="AY69" s="1"/>
      <c r="AZ69" s="68"/>
      <c r="BB69" s="68"/>
    </row>
    <row r="70" spans="1:54">
      <c r="A70">
        <v>1978</v>
      </c>
      <c r="B70" s="1">
        <v>-0.9437084392801578</v>
      </c>
      <c r="C70" s="1">
        <v>26.06</v>
      </c>
      <c r="D70">
        <v>0</v>
      </c>
      <c r="E70" s="1">
        <v>4.09</v>
      </c>
      <c r="F70" s="2">
        <f t="shared" si="5"/>
        <v>3366.4789525119563</v>
      </c>
      <c r="G70" s="2">
        <f t="shared" si="6"/>
        <v>94.496521387255825</v>
      </c>
      <c r="H70" s="2">
        <f t="shared" si="7"/>
        <v>33.822179432580093</v>
      </c>
      <c r="I70" s="2">
        <f t="shared" si="8"/>
        <v>6.6275418022109172</v>
      </c>
      <c r="J70" s="2">
        <f t="shared" si="10"/>
        <v>3234.7462779161733</v>
      </c>
      <c r="L70" s="2">
        <f t="shared" si="11"/>
        <v>89.34198609431121</v>
      </c>
      <c r="N70" s="2">
        <f t="shared" si="12"/>
        <v>33.069435610555153</v>
      </c>
      <c r="O70" s="2"/>
      <c r="P70" s="3">
        <f t="shared" si="9"/>
        <v>7.1198247133305284</v>
      </c>
      <c r="V70" t="s">
        <v>19</v>
      </c>
      <c r="W70">
        <v>1978</v>
      </c>
      <c r="X70">
        <v>577.27</v>
      </c>
      <c r="Y70" s="1">
        <f t="shared" si="14"/>
        <v>0.79955715804989891</v>
      </c>
      <c r="Z70" s="1">
        <v>0.16</v>
      </c>
      <c r="AA70" s="1">
        <f t="shared" si="15"/>
        <v>26.06</v>
      </c>
      <c r="AB70">
        <v>4.09</v>
      </c>
      <c r="AC70" s="1">
        <f t="shared" si="13"/>
        <v>0.34966666666666635</v>
      </c>
      <c r="AD70" s="3">
        <v>658.62</v>
      </c>
      <c r="AE70" s="1">
        <f t="shared" si="16"/>
        <v>8.217230560571305E-2</v>
      </c>
      <c r="AF70" s="1">
        <v>0.57999999999999996</v>
      </c>
      <c r="AG70" s="101">
        <f t="shared" si="17"/>
        <v>22.779999999999998</v>
      </c>
      <c r="AH70" s="11">
        <v>0.02</v>
      </c>
      <c r="AI70" s="1">
        <f t="shared" si="18"/>
        <v>22.22</v>
      </c>
      <c r="AN70" s="1"/>
      <c r="AO70" s="1"/>
      <c r="AP70" s="1"/>
      <c r="AR70" s="3"/>
      <c r="AS70" s="71"/>
      <c r="AV70" s="1"/>
      <c r="AW70" s="1"/>
      <c r="AX70" s="1"/>
      <c r="AY70" s="1"/>
      <c r="AZ70" s="68"/>
      <c r="BB70" s="68"/>
    </row>
    <row r="71" spans="1:54">
      <c r="A71">
        <v>1979</v>
      </c>
      <c r="B71" s="1">
        <v>-1.0210285584236301</v>
      </c>
      <c r="C71" s="1">
        <v>26.31</v>
      </c>
      <c r="D71">
        <v>0</v>
      </c>
      <c r="E71" s="1">
        <v>3.81</v>
      </c>
      <c r="F71" s="2">
        <f t="shared" si="5"/>
        <v>3556.9165061007566</v>
      </c>
      <c r="G71" s="2">
        <f t="shared" si="6"/>
        <v>100.50079511491954</v>
      </c>
      <c r="H71" s="2">
        <f t="shared" si="7"/>
        <v>37.332501106062551</v>
      </c>
      <c r="I71" s="2">
        <f t="shared" si="8"/>
        <v>7.7476836739427064</v>
      </c>
      <c r="J71" s="2">
        <f t="shared" si="10"/>
        <v>3234.7462779161733</v>
      </c>
      <c r="L71" s="2">
        <f t="shared" si="11"/>
        <v>89.34198609431121</v>
      </c>
      <c r="N71" s="2">
        <f t="shared" si="12"/>
        <v>33.069435610555153</v>
      </c>
      <c r="O71" s="2"/>
      <c r="P71" s="3">
        <f t="shared" si="9"/>
        <v>7.1198247133305284</v>
      </c>
      <c r="V71" t="s">
        <v>20</v>
      </c>
      <c r="W71">
        <v>1979</v>
      </c>
      <c r="X71">
        <v>571.45000000000005</v>
      </c>
      <c r="Y71" s="1">
        <f t="shared" si="14"/>
        <v>0.79028736441858782</v>
      </c>
      <c r="Z71" s="1">
        <v>0.41</v>
      </c>
      <c r="AA71" s="1">
        <f t="shared" si="15"/>
        <v>26.31</v>
      </c>
      <c r="AB71">
        <v>3.81</v>
      </c>
      <c r="AC71" s="1">
        <f t="shared" si="13"/>
        <v>6.9666666666666544E-2</v>
      </c>
      <c r="AD71" s="3">
        <v>538.29</v>
      </c>
      <c r="AE71" s="1">
        <f t="shared" si="16"/>
        <v>-1.2221712262123381</v>
      </c>
      <c r="AF71" s="1">
        <v>0</v>
      </c>
      <c r="AG71" s="101">
        <f t="shared" si="17"/>
        <v>22.2</v>
      </c>
      <c r="AH71" s="11">
        <v>0.14000000000000001</v>
      </c>
      <c r="AI71" s="1">
        <f t="shared" si="18"/>
        <v>22.34</v>
      </c>
      <c r="AN71" s="1"/>
      <c r="AO71" s="1"/>
      <c r="AP71" s="1"/>
      <c r="AR71" s="3"/>
      <c r="AS71" s="71"/>
      <c r="AV71" s="1"/>
      <c r="AW71" s="1"/>
      <c r="AX71" s="1"/>
      <c r="AY71" s="1"/>
      <c r="AZ71" s="68"/>
      <c r="BB71" s="68"/>
    </row>
    <row r="72" spans="1:54">
      <c r="A72">
        <v>1980</v>
      </c>
      <c r="B72" s="1">
        <v>-9.9829750621495295E-2</v>
      </c>
      <c r="C72" s="1">
        <v>25.52</v>
      </c>
      <c r="D72">
        <v>0</v>
      </c>
      <c r="E72" s="1">
        <v>3.46</v>
      </c>
      <c r="F72" s="2">
        <f t="shared" si="5"/>
        <v>3324.2827712873559</v>
      </c>
      <c r="G72" s="2">
        <f t="shared" si="6"/>
        <v>92.23473985047039</v>
      </c>
      <c r="H72" s="2">
        <f t="shared" si="7"/>
        <v>34.769865129708876</v>
      </c>
      <c r="I72" s="2">
        <f t="shared" si="8"/>
        <v>7.7461049180258907</v>
      </c>
      <c r="J72" s="2">
        <f t="shared" si="10"/>
        <v>3234.7462779161733</v>
      </c>
      <c r="L72" s="2">
        <f t="shared" si="11"/>
        <v>89.34198609431121</v>
      </c>
      <c r="N72" s="2">
        <f t="shared" si="12"/>
        <v>33.069435610555153</v>
      </c>
      <c r="O72" s="2"/>
      <c r="P72" s="3">
        <f t="shared" si="9"/>
        <v>7.1198247133305284</v>
      </c>
      <c r="V72" t="s">
        <v>21</v>
      </c>
      <c r="W72">
        <v>1980</v>
      </c>
      <c r="X72">
        <v>640.79</v>
      </c>
      <c r="Y72" s="1">
        <f t="shared" si="14"/>
        <v>0.90072851397101339</v>
      </c>
      <c r="Z72" s="1">
        <v>-0.38</v>
      </c>
      <c r="AA72" s="1">
        <f t="shared" si="15"/>
        <v>25.52</v>
      </c>
      <c r="AB72">
        <v>3.46</v>
      </c>
      <c r="AC72" s="1">
        <f t="shared" si="13"/>
        <v>-0.28033333333333355</v>
      </c>
      <c r="AD72" s="3">
        <v>620.19000000000005</v>
      </c>
      <c r="AE72" s="1">
        <f t="shared" si="16"/>
        <v>-0.33439814172884708</v>
      </c>
      <c r="AF72" s="1">
        <v>-0.09</v>
      </c>
      <c r="AG72" s="101">
        <f t="shared" si="17"/>
        <v>22.11</v>
      </c>
      <c r="AH72" s="11">
        <v>-0.31</v>
      </c>
      <c r="AI72" s="1">
        <f t="shared" si="18"/>
        <v>21.89</v>
      </c>
      <c r="AN72" s="1"/>
      <c r="AO72" s="1"/>
      <c r="AP72" s="1"/>
      <c r="AR72" s="3"/>
      <c r="AS72" s="71"/>
      <c r="AV72" s="1"/>
      <c r="AW72" s="1"/>
      <c r="AX72" s="1"/>
      <c r="AY72" s="1"/>
      <c r="AZ72" s="68"/>
      <c r="BB72" s="68"/>
    </row>
    <row r="73" spans="1:54">
      <c r="A73">
        <v>1981</v>
      </c>
      <c r="B73" s="1">
        <v>0.21131066008987029</v>
      </c>
      <c r="C73" s="1">
        <v>25.029999999999998</v>
      </c>
      <c r="D73">
        <v>0</v>
      </c>
      <c r="E73" s="1">
        <v>3.87</v>
      </c>
      <c r="F73" s="2">
        <f t="shared" si="5"/>
        <v>2965.4140379504897</v>
      </c>
      <c r="G73" s="2">
        <f t="shared" si="6"/>
        <v>80.731023843194038</v>
      </c>
      <c r="H73" s="2">
        <f t="shared" si="7"/>
        <v>28.485127081559618</v>
      </c>
      <c r="I73" s="2">
        <f t="shared" si="8"/>
        <v>5.8903853757913449</v>
      </c>
      <c r="J73" s="2">
        <f t="shared" si="10"/>
        <v>3234.7462779161733</v>
      </c>
      <c r="L73" s="2">
        <f t="shared" si="11"/>
        <v>89.34198609431121</v>
      </c>
      <c r="N73" s="2">
        <f t="shared" si="12"/>
        <v>33.069435610555153</v>
      </c>
      <c r="O73" s="2"/>
      <c r="P73" s="3">
        <f t="shared" si="9"/>
        <v>7.1198247133305284</v>
      </c>
      <c r="V73" t="s">
        <v>22</v>
      </c>
      <c r="W73">
        <v>1981</v>
      </c>
      <c r="X73">
        <v>664.21</v>
      </c>
      <c r="Y73" s="1">
        <f t="shared" si="14"/>
        <v>0.93803067322278455</v>
      </c>
      <c r="Z73" s="1">
        <v>-0.87</v>
      </c>
      <c r="AA73" s="1">
        <f t="shared" si="15"/>
        <v>25.029999999999998</v>
      </c>
      <c r="AB73">
        <v>3.87</v>
      </c>
      <c r="AC73" s="1">
        <f t="shared" si="13"/>
        <v>0.1296666666666666</v>
      </c>
      <c r="AD73" s="3">
        <v>637.85</v>
      </c>
      <c r="AE73" s="1">
        <f t="shared" si="16"/>
        <v>-0.14296868297453202</v>
      </c>
      <c r="AF73" s="1">
        <v>-0.42</v>
      </c>
      <c r="AG73" s="101">
        <f t="shared" si="17"/>
        <v>21.779999999999998</v>
      </c>
      <c r="AH73" s="11">
        <v>-0.56000000000000005</v>
      </c>
      <c r="AI73" s="1">
        <f t="shared" si="18"/>
        <v>21.64</v>
      </c>
      <c r="AN73" s="1"/>
      <c r="AO73" s="1"/>
      <c r="AP73" s="1"/>
      <c r="AR73" s="3"/>
      <c r="AS73" s="71"/>
      <c r="AV73" s="1"/>
      <c r="AW73" s="1"/>
      <c r="AX73" s="1"/>
      <c r="AY73" s="1"/>
      <c r="AZ73" s="68"/>
      <c r="BB73" s="68"/>
    </row>
    <row r="74" spans="1:54">
      <c r="A74">
        <v>1982</v>
      </c>
      <c r="B74" s="1">
        <v>-0.87914215422220576</v>
      </c>
      <c r="C74" s="1">
        <v>26.709999999999997</v>
      </c>
      <c r="D74">
        <v>38.799999999999997</v>
      </c>
      <c r="E74" s="1">
        <v>3.4</v>
      </c>
      <c r="F74" s="2">
        <f t="shared" si="5"/>
        <v>3913.3154307293244</v>
      </c>
      <c r="G74" s="2">
        <f t="shared" si="6"/>
        <v>111.26075923560531</v>
      </c>
      <c r="H74" s="2">
        <f t="shared" si="7"/>
        <v>44.368849556897032</v>
      </c>
      <c r="I74" s="2">
        <f t="shared" si="8"/>
        <v>9.6109081177682221</v>
      </c>
      <c r="J74" s="2">
        <f t="shared" si="10"/>
        <v>3234.7462779161733</v>
      </c>
      <c r="L74" s="2">
        <f t="shared" si="11"/>
        <v>89.34198609431121</v>
      </c>
      <c r="N74" s="2">
        <f t="shared" si="12"/>
        <v>33.069435610555153</v>
      </c>
      <c r="O74" s="2"/>
      <c r="P74" s="3">
        <f t="shared" si="9"/>
        <v>7.1198247133305284</v>
      </c>
      <c r="V74" t="s">
        <v>23</v>
      </c>
      <c r="W74">
        <v>1982</v>
      </c>
      <c r="X74">
        <v>582.13</v>
      </c>
      <c r="Y74" s="1">
        <f t="shared" si="14"/>
        <v>0.80729791355645775</v>
      </c>
      <c r="Z74" s="1">
        <v>0.81</v>
      </c>
      <c r="AA74" s="1">
        <f t="shared" si="15"/>
        <v>26.709999999999997</v>
      </c>
      <c r="AB74">
        <v>3.4</v>
      </c>
      <c r="AC74" s="1">
        <f t="shared" si="13"/>
        <v>-0.3403333333333336</v>
      </c>
      <c r="AD74" s="3">
        <v>609.41999999999996</v>
      </c>
      <c r="AE74" s="1">
        <f t="shared" si="16"/>
        <v>-0.45114192829645727</v>
      </c>
      <c r="AF74" s="1">
        <v>0.17</v>
      </c>
      <c r="AG74" s="101">
        <f t="shared" si="17"/>
        <v>22.37</v>
      </c>
      <c r="AH74" s="11">
        <v>0.88</v>
      </c>
      <c r="AI74" s="1">
        <f t="shared" si="18"/>
        <v>23.08</v>
      </c>
      <c r="AN74" s="1"/>
      <c r="AO74" s="1"/>
      <c r="AP74" s="1"/>
      <c r="AR74" s="3"/>
      <c r="AS74" s="71"/>
      <c r="AV74" s="1"/>
      <c r="AW74" s="1"/>
      <c r="AX74" s="1"/>
      <c r="AY74" s="1"/>
      <c r="AZ74" s="68"/>
      <c r="BB74" s="68"/>
    </row>
    <row r="75" spans="1:54">
      <c r="A75">
        <v>1983</v>
      </c>
      <c r="B75" s="1">
        <v>0.80356683043626709</v>
      </c>
      <c r="C75" s="1">
        <v>25.979999999999997</v>
      </c>
      <c r="D75">
        <v>0</v>
      </c>
      <c r="E75" s="1">
        <v>3.99</v>
      </c>
      <c r="F75" s="2">
        <f t="shared" si="5"/>
        <v>2836.8388270792816</v>
      </c>
      <c r="G75" s="2">
        <f t="shared" si="6"/>
        <v>76.020442431570956</v>
      </c>
      <c r="H75" s="2">
        <f t="shared" si="7"/>
        <v>26.966274672726712</v>
      </c>
      <c r="I75" s="2">
        <f t="shared" si="8"/>
        <v>5.6892424820139524</v>
      </c>
      <c r="J75" s="2">
        <f t="shared" si="10"/>
        <v>3234.7462779161733</v>
      </c>
      <c r="L75" s="2">
        <f t="shared" si="11"/>
        <v>89.34198609431121</v>
      </c>
      <c r="N75" s="2">
        <f t="shared" si="12"/>
        <v>33.069435610555153</v>
      </c>
      <c r="O75" s="2"/>
      <c r="P75" s="3">
        <f t="shared" si="9"/>
        <v>7.1198247133305284</v>
      </c>
      <c r="V75" t="s">
        <v>24</v>
      </c>
      <c r="W75">
        <v>1983</v>
      </c>
      <c r="X75">
        <v>708.79</v>
      </c>
      <c r="Y75" s="1">
        <f t="shared" si="14"/>
        <v>1.009035381140972</v>
      </c>
      <c r="Z75" s="1">
        <v>0.08</v>
      </c>
      <c r="AA75" s="1">
        <f t="shared" si="15"/>
        <v>25.979999999999997</v>
      </c>
      <c r="AB75">
        <v>3.99</v>
      </c>
      <c r="AC75" s="1">
        <f t="shared" si="13"/>
        <v>0.2496666666666667</v>
      </c>
      <c r="AD75" s="3">
        <v>712.32</v>
      </c>
      <c r="AE75" s="1">
        <f t="shared" si="16"/>
        <v>0.66426528041356958</v>
      </c>
      <c r="AF75" s="1">
        <v>0.65</v>
      </c>
      <c r="AG75" s="101">
        <f t="shared" si="17"/>
        <v>22.849999999999998</v>
      </c>
      <c r="AH75" s="11">
        <v>0.28000000000000003</v>
      </c>
      <c r="AI75" s="1">
        <f t="shared" si="18"/>
        <v>22.48</v>
      </c>
      <c r="AN75" s="1"/>
      <c r="AO75" s="1"/>
      <c r="AP75" s="1"/>
      <c r="AR75" s="3"/>
      <c r="AS75" s="71"/>
      <c r="AV75" s="1"/>
      <c r="AW75" s="1"/>
      <c r="AX75" s="1"/>
      <c r="AY75" s="1"/>
      <c r="AZ75" s="68"/>
      <c r="BB75" s="68"/>
    </row>
    <row r="76" spans="1:54">
      <c r="A76">
        <v>1984</v>
      </c>
      <c r="B76" s="1">
        <v>-0.93135316250980804</v>
      </c>
      <c r="C76" s="1">
        <v>26.16</v>
      </c>
      <c r="D76">
        <v>0</v>
      </c>
      <c r="E76" s="1">
        <v>3.83</v>
      </c>
      <c r="F76" s="2">
        <f t="shared" si="5"/>
        <v>3499.1830986691534</v>
      </c>
      <c r="G76" s="2">
        <f t="shared" si="6"/>
        <v>98.607102102078159</v>
      </c>
      <c r="H76" s="2">
        <f t="shared" si="7"/>
        <v>36.413346142462544</v>
      </c>
      <c r="I76" s="2">
        <f t="shared" si="8"/>
        <v>7.5259219608596375</v>
      </c>
      <c r="J76" s="2">
        <f t="shared" si="10"/>
        <v>3234.7462779161733</v>
      </c>
      <c r="L76" s="2">
        <f t="shared" si="11"/>
        <v>89.34198609431121</v>
      </c>
      <c r="N76" s="2">
        <f t="shared" si="12"/>
        <v>33.069435610555153</v>
      </c>
      <c r="O76" s="2"/>
      <c r="P76" s="3">
        <f t="shared" si="9"/>
        <v>7.1198247133305284</v>
      </c>
      <c r="V76" t="s">
        <v>25</v>
      </c>
      <c r="W76">
        <v>1984</v>
      </c>
      <c r="X76">
        <v>578.20000000000005</v>
      </c>
      <c r="Y76" s="1">
        <f t="shared" si="14"/>
        <v>0.8010384137332528</v>
      </c>
      <c r="Z76" s="1">
        <v>0.26</v>
      </c>
      <c r="AA76" s="1">
        <f t="shared" si="15"/>
        <v>26.16</v>
      </c>
      <c r="AB76">
        <v>3.83</v>
      </c>
      <c r="AC76" s="1">
        <f t="shared" si="13"/>
        <v>8.9666666666666561E-2</v>
      </c>
      <c r="AD76" s="3">
        <v>643.4</v>
      </c>
      <c r="AE76" s="1">
        <f t="shared" si="16"/>
        <v>-8.2808235857519452E-2</v>
      </c>
      <c r="AF76" s="1">
        <v>-0.31</v>
      </c>
      <c r="AG76" s="101">
        <f t="shared" si="17"/>
        <v>21.89</v>
      </c>
      <c r="AH76" s="11">
        <v>0.16</v>
      </c>
      <c r="AI76" s="1">
        <f t="shared" si="18"/>
        <v>22.36</v>
      </c>
      <c r="AN76" s="1"/>
      <c r="AO76" s="1"/>
      <c r="AP76" s="1"/>
      <c r="AR76" s="3"/>
      <c r="AS76" s="71"/>
      <c r="AV76" s="1"/>
      <c r="AW76" s="1"/>
      <c r="AX76" s="1"/>
      <c r="AY76" s="1"/>
      <c r="AZ76" s="68"/>
      <c r="BB76" s="68"/>
    </row>
    <row r="77" spans="1:54">
      <c r="A77">
        <v>1985</v>
      </c>
      <c r="B77" s="1">
        <v>-0.28037621439465582</v>
      </c>
      <c r="C77" s="1">
        <v>25.209999999999997</v>
      </c>
      <c r="D77">
        <v>0</v>
      </c>
      <c r="E77" s="1">
        <v>3.76</v>
      </c>
      <c r="F77" s="2">
        <f t="shared" si="5"/>
        <v>3200.3732692888861</v>
      </c>
      <c r="G77" s="2">
        <f t="shared" si="6"/>
        <v>88.597613025110263</v>
      </c>
      <c r="H77" s="2">
        <f t="shared" si="7"/>
        <v>32.058381668045733</v>
      </c>
      <c r="I77" s="2">
        <f t="shared" si="8"/>
        <v>6.7021283681405688</v>
      </c>
      <c r="J77" s="2">
        <f t="shared" si="10"/>
        <v>3234.7462779161733</v>
      </c>
      <c r="L77" s="2">
        <f t="shared" si="11"/>
        <v>89.34198609431121</v>
      </c>
      <c r="N77" s="2">
        <f t="shared" si="12"/>
        <v>33.069435610555153</v>
      </c>
      <c r="O77" s="2"/>
      <c r="P77" s="3">
        <f t="shared" si="9"/>
        <v>7.1198247133305284</v>
      </c>
      <c r="V77" t="s">
        <v>26</v>
      </c>
      <c r="W77">
        <v>1985</v>
      </c>
      <c r="X77">
        <v>627.20000000000005</v>
      </c>
      <c r="Y77" s="1">
        <f t="shared" si="14"/>
        <v>0.87908306801748792</v>
      </c>
      <c r="Z77" s="1">
        <v>-0.69</v>
      </c>
      <c r="AA77" s="1">
        <f t="shared" si="15"/>
        <v>25.209999999999997</v>
      </c>
      <c r="AB77">
        <v>3.76</v>
      </c>
      <c r="AC77" s="1">
        <f t="shared" si="13"/>
        <v>1.9666666666666277E-2</v>
      </c>
      <c r="AD77" s="3">
        <v>571.66999999999996</v>
      </c>
      <c r="AE77" s="1">
        <f t="shared" si="16"/>
        <v>-0.86034136589415866</v>
      </c>
      <c r="AF77" s="1">
        <v>0.45</v>
      </c>
      <c r="AG77" s="101">
        <f t="shared" si="17"/>
        <v>22.65</v>
      </c>
      <c r="AH77" s="11">
        <v>-0.31</v>
      </c>
      <c r="AI77" s="1">
        <f t="shared" si="18"/>
        <v>21.89</v>
      </c>
      <c r="AN77" s="1"/>
      <c r="AO77" s="1"/>
      <c r="AP77" s="1"/>
      <c r="AR77" s="3"/>
      <c r="AS77" s="71"/>
      <c r="AV77" s="1"/>
      <c r="AW77" s="1"/>
      <c r="AX77" s="1"/>
      <c r="AY77" s="1"/>
      <c r="AZ77" s="68"/>
      <c r="BB77" s="68"/>
    </row>
    <row r="78" spans="1:54">
      <c r="A78">
        <v>1986</v>
      </c>
      <c r="B78" s="1">
        <v>-1.5570881473306997</v>
      </c>
      <c r="C78" s="1">
        <v>25.599999999999998</v>
      </c>
      <c r="D78">
        <v>0</v>
      </c>
      <c r="E78" s="1">
        <v>3.57</v>
      </c>
      <c r="F78" s="2">
        <f t="shared" si="5"/>
        <v>3755.0175218013273</v>
      </c>
      <c r="G78" s="2">
        <f t="shared" si="6"/>
        <v>107.30165677329525</v>
      </c>
      <c r="H78" s="2">
        <f t="shared" si="7"/>
        <v>40.271009173939838</v>
      </c>
      <c r="I78" s="2">
        <f t="shared" si="8"/>
        <v>8.4507109795288287</v>
      </c>
      <c r="J78" s="2">
        <f t="shared" si="10"/>
        <v>3234.7462779161733</v>
      </c>
      <c r="L78" s="2">
        <f t="shared" si="11"/>
        <v>89.34198609431121</v>
      </c>
      <c r="N78" s="2">
        <f t="shared" si="12"/>
        <v>33.069435610555153</v>
      </c>
      <c r="O78" s="2"/>
      <c r="P78" s="3">
        <f t="shared" si="9"/>
        <v>7.1198247133305284</v>
      </c>
      <c r="V78" t="s">
        <v>27</v>
      </c>
      <c r="W78">
        <v>1986</v>
      </c>
      <c r="X78">
        <v>531.1</v>
      </c>
      <c r="Y78" s="1">
        <f t="shared" si="14"/>
        <v>0.72601998073759011</v>
      </c>
      <c r="Z78" s="1">
        <v>-0.3</v>
      </c>
      <c r="AA78" s="1">
        <f t="shared" si="15"/>
        <v>25.599999999999998</v>
      </c>
      <c r="AB78">
        <v>3.57</v>
      </c>
      <c r="AC78" s="1">
        <f t="shared" si="13"/>
        <v>-0.17033333333333367</v>
      </c>
      <c r="AD78" s="3">
        <v>580.49</v>
      </c>
      <c r="AE78" s="1">
        <f t="shared" si="16"/>
        <v>-0.76473503371901308</v>
      </c>
      <c r="AF78" s="1">
        <v>-0.65</v>
      </c>
      <c r="AG78" s="101">
        <f t="shared" si="17"/>
        <v>21.55</v>
      </c>
      <c r="AH78" s="11">
        <v>-0.33</v>
      </c>
      <c r="AI78" s="1">
        <f t="shared" si="18"/>
        <v>21.87</v>
      </c>
      <c r="AN78" s="1"/>
      <c r="AO78" s="1"/>
      <c r="AP78" s="1"/>
      <c r="AR78" s="3"/>
      <c r="AS78" s="71"/>
      <c r="AV78" s="1"/>
      <c r="AW78" s="1"/>
      <c r="AX78" s="1"/>
      <c r="AY78" s="1"/>
      <c r="AZ78" s="68"/>
      <c r="BB78" s="68"/>
    </row>
    <row r="79" spans="1:54">
      <c r="A79">
        <v>1987</v>
      </c>
      <c r="B79" s="1">
        <v>0.38800440314969675</v>
      </c>
      <c r="C79" s="1">
        <v>26.56</v>
      </c>
      <c r="D79">
        <v>0</v>
      </c>
      <c r="E79" s="1">
        <v>3.84</v>
      </c>
      <c r="F79" s="2">
        <f t="shared" si="5"/>
        <v>3117.0655443453334</v>
      </c>
      <c r="G79" s="2">
        <f t="shared" si="6"/>
        <v>85.194459813919352</v>
      </c>
      <c r="H79" s="2">
        <f t="shared" si="7"/>
        <v>31.495046927489057</v>
      </c>
      <c r="I79" s="2">
        <f t="shared" si="8"/>
        <v>6.8303230598191593</v>
      </c>
      <c r="J79" s="2">
        <f t="shared" si="10"/>
        <v>3234.7462779161733</v>
      </c>
      <c r="L79" s="2">
        <f t="shared" si="11"/>
        <v>89.34198609431121</v>
      </c>
      <c r="N79" s="2">
        <f t="shared" si="12"/>
        <v>33.069435610555153</v>
      </c>
      <c r="O79" s="2"/>
      <c r="P79" s="3">
        <f t="shared" si="9"/>
        <v>7.1198247133305284</v>
      </c>
      <c r="V79" t="s">
        <v>28</v>
      </c>
      <c r="W79">
        <v>1987</v>
      </c>
      <c r="X79">
        <v>677.51</v>
      </c>
      <c r="Y79" s="1">
        <f t="shared" si="14"/>
        <v>0.95921422224279107</v>
      </c>
      <c r="Z79" s="1">
        <v>0.66</v>
      </c>
      <c r="AA79" s="1">
        <f t="shared" si="15"/>
        <v>26.56</v>
      </c>
      <c r="AB79">
        <v>3.84</v>
      </c>
      <c r="AC79" s="1">
        <f t="shared" si="13"/>
        <v>9.9666666666666348E-2</v>
      </c>
      <c r="AD79" s="3">
        <v>531.4</v>
      </c>
      <c r="AE79" s="1">
        <f t="shared" si="16"/>
        <v>-1.2968568983990443</v>
      </c>
      <c r="AF79" s="1">
        <v>0.32</v>
      </c>
      <c r="AG79" s="101">
        <f t="shared" si="17"/>
        <v>22.52</v>
      </c>
      <c r="AH79" s="11">
        <v>0.66</v>
      </c>
      <c r="AI79" s="1">
        <f t="shared" si="18"/>
        <v>22.86</v>
      </c>
      <c r="AN79" s="1"/>
      <c r="AO79" s="1"/>
      <c r="AP79" s="1"/>
      <c r="AR79" s="3"/>
      <c r="AS79" s="71"/>
      <c r="AV79" s="1"/>
      <c r="AW79" s="1"/>
      <c r="AX79" s="1"/>
      <c r="AY79" s="1"/>
      <c r="AZ79" s="68"/>
      <c r="BB79" s="68"/>
    </row>
    <row r="80" spans="1:54">
      <c r="A80">
        <v>1988</v>
      </c>
      <c r="B80" s="1">
        <v>-2.3838155861930214E-2</v>
      </c>
      <c r="C80" s="1">
        <v>25.72</v>
      </c>
      <c r="D80">
        <v>0</v>
      </c>
      <c r="E80" s="1">
        <v>3.74</v>
      </c>
      <c r="F80" s="2">
        <f t="shared" si="5"/>
        <v>3191.5405829107021</v>
      </c>
      <c r="G80" s="2">
        <f t="shared" si="6"/>
        <v>88.011597258251086</v>
      </c>
      <c r="H80" s="2">
        <f t="shared" si="7"/>
        <v>32.294707726483125</v>
      </c>
      <c r="I80" s="2">
        <f t="shared" si="8"/>
        <v>6.9107590577139035</v>
      </c>
      <c r="J80" s="2">
        <f t="shared" si="10"/>
        <v>3234.7462779161733</v>
      </c>
      <c r="L80" s="2">
        <f t="shared" si="11"/>
        <v>89.34198609431121</v>
      </c>
      <c r="N80" s="2">
        <f t="shared" si="12"/>
        <v>33.069435610555153</v>
      </c>
      <c r="O80" s="2"/>
      <c r="P80" s="3">
        <f t="shared" si="9"/>
        <v>7.1198247133305284</v>
      </c>
      <c r="V80" t="s">
        <v>29</v>
      </c>
      <c r="W80">
        <v>1988</v>
      </c>
      <c r="X80">
        <v>646.51</v>
      </c>
      <c r="Y80" s="1">
        <f t="shared" si="14"/>
        <v>0.90983903279766287</v>
      </c>
      <c r="Z80" s="1">
        <v>-0.18</v>
      </c>
      <c r="AA80" s="1">
        <f t="shared" si="15"/>
        <v>25.72</v>
      </c>
      <c r="AB80">
        <v>3.74</v>
      </c>
      <c r="AC80" s="1">
        <f t="shared" si="13"/>
        <v>-3.3333333333329662E-4</v>
      </c>
      <c r="AD80" s="3">
        <v>737.51</v>
      </c>
      <c r="AE80" s="1">
        <f t="shared" si="16"/>
        <v>0.93731783228339949</v>
      </c>
      <c r="AF80" s="1">
        <v>0.38</v>
      </c>
      <c r="AG80" s="101">
        <f t="shared" si="17"/>
        <v>22.58</v>
      </c>
      <c r="AH80" s="11">
        <v>0.03</v>
      </c>
      <c r="AI80" s="1">
        <f t="shared" si="18"/>
        <v>22.23</v>
      </c>
      <c r="AN80" s="1"/>
      <c r="AO80" s="1"/>
      <c r="AP80" s="1"/>
      <c r="AR80" s="3"/>
      <c r="AS80" s="71"/>
      <c r="AV80" s="1"/>
      <c r="AW80" s="1"/>
      <c r="AX80" s="1"/>
      <c r="AY80" s="1"/>
      <c r="AZ80" s="68"/>
      <c r="BB80" s="68"/>
    </row>
    <row r="81" spans="1:54">
      <c r="A81">
        <v>1989</v>
      </c>
      <c r="B81" s="1">
        <v>6.9025698573272246E-2</v>
      </c>
      <c r="C81" s="1">
        <v>25.419999999999998</v>
      </c>
      <c r="D81">
        <v>0</v>
      </c>
      <c r="E81" s="1">
        <v>4.01</v>
      </c>
      <c r="F81" s="2">
        <f t="shared" ref="F81:F112" si="19">T$4+T$5*B81+T$6*C81+T$7*D81+T$8*E81</f>
        <v>2994.463821626453</v>
      </c>
      <c r="G81" s="2">
        <f t="shared" ref="G81:G113" si="20">T$10+T$11*B81+T$12*C81+T$13*D81+T$14*E81</f>
        <v>81.784659753962842</v>
      </c>
      <c r="H81" s="2">
        <f t="shared" ref="H81:H113" si="21">IF(T$16+T$17*B81+T$18*C81+T$19*D81+T$20*E81&lt;0,0,T$16+T$17*B81+T$18*C81+T$19*D81+T$20*E81)</f>
        <v>28.69531065319525</v>
      </c>
      <c r="I81" s="2">
        <f t="shared" ref="I81:I113" si="22">IF(T$22+T$23*B81+T$24*C81+T$25*D81+T$26*E81&lt;0,0,T$22+T$23*B81+T$24*C81+T$25*D81+T$26*E81)</f>
        <v>5.7807466755998611</v>
      </c>
      <c r="J81" s="2">
        <f t="shared" si="10"/>
        <v>3234.7462779161733</v>
      </c>
      <c r="L81" s="2">
        <f t="shared" si="11"/>
        <v>89.34198609431121</v>
      </c>
      <c r="N81" s="2">
        <f t="shared" si="12"/>
        <v>33.069435610555153</v>
      </c>
      <c r="O81" s="2"/>
      <c r="P81" s="3">
        <f t="shared" si="9"/>
        <v>7.1198247133305284</v>
      </c>
      <c r="V81" t="s">
        <v>30</v>
      </c>
      <c r="W81">
        <v>1989</v>
      </c>
      <c r="X81">
        <v>653.5</v>
      </c>
      <c r="Y81" s="1">
        <f t="shared" si="14"/>
        <v>0.92097234164351593</v>
      </c>
      <c r="Z81" s="1">
        <v>-0.48</v>
      </c>
      <c r="AA81" s="1">
        <f t="shared" si="15"/>
        <v>25.419999999999998</v>
      </c>
      <c r="AB81">
        <v>4.01</v>
      </c>
      <c r="AC81" s="1">
        <f t="shared" si="13"/>
        <v>0.26966666666666628</v>
      </c>
      <c r="AD81" s="3">
        <v>616.14</v>
      </c>
      <c r="AE81" s="1">
        <f t="shared" si="16"/>
        <v>-0.37829900854396548</v>
      </c>
      <c r="AF81" s="1">
        <v>0.08</v>
      </c>
      <c r="AG81" s="101">
        <f t="shared" si="17"/>
        <v>22.279999999999998</v>
      </c>
      <c r="AH81" s="11">
        <v>-0.28000000000000003</v>
      </c>
      <c r="AI81" s="1">
        <f t="shared" si="18"/>
        <v>21.919999999999998</v>
      </c>
      <c r="AN81" s="1"/>
      <c r="AO81" s="1"/>
      <c r="AP81" s="1"/>
      <c r="AR81" s="3"/>
      <c r="AS81" s="71"/>
      <c r="AV81" s="1"/>
      <c r="AW81" s="1"/>
      <c r="AX81" s="1"/>
      <c r="AY81" s="1"/>
      <c r="AZ81" s="68"/>
      <c r="BB81" s="68"/>
    </row>
    <row r="82" spans="1:54">
      <c r="A82">
        <v>1990</v>
      </c>
      <c r="B82" s="1">
        <v>-0.16399747836427361</v>
      </c>
      <c r="C82" s="1">
        <v>26.009999999999998</v>
      </c>
      <c r="D82">
        <v>0</v>
      </c>
      <c r="E82" s="1">
        <v>3.75</v>
      </c>
      <c r="F82" s="2">
        <f t="shared" si="19"/>
        <v>3269.1696313908915</v>
      </c>
      <c r="G82" s="2">
        <f t="shared" si="20"/>
        <v>90.577351057837063</v>
      </c>
      <c r="H82" s="2">
        <f t="shared" si="21"/>
        <v>33.474976447266535</v>
      </c>
      <c r="I82" s="2">
        <f t="shared" si="22"/>
        <v>7.1584973102415947</v>
      </c>
      <c r="J82" s="2">
        <f t="shared" si="10"/>
        <v>3234.7462779161733</v>
      </c>
      <c r="L82" s="2">
        <f t="shared" si="11"/>
        <v>89.34198609431121</v>
      </c>
      <c r="N82" s="2">
        <f t="shared" si="12"/>
        <v>33.069435610555153</v>
      </c>
      <c r="O82" s="2"/>
      <c r="P82" s="3">
        <f t="shared" si="9"/>
        <v>7.1198247133305284</v>
      </c>
      <c r="V82" t="s">
        <v>31</v>
      </c>
      <c r="W82">
        <v>1990</v>
      </c>
      <c r="X82">
        <v>635.96</v>
      </c>
      <c r="Y82" s="1">
        <f t="shared" si="14"/>
        <v>0.89303554090585313</v>
      </c>
      <c r="Z82" s="1">
        <v>0.11</v>
      </c>
      <c r="AA82" s="1">
        <f t="shared" si="15"/>
        <v>26.009999999999998</v>
      </c>
      <c r="AB82">
        <v>3.75</v>
      </c>
      <c r="AC82" s="1">
        <f t="shared" si="13"/>
        <v>9.6666666666664902E-3</v>
      </c>
      <c r="AD82" s="3">
        <v>669.96</v>
      </c>
      <c r="AE82" s="1">
        <f t="shared" si="16"/>
        <v>0.20509473268804279</v>
      </c>
      <c r="AF82" s="1">
        <v>-0.51</v>
      </c>
      <c r="AG82" s="101">
        <f t="shared" si="17"/>
        <v>21.689999999999998</v>
      </c>
      <c r="AH82" s="11">
        <v>7.0000000000000007E-2</v>
      </c>
      <c r="AI82" s="1">
        <f t="shared" si="18"/>
        <v>22.27</v>
      </c>
      <c r="AN82" s="1"/>
      <c r="AO82" s="1"/>
      <c r="AP82" s="1"/>
      <c r="AR82" s="3"/>
      <c r="AS82" s="71"/>
      <c r="AV82" s="1"/>
      <c r="AW82" s="1"/>
      <c r="AX82" s="1"/>
      <c r="AY82" s="1"/>
      <c r="AZ82" s="68"/>
      <c r="BB82" s="68"/>
    </row>
    <row r="83" spans="1:54">
      <c r="A83">
        <v>1991</v>
      </c>
      <c r="B83" s="1">
        <v>1.0093552575036897</v>
      </c>
      <c r="C83" s="1">
        <v>25.97</v>
      </c>
      <c r="D83">
        <v>0</v>
      </c>
      <c r="E83" s="1">
        <v>3.43</v>
      </c>
      <c r="F83" s="2">
        <f t="shared" si="19"/>
        <v>3035.823056136076</v>
      </c>
      <c r="G83" s="2">
        <f t="shared" si="20"/>
        <v>81.974810465695811</v>
      </c>
      <c r="H83" s="2">
        <f t="shared" si="21"/>
        <v>31.252097900714183</v>
      </c>
      <c r="I83" s="2">
        <f t="shared" si="22"/>
        <v>7.3577081542345901</v>
      </c>
      <c r="J83" s="2">
        <f t="shared" si="10"/>
        <v>3234.7462779161733</v>
      </c>
      <c r="L83" s="2">
        <f t="shared" si="11"/>
        <v>89.34198609431121</v>
      </c>
      <c r="N83" s="2">
        <f t="shared" si="12"/>
        <v>33.069435610555153</v>
      </c>
      <c r="O83" s="2"/>
      <c r="P83" s="3">
        <f t="shared" si="9"/>
        <v>7.1198247133305284</v>
      </c>
      <c r="V83" t="s">
        <v>32</v>
      </c>
      <c r="W83">
        <v>1991</v>
      </c>
      <c r="X83">
        <v>724.28</v>
      </c>
      <c r="Y83" s="1">
        <f t="shared" si="14"/>
        <v>1.0337070483830701</v>
      </c>
      <c r="Z83" s="1">
        <v>7.0000000000000007E-2</v>
      </c>
      <c r="AA83" s="1">
        <f t="shared" si="15"/>
        <v>25.97</v>
      </c>
      <c r="AB83">
        <v>3.43</v>
      </c>
      <c r="AC83" s="1">
        <f t="shared" si="13"/>
        <v>-0.31033333333333335</v>
      </c>
      <c r="AD83" s="3">
        <v>690.68</v>
      </c>
      <c r="AE83" s="1">
        <f t="shared" si="16"/>
        <v>0.42969373525822396</v>
      </c>
      <c r="AF83" s="1">
        <v>0.42</v>
      </c>
      <c r="AG83" s="101">
        <f t="shared" si="17"/>
        <v>22.62</v>
      </c>
      <c r="AH83" s="11">
        <v>0.05</v>
      </c>
      <c r="AI83" s="1">
        <f t="shared" si="18"/>
        <v>22.25</v>
      </c>
      <c r="AN83" s="1"/>
      <c r="AO83" s="1"/>
      <c r="AP83" s="1"/>
      <c r="AR83" s="3"/>
      <c r="AS83" s="71"/>
      <c r="AV83" s="1"/>
      <c r="AW83" s="1"/>
      <c r="AX83" s="1"/>
      <c r="AY83" s="1"/>
      <c r="AZ83" s="68"/>
      <c r="BB83" s="68"/>
    </row>
    <row r="84" spans="1:54">
      <c r="A84">
        <v>1992</v>
      </c>
      <c r="B84" s="1">
        <v>0.27507983051747642</v>
      </c>
      <c r="C84" s="1">
        <v>25.29</v>
      </c>
      <c r="D84">
        <v>0</v>
      </c>
      <c r="E84" s="1">
        <v>3.73</v>
      </c>
      <c r="F84" s="2">
        <f t="shared" si="19"/>
        <v>3044.5645586818564</v>
      </c>
      <c r="G84" s="2">
        <f t="shared" si="20"/>
        <v>83.111352000774986</v>
      </c>
      <c r="H84" s="2">
        <f t="shared" si="21"/>
        <v>30.103444969561956</v>
      </c>
      <c r="I84" s="2">
        <f t="shared" si="22"/>
        <v>6.4645450376280635</v>
      </c>
      <c r="J84" s="2">
        <f t="shared" si="10"/>
        <v>3234.7462779161733</v>
      </c>
      <c r="L84" s="2">
        <f t="shared" si="11"/>
        <v>89.34198609431121</v>
      </c>
      <c r="N84" s="2">
        <f t="shared" si="12"/>
        <v>33.069435610555153</v>
      </c>
      <c r="O84" s="2"/>
      <c r="P84" s="3">
        <f t="shared" si="9"/>
        <v>7.1198247133305284</v>
      </c>
      <c r="V84" t="s">
        <v>33</v>
      </c>
      <c r="W84">
        <v>1992</v>
      </c>
      <c r="X84">
        <v>669.01</v>
      </c>
      <c r="Y84" s="1">
        <f t="shared" si="14"/>
        <v>0.94567586384654623</v>
      </c>
      <c r="Z84" s="1">
        <v>-0.61</v>
      </c>
      <c r="AA84" s="1">
        <f t="shared" si="15"/>
        <v>25.29</v>
      </c>
      <c r="AB84">
        <v>3.73</v>
      </c>
      <c r="AC84" s="1">
        <f t="shared" si="13"/>
        <v>-1.0333333333333528E-2</v>
      </c>
      <c r="AD84" s="3">
        <v>721</v>
      </c>
      <c r="AE84" s="1">
        <f t="shared" si="16"/>
        <v>0.75835405176053727</v>
      </c>
      <c r="AF84" s="1">
        <v>-0.47</v>
      </c>
      <c r="AG84" s="101">
        <f t="shared" si="17"/>
        <v>21.73</v>
      </c>
      <c r="AH84" s="11">
        <v>-0.65</v>
      </c>
      <c r="AI84" s="1">
        <f t="shared" si="18"/>
        <v>21.55</v>
      </c>
      <c r="AN84" s="1"/>
      <c r="AO84" s="1"/>
      <c r="AP84" s="1"/>
      <c r="AR84" s="3"/>
      <c r="AS84" s="71"/>
      <c r="AV84" s="1"/>
      <c r="AW84" s="1"/>
      <c r="AX84" s="1"/>
      <c r="AY84" s="1"/>
      <c r="AZ84" s="68"/>
      <c r="BB84" s="68"/>
    </row>
    <row r="85" spans="1:54">
      <c r="A85">
        <v>1993</v>
      </c>
      <c r="B85" s="1">
        <v>-0.96536338673786581</v>
      </c>
      <c r="C85" s="1">
        <v>26.54</v>
      </c>
      <c r="D85">
        <v>0</v>
      </c>
      <c r="E85" s="1">
        <v>3.87</v>
      </c>
      <c r="F85" s="2">
        <f t="shared" si="19"/>
        <v>3539.5036014074303</v>
      </c>
      <c r="G85" s="2">
        <f t="shared" si="20"/>
        <v>99.887563696181672</v>
      </c>
      <c r="H85" s="2">
        <f t="shared" si="21"/>
        <v>37.05885980425689</v>
      </c>
      <c r="I85" s="2">
        <f t="shared" si="22"/>
        <v>7.6594107574342072</v>
      </c>
      <c r="J85" s="2">
        <f t="shared" si="10"/>
        <v>3234.7462779161733</v>
      </c>
      <c r="L85" s="2">
        <f t="shared" si="11"/>
        <v>89.34198609431121</v>
      </c>
      <c r="N85" s="2">
        <f t="shared" si="12"/>
        <v>33.069435610555153</v>
      </c>
      <c r="O85" s="2"/>
      <c r="P85" s="3">
        <f t="shared" si="9"/>
        <v>7.1198247133305284</v>
      </c>
      <c r="V85" t="s">
        <v>34</v>
      </c>
      <c r="W85">
        <v>1993</v>
      </c>
      <c r="X85">
        <v>575.64</v>
      </c>
      <c r="Y85" s="1">
        <f t="shared" si="14"/>
        <v>0.79696097873391314</v>
      </c>
      <c r="Z85" s="1">
        <v>0.64</v>
      </c>
      <c r="AA85" s="1">
        <f t="shared" si="15"/>
        <v>26.54</v>
      </c>
      <c r="AB85">
        <v>3.87</v>
      </c>
      <c r="AC85" s="1">
        <f t="shared" si="13"/>
        <v>0.1296666666666666</v>
      </c>
      <c r="AD85" s="3">
        <v>617.77</v>
      </c>
      <c r="AE85" s="1">
        <f t="shared" si="16"/>
        <v>-0.36063026461590586</v>
      </c>
      <c r="AF85" s="1">
        <v>-0.34</v>
      </c>
      <c r="AG85" s="101">
        <f t="shared" si="17"/>
        <v>21.86</v>
      </c>
      <c r="AH85" s="11">
        <v>0.51</v>
      </c>
      <c r="AI85" s="1">
        <f t="shared" si="18"/>
        <v>22.71</v>
      </c>
      <c r="AN85" s="1"/>
      <c r="AO85" s="1"/>
      <c r="AP85" s="1"/>
      <c r="AR85" s="3"/>
      <c r="AS85" s="71"/>
      <c r="AV85" s="1"/>
      <c r="AW85" s="1"/>
      <c r="AX85" s="1"/>
      <c r="AY85" s="1"/>
      <c r="AZ85" s="68"/>
      <c r="BB85" s="68"/>
    </row>
    <row r="86" spans="1:54">
      <c r="A86">
        <v>1994</v>
      </c>
      <c r="B86" s="1">
        <v>-2.0338955487154515</v>
      </c>
      <c r="C86" s="1">
        <v>27.009999999999998</v>
      </c>
      <c r="D86">
        <v>44.1</v>
      </c>
      <c r="E86" s="1">
        <v>3.33</v>
      </c>
      <c r="F86" s="2">
        <f t="shared" si="19"/>
        <v>4381.0080731309008</v>
      </c>
      <c r="G86" s="2">
        <f t="shared" si="20"/>
        <v>127.10259552671415</v>
      </c>
      <c r="H86" s="2">
        <f t="shared" si="21"/>
        <v>51.129851113884662</v>
      </c>
      <c r="I86" s="2">
        <f t="shared" si="22"/>
        <v>10.880332373091619</v>
      </c>
      <c r="J86" s="2">
        <f t="shared" si="10"/>
        <v>3234.7462779161733</v>
      </c>
      <c r="L86" s="2">
        <f t="shared" si="11"/>
        <v>89.34198609431121</v>
      </c>
      <c r="N86" s="2">
        <f t="shared" si="12"/>
        <v>33.069435610555153</v>
      </c>
      <c r="O86" s="2"/>
      <c r="P86" s="3">
        <f t="shared" si="9"/>
        <v>7.1198247133305284</v>
      </c>
      <c r="V86" t="s">
        <v>35</v>
      </c>
      <c r="W86">
        <v>1994</v>
      </c>
      <c r="X86">
        <v>495.21</v>
      </c>
      <c r="Y86" s="1">
        <f t="shared" si="14"/>
        <v>0.66885625334450449</v>
      </c>
      <c r="Z86" s="1">
        <v>1.1100000000000001</v>
      </c>
      <c r="AA86" s="1">
        <f t="shared" si="15"/>
        <v>27.009999999999998</v>
      </c>
      <c r="AB86">
        <v>3.33</v>
      </c>
      <c r="AC86" s="1">
        <f t="shared" si="13"/>
        <v>-0.41033333333333344</v>
      </c>
      <c r="AD86" s="3">
        <v>477.52</v>
      </c>
      <c r="AE86" s="1">
        <f t="shared" si="16"/>
        <v>-1.8809010228431278</v>
      </c>
      <c r="AF86" s="1">
        <v>1.24</v>
      </c>
      <c r="AG86" s="101">
        <f t="shared" si="17"/>
        <v>23.439999999999998</v>
      </c>
      <c r="AH86" s="11">
        <v>0.88</v>
      </c>
      <c r="AI86" s="1">
        <f t="shared" si="18"/>
        <v>23.08</v>
      </c>
      <c r="AN86" s="1"/>
      <c r="AO86" s="1"/>
      <c r="AP86" s="1"/>
      <c r="AR86" s="3"/>
      <c r="AS86" s="71"/>
      <c r="AV86" s="1"/>
      <c r="AW86" s="1"/>
      <c r="AX86" s="1"/>
      <c r="AY86" s="1"/>
      <c r="AZ86" s="68"/>
      <c r="BB86" s="68"/>
    </row>
    <row r="87" spans="1:54">
      <c r="A87">
        <v>1995</v>
      </c>
      <c r="B87" s="1">
        <v>-0.28515890217672651</v>
      </c>
      <c r="C87" s="1">
        <v>26.24</v>
      </c>
      <c r="D87">
        <v>0</v>
      </c>
      <c r="E87" s="1">
        <v>3.88</v>
      </c>
      <c r="F87" s="2">
        <f t="shared" si="19"/>
        <v>3275.7711588433649</v>
      </c>
      <c r="G87" s="2">
        <f t="shared" si="20"/>
        <v>90.913850208615628</v>
      </c>
      <c r="H87" s="2">
        <f t="shared" si="21"/>
        <v>33.32018031918178</v>
      </c>
      <c r="I87" s="2">
        <f t="shared" si="22"/>
        <v>6.9657249248444835</v>
      </c>
      <c r="J87" s="2">
        <f t="shared" si="10"/>
        <v>3234.7462779161733</v>
      </c>
      <c r="L87" s="2">
        <f t="shared" si="11"/>
        <v>89.34198609431121</v>
      </c>
      <c r="N87" s="2">
        <f t="shared" si="12"/>
        <v>33.069435610555153</v>
      </c>
      <c r="O87" s="2"/>
      <c r="P87" s="3">
        <f t="shared" si="9"/>
        <v>7.1198247133305284</v>
      </c>
      <c r="V87" t="s">
        <v>36</v>
      </c>
      <c r="W87">
        <v>1995</v>
      </c>
      <c r="X87">
        <v>626.84</v>
      </c>
      <c r="Y87" s="1">
        <f t="shared" si="14"/>
        <v>0.87850967872070573</v>
      </c>
      <c r="Z87" s="1">
        <v>0.34</v>
      </c>
      <c r="AA87" s="1">
        <f t="shared" si="15"/>
        <v>26.24</v>
      </c>
      <c r="AB87">
        <v>3.88</v>
      </c>
      <c r="AC87" s="1">
        <f t="shared" si="13"/>
        <v>0.13966666666666638</v>
      </c>
      <c r="AD87" s="3">
        <v>656.67</v>
      </c>
      <c r="AE87" s="1">
        <f t="shared" si="16"/>
        <v>6.1034851213248517E-2</v>
      </c>
      <c r="AF87" s="1">
        <v>0.25</v>
      </c>
      <c r="AG87" s="101">
        <f t="shared" si="17"/>
        <v>22.45</v>
      </c>
      <c r="AH87" s="11">
        <v>0.6</v>
      </c>
      <c r="AI87" s="1">
        <f t="shared" si="18"/>
        <v>22.8</v>
      </c>
      <c r="AN87" s="1"/>
      <c r="AO87" s="1"/>
      <c r="AP87" s="1"/>
      <c r="AR87" s="3"/>
      <c r="AS87" s="71"/>
      <c r="AV87" s="1"/>
      <c r="AW87" s="1"/>
      <c r="AX87" s="1"/>
      <c r="AY87" s="1"/>
      <c r="AZ87" s="68"/>
      <c r="BB87" s="68"/>
    </row>
    <row r="88" spans="1:54">
      <c r="A88">
        <v>1996</v>
      </c>
      <c r="B88" s="1">
        <v>1.6396072252298706</v>
      </c>
      <c r="C88" s="1">
        <v>26.34</v>
      </c>
      <c r="D88">
        <v>0</v>
      </c>
      <c r="E88" s="1">
        <v>3.7</v>
      </c>
      <c r="F88" s="2">
        <f t="shared" si="19"/>
        <v>2749.575458891607</v>
      </c>
      <c r="G88" s="2">
        <f t="shared" si="20"/>
        <v>72.33539610227345</v>
      </c>
      <c r="H88" s="2">
        <f t="shared" si="21"/>
        <v>26.847223517657511</v>
      </c>
      <c r="I88" s="2">
        <f t="shared" si="22"/>
        <v>6.2774703675711745</v>
      </c>
      <c r="J88" s="2">
        <f t="shared" si="10"/>
        <v>3234.7462779161733</v>
      </c>
      <c r="L88" s="2">
        <f t="shared" si="11"/>
        <v>89.34198609431121</v>
      </c>
      <c r="N88" s="2">
        <f t="shared" si="12"/>
        <v>33.069435610555153</v>
      </c>
      <c r="O88" s="2"/>
      <c r="P88" s="3">
        <f t="shared" si="9"/>
        <v>7.1198247133305284</v>
      </c>
      <c r="V88" t="s">
        <v>37</v>
      </c>
      <c r="W88">
        <v>1996</v>
      </c>
      <c r="X88">
        <v>771.72</v>
      </c>
      <c r="Y88" s="1">
        <f t="shared" si="14"/>
        <v>1.1092670157145825</v>
      </c>
      <c r="Z88" s="1">
        <v>0.44</v>
      </c>
      <c r="AA88" s="1">
        <f t="shared" si="15"/>
        <v>26.34</v>
      </c>
      <c r="AB88">
        <v>3.7</v>
      </c>
      <c r="AC88" s="1">
        <f t="shared" si="13"/>
        <v>-4.0333333333333332E-2</v>
      </c>
      <c r="AD88" s="3">
        <v>708.34</v>
      </c>
      <c r="AE88" s="1">
        <f t="shared" si="16"/>
        <v>0.62112319401254024</v>
      </c>
      <c r="AF88" s="1">
        <v>0.61</v>
      </c>
      <c r="AG88" s="101">
        <f t="shared" si="17"/>
        <v>22.81</v>
      </c>
      <c r="AH88" s="11">
        <v>0.32</v>
      </c>
      <c r="AI88" s="1">
        <f t="shared" si="18"/>
        <v>22.52</v>
      </c>
      <c r="AN88" s="1"/>
      <c r="AO88" s="1"/>
      <c r="AP88" s="1"/>
      <c r="AR88" s="3"/>
      <c r="AS88" s="71"/>
      <c r="AV88" s="1"/>
      <c r="AW88" s="1"/>
      <c r="AX88" s="1"/>
      <c r="AY88" s="1"/>
      <c r="AZ88" s="68"/>
      <c r="BB88" s="68"/>
    </row>
    <row r="89" spans="1:54">
      <c r="A89">
        <v>1997</v>
      </c>
      <c r="B89" s="1">
        <v>-0.70802821357479429</v>
      </c>
      <c r="C89" s="1">
        <v>26.79</v>
      </c>
      <c r="D89">
        <v>9.6999999999999993</v>
      </c>
      <c r="E89" s="1">
        <v>3.84</v>
      </c>
      <c r="F89" s="2">
        <f t="shared" si="19"/>
        <v>3541.1027887792452</v>
      </c>
      <c r="G89" s="2">
        <f t="shared" si="20"/>
        <v>99.596242221774915</v>
      </c>
      <c r="H89" s="2">
        <f t="shared" si="21"/>
        <v>37.522031242579232</v>
      </c>
      <c r="I89" s="2">
        <f t="shared" si="22"/>
        <v>7.8305851180107791</v>
      </c>
      <c r="J89" s="2">
        <f t="shared" si="10"/>
        <v>3234.7462779161733</v>
      </c>
      <c r="L89" s="2">
        <f t="shared" si="11"/>
        <v>89.34198609431121</v>
      </c>
      <c r="N89" s="2">
        <f t="shared" si="12"/>
        <v>33.069435610555153</v>
      </c>
      <c r="O89" s="2"/>
      <c r="P89" s="3">
        <f t="shared" si="9"/>
        <v>7.1198247133305284</v>
      </c>
      <c r="V89" t="s">
        <v>38</v>
      </c>
      <c r="W89">
        <v>1997</v>
      </c>
      <c r="X89">
        <v>595.01</v>
      </c>
      <c r="Y89" s="1">
        <f t="shared" si="14"/>
        <v>0.82781250839688525</v>
      </c>
      <c r="Z89" s="1">
        <v>0.89</v>
      </c>
      <c r="AA89" s="1">
        <f t="shared" si="15"/>
        <v>26.79</v>
      </c>
      <c r="AB89">
        <v>3.84</v>
      </c>
      <c r="AC89" s="1">
        <f t="shared" si="13"/>
        <v>9.9666666666666348E-2</v>
      </c>
      <c r="AD89" s="3">
        <v>580.87</v>
      </c>
      <c r="AE89" s="1">
        <f t="shared" si="16"/>
        <v>-0.76061594004253297</v>
      </c>
      <c r="AF89" s="1">
        <v>0.59</v>
      </c>
      <c r="AG89" s="101">
        <f t="shared" si="17"/>
        <v>22.79</v>
      </c>
      <c r="AH89" s="11">
        <v>0.76</v>
      </c>
      <c r="AI89" s="1">
        <f t="shared" si="18"/>
        <v>22.96</v>
      </c>
      <c r="AN89" s="1"/>
      <c r="AO89" s="1"/>
      <c r="AP89" s="1"/>
      <c r="AR89" s="3"/>
      <c r="AS89" s="71"/>
      <c r="AV89" s="1"/>
      <c r="AW89" s="1"/>
      <c r="AX89" s="1"/>
      <c r="AY89" s="1"/>
      <c r="AZ89" s="68"/>
      <c r="BB89" s="68"/>
    </row>
    <row r="90" spans="1:54">
      <c r="A90">
        <v>1998</v>
      </c>
      <c r="B90" s="1">
        <v>0.40872938353866972</v>
      </c>
      <c r="C90" s="1">
        <v>26.52</v>
      </c>
      <c r="D90">
        <v>0</v>
      </c>
      <c r="E90" s="1">
        <v>4.1100000000000003</v>
      </c>
      <c r="F90" s="2">
        <f t="shared" si="19"/>
        <v>2976.490283378459</v>
      </c>
      <c r="G90" s="2">
        <f t="shared" si="20"/>
        <v>80.799085961744538</v>
      </c>
      <c r="H90" s="2">
        <f t="shared" si="21"/>
        <v>28.804273251572596</v>
      </c>
      <c r="I90" s="2">
        <f t="shared" si="22"/>
        <v>5.9143825426574477</v>
      </c>
      <c r="J90" s="2">
        <f t="shared" si="10"/>
        <v>3234.7462779161733</v>
      </c>
      <c r="L90" s="2">
        <f t="shared" si="11"/>
        <v>89.34198609431121</v>
      </c>
      <c r="N90" s="2">
        <f t="shared" si="12"/>
        <v>33.069435610555153</v>
      </c>
      <c r="O90" s="2"/>
      <c r="P90" s="3">
        <f t="shared" si="9"/>
        <v>7.1198247133305284</v>
      </c>
      <c r="V90" t="s">
        <v>39</v>
      </c>
      <c r="W90">
        <v>1998</v>
      </c>
      <c r="X90">
        <v>679.07</v>
      </c>
      <c r="Y90" s="1">
        <f t="shared" si="14"/>
        <v>0.96169890919551382</v>
      </c>
      <c r="Z90" s="1">
        <v>0.62</v>
      </c>
      <c r="AA90" s="1">
        <f t="shared" si="15"/>
        <v>26.52</v>
      </c>
      <c r="AB90">
        <v>4.1100000000000003</v>
      </c>
      <c r="AC90" s="1">
        <f t="shared" si="13"/>
        <v>0.36966666666666681</v>
      </c>
      <c r="AD90" s="3">
        <v>657.44</v>
      </c>
      <c r="AE90" s="1">
        <f t="shared" si="16"/>
        <v>6.9381435768222532E-2</v>
      </c>
      <c r="AF90" s="1">
        <v>0.47</v>
      </c>
      <c r="AG90" s="101">
        <f t="shared" si="17"/>
        <v>22.669999999999998</v>
      </c>
      <c r="AH90" s="11">
        <v>0.48</v>
      </c>
      <c r="AI90" s="1">
        <f t="shared" si="18"/>
        <v>22.68</v>
      </c>
      <c r="AN90" s="1"/>
      <c r="AO90" s="1"/>
      <c r="AP90" s="1"/>
      <c r="AR90" s="3"/>
      <c r="AS90" s="71"/>
      <c r="AV90" s="1"/>
      <c r="AW90" s="1"/>
      <c r="AX90" s="1"/>
      <c r="AY90" s="1"/>
      <c r="AZ90" s="68"/>
      <c r="BB90" s="68"/>
    </row>
    <row r="91" spans="1:54">
      <c r="A91">
        <v>1999</v>
      </c>
      <c r="B91" s="1">
        <v>0.30895720230714191</v>
      </c>
      <c r="C91" s="1">
        <v>25.939999999999998</v>
      </c>
      <c r="D91">
        <v>0</v>
      </c>
      <c r="E91" s="1">
        <v>4.04</v>
      </c>
      <c r="F91" s="2">
        <f t="shared" si="19"/>
        <v>2968.4499192063404</v>
      </c>
      <c r="G91" s="2">
        <f t="shared" si="20"/>
        <v>80.682876421438763</v>
      </c>
      <c r="H91" s="2">
        <f t="shared" si="21"/>
        <v>28.562116883030626</v>
      </c>
      <c r="I91" s="2">
        <f t="shared" si="22"/>
        <v>5.8449259178634954</v>
      </c>
      <c r="J91" s="2">
        <f t="shared" si="10"/>
        <v>3234.7462779161733</v>
      </c>
      <c r="L91" s="2">
        <f t="shared" si="11"/>
        <v>89.34198609431121</v>
      </c>
      <c r="N91" s="2">
        <f t="shared" si="12"/>
        <v>33.069435610555153</v>
      </c>
      <c r="O91" s="2"/>
      <c r="P91" s="3">
        <f t="shared" si="9"/>
        <v>7.1198247133305284</v>
      </c>
      <c r="V91" t="s">
        <v>40</v>
      </c>
      <c r="W91">
        <v>1999</v>
      </c>
      <c r="X91">
        <v>671.56</v>
      </c>
      <c r="Y91" s="1">
        <f t="shared" si="14"/>
        <v>0.94973737136541969</v>
      </c>
      <c r="Z91" s="1">
        <v>0.04</v>
      </c>
      <c r="AA91" s="1">
        <f t="shared" si="15"/>
        <v>25.939999999999998</v>
      </c>
      <c r="AB91">
        <v>4.04</v>
      </c>
      <c r="AC91" s="1">
        <f t="shared" si="13"/>
        <v>0.29966666666666653</v>
      </c>
      <c r="AD91" s="3">
        <v>706.69</v>
      </c>
      <c r="AE91" s="1">
        <f t="shared" si="16"/>
        <v>0.60323765568045551</v>
      </c>
      <c r="AF91" s="1">
        <v>0.74</v>
      </c>
      <c r="AG91" s="101">
        <f t="shared" si="17"/>
        <v>22.939999999999998</v>
      </c>
      <c r="AH91" s="11">
        <v>0.37</v>
      </c>
      <c r="AI91" s="1">
        <f t="shared" si="18"/>
        <v>22.57</v>
      </c>
      <c r="AN91" s="1"/>
      <c r="AO91" s="1"/>
      <c r="AP91" s="1"/>
      <c r="AR91" s="3"/>
      <c r="AS91" s="71"/>
      <c r="AV91" s="1"/>
      <c r="AW91" s="1"/>
      <c r="AX91" s="1"/>
      <c r="AY91" s="1"/>
      <c r="AZ91" s="68"/>
      <c r="BB91" s="68"/>
    </row>
    <row r="92" spans="1:54">
      <c r="A92">
        <v>2000</v>
      </c>
      <c r="B92" s="1">
        <v>-2.1534627432672142</v>
      </c>
      <c r="C92" s="1">
        <v>26.939999999999998</v>
      </c>
      <c r="D92">
        <v>39.1</v>
      </c>
      <c r="E92" s="1">
        <v>4.1399999999999997</v>
      </c>
      <c r="F92" s="2">
        <f t="shared" si="19"/>
        <v>4004.5295584747973</v>
      </c>
      <c r="G92" s="2">
        <f t="shared" si="20"/>
        <v>115.55007121641843</v>
      </c>
      <c r="H92" s="2">
        <f t="shared" si="21"/>
        <v>43.585254562422939</v>
      </c>
      <c r="I92" s="2">
        <f t="shared" si="22"/>
        <v>8.2413675405904581</v>
      </c>
      <c r="J92" s="2"/>
      <c r="K92" s="2">
        <f t="shared" ref="K92:K112" si="23">AVERAGE(F$92:F$113)</f>
        <v>3752.0687485183998</v>
      </c>
      <c r="L92" s="2"/>
      <c r="M92" s="2">
        <f t="shared" ref="M92:M112" si="24">AVERAGE(G$92:G$113)</f>
        <v>106.05981425445484</v>
      </c>
      <c r="N92" s="2"/>
      <c r="O92" s="2">
        <f t="shared" ref="O92:O93" si="25">AVERAGE(H$92:H$113)</f>
        <v>41.452430741045141</v>
      </c>
      <c r="P92" s="3">
        <f t="shared" si="9"/>
        <v>7.1198247133305284</v>
      </c>
      <c r="V92" t="s">
        <v>41</v>
      </c>
      <c r="W92">
        <v>2000</v>
      </c>
      <c r="X92">
        <v>486.21</v>
      </c>
      <c r="Y92" s="1">
        <f t="shared" si="14"/>
        <v>0.65452152092495108</v>
      </c>
      <c r="Z92" s="1">
        <v>1.04</v>
      </c>
      <c r="AA92" s="1">
        <f t="shared" si="15"/>
        <v>26.939999999999998</v>
      </c>
      <c r="AB92">
        <v>4.1399999999999997</v>
      </c>
      <c r="AC92" s="1">
        <f t="shared" si="13"/>
        <v>0.39966666666666617</v>
      </c>
      <c r="AD92" s="3">
        <v>611.37</v>
      </c>
      <c r="AE92" s="1">
        <f t="shared" si="16"/>
        <v>-0.43000447390399271</v>
      </c>
      <c r="AF92" s="1">
        <v>0.6</v>
      </c>
      <c r="AG92" s="101">
        <f t="shared" si="17"/>
        <v>22.8</v>
      </c>
      <c r="AH92" s="11">
        <v>0.87</v>
      </c>
      <c r="AI92" s="1">
        <f t="shared" si="18"/>
        <v>23.07</v>
      </c>
      <c r="AN92" s="1"/>
      <c r="AO92" s="1"/>
      <c r="AP92" s="1"/>
      <c r="AR92" s="3"/>
      <c r="AS92" s="71"/>
      <c r="AV92" s="1"/>
      <c r="AW92" s="1"/>
      <c r="AX92" s="1"/>
      <c r="AY92" s="1"/>
      <c r="AZ92" s="68"/>
      <c r="BB92" s="68"/>
    </row>
    <row r="93" spans="1:54">
      <c r="A93">
        <v>2001</v>
      </c>
      <c r="B93" s="1">
        <v>-0.67534651373064536</v>
      </c>
      <c r="C93" s="1">
        <v>25.43</v>
      </c>
      <c r="D93">
        <v>0</v>
      </c>
      <c r="E93" s="1">
        <v>3.71</v>
      </c>
      <c r="F93" s="2">
        <f t="shared" si="19"/>
        <v>3380.4165309646869</v>
      </c>
      <c r="G93" s="2">
        <f t="shared" si="20"/>
        <v>94.643681527856188</v>
      </c>
      <c r="H93" s="2">
        <f t="shared" si="21"/>
        <v>34.744756072728457</v>
      </c>
      <c r="I93" s="2">
        <f t="shared" si="22"/>
        <v>7.27725573780166</v>
      </c>
      <c r="J93" s="2"/>
      <c r="K93" s="2">
        <f t="shared" si="23"/>
        <v>3752.0687485183998</v>
      </c>
      <c r="L93" s="2"/>
      <c r="M93" s="2">
        <f t="shared" si="24"/>
        <v>106.05981425445484</v>
      </c>
      <c r="N93" s="2"/>
      <c r="O93" s="2">
        <f t="shared" si="25"/>
        <v>41.452430741045141</v>
      </c>
      <c r="P93" s="3">
        <f t="shared" si="9"/>
        <v>7.1198247133305284</v>
      </c>
      <c r="Q93" s="3"/>
      <c r="R93" s="2"/>
      <c r="V93" t="s">
        <v>42</v>
      </c>
      <c r="W93">
        <v>2001</v>
      </c>
      <c r="X93">
        <v>597.47</v>
      </c>
      <c r="Y93" s="1">
        <f t="shared" si="14"/>
        <v>0.83173066859156319</v>
      </c>
      <c r="Z93" s="1">
        <v>-0.47</v>
      </c>
      <c r="AA93" s="1">
        <f t="shared" si="15"/>
        <v>25.43</v>
      </c>
      <c r="AB93">
        <v>3.71</v>
      </c>
      <c r="AC93" s="1">
        <f t="shared" si="13"/>
        <v>-3.0333333333333545E-2</v>
      </c>
      <c r="AD93" s="3">
        <v>525.97</v>
      </c>
      <c r="AE93" s="1">
        <f t="shared" si="16"/>
        <v>-1.3557165790919052</v>
      </c>
      <c r="AF93" s="1">
        <v>0.21</v>
      </c>
      <c r="AG93" s="101">
        <f t="shared" si="17"/>
        <v>22.41</v>
      </c>
      <c r="AH93" s="11">
        <v>0.12</v>
      </c>
      <c r="AI93" s="1">
        <f t="shared" si="18"/>
        <v>22.32</v>
      </c>
      <c r="AN93" s="1"/>
      <c r="AO93" s="1"/>
      <c r="AP93" s="1"/>
      <c r="AR93" s="3"/>
      <c r="AS93" s="71"/>
      <c r="AV93" s="1"/>
      <c r="AW93" s="1"/>
      <c r="AX93" s="1"/>
      <c r="AY93" s="1"/>
      <c r="AZ93" s="68"/>
      <c r="BB93" s="68"/>
    </row>
    <row r="94" spans="1:54">
      <c r="A94">
        <v>2002</v>
      </c>
      <c r="B94" s="1">
        <v>-0.58939098609176677</v>
      </c>
      <c r="C94" s="1">
        <v>26.939999999999998</v>
      </c>
      <c r="D94">
        <v>84.9</v>
      </c>
      <c r="E94" s="1">
        <v>3.23</v>
      </c>
      <c r="F94" s="2">
        <f t="shared" si="19"/>
        <v>4114.9906113121124</v>
      </c>
      <c r="G94" s="2">
        <f t="shared" si="20"/>
        <v>117.01551810490962</v>
      </c>
      <c r="H94" s="2">
        <f t="shared" si="21"/>
        <v>48.69365596234212</v>
      </c>
      <c r="I94" s="3">
        <f t="shared" si="22"/>
        <v>10.556570180211741</v>
      </c>
      <c r="J94" s="2"/>
      <c r="K94" s="2">
        <f t="shared" si="23"/>
        <v>3752.0687485183998</v>
      </c>
      <c r="L94" s="2"/>
      <c r="M94" s="2">
        <f t="shared" si="24"/>
        <v>106.05981425445484</v>
      </c>
      <c r="N94" s="2"/>
      <c r="O94" s="2">
        <f>AVERAGE(H$92:H$113)</f>
        <v>41.452430741045141</v>
      </c>
      <c r="P94" s="2"/>
      <c r="Q94" s="3">
        <f t="shared" ref="Q94:Q113" si="26">AVERAGE(I$94:I$113)</f>
        <v>8.6344703834717258</v>
      </c>
      <c r="R94" s="2"/>
      <c r="V94" t="s">
        <v>43</v>
      </c>
      <c r="W94">
        <v>2002</v>
      </c>
      <c r="X94">
        <v>603.94000000000005</v>
      </c>
      <c r="Y94" s="1">
        <f t="shared" si="14"/>
        <v>0.84203574845317553</v>
      </c>
      <c r="Z94" s="1">
        <v>1.04</v>
      </c>
      <c r="AA94" s="1">
        <f t="shared" si="15"/>
        <v>26.939999999999998</v>
      </c>
      <c r="AB94">
        <v>3.23</v>
      </c>
      <c r="AC94" s="1">
        <f t="shared" si="13"/>
        <v>-0.51033333333333353</v>
      </c>
      <c r="AD94" s="3">
        <v>537.52</v>
      </c>
      <c r="AE94" s="1">
        <f t="shared" si="16"/>
        <v>-1.2305178107673109</v>
      </c>
      <c r="AF94" s="1">
        <v>0.71</v>
      </c>
      <c r="AG94" s="101">
        <f t="shared" si="17"/>
        <v>22.91</v>
      </c>
      <c r="AH94" s="11">
        <v>1.03</v>
      </c>
      <c r="AI94" s="1">
        <f t="shared" si="18"/>
        <v>23.23</v>
      </c>
      <c r="AN94" s="1"/>
      <c r="AO94" s="1"/>
      <c r="AP94" s="1"/>
      <c r="AR94" s="3"/>
      <c r="AS94" s="71"/>
      <c r="AV94" s="1"/>
      <c r="AW94" s="1"/>
      <c r="AX94" s="1"/>
      <c r="AY94" s="1"/>
      <c r="AZ94" s="68"/>
      <c r="BB94" s="68"/>
    </row>
    <row r="95" spans="1:54">
      <c r="A95">
        <v>2003</v>
      </c>
      <c r="B95" s="1">
        <v>-0.27240506809120618</v>
      </c>
      <c r="C95" s="1">
        <v>26.639999999999997</v>
      </c>
      <c r="D95">
        <v>0</v>
      </c>
      <c r="E95" s="1">
        <v>3.6</v>
      </c>
      <c r="F95" s="2">
        <f t="shared" si="19"/>
        <v>3456.0596596041169</v>
      </c>
      <c r="G95" s="2">
        <f t="shared" si="20"/>
        <v>96.494105370819668</v>
      </c>
      <c r="H95" s="2">
        <f t="shared" si="21"/>
        <v>36.781728274935972</v>
      </c>
      <c r="I95" s="3">
        <f t="shared" si="22"/>
        <v>8.1179910663956782</v>
      </c>
      <c r="J95" s="2"/>
      <c r="K95" s="2">
        <f t="shared" si="23"/>
        <v>3752.0687485183998</v>
      </c>
      <c r="L95" s="2"/>
      <c r="M95" s="2">
        <f t="shared" si="24"/>
        <v>106.05981425445484</v>
      </c>
      <c r="N95" s="2"/>
      <c r="O95" s="2">
        <f t="shared" ref="O95:O113" si="27">AVERAGE(H$92:H$113)</f>
        <v>41.452430741045141</v>
      </c>
      <c r="P95" s="2"/>
      <c r="Q95" s="3">
        <f t="shared" si="26"/>
        <v>8.6344703834717258</v>
      </c>
      <c r="R95" s="2"/>
      <c r="V95" t="s">
        <v>44</v>
      </c>
      <c r="W95">
        <v>2003</v>
      </c>
      <c r="X95">
        <v>627.79999999999995</v>
      </c>
      <c r="Y95" s="1">
        <f t="shared" si="14"/>
        <v>0.88003871684545798</v>
      </c>
      <c r="Z95" s="1">
        <v>0.74</v>
      </c>
      <c r="AA95" s="1">
        <f t="shared" si="15"/>
        <v>26.639999999999997</v>
      </c>
      <c r="AB95">
        <v>3.6</v>
      </c>
      <c r="AC95" s="1">
        <f t="shared" si="13"/>
        <v>-0.14033333333333342</v>
      </c>
      <c r="AD95" s="3">
        <v>671.17</v>
      </c>
      <c r="AE95" s="1">
        <f t="shared" si="16"/>
        <v>0.21821079413157093</v>
      </c>
      <c r="AF95" s="1">
        <v>0.74</v>
      </c>
      <c r="AG95" s="101">
        <f t="shared" si="17"/>
        <v>22.939999999999998</v>
      </c>
      <c r="AH95" s="11">
        <v>0.57999999999999996</v>
      </c>
      <c r="AI95" s="1">
        <f t="shared" si="18"/>
        <v>22.779999999999998</v>
      </c>
      <c r="AN95" s="1"/>
      <c r="AO95" s="1"/>
      <c r="AP95" s="1"/>
      <c r="AR95" s="3"/>
      <c r="AS95" s="71"/>
      <c r="AV95" s="1"/>
      <c r="AW95" s="1"/>
      <c r="AX95" s="1"/>
      <c r="AY95" s="1"/>
      <c r="AZ95" s="68"/>
      <c r="BB95" s="68"/>
    </row>
    <row r="96" spans="1:54">
      <c r="A96">
        <v>2004</v>
      </c>
      <c r="B96" s="1">
        <v>0.64866088727253934</v>
      </c>
      <c r="C96" s="1">
        <v>26.79</v>
      </c>
      <c r="D96">
        <v>0</v>
      </c>
      <c r="E96" s="1">
        <v>3.46</v>
      </c>
      <c r="F96" s="2">
        <f t="shared" si="19"/>
        <v>3242.9423649694118</v>
      </c>
      <c r="G96" s="2">
        <f t="shared" si="20"/>
        <v>88.803649009408332</v>
      </c>
      <c r="H96" s="2">
        <f t="shared" si="21"/>
        <v>34.418416300555776</v>
      </c>
      <c r="I96" s="3">
        <f t="shared" si="22"/>
        <v>8.0278987335578886</v>
      </c>
      <c r="J96" s="2"/>
      <c r="K96" s="2">
        <f t="shared" si="23"/>
        <v>3752.0687485183998</v>
      </c>
      <c r="L96" s="2"/>
      <c r="M96" s="2">
        <f t="shared" si="24"/>
        <v>106.05981425445484</v>
      </c>
      <c r="N96" s="2"/>
      <c r="O96" s="2">
        <f t="shared" si="27"/>
        <v>41.452430741045141</v>
      </c>
      <c r="P96" s="2"/>
      <c r="Q96" s="3">
        <f t="shared" si="26"/>
        <v>8.6344703834717258</v>
      </c>
      <c r="R96" s="2"/>
      <c r="V96" t="s">
        <v>45</v>
      </c>
      <c r="W96">
        <v>2004</v>
      </c>
      <c r="X96">
        <v>697.13</v>
      </c>
      <c r="Y96" s="1">
        <f t="shared" si="14"/>
        <v>0.99046393891741746</v>
      </c>
      <c r="Z96" s="1">
        <v>0.89</v>
      </c>
      <c r="AA96" s="1">
        <f t="shared" si="15"/>
        <v>26.79</v>
      </c>
      <c r="AB96">
        <v>3.46</v>
      </c>
      <c r="AC96" s="1">
        <f t="shared" si="13"/>
        <v>-0.28033333333333355</v>
      </c>
      <c r="AD96" s="3">
        <v>541.79999999999995</v>
      </c>
      <c r="AE96" s="1">
        <f t="shared" si="16"/>
        <v>-1.1841238083059029</v>
      </c>
      <c r="AF96" s="1">
        <v>0.7</v>
      </c>
      <c r="AG96" s="101">
        <f t="shared" si="17"/>
        <v>22.9</v>
      </c>
      <c r="AH96" s="11">
        <v>0.6</v>
      </c>
      <c r="AI96" s="1">
        <f t="shared" si="18"/>
        <v>22.8</v>
      </c>
      <c r="AN96" s="1"/>
      <c r="AO96" s="1"/>
      <c r="AP96" s="1"/>
      <c r="AR96" s="3"/>
      <c r="AS96" s="71"/>
      <c r="AV96" s="1"/>
      <c r="AW96" s="1"/>
      <c r="AX96" s="1"/>
      <c r="AY96" s="1"/>
      <c r="AZ96" s="68"/>
      <c r="BB96" s="68"/>
    </row>
    <row r="97" spans="1:56">
      <c r="A97">
        <v>2005</v>
      </c>
      <c r="B97" s="1">
        <v>-1.7919712584057188</v>
      </c>
      <c r="C97" s="1">
        <v>24.759999999999998</v>
      </c>
      <c r="D97">
        <v>0</v>
      </c>
      <c r="E97" s="1">
        <v>3.57</v>
      </c>
      <c r="F97" s="2">
        <f t="shared" si="19"/>
        <v>3724.3651569363255</v>
      </c>
      <c r="G97" s="2">
        <f t="shared" si="20"/>
        <v>106.64567862421224</v>
      </c>
      <c r="H97" s="2">
        <f t="shared" si="21"/>
        <v>39.371442567054679</v>
      </c>
      <c r="I97" s="3">
        <f t="shared" si="22"/>
        <v>8.083793056730137</v>
      </c>
      <c r="J97" s="2"/>
      <c r="K97" s="2">
        <f t="shared" si="23"/>
        <v>3752.0687485183998</v>
      </c>
      <c r="L97" s="2"/>
      <c r="M97" s="2">
        <f t="shared" si="24"/>
        <v>106.05981425445484</v>
      </c>
      <c r="N97" s="2"/>
      <c r="O97" s="2">
        <f t="shared" si="27"/>
        <v>41.452430741045141</v>
      </c>
      <c r="P97" s="2"/>
      <c r="Q97" s="3">
        <f t="shared" si="26"/>
        <v>8.6344703834717258</v>
      </c>
      <c r="R97" s="2"/>
      <c r="V97" t="s">
        <v>46</v>
      </c>
      <c r="W97">
        <v>2005</v>
      </c>
      <c r="X97">
        <v>513.41999999999996</v>
      </c>
      <c r="Y97" s="1">
        <f t="shared" si="14"/>
        <v>0.69786019527340082</v>
      </c>
      <c r="Z97" s="1">
        <v>-1.1399999999999999</v>
      </c>
      <c r="AA97" s="1">
        <f t="shared" si="15"/>
        <v>24.759999999999998</v>
      </c>
      <c r="AB97">
        <v>3.57</v>
      </c>
      <c r="AC97" s="1">
        <f t="shared" si="13"/>
        <v>-0.17033333333333367</v>
      </c>
      <c r="AD97" s="3">
        <v>731.84</v>
      </c>
      <c r="AE97" s="1">
        <f t="shared" si="16"/>
        <v>0.87585661874223519</v>
      </c>
      <c r="AF97" s="1">
        <v>-0.1</v>
      </c>
      <c r="AG97" s="101">
        <f t="shared" si="17"/>
        <v>22.099999999999998</v>
      </c>
      <c r="AH97" s="11">
        <v>-0.42</v>
      </c>
      <c r="AI97" s="1">
        <f t="shared" si="18"/>
        <v>21.779999999999998</v>
      </c>
      <c r="AN97" s="1"/>
      <c r="AO97" s="1"/>
      <c r="AP97" s="1"/>
      <c r="AR97" s="3"/>
      <c r="AS97" s="71"/>
      <c r="AV97" s="1"/>
      <c r="AW97" s="1"/>
      <c r="AX97" s="1"/>
      <c r="AY97" s="1"/>
      <c r="AZ97" s="68"/>
      <c r="BB97" s="68"/>
    </row>
    <row r="98" spans="1:56">
      <c r="A98">
        <v>2006</v>
      </c>
      <c r="B98" s="1">
        <v>-1.9233623199742667</v>
      </c>
      <c r="C98" s="1">
        <v>27.08</v>
      </c>
      <c r="D98">
        <v>98.1</v>
      </c>
      <c r="E98" s="1">
        <v>3.5</v>
      </c>
      <c r="F98" s="2">
        <f t="shared" si="19"/>
        <v>4490.1245058434579</v>
      </c>
      <c r="G98" s="2">
        <f t="shared" si="20"/>
        <v>130.15822747242635</v>
      </c>
      <c r="H98" s="2">
        <f t="shared" si="21"/>
        <v>53.305081384514942</v>
      </c>
      <c r="I98" s="3">
        <f t="shared" si="22"/>
        <v>10.82298592136458</v>
      </c>
      <c r="J98" s="2"/>
      <c r="K98" s="2">
        <f t="shared" si="23"/>
        <v>3752.0687485183998</v>
      </c>
      <c r="L98" s="2"/>
      <c r="M98" s="2">
        <f t="shared" si="24"/>
        <v>106.05981425445484</v>
      </c>
      <c r="N98" s="2"/>
      <c r="O98" s="2">
        <f t="shared" si="27"/>
        <v>41.452430741045141</v>
      </c>
      <c r="P98" s="2"/>
      <c r="Q98" s="3">
        <f t="shared" si="26"/>
        <v>8.6344703834717258</v>
      </c>
      <c r="R98" s="2"/>
      <c r="V98" t="s">
        <v>47</v>
      </c>
      <c r="W98">
        <v>2006</v>
      </c>
      <c r="X98">
        <v>503.53</v>
      </c>
      <c r="Y98" s="1">
        <f t="shared" si="14"/>
        <v>0.6821079170923583</v>
      </c>
      <c r="Z98" s="1">
        <v>1.18</v>
      </c>
      <c r="AA98" s="1">
        <f t="shared" si="15"/>
        <v>27.08</v>
      </c>
      <c r="AB98">
        <v>3.5</v>
      </c>
      <c r="AC98" s="1">
        <f t="shared" si="13"/>
        <v>-0.24033333333333351</v>
      </c>
      <c r="AD98" s="3">
        <v>476.07</v>
      </c>
      <c r="AE98" s="1">
        <f t="shared" si="16"/>
        <v>-1.8966186171349599</v>
      </c>
      <c r="AF98" s="1">
        <v>0.9</v>
      </c>
      <c r="AG98" s="101">
        <f t="shared" si="17"/>
        <v>23.099999999999998</v>
      </c>
      <c r="AH98" s="11">
        <v>1.1499999999999999</v>
      </c>
      <c r="AI98" s="1">
        <f t="shared" si="18"/>
        <v>23.349999999999998</v>
      </c>
      <c r="AN98" s="1"/>
      <c r="AO98" s="1"/>
      <c r="AP98" s="1"/>
      <c r="AR98" s="3"/>
      <c r="AS98" s="71"/>
      <c r="AV98" s="1"/>
      <c r="AW98" s="1"/>
      <c r="AX98" s="1"/>
      <c r="AY98" s="1"/>
      <c r="AZ98" s="68"/>
      <c r="BB98" s="68"/>
    </row>
    <row r="99" spans="1:56">
      <c r="A99">
        <v>2007</v>
      </c>
      <c r="B99" s="1">
        <v>0.49229356728651225</v>
      </c>
      <c r="C99" s="1">
        <v>26.32</v>
      </c>
      <c r="D99">
        <v>0</v>
      </c>
      <c r="E99" s="1">
        <v>3.75</v>
      </c>
      <c r="F99" s="2">
        <f t="shared" si="19"/>
        <v>3095.5927877430422</v>
      </c>
      <c r="G99" s="2">
        <f t="shared" si="20"/>
        <v>84.415029603543388</v>
      </c>
      <c r="H99" s="2">
        <f t="shared" si="21"/>
        <v>31.328658538027874</v>
      </c>
      <c r="I99" s="3">
        <f t="shared" si="22"/>
        <v>6.8986682765270597</v>
      </c>
      <c r="J99" s="2"/>
      <c r="K99" s="2">
        <f t="shared" si="23"/>
        <v>3752.0687485183998</v>
      </c>
      <c r="L99" s="2"/>
      <c r="M99" s="2">
        <f t="shared" si="24"/>
        <v>106.05981425445484</v>
      </c>
      <c r="N99" s="2"/>
      <c r="O99" s="2">
        <f t="shared" si="27"/>
        <v>41.452430741045141</v>
      </c>
      <c r="P99" s="2"/>
      <c r="Q99" s="3">
        <f t="shared" si="26"/>
        <v>8.6344703834717258</v>
      </c>
      <c r="R99" s="2"/>
      <c r="V99" t="s">
        <v>48</v>
      </c>
      <c r="W99">
        <v>2007</v>
      </c>
      <c r="X99">
        <v>685.36</v>
      </c>
      <c r="Y99" s="1">
        <f t="shared" si="14"/>
        <v>0.97171729440873489</v>
      </c>
      <c r="Z99" s="1">
        <v>0.42</v>
      </c>
      <c r="AA99" s="1">
        <f t="shared" si="15"/>
        <v>26.32</v>
      </c>
      <c r="AB99">
        <v>3.75</v>
      </c>
      <c r="AC99" s="1">
        <f t="shared" si="13"/>
        <v>9.6666666666664902E-3</v>
      </c>
      <c r="AD99" s="3">
        <v>615.35</v>
      </c>
      <c r="AE99" s="1">
        <f t="shared" si="16"/>
        <v>-0.38686238750296331</v>
      </c>
      <c r="AF99" s="1">
        <v>0.6</v>
      </c>
      <c r="AG99" s="101">
        <f t="shared" si="17"/>
        <v>22.8</v>
      </c>
      <c r="AH99" s="11">
        <v>0.68</v>
      </c>
      <c r="AI99" s="1">
        <f t="shared" si="18"/>
        <v>22.88</v>
      </c>
      <c r="AN99" s="1"/>
      <c r="AO99" s="1"/>
      <c r="AP99" s="1"/>
      <c r="AR99" s="3"/>
      <c r="AS99" s="71"/>
      <c r="AV99" s="1"/>
      <c r="AW99" s="1"/>
      <c r="AX99" s="1"/>
      <c r="AY99" s="1"/>
      <c r="AZ99" s="68"/>
      <c r="BB99" s="68"/>
    </row>
    <row r="100" spans="1:56">
      <c r="A100">
        <v>2008</v>
      </c>
      <c r="B100" s="1">
        <v>-0.32368610931007197</v>
      </c>
      <c r="C100" s="1">
        <v>26.259999999999998</v>
      </c>
      <c r="D100">
        <v>0</v>
      </c>
      <c r="E100" s="1">
        <v>3.76</v>
      </c>
      <c r="F100" s="2">
        <f t="shared" si="19"/>
        <v>3348.0475512477306</v>
      </c>
      <c r="G100" s="2">
        <f t="shared" si="20"/>
        <v>93.205688356035694</v>
      </c>
      <c r="H100" s="2">
        <f t="shared" si="21"/>
        <v>34.648714209356577</v>
      </c>
      <c r="I100" s="3">
        <f t="shared" si="22"/>
        <v>7.3945532864014449</v>
      </c>
      <c r="J100" s="2"/>
      <c r="K100" s="2">
        <f t="shared" si="23"/>
        <v>3752.0687485183998</v>
      </c>
      <c r="L100" s="2"/>
      <c r="M100" s="2">
        <f t="shared" si="24"/>
        <v>106.05981425445484</v>
      </c>
      <c r="N100" s="2"/>
      <c r="O100" s="2">
        <f t="shared" si="27"/>
        <v>41.452430741045141</v>
      </c>
      <c r="P100" s="2"/>
      <c r="Q100" s="3">
        <f t="shared" si="26"/>
        <v>8.6344703834717258</v>
      </c>
      <c r="R100" s="2"/>
      <c r="V100" t="s">
        <v>49</v>
      </c>
      <c r="W100">
        <v>2008</v>
      </c>
      <c r="X100">
        <v>623.94000000000005</v>
      </c>
      <c r="Y100" s="1">
        <f t="shared" si="14"/>
        <v>0.87389070938551638</v>
      </c>
      <c r="Z100" s="1">
        <v>0.36</v>
      </c>
      <c r="AA100" s="1">
        <f t="shared" si="15"/>
        <v>26.259999999999998</v>
      </c>
      <c r="AB100">
        <v>3.76</v>
      </c>
      <c r="AC100" s="1">
        <f t="shared" si="13"/>
        <v>1.9666666666666277E-2</v>
      </c>
      <c r="AD100" s="3">
        <v>660.85</v>
      </c>
      <c r="AE100" s="1">
        <f t="shared" si="16"/>
        <v>0.10634488165453111</v>
      </c>
      <c r="AF100" s="1">
        <v>0.32</v>
      </c>
      <c r="AG100" s="101">
        <f t="shared" si="17"/>
        <v>22.52</v>
      </c>
      <c r="AH100" s="11">
        <v>0.54</v>
      </c>
      <c r="AI100" s="1">
        <f t="shared" si="18"/>
        <v>22.74</v>
      </c>
      <c r="AN100" s="1"/>
      <c r="AO100" s="1"/>
      <c r="AP100" s="1"/>
      <c r="AR100" s="3"/>
      <c r="AS100" s="71"/>
      <c r="AV100" s="1"/>
      <c r="AW100" s="1"/>
      <c r="AX100" s="1"/>
      <c r="AY100" s="1"/>
      <c r="AZ100" s="68"/>
      <c r="BB100" s="68"/>
    </row>
    <row r="101" spans="1:56">
      <c r="A101">
        <v>2009</v>
      </c>
      <c r="B101" s="1">
        <v>-1.6874163893921217</v>
      </c>
      <c r="C101" s="1">
        <v>27.439999999999998</v>
      </c>
      <c r="D101">
        <v>56.2</v>
      </c>
      <c r="E101" s="1">
        <v>3.65</v>
      </c>
      <c r="F101" s="2">
        <f t="shared" si="19"/>
        <v>4219.3205629035256</v>
      </c>
      <c r="G101" s="2">
        <f t="shared" si="20"/>
        <v>121.61424279322108</v>
      </c>
      <c r="H101" s="2">
        <f t="shared" si="21"/>
        <v>48.545530361074697</v>
      </c>
      <c r="I101" s="3">
        <f t="shared" si="22"/>
        <v>9.9906424253872927</v>
      </c>
      <c r="J101" s="2"/>
      <c r="K101" s="2">
        <f t="shared" si="23"/>
        <v>3752.0687485183998</v>
      </c>
      <c r="L101" s="2"/>
      <c r="M101" s="2">
        <f t="shared" si="24"/>
        <v>106.05981425445484</v>
      </c>
      <c r="N101" s="2"/>
      <c r="O101" s="2">
        <f t="shared" si="27"/>
        <v>41.452430741045141</v>
      </c>
      <c r="P101" s="2"/>
      <c r="Q101" s="3">
        <f t="shared" si="26"/>
        <v>8.6344703834717258</v>
      </c>
      <c r="R101" s="2"/>
      <c r="V101" t="s">
        <v>50</v>
      </c>
      <c r="W101">
        <v>2009</v>
      </c>
      <c r="X101">
        <v>521.29</v>
      </c>
      <c r="Y101" s="1">
        <f t="shared" si="14"/>
        <v>0.71039512240027691</v>
      </c>
      <c r="Z101" s="1">
        <v>1.54</v>
      </c>
      <c r="AA101" s="1">
        <f t="shared" si="15"/>
        <v>27.439999999999998</v>
      </c>
      <c r="AB101">
        <v>3.65</v>
      </c>
      <c r="AC101" s="1">
        <f t="shared" si="13"/>
        <v>-9.0333333333333599E-2</v>
      </c>
      <c r="AD101" s="3">
        <v>589.65</v>
      </c>
      <c r="AE101" s="1">
        <f t="shared" si="16"/>
        <v>-0.66544319667543872</v>
      </c>
      <c r="AF101" s="1">
        <v>0.87</v>
      </c>
      <c r="AG101" s="101">
        <f t="shared" si="17"/>
        <v>23.07</v>
      </c>
      <c r="AH101" s="11">
        <v>0.94</v>
      </c>
      <c r="AI101" s="1">
        <f t="shared" si="18"/>
        <v>23.14</v>
      </c>
      <c r="AN101" s="1"/>
      <c r="AO101" s="1"/>
      <c r="AP101" s="1"/>
      <c r="AR101" s="3"/>
      <c r="AS101" s="71"/>
      <c r="AV101" s="1"/>
      <c r="AW101" s="1"/>
      <c r="AX101" s="1"/>
      <c r="AY101" s="1"/>
      <c r="AZ101" s="68"/>
      <c r="BB101" s="68"/>
    </row>
    <row r="102" spans="1:56">
      <c r="A102">
        <v>2010</v>
      </c>
      <c r="B102" s="1">
        <v>-2.235166992877585</v>
      </c>
      <c r="C102" s="1">
        <v>27.65</v>
      </c>
      <c r="D102">
        <v>98.7</v>
      </c>
      <c r="E102" s="1">
        <v>4.55</v>
      </c>
      <c r="F102" s="2">
        <f t="shared" si="19"/>
        <v>4165.5550574346616</v>
      </c>
      <c r="G102" s="2">
        <f t="shared" si="20"/>
        <v>120.39753485838649</v>
      </c>
      <c r="H102" s="2">
        <f t="shared" si="21"/>
        <v>46.253267878544563</v>
      </c>
      <c r="I102" s="3">
        <f t="shared" si="22"/>
        <v>7.9968328744616208</v>
      </c>
      <c r="J102" s="2"/>
      <c r="K102" s="2">
        <f t="shared" si="23"/>
        <v>3752.0687485183998</v>
      </c>
      <c r="L102" s="2"/>
      <c r="M102" s="2">
        <f t="shared" si="24"/>
        <v>106.05981425445484</v>
      </c>
      <c r="N102" s="2"/>
      <c r="O102" s="2">
        <f t="shared" si="27"/>
        <v>41.452430741045141</v>
      </c>
      <c r="P102" s="2"/>
      <c r="Q102" s="3">
        <f t="shared" si="26"/>
        <v>8.6344703834717258</v>
      </c>
      <c r="V102" t="s">
        <v>51</v>
      </c>
      <c r="W102">
        <v>2010</v>
      </c>
      <c r="X102">
        <v>480.06</v>
      </c>
      <c r="Y102" s="1">
        <f t="shared" si="14"/>
        <v>0.64472612043825639</v>
      </c>
      <c r="Z102" s="1">
        <v>1.75</v>
      </c>
      <c r="AA102" s="1">
        <f t="shared" si="15"/>
        <v>27.65</v>
      </c>
      <c r="AB102">
        <v>4.55</v>
      </c>
      <c r="AC102" s="1">
        <f t="shared" si="13"/>
        <v>0.80966666666666631</v>
      </c>
      <c r="AD102" s="3">
        <v>393.74</v>
      </c>
      <c r="AE102" s="1">
        <f t="shared" si="16"/>
        <v>-2.789052781304993</v>
      </c>
      <c r="AF102" s="1">
        <v>1.3</v>
      </c>
      <c r="AG102" s="101">
        <f t="shared" si="17"/>
        <v>23.5</v>
      </c>
      <c r="AH102" s="11">
        <v>1.49</v>
      </c>
      <c r="AI102" s="1">
        <f t="shared" si="18"/>
        <v>23.689999999999998</v>
      </c>
      <c r="AN102" s="1"/>
      <c r="AO102" s="1"/>
      <c r="AP102" s="1"/>
      <c r="AR102" s="3"/>
      <c r="AS102" s="71"/>
      <c r="AV102" s="1"/>
      <c r="AW102" s="1"/>
      <c r="AX102" s="1"/>
      <c r="AY102" s="1"/>
      <c r="AZ102" s="68"/>
      <c r="BB102" s="68"/>
    </row>
    <row r="103" spans="1:56">
      <c r="A103">
        <v>2011</v>
      </c>
      <c r="B103" s="1">
        <v>0.5920657485180385</v>
      </c>
      <c r="C103" s="1">
        <v>26.83</v>
      </c>
      <c r="D103">
        <v>42.6</v>
      </c>
      <c r="E103" s="1">
        <v>4.0199999999999996</v>
      </c>
      <c r="F103" s="2">
        <f t="shared" si="19"/>
        <v>3170.6614549008327</v>
      </c>
      <c r="G103" s="2">
        <f t="shared" si="20"/>
        <v>86.453291586886905</v>
      </c>
      <c r="H103" s="2">
        <f t="shared" si="21"/>
        <v>32.767469024876817</v>
      </c>
      <c r="I103" s="3">
        <f t="shared" si="22"/>
        <v>6.690543447820966</v>
      </c>
      <c r="J103" s="2"/>
      <c r="K103" s="2">
        <f t="shared" si="23"/>
        <v>3752.0687485183998</v>
      </c>
      <c r="L103" s="2"/>
      <c r="M103" s="2">
        <f t="shared" si="24"/>
        <v>106.05981425445484</v>
      </c>
      <c r="N103" s="2"/>
      <c r="O103" s="2">
        <f t="shared" si="27"/>
        <v>41.452430741045141</v>
      </c>
      <c r="P103" s="2"/>
      <c r="Q103" s="3">
        <f t="shared" si="26"/>
        <v>8.6344703834717258</v>
      </c>
      <c r="V103" t="s">
        <v>52</v>
      </c>
      <c r="W103">
        <v>2011</v>
      </c>
      <c r="X103">
        <v>692.87</v>
      </c>
      <c r="Y103" s="1">
        <f t="shared" si="14"/>
        <v>0.9836788322388289</v>
      </c>
      <c r="Z103" s="1">
        <v>0.93</v>
      </c>
      <c r="AA103" s="1">
        <f t="shared" si="15"/>
        <v>26.83</v>
      </c>
      <c r="AB103">
        <v>4.0199999999999996</v>
      </c>
      <c r="AC103" s="1">
        <f t="shared" si="13"/>
        <v>0.27966666666666606</v>
      </c>
      <c r="AD103" s="3">
        <v>713.53</v>
      </c>
      <c r="AE103" s="1">
        <f t="shared" si="16"/>
        <v>0.67738134185709775</v>
      </c>
      <c r="AF103" s="1">
        <v>1.1299999999999999</v>
      </c>
      <c r="AG103" s="101">
        <f t="shared" si="17"/>
        <v>23.33</v>
      </c>
      <c r="AH103" s="11">
        <v>0.93</v>
      </c>
      <c r="AI103" s="1">
        <f t="shared" si="18"/>
        <v>23.13</v>
      </c>
      <c r="AN103" s="1"/>
      <c r="AO103" s="1"/>
      <c r="AP103" s="1"/>
      <c r="AR103" s="3"/>
      <c r="AS103" s="71"/>
      <c r="AV103" s="1"/>
      <c r="AW103" s="1"/>
      <c r="AX103" s="1"/>
      <c r="AY103" s="1"/>
      <c r="AZ103" s="68"/>
      <c r="BB103" s="68"/>
    </row>
    <row r="104" spans="1:56">
      <c r="A104">
        <v>2012</v>
      </c>
      <c r="B104" s="1">
        <v>-1.3077241204710792</v>
      </c>
      <c r="C104" s="1">
        <v>27.45</v>
      </c>
      <c r="D104">
        <v>100</v>
      </c>
      <c r="E104" s="1">
        <v>3.66</v>
      </c>
      <c r="F104" s="2">
        <f t="shared" si="19"/>
        <v>4268.7180434250822</v>
      </c>
      <c r="G104" s="2">
        <f t="shared" si="20"/>
        <v>122.5452425351487</v>
      </c>
      <c r="H104" s="2">
        <f t="shared" si="21"/>
        <v>50.12942481374683</v>
      </c>
      <c r="I104" s="3">
        <f t="shared" si="22"/>
        <v>10.12845123192708</v>
      </c>
      <c r="K104" s="2">
        <f t="shared" si="23"/>
        <v>3752.0687485183998</v>
      </c>
      <c r="M104" s="2">
        <f t="shared" si="24"/>
        <v>106.05981425445484</v>
      </c>
      <c r="N104" s="2"/>
      <c r="O104" s="2">
        <f t="shared" si="27"/>
        <v>41.452430741045141</v>
      </c>
      <c r="Q104" s="3">
        <f t="shared" si="26"/>
        <v>8.6344703834717258</v>
      </c>
      <c r="V104" t="s">
        <v>53</v>
      </c>
      <c r="W104">
        <v>2012</v>
      </c>
      <c r="X104">
        <v>549.87</v>
      </c>
      <c r="Y104" s="1">
        <f t="shared" si="14"/>
        <v>0.75591586157259194</v>
      </c>
      <c r="Z104" s="1">
        <v>1.55</v>
      </c>
      <c r="AA104" s="1">
        <f t="shared" si="15"/>
        <v>27.45</v>
      </c>
      <c r="AB104">
        <v>3.66</v>
      </c>
      <c r="AC104" s="1">
        <f t="shared" si="13"/>
        <v>-8.0333333333333368E-2</v>
      </c>
      <c r="AD104" s="3">
        <v>550.91999999999996</v>
      </c>
      <c r="AE104" s="1">
        <f t="shared" si="16"/>
        <v>-1.0852655600703787</v>
      </c>
      <c r="AF104" s="1">
        <v>1.42</v>
      </c>
      <c r="AG104" s="101">
        <f t="shared" si="17"/>
        <v>23.619999999999997</v>
      </c>
      <c r="AH104" s="11">
        <v>1.36</v>
      </c>
      <c r="AI104" s="1">
        <f t="shared" si="18"/>
        <v>23.56</v>
      </c>
      <c r="AN104" s="1"/>
      <c r="AO104" s="1"/>
      <c r="AP104" s="1"/>
      <c r="AR104" s="3"/>
      <c r="AS104" s="71"/>
      <c r="AV104" s="1"/>
      <c r="AW104" s="1"/>
      <c r="AX104" s="1"/>
      <c r="AY104" s="1"/>
      <c r="AZ104" s="68"/>
      <c r="BB104" s="68"/>
    </row>
    <row r="105" spans="1:56">
      <c r="A105">
        <v>2013</v>
      </c>
      <c r="B105" s="1">
        <v>-0.16745164176243554</v>
      </c>
      <c r="C105" s="1">
        <v>27.45</v>
      </c>
      <c r="D105">
        <v>100</v>
      </c>
      <c r="E105" s="1">
        <v>3.61</v>
      </c>
      <c r="F105" s="2">
        <f t="shared" si="19"/>
        <v>3922.4411376710841</v>
      </c>
      <c r="G105" s="2">
        <f t="shared" si="20"/>
        <v>110.4662792909873</v>
      </c>
      <c r="H105" s="2">
        <f t="shared" si="21"/>
        <v>45.632874778227176</v>
      </c>
      <c r="I105" s="3">
        <f t="shared" si="22"/>
        <v>9.4995224217539036</v>
      </c>
      <c r="K105" s="2">
        <f t="shared" si="23"/>
        <v>3752.0687485183998</v>
      </c>
      <c r="M105" s="2">
        <f t="shared" si="24"/>
        <v>106.05981425445484</v>
      </c>
      <c r="N105" s="2"/>
      <c r="O105" s="2">
        <f t="shared" si="27"/>
        <v>41.452430741045141</v>
      </c>
      <c r="Q105" s="3">
        <f t="shared" si="26"/>
        <v>8.6344703834717258</v>
      </c>
      <c r="V105" t="s">
        <v>54</v>
      </c>
      <c r="W105">
        <v>2013</v>
      </c>
      <c r="X105">
        <v>635.70000000000005</v>
      </c>
      <c r="Y105" s="1">
        <f t="shared" si="14"/>
        <v>0.89262142641373277</v>
      </c>
      <c r="Z105" s="1">
        <v>1.55</v>
      </c>
      <c r="AA105" s="1">
        <f t="shared" si="15"/>
        <v>27.45</v>
      </c>
      <c r="AB105">
        <v>3.61</v>
      </c>
      <c r="AC105" s="1">
        <f t="shared" si="13"/>
        <v>-0.13033333333333363</v>
      </c>
      <c r="AD105" s="3">
        <v>652.95000000000005</v>
      </c>
      <c r="AE105" s="1">
        <f t="shared" si="16"/>
        <v>2.0711092064548808E-2</v>
      </c>
      <c r="AF105" s="1">
        <v>1.22</v>
      </c>
      <c r="AG105" s="101">
        <f t="shared" si="17"/>
        <v>23.419999999999998</v>
      </c>
      <c r="AH105" s="11">
        <v>1.26</v>
      </c>
      <c r="AI105" s="1">
        <f t="shared" si="18"/>
        <v>23.46</v>
      </c>
      <c r="AN105" s="1"/>
      <c r="AO105" s="1"/>
      <c r="AP105" s="1"/>
      <c r="AR105" s="3"/>
      <c r="AS105" s="71"/>
      <c r="AV105" s="1"/>
      <c r="AW105" s="1"/>
      <c r="AX105" s="1"/>
      <c r="AY105" s="1"/>
      <c r="AZ105" s="68"/>
      <c r="BB105" s="68"/>
    </row>
    <row r="106" spans="1:56">
      <c r="A106">
        <v>2014</v>
      </c>
      <c r="B106" s="1">
        <v>-1.0131902645585711</v>
      </c>
      <c r="C106" s="1">
        <v>27.11</v>
      </c>
      <c r="D106">
        <v>100</v>
      </c>
      <c r="E106" s="1">
        <v>3.75</v>
      </c>
      <c r="F106" s="2">
        <f t="shared" si="19"/>
        <v>4086.9297454609587</v>
      </c>
      <c r="G106" s="2">
        <f t="shared" si="20"/>
        <v>116.56406370967139</v>
      </c>
      <c r="H106" s="2">
        <f t="shared" si="21"/>
        <v>47.233817129337673</v>
      </c>
      <c r="I106" s="3">
        <f t="shared" si="22"/>
        <v>9.4174886892603542</v>
      </c>
      <c r="K106" s="2">
        <f t="shared" si="23"/>
        <v>3752.0687485183998</v>
      </c>
      <c r="M106" s="2">
        <f t="shared" si="24"/>
        <v>106.05981425445484</v>
      </c>
      <c r="N106" s="2"/>
      <c r="O106" s="2">
        <f t="shared" si="27"/>
        <v>41.452430741045141</v>
      </c>
      <c r="Q106" s="3">
        <f t="shared" si="26"/>
        <v>8.6344703834717258</v>
      </c>
      <c r="V106" t="s">
        <v>55</v>
      </c>
      <c r="W106">
        <v>2014</v>
      </c>
      <c r="X106">
        <v>572.04</v>
      </c>
      <c r="Y106" s="1">
        <f t="shared" si="14"/>
        <v>0.79122708576609169</v>
      </c>
      <c r="Z106" s="1">
        <v>1.21</v>
      </c>
      <c r="AA106" s="1">
        <f t="shared" si="15"/>
        <v>27.11</v>
      </c>
      <c r="AB106">
        <v>3.75</v>
      </c>
      <c r="AC106" s="1">
        <f t="shared" si="13"/>
        <v>9.6666666666664902E-3</v>
      </c>
      <c r="AD106" s="3">
        <v>573.57000000000005</v>
      </c>
      <c r="AE106" s="1">
        <f t="shared" si="16"/>
        <v>-0.83974589751175688</v>
      </c>
      <c r="AF106" s="1">
        <v>1.35</v>
      </c>
      <c r="AG106" s="101">
        <f t="shared" si="17"/>
        <v>23.55</v>
      </c>
      <c r="AH106" s="11">
        <v>1.32</v>
      </c>
      <c r="AI106" s="1">
        <f t="shared" si="18"/>
        <v>23.52</v>
      </c>
      <c r="AN106" s="1"/>
      <c r="AO106" s="1"/>
      <c r="AP106" s="1"/>
      <c r="AR106" s="3"/>
      <c r="AS106" s="71"/>
      <c r="AV106" s="1"/>
      <c r="AW106" s="1"/>
      <c r="AX106" s="1"/>
      <c r="AY106" s="1"/>
      <c r="AZ106" s="68"/>
      <c r="BB106" s="68"/>
    </row>
    <row r="107" spans="1:56">
      <c r="A107">
        <v>2015</v>
      </c>
      <c r="B107" s="1">
        <v>-0.17980691853278519</v>
      </c>
      <c r="C107" s="1">
        <v>27.16</v>
      </c>
      <c r="D107">
        <v>85.9</v>
      </c>
      <c r="E107" s="1">
        <v>3.7197773780288887</v>
      </c>
      <c r="F107" s="2">
        <f t="shared" si="19"/>
        <v>3780.4952077939784</v>
      </c>
      <c r="G107" s="2">
        <f t="shared" si="20"/>
        <v>106.12935288884711</v>
      </c>
      <c r="H107" s="2">
        <f t="shared" si="21"/>
        <v>42.938849561827148</v>
      </c>
      <c r="I107" s="3">
        <f t="shared" si="22"/>
        <v>8.8312615999702118</v>
      </c>
      <c r="K107" s="2">
        <f t="shared" si="23"/>
        <v>3752.0687485183998</v>
      </c>
      <c r="M107" s="2">
        <f t="shared" si="24"/>
        <v>106.05981425445484</v>
      </c>
      <c r="N107" s="2"/>
      <c r="O107" s="2">
        <f t="shared" si="27"/>
        <v>41.452430741045141</v>
      </c>
      <c r="Q107" s="3">
        <f t="shared" si="26"/>
        <v>8.6344703834717258</v>
      </c>
      <c r="V107" t="s">
        <v>56</v>
      </c>
      <c r="W107">
        <v>2015</v>
      </c>
      <c r="X107">
        <v>634.77</v>
      </c>
      <c r="Y107" s="1">
        <f t="shared" si="14"/>
        <v>0.89114017073037877</v>
      </c>
      <c r="Z107" s="1">
        <v>1.26</v>
      </c>
      <c r="AA107" s="1">
        <f t="shared" si="15"/>
        <v>27.16</v>
      </c>
      <c r="AB107" s="1">
        <f>X$138+X$139*AE107+X$140*AF107</f>
        <v>3.7197773780288887</v>
      </c>
      <c r="AC107" s="1">
        <f t="shared" si="13"/>
        <v>-2.0555955304444762E-2</v>
      </c>
      <c r="AD107" s="3">
        <v>487.84</v>
      </c>
      <c r="AE107" s="1">
        <f t="shared" si="16"/>
        <v>-1.7690351103660873</v>
      </c>
      <c r="AF107" s="1">
        <v>1.62</v>
      </c>
      <c r="AG107" s="101">
        <f t="shared" si="17"/>
        <v>23.82</v>
      </c>
      <c r="AH107" s="11">
        <v>1.03</v>
      </c>
      <c r="AI107" s="1">
        <f t="shared" si="18"/>
        <v>23.23</v>
      </c>
      <c r="AN107" s="1"/>
      <c r="AO107" s="1"/>
      <c r="AP107" s="1"/>
      <c r="AR107" s="3"/>
      <c r="AS107" s="71"/>
      <c r="AV107" s="1"/>
      <c r="AW107" s="1"/>
      <c r="AX107" s="1"/>
      <c r="AY107" s="1"/>
      <c r="AZ107" s="68"/>
      <c r="BB107" s="68"/>
    </row>
    <row r="108" spans="1:56">
      <c r="A108">
        <v>2016</v>
      </c>
      <c r="B108" s="1">
        <v>-0.61954848960649034</v>
      </c>
      <c r="C108" s="1">
        <v>26.06</v>
      </c>
      <c r="D108">
        <v>0</v>
      </c>
      <c r="E108" s="1">
        <v>3.7551778446053423</v>
      </c>
      <c r="F108" s="2">
        <f t="shared" si="19"/>
        <v>3420.9303722411059</v>
      </c>
      <c r="G108" s="2">
        <f t="shared" si="20"/>
        <v>95.818787998578131</v>
      </c>
      <c r="H108" s="2">
        <f t="shared" si="21"/>
        <v>35.523286537598445</v>
      </c>
      <c r="I108" s="3">
        <f t="shared" si="22"/>
        <v>7.4893308286500346</v>
      </c>
      <c r="K108" s="2">
        <f t="shared" si="23"/>
        <v>3752.0687485183998</v>
      </c>
      <c r="M108" s="2">
        <f t="shared" si="24"/>
        <v>106.05981425445484</v>
      </c>
      <c r="N108" s="2"/>
      <c r="O108" s="2">
        <f t="shared" si="27"/>
        <v>41.452430741045141</v>
      </c>
      <c r="Q108" s="3">
        <f t="shared" si="26"/>
        <v>8.6344703834717258</v>
      </c>
      <c r="V108" t="s">
        <v>57</v>
      </c>
      <c r="W108">
        <v>2016</v>
      </c>
      <c r="X108">
        <v>601.66999999999996</v>
      </c>
      <c r="Y108" s="1">
        <f t="shared" si="14"/>
        <v>0.8384202103873547</v>
      </c>
      <c r="Z108" s="1">
        <v>0.16</v>
      </c>
      <c r="AA108" s="1">
        <f t="shared" si="15"/>
        <v>26.06</v>
      </c>
      <c r="AB108" s="1">
        <f t="shared" ref="AB108:AB113" si="28">X$138+X$139*AE108+X$140*AF108</f>
        <v>3.7551778446053423</v>
      </c>
      <c r="AC108" s="1">
        <f t="shared" si="13"/>
        <v>1.4844511272008809E-2</v>
      </c>
      <c r="AD108" s="3">
        <v>726.37</v>
      </c>
      <c r="AE108" s="1">
        <f t="shared" si="16"/>
        <v>0.8165633492413229</v>
      </c>
      <c r="AF108" s="1">
        <v>-0.13</v>
      </c>
      <c r="AG108" s="101">
        <f t="shared" si="17"/>
        <v>22.07</v>
      </c>
      <c r="AH108" s="11">
        <v>0.23</v>
      </c>
      <c r="AI108" s="1">
        <f t="shared" si="18"/>
        <v>22.43</v>
      </c>
      <c r="AN108" s="1"/>
      <c r="AO108" s="1"/>
      <c r="AP108" s="1"/>
      <c r="AR108" s="3"/>
      <c r="AS108" s="71"/>
      <c r="AV108" s="1"/>
      <c r="AW108" s="1"/>
      <c r="AX108" s="1"/>
      <c r="AY108" s="1"/>
      <c r="AZ108" s="68"/>
      <c r="BB108" s="68"/>
    </row>
    <row r="109" spans="1:56">
      <c r="A109">
        <v>2017</v>
      </c>
      <c r="B109" s="1">
        <v>-0.18844232702818997</v>
      </c>
      <c r="C109" s="1">
        <v>26.75</v>
      </c>
      <c r="D109">
        <v>39.9</v>
      </c>
      <c r="E109" s="1">
        <v>3.744716050494695</v>
      </c>
      <c r="F109" s="2">
        <f t="shared" si="19"/>
        <v>3534.2462227574288</v>
      </c>
      <c r="G109" s="2">
        <f t="shared" si="20"/>
        <v>98.67143712146725</v>
      </c>
      <c r="H109" s="2">
        <f t="shared" si="21"/>
        <v>38.334784045898161</v>
      </c>
      <c r="I109" s="3">
        <f t="shared" si="22"/>
        <v>8.0487841882941744</v>
      </c>
      <c r="K109" s="2">
        <f t="shared" si="23"/>
        <v>3752.0687485183998</v>
      </c>
      <c r="M109" s="2">
        <f t="shared" si="24"/>
        <v>106.05981425445484</v>
      </c>
      <c r="N109" s="2"/>
      <c r="O109" s="2">
        <f t="shared" si="27"/>
        <v>41.452430741045141</v>
      </c>
      <c r="Q109" s="3">
        <f t="shared" si="26"/>
        <v>8.6344703834717258</v>
      </c>
      <c r="V109" t="s">
        <v>58</v>
      </c>
      <c r="W109">
        <v>2017</v>
      </c>
      <c r="X109">
        <v>634.12</v>
      </c>
      <c r="Y109" s="1">
        <f t="shared" si="14"/>
        <v>0.89010488450007774</v>
      </c>
      <c r="Z109" s="1">
        <v>0.85</v>
      </c>
      <c r="AA109" s="1">
        <f t="shared" si="15"/>
        <v>26.75</v>
      </c>
      <c r="AB109" s="1">
        <f t="shared" si="28"/>
        <v>3.744716050494695</v>
      </c>
      <c r="AC109" s="1">
        <f t="shared" si="13"/>
        <v>4.3827171613615157E-3</v>
      </c>
      <c r="AD109" s="3">
        <v>652.89</v>
      </c>
      <c r="AE109" s="1">
        <f t="shared" si="16"/>
        <v>2.006070885247235E-2</v>
      </c>
      <c r="AF109" s="1">
        <v>0.79</v>
      </c>
      <c r="AG109" s="101">
        <f t="shared" si="17"/>
        <v>22.99</v>
      </c>
      <c r="AH109" s="11">
        <v>0.9</v>
      </c>
      <c r="AI109" s="1">
        <f t="shared" si="18"/>
        <v>23.099999999999998</v>
      </c>
      <c r="AN109" s="1"/>
      <c r="AO109" s="1"/>
      <c r="AP109" s="1"/>
      <c r="AR109" s="3"/>
      <c r="AS109" s="71"/>
      <c r="AV109" s="1"/>
      <c r="AW109" s="1"/>
      <c r="AX109" s="1"/>
      <c r="AY109" s="1"/>
      <c r="AZ109" s="68"/>
      <c r="BB109" s="68"/>
    </row>
    <row r="110" spans="1:56">
      <c r="A110">
        <v>2018</v>
      </c>
      <c r="B110" s="1">
        <v>-1.2426264256595645</v>
      </c>
      <c r="C110" s="1">
        <v>26.54</v>
      </c>
      <c r="D110">
        <v>10.8</v>
      </c>
      <c r="E110" s="1">
        <v>3.7310410747487071</v>
      </c>
      <c r="F110" s="2">
        <f t="shared" si="19"/>
        <v>3739.1986311565033</v>
      </c>
      <c r="G110" s="2">
        <f t="shared" si="20"/>
        <v>106.37550193156385</v>
      </c>
      <c r="H110" s="2">
        <f t="shared" si="21"/>
        <v>40.371706072110754</v>
      </c>
      <c r="I110" s="3">
        <f t="shared" si="22"/>
        <v>8.4082011200847457</v>
      </c>
      <c r="K110" s="2">
        <f t="shared" si="23"/>
        <v>3752.0687485183998</v>
      </c>
      <c r="M110" s="2">
        <f t="shared" si="24"/>
        <v>106.05981425445484</v>
      </c>
      <c r="N110" s="2"/>
      <c r="O110" s="2">
        <f t="shared" si="27"/>
        <v>41.452430741045141</v>
      </c>
      <c r="Q110" s="3">
        <f t="shared" si="26"/>
        <v>8.6344703834717258</v>
      </c>
      <c r="V110" t="s">
        <v>59</v>
      </c>
      <c r="W110">
        <v>2018</v>
      </c>
      <c r="X110">
        <v>554.77</v>
      </c>
      <c r="Y110" s="1">
        <f>(X110-X$116)/X$117</f>
        <v>0.76372032700101544</v>
      </c>
      <c r="Z110" s="1">
        <v>0.64</v>
      </c>
      <c r="AA110" s="1">
        <f t="shared" si="15"/>
        <v>26.54</v>
      </c>
      <c r="AB110" s="1">
        <f t="shared" si="28"/>
        <v>3.7310410747487071</v>
      </c>
      <c r="AC110" s="1">
        <f t="shared" si="13"/>
        <v>-9.292258584626456E-3</v>
      </c>
      <c r="AD110" s="3">
        <v>565.91</v>
      </c>
      <c r="AE110" s="1">
        <f t="shared" si="16"/>
        <v>-0.92277815425343701</v>
      </c>
      <c r="AF110" s="1">
        <v>0.77</v>
      </c>
      <c r="AG110" s="101">
        <f t="shared" si="17"/>
        <v>22.97</v>
      </c>
      <c r="AH110">
        <v>0.71</v>
      </c>
      <c r="AI110" s="1">
        <f t="shared" si="18"/>
        <v>22.91</v>
      </c>
      <c r="AN110" s="1"/>
      <c r="AO110" s="1"/>
      <c r="AP110" s="1"/>
      <c r="AR110" s="3"/>
      <c r="AS110" s="71"/>
      <c r="AV110" s="1"/>
      <c r="AW110" s="1"/>
      <c r="AX110" s="1"/>
      <c r="AY110" s="1"/>
      <c r="AZ110" s="68"/>
      <c r="BB110" s="68"/>
    </row>
    <row r="111" spans="1:56">
      <c r="A111">
        <v>2019</v>
      </c>
      <c r="B111" s="1">
        <v>-2.19823401500493</v>
      </c>
      <c r="C111" s="1">
        <v>27.79</v>
      </c>
      <c r="D111" s="1">
        <v>100</v>
      </c>
      <c r="E111" s="1">
        <v>3.7147974251352509</v>
      </c>
      <c r="F111" s="2">
        <f t="shared" si="19"/>
        <v>4574.9029618696941</v>
      </c>
      <c r="G111" s="2">
        <f t="shared" si="20"/>
        <v>133.07928029445412</v>
      </c>
      <c r="H111" s="2">
        <f t="shared" si="21"/>
        <v>54.272460210687512</v>
      </c>
      <c r="I111" s="3">
        <f t="shared" si="22"/>
        <v>10.782986872191193</v>
      </c>
      <c r="K111" s="2">
        <f t="shared" si="23"/>
        <v>3752.0687485183998</v>
      </c>
      <c r="M111" s="2">
        <f t="shared" si="24"/>
        <v>106.05981425445484</v>
      </c>
      <c r="N111" s="2"/>
      <c r="O111" s="2">
        <f t="shared" si="27"/>
        <v>41.452430741045141</v>
      </c>
      <c r="Q111" s="3">
        <f t="shared" si="26"/>
        <v>8.6344703834717258</v>
      </c>
      <c r="V111" t="s">
        <v>60</v>
      </c>
      <c r="W111">
        <v>2019</v>
      </c>
      <c r="X111">
        <v>482.84</v>
      </c>
      <c r="Y111" s="1">
        <f>(X111-X$116)/X$117</f>
        <v>0.64915396000785175</v>
      </c>
      <c r="Z111">
        <v>1.89</v>
      </c>
      <c r="AA111" s="1">
        <f t="shared" si="15"/>
        <v>27.79</v>
      </c>
      <c r="AB111" s="1">
        <f t="shared" si="28"/>
        <v>3.7147974251352509</v>
      </c>
      <c r="AC111" s="1">
        <f t="shared" si="13"/>
        <v>-2.5535908198082602E-2</v>
      </c>
      <c r="AD111" s="3">
        <v>455.74</v>
      </c>
      <c r="AE111" s="1">
        <f t="shared" si="16"/>
        <v>-2.1169901288266488</v>
      </c>
      <c r="AF111" s="1">
        <v>1.67</v>
      </c>
      <c r="AG111" s="101">
        <f t="shared" si="17"/>
        <v>23.869999999999997</v>
      </c>
      <c r="AH111">
        <v>1.85</v>
      </c>
      <c r="AI111" s="1">
        <f t="shared" si="18"/>
        <v>24.05</v>
      </c>
      <c r="AN111" s="1"/>
      <c r="AO111" s="1"/>
      <c r="AP111" s="1"/>
      <c r="AR111" s="3"/>
      <c r="AS111" s="71"/>
      <c r="AV111" s="1"/>
      <c r="AW111" s="1"/>
      <c r="AX111" s="1"/>
      <c r="AY111" s="1"/>
      <c r="AZ111" s="68"/>
      <c r="BB111" s="68"/>
      <c r="BD111" s="1"/>
    </row>
    <row r="112" spans="1:56">
      <c r="A112">
        <v>2020</v>
      </c>
      <c r="B112" s="1">
        <v>0.28876363167173336</v>
      </c>
      <c r="C112" s="1">
        <v>26.729999999999997</v>
      </c>
      <c r="D112" s="1">
        <v>34.9</v>
      </c>
      <c r="E112" s="1">
        <v>3.7297002279855569</v>
      </c>
      <c r="F112" s="2">
        <f t="shared" si="19"/>
        <v>3363.8585789373374</v>
      </c>
      <c r="G112" s="2">
        <f t="shared" si="20"/>
        <v>92.844140267309967</v>
      </c>
      <c r="H112" s="2">
        <f t="shared" si="21"/>
        <v>35.974914009510904</v>
      </c>
      <c r="I112" s="3">
        <f t="shared" si="22"/>
        <v>7.7049883983295651</v>
      </c>
      <c r="K112" s="2">
        <f t="shared" si="23"/>
        <v>3752.0687485183998</v>
      </c>
      <c r="M112" s="2">
        <f t="shared" si="24"/>
        <v>106.05981425445484</v>
      </c>
      <c r="N112" s="2"/>
      <c r="O112" s="2">
        <f t="shared" si="27"/>
        <v>41.452430741045141</v>
      </c>
      <c r="Q112" s="3">
        <f t="shared" si="26"/>
        <v>8.6344703834717258</v>
      </c>
      <c r="V112" t="s">
        <v>61</v>
      </c>
      <c r="W112">
        <v>2020</v>
      </c>
      <c r="X112">
        <v>670.04</v>
      </c>
      <c r="Y112" s="1">
        <f>(X112-X$116)/X$117</f>
        <v>0.94731639433456172</v>
      </c>
      <c r="Z112">
        <v>0.83</v>
      </c>
      <c r="AA112" s="1">
        <f t="shared" si="15"/>
        <v>26.729999999999997</v>
      </c>
      <c r="AB112" s="1">
        <f t="shared" si="28"/>
        <v>3.7297002279855569</v>
      </c>
      <c r="AC112" s="1">
        <f t="shared" si="13"/>
        <v>-1.0633105347776617E-2</v>
      </c>
      <c r="AD112" s="3">
        <v>554.4</v>
      </c>
      <c r="AE112" s="1">
        <f t="shared" si="16"/>
        <v>-1.0475433337699811</v>
      </c>
      <c r="AF112" s="1">
        <v>1.17</v>
      </c>
      <c r="AG112" s="101">
        <f t="shared" si="17"/>
        <v>23.369999999999997</v>
      </c>
      <c r="AH112">
        <v>0.87</v>
      </c>
      <c r="AI112" s="1">
        <f t="shared" si="18"/>
        <v>23.07</v>
      </c>
      <c r="AN112" s="1"/>
      <c r="AO112" s="1"/>
      <c r="AP112" s="1"/>
      <c r="AV112" s="1"/>
      <c r="AW112" s="1"/>
      <c r="AX112" s="1"/>
      <c r="AY112" s="1"/>
      <c r="AZ112" s="68"/>
      <c r="BB112" s="68"/>
    </row>
    <row r="113" spans="1:54">
      <c r="A113">
        <v>2021</v>
      </c>
      <c r="B113" s="1">
        <v>0.10542726669236455</v>
      </c>
      <c r="C113" s="1">
        <v>26.709999999999997</v>
      </c>
      <c r="D113" s="1">
        <v>44</v>
      </c>
      <c r="E113" s="1">
        <v>3.7637375635426298</v>
      </c>
      <c r="F113" s="2">
        <f t="shared" ref="F113" si="29">T$4+T$5*B113+T$6*C113+T$7*D113+T$8*E113</f>
        <v>3441.1857637569237</v>
      </c>
      <c r="G113" s="2">
        <f t="shared" si="20"/>
        <v>95.425109035854234</v>
      </c>
      <c r="H113" s="2">
        <f t="shared" si="21"/>
        <v>37.097384007612995</v>
      </c>
      <c r="I113" s="3">
        <f t="shared" si="22"/>
        <v>7.7979130501148042</v>
      </c>
      <c r="K113" s="2">
        <f>AVERAGE(F$92:F$113)</f>
        <v>3752.0687485183998</v>
      </c>
      <c r="M113" s="2">
        <f>AVERAGE(G$92:G$113)</f>
        <v>106.05981425445484</v>
      </c>
      <c r="N113" s="2"/>
      <c r="O113" s="2">
        <f t="shared" si="27"/>
        <v>41.452430741045141</v>
      </c>
      <c r="Q113" s="3">
        <f t="shared" si="26"/>
        <v>8.6344703834717258</v>
      </c>
      <c r="V113" t="s">
        <v>62</v>
      </c>
      <c r="W113">
        <v>2021</v>
      </c>
      <c r="X113">
        <v>656.24</v>
      </c>
      <c r="Y113" s="1">
        <f>(X113-X$116)/X$117</f>
        <v>0.92533647129124663</v>
      </c>
      <c r="Z113">
        <v>0.81</v>
      </c>
      <c r="AA113" s="1">
        <f t="shared" si="15"/>
        <v>26.709999999999997</v>
      </c>
      <c r="AB113" s="1">
        <f t="shared" si="28"/>
        <v>3.7637375635426298</v>
      </c>
      <c r="AC113" s="1">
        <f t="shared" si="13"/>
        <v>2.3404230209296273E-2</v>
      </c>
      <c r="AD113" s="3">
        <v>776.16</v>
      </c>
      <c r="AE113" s="1">
        <f t="shared" si="16"/>
        <v>1.356273018062238</v>
      </c>
      <c r="AF113" s="1">
        <v>0.51</v>
      </c>
      <c r="AG113" s="101">
        <f t="shared" si="17"/>
        <v>22.71</v>
      </c>
      <c r="AH113">
        <v>0.83</v>
      </c>
      <c r="AI113" s="1">
        <f t="shared" si="18"/>
        <v>23.029999999999998</v>
      </c>
      <c r="AN113" s="1"/>
      <c r="AO113" s="1"/>
      <c r="AP113" s="1"/>
      <c r="AV113" s="1"/>
      <c r="AW113" s="1"/>
      <c r="AX113" s="1"/>
      <c r="AY113" s="1"/>
      <c r="AZ113" s="68"/>
      <c r="BB113" s="68"/>
    </row>
    <row r="114" spans="1:54">
      <c r="B114" s="1"/>
      <c r="D114" s="1"/>
      <c r="E114" s="1"/>
      <c r="F114" s="2"/>
      <c r="G114" s="2"/>
      <c r="H114" s="2"/>
      <c r="I114" s="3"/>
      <c r="K114" s="2"/>
      <c r="M114" s="2"/>
      <c r="N114" s="2"/>
      <c r="O114" s="2"/>
      <c r="Q114" s="3"/>
      <c r="Y114" s="1"/>
      <c r="AA114" s="1"/>
      <c r="AB114" s="1"/>
      <c r="AC114" s="1"/>
      <c r="AD114" s="1"/>
      <c r="AE114" s="1"/>
      <c r="AH114" s="1"/>
      <c r="AI114" s="1"/>
      <c r="AN114" s="1"/>
      <c r="AO114" s="1"/>
      <c r="AP114" s="1"/>
      <c r="AV114" s="1"/>
      <c r="AW114" s="1"/>
      <c r="AX114" s="1"/>
      <c r="AZ114" s="68"/>
    </row>
    <row r="115" spans="1:54">
      <c r="A115" t="s">
        <v>182</v>
      </c>
      <c r="C115" s="3">
        <f>AVERAGE(C53:C82)</f>
        <v>25.9</v>
      </c>
      <c r="D115" s="3">
        <f t="shared" ref="D115:E115" si="30">AVERAGE(D53:D82)</f>
        <v>1.94</v>
      </c>
      <c r="E115" s="3">
        <f t="shared" si="30"/>
        <v>3.7403333333333335</v>
      </c>
      <c r="J115" t="s">
        <v>365</v>
      </c>
      <c r="K115" s="4">
        <f>K116/AVERAGE(J49:J93)</f>
        <v>0.1599267534934726</v>
      </c>
      <c r="M115" s="4">
        <f>M116/AVERAGE(L49:L93)</f>
        <v>0.18712174298986148</v>
      </c>
      <c r="O115" s="4">
        <f>O116/AVERAGE(N49:N94)</f>
        <v>0.25349677052892733</v>
      </c>
      <c r="Q115" s="4">
        <f>Q116/AVERAGE(P49:P94)</f>
        <v>0.21273637078526861</v>
      </c>
      <c r="W115" t="s">
        <v>182</v>
      </c>
      <c r="X115" s="3">
        <f>AVERAGE(X53:X82)</f>
        <v>648.30433333333326</v>
      </c>
      <c r="Z115" s="3">
        <v>25.9</v>
      </c>
      <c r="AA115" s="3">
        <f>AVERAGE(AA53:AA82)</f>
        <v>25.9</v>
      </c>
      <c r="AB115" s="3">
        <f>AVERAGE(AB53:AB82)</f>
        <v>3.7403333333333335</v>
      </c>
      <c r="AD115" s="3">
        <f>AVERAGE(AD53:AD82)</f>
        <v>651.03933333333327</v>
      </c>
      <c r="AF115" s="1">
        <v>22.2</v>
      </c>
      <c r="AG115" s="3">
        <f>AVERAGE(AG53:AG82)</f>
        <v>22.197333333333329</v>
      </c>
      <c r="AH115" s="1">
        <v>22.2</v>
      </c>
      <c r="AI115" s="3">
        <f>AVERAGE(AI53:AI82)</f>
        <v>22.197333333333329</v>
      </c>
      <c r="AN115" s="3"/>
      <c r="AO115" s="3"/>
      <c r="AP115" s="3"/>
    </row>
    <row r="116" spans="1:54">
      <c r="C116" s="3">
        <f>STDEV(C53:C82)</f>
        <v>0.55538119869335589</v>
      </c>
      <c r="D116" s="3">
        <f t="shared" ref="D116:E116" si="31">STDEV(D53:D82)</f>
        <v>7.8100112587671067</v>
      </c>
      <c r="E116" s="3">
        <f t="shared" si="31"/>
        <v>0.24294860153642733</v>
      </c>
      <c r="J116" s="2" t="s">
        <v>98</v>
      </c>
      <c r="K116" s="2">
        <f>AVERAGE(K94:K113)-AVERAGE(J49:J93)</f>
        <v>517.3224706022279</v>
      </c>
      <c r="M116" s="3">
        <f>AVERAGE(M94:M113)-AVERAGE(L49:L93)</f>
        <v>16.717828160143497</v>
      </c>
      <c r="O116" s="3">
        <f>AVERAGE(O94:O113)-AVERAGE(N49:N94)</f>
        <v>8.3829951304900305</v>
      </c>
      <c r="Q116" s="3">
        <f>AVERAGE(Q94:Q113)-AVERAGE(P49:P94)</f>
        <v>1.514645670141201</v>
      </c>
      <c r="X116" s="3">
        <f>STDEV(X53:X82)</f>
        <v>75.271482564590471</v>
      </c>
      <c r="AA116" s="3">
        <f>STDEV(AA53:AA82)</f>
        <v>0.55538119869335589</v>
      </c>
      <c r="AB116" s="3">
        <f>STDEV(AB53:AB82)</f>
        <v>0.24294860153642733</v>
      </c>
      <c r="AD116" s="3">
        <f>STDEV(AD53:AD82)</f>
        <v>92.253303723045121</v>
      </c>
      <c r="AG116" s="3">
        <f>STDEV(AG53:AG82)</f>
        <v>0.56575816286693958</v>
      </c>
      <c r="AI116" s="3">
        <f>STDEV(AI53:AI82)</f>
        <v>0.43751597671977338</v>
      </c>
      <c r="AN116" s="3"/>
      <c r="AO116" s="3"/>
      <c r="AP116" s="3"/>
      <c r="AQ116" s="3"/>
      <c r="AW116" s="1"/>
    </row>
    <row r="117" spans="1:54">
      <c r="A117" t="s">
        <v>82</v>
      </c>
      <c r="C117" s="3">
        <f>AVERAGE(C49:C113)</f>
        <v>26.247538461538461</v>
      </c>
      <c r="D117" s="3">
        <f t="shared" ref="D117:E117" si="32">AVERAGE(D49:D113)</f>
        <v>17.647692307692306</v>
      </c>
      <c r="E117" s="3">
        <f t="shared" si="32"/>
        <v>3.7405991933006324</v>
      </c>
      <c r="F117" s="2">
        <f>AVERAGE(F49:F113)</f>
        <v>3409.8400371969278</v>
      </c>
      <c r="G117" s="3">
        <f t="shared" ref="G117:H117" si="33">AVERAGE(G49:G113)</f>
        <v>95.000327933129029</v>
      </c>
      <c r="H117" s="3">
        <f t="shared" si="33"/>
        <v>35.906757039336377</v>
      </c>
      <c r="I117" s="3">
        <f>AVERAGE(I49:I113)</f>
        <v>7.5858695349124377</v>
      </c>
      <c r="J117" s="4"/>
      <c r="K117" s="4"/>
      <c r="M117" s="4"/>
      <c r="O117" s="4"/>
      <c r="P117" s="4"/>
      <c r="Q117" s="4"/>
      <c r="R117" s="4"/>
      <c r="W117" t="s">
        <v>82</v>
      </c>
      <c r="X117" s="3">
        <f>AVERAGE(X49:X113)</f>
        <v>627.84569230769205</v>
      </c>
      <c r="AA117" s="3">
        <f>AVERAGE(AA49:AA113)</f>
        <v>26.247538461538461</v>
      </c>
      <c r="AB117" s="3">
        <f>AVERAGE(AB49:AB113)</f>
        <v>3.7405991933006324</v>
      </c>
      <c r="AD117" s="3">
        <f>AVERAGE(AD49:AD113)</f>
        <v>630.07769230769213</v>
      </c>
      <c r="AG117" s="3">
        <f>AVERAGE(AG49:AG113)</f>
        <v>22.529230769230757</v>
      </c>
      <c r="AI117" s="3">
        <f>AVERAGE(AI49:AI113)</f>
        <v>22.538000000000004</v>
      </c>
      <c r="AN117" s="3"/>
      <c r="AO117" s="3"/>
      <c r="AP117" s="3"/>
      <c r="AS117" s="3"/>
      <c r="AT117" s="1"/>
      <c r="AU117" s="1"/>
    </row>
    <row r="118" spans="1:54">
      <c r="C118" s="3">
        <f>STDEV(C49:C113)</f>
        <v>0.75581915572036562</v>
      </c>
      <c r="D118" s="3">
        <f t="shared" ref="D118:E118" si="34">STDEV(D49:D113)</f>
        <v>32.833343892358059</v>
      </c>
      <c r="E118" s="3">
        <f t="shared" si="34"/>
        <v>0.24049503681101231</v>
      </c>
      <c r="F118" s="2">
        <f>STDEV(F49:F113)</f>
        <v>496.58401753090243</v>
      </c>
      <c r="G118" s="3">
        <f t="shared" ref="G118:I118" si="35">STDEV(G49:G113)</f>
        <v>16.449844052924128</v>
      </c>
      <c r="H118" s="3">
        <f t="shared" si="35"/>
        <v>7.6720075172479492</v>
      </c>
      <c r="I118" s="3">
        <f t="shared" si="35"/>
        <v>1.4996401508746131</v>
      </c>
      <c r="K118" s="1"/>
      <c r="O118" s="3"/>
      <c r="X118" s="3">
        <f>STDEV(X49:X113)</f>
        <v>80.436845587262425</v>
      </c>
      <c r="AA118" s="3">
        <f>STDEV(AA49:AA113)</f>
        <v>0.75581915572036562</v>
      </c>
      <c r="AB118" s="3">
        <f>STDEV(AB49:AB113)</f>
        <v>0.24049503681101231</v>
      </c>
      <c r="AD118" s="3">
        <f>STDEV(AD49:AD113)</f>
        <v>92.387552746049664</v>
      </c>
      <c r="AG118" s="3">
        <f>STDEV(AG49:AG113)</f>
        <v>0.65694916967636185</v>
      </c>
      <c r="AI118" s="3">
        <f>STDEV(AI49:AI113)</f>
        <v>0.60832043365318578</v>
      </c>
      <c r="AN118" s="3"/>
      <c r="AO118" s="3"/>
      <c r="AP118" s="3"/>
      <c r="AU118" s="1"/>
    </row>
    <row r="119" spans="1:54">
      <c r="F119" s="3"/>
      <c r="I119" s="3"/>
      <c r="AB119" s="68"/>
    </row>
    <row r="120" spans="1:54">
      <c r="F120" s="2"/>
      <c r="I120" s="1"/>
      <c r="AE120" s="68"/>
    </row>
    <row r="121" spans="1:54">
      <c r="N121" s="2"/>
      <c r="U121" s="4"/>
      <c r="Z121" s="68"/>
    </row>
    <row r="122" spans="1:54">
      <c r="B122" t="s">
        <v>67</v>
      </c>
      <c r="C122" t="s">
        <v>68</v>
      </c>
      <c r="D122" t="s">
        <v>69</v>
      </c>
      <c r="E122" t="s">
        <v>145</v>
      </c>
      <c r="F122" t="s">
        <v>70</v>
      </c>
      <c r="G122" t="s">
        <v>85</v>
      </c>
      <c r="H122" t="s">
        <v>144</v>
      </c>
      <c r="K122" t="s">
        <v>67</v>
      </c>
      <c r="L122" t="s">
        <v>68</v>
      </c>
      <c r="M122" t="s">
        <v>69</v>
      </c>
      <c r="N122" t="s">
        <v>145</v>
      </c>
      <c r="O122" t="s">
        <v>70</v>
      </c>
      <c r="P122" t="s">
        <v>85</v>
      </c>
      <c r="Q122" t="s">
        <v>144</v>
      </c>
      <c r="W122" t="s">
        <v>431</v>
      </c>
    </row>
    <row r="123" spans="1:54" ht="14.65" thickBot="1">
      <c r="A123" t="s">
        <v>373</v>
      </c>
      <c r="B123" s="2">
        <v>3409.8400371969278</v>
      </c>
      <c r="C123" s="2">
        <v>496.58401753090243</v>
      </c>
      <c r="D123" s="1">
        <v>15.916628177594985</v>
      </c>
      <c r="E123">
        <v>1999</v>
      </c>
      <c r="F123" s="2">
        <v>519.3814218289491</v>
      </c>
      <c r="G123" t="s">
        <v>82</v>
      </c>
      <c r="H123" t="str">
        <f>IF(D123&gt;12.064,"p&lt;0.01",IF(D123&gt;8.925,"p&lt;0.05",IF(D123&gt;7.576,"p&lt;0.10","NR")))</f>
        <v>p&lt;0.01</v>
      </c>
      <c r="J123" t="s">
        <v>168</v>
      </c>
      <c r="K123" s="1">
        <v>627.84569230769205</v>
      </c>
      <c r="L123" s="2">
        <v>80.436845587262425</v>
      </c>
      <c r="M123" s="3">
        <v>9.4808714496060045</v>
      </c>
      <c r="N123">
        <v>1967</v>
      </c>
      <c r="O123" s="2">
        <v>-81.724935507676207</v>
      </c>
      <c r="P123" t="s">
        <v>82</v>
      </c>
      <c r="Q123" t="str">
        <f>IF(M123&gt;12.17,"p&lt;0.01",IF(M123&gt;8.97,"p&lt;0.05",IF(M123&gt;7.57,"p&lt;0.10","NR")))</f>
        <v>p&lt;0.05</v>
      </c>
    </row>
    <row r="124" spans="1:54">
      <c r="A124" t="s">
        <v>383</v>
      </c>
      <c r="B124" s="6">
        <v>95.000327933129029</v>
      </c>
      <c r="C124" s="6">
        <v>16.449844052924128</v>
      </c>
      <c r="D124" s="6">
        <v>15.069130374356581</v>
      </c>
      <c r="E124" s="7">
        <v>1999</v>
      </c>
      <c r="F124" s="6">
        <v>16.71082209479879</v>
      </c>
      <c r="G124" t="s">
        <v>82</v>
      </c>
      <c r="H124" t="str">
        <f>IF(D124&gt;12.064,"p&lt;0.01",IF(D124&gt;8.925,"p&lt;0.05",IF(D124&gt;7.576,"p&lt;0.10","NR")))</f>
        <v>p&lt;0.01</v>
      </c>
      <c r="J124" t="s">
        <v>169</v>
      </c>
      <c r="K124" s="3">
        <v>26.247538461538461</v>
      </c>
      <c r="L124" s="1">
        <v>0.75581915572036562</v>
      </c>
      <c r="M124" s="3">
        <v>18.971011140327281</v>
      </c>
      <c r="N124">
        <v>2005</v>
      </c>
      <c r="O124" s="1">
        <v>0.92543195741378836</v>
      </c>
      <c r="P124" t="s">
        <v>82</v>
      </c>
      <c r="Q124" t="str">
        <f>IF(M124&gt;12.17,"p&lt;0.01",IF(M124&gt;8.97,"p&lt;0.05",IF(M124&gt;7.57,"p&lt;0.10","NR")))</f>
        <v>p&lt;0.01</v>
      </c>
      <c r="W124" s="13" t="s">
        <v>103</v>
      </c>
      <c r="X124" s="13"/>
    </row>
    <row r="125" spans="1:54">
      <c r="A125" t="s">
        <v>5</v>
      </c>
      <c r="B125" s="6">
        <v>35.906757039336377</v>
      </c>
      <c r="C125" s="6">
        <v>7.6720075172479492</v>
      </c>
      <c r="D125" s="6">
        <v>17.422017922493669</v>
      </c>
      <c r="E125" s="7">
        <v>1999</v>
      </c>
      <c r="F125" s="6">
        <v>8.3824490127028586</v>
      </c>
      <c r="G125" t="s">
        <v>82</v>
      </c>
      <c r="H125" t="str">
        <f>IF(D125&gt;12.064,"p&lt;0.01",IF(D125&gt;8.925,"p&lt;0.05",IF(D125&gt;7.576,"p&lt;0.10","NR")))</f>
        <v>p&lt;0.01</v>
      </c>
      <c r="J125" t="s">
        <v>170</v>
      </c>
      <c r="K125" s="1">
        <v>3.7405172621280722</v>
      </c>
      <c r="L125" s="1">
        <v>0.24046182844124281</v>
      </c>
      <c r="M125" s="1">
        <v>6.1902884184541334</v>
      </c>
      <c r="N125">
        <v>1972</v>
      </c>
      <c r="O125" s="1">
        <v>0.17134328049815001</v>
      </c>
      <c r="P125" t="s">
        <v>82</v>
      </c>
      <c r="Q125" t="str">
        <f>IF(M125&gt;12.17,"p&lt;0.01",IF(M125&gt;8.97,"p&lt;0.05",IF(M125&gt;7.57,"p&lt;0.10","NR")))</f>
        <v>NR</v>
      </c>
      <c r="W125" t="s">
        <v>104</v>
      </c>
      <c r="X125" s="16">
        <v>5.3698028999991126E-2</v>
      </c>
    </row>
    <row r="126" spans="1:54">
      <c r="A126" t="s">
        <v>9</v>
      </c>
      <c r="B126" s="6">
        <v>7.5858695349124377</v>
      </c>
      <c r="C126" s="6">
        <v>1.4996401508746131</v>
      </c>
      <c r="D126" s="6">
        <v>14.182628786654782</v>
      </c>
      <c r="E126" s="7">
        <v>2001</v>
      </c>
      <c r="F126" s="6">
        <v>1.50310118261283</v>
      </c>
      <c r="G126" t="s">
        <v>82</v>
      </c>
      <c r="H126" t="str">
        <f>IF(D126&gt;12.064,"p&lt;0.01",IF(D126&gt;8.925,"p&lt;0.05",IF(D126&gt;7.576,"p&lt;0.10","NR")))</f>
        <v>p&lt;0.01</v>
      </c>
      <c r="J126" t="s">
        <v>171</v>
      </c>
      <c r="K126" s="3">
        <v>17.647692307692306</v>
      </c>
      <c r="L126" s="3">
        <v>32.833343892358059</v>
      </c>
      <c r="M126" s="3">
        <v>30.470766949249569</v>
      </c>
      <c r="N126">
        <v>2005</v>
      </c>
      <c r="O126" s="2">
        <v>53.850959489437486</v>
      </c>
      <c r="P126" t="s">
        <v>82</v>
      </c>
      <c r="Q126" t="str">
        <f>IF(M126&gt;12.17,"p&lt;0.01",IF(M126&gt;8.97,"p&lt;0.05",IF(M126&gt;7.57,"p&lt;0.10","NR")))</f>
        <v>p&lt;0.01</v>
      </c>
      <c r="W126" t="s">
        <v>105</v>
      </c>
      <c r="X126" s="16">
        <v>2.8834783184838882E-3</v>
      </c>
    </row>
    <row r="127" spans="1:54">
      <c r="J127" t="s">
        <v>169</v>
      </c>
      <c r="K127" s="3">
        <v>25.659759036144582</v>
      </c>
      <c r="L127" s="1">
        <v>0.62697099147820001</v>
      </c>
      <c r="M127" s="3">
        <v>8.2982026342905542</v>
      </c>
      <c r="N127">
        <v>1956</v>
      </c>
      <c r="O127" s="1">
        <v>0.40060434311516574</v>
      </c>
      <c r="P127" t="s">
        <v>476</v>
      </c>
      <c r="Q127" t="str">
        <f>IF(M127&gt;12.22,"p&lt;0.01",IF(M127&gt;9.02,"p&lt;0.05",IF(M127&gt;7.62,"p&lt;0.10","NR")))</f>
        <v>p&lt;0.10</v>
      </c>
      <c r="W127" t="s">
        <v>106</v>
      </c>
      <c r="X127" s="16">
        <v>-3.3375304288116699E-2</v>
      </c>
    </row>
    <row r="128" spans="1:54">
      <c r="B128" t="s">
        <v>72</v>
      </c>
      <c r="C128" t="s">
        <v>74</v>
      </c>
      <c r="D128" t="s">
        <v>75</v>
      </c>
      <c r="E128" t="s">
        <v>76</v>
      </c>
      <c r="F128" t="s">
        <v>424</v>
      </c>
      <c r="G128" t="s">
        <v>144</v>
      </c>
      <c r="J128" t="s">
        <v>169</v>
      </c>
      <c r="K128" s="3">
        <v>25.928303571428575</v>
      </c>
      <c r="L128" s="1">
        <v>0.77700961580291472</v>
      </c>
      <c r="M128" s="3">
        <v>38.336847554375353</v>
      </c>
      <c r="N128">
        <v>1992</v>
      </c>
      <c r="O128" s="1">
        <v>1.0363048615277006</v>
      </c>
      <c r="P128" t="s">
        <v>385</v>
      </c>
      <c r="Q128" t="s">
        <v>80</v>
      </c>
      <c r="W128" t="s">
        <v>107</v>
      </c>
      <c r="X128" s="16">
        <v>0.25897947948269201</v>
      </c>
      <c r="BB128" s="100"/>
    </row>
    <row r="129" spans="1:54" ht="14.65" thickBot="1">
      <c r="A129" s="2" t="s">
        <v>95</v>
      </c>
      <c r="B129">
        <v>2000</v>
      </c>
      <c r="C129" s="2">
        <f>AVERAGE(F49:F91)</f>
        <v>3234.7462779161733</v>
      </c>
      <c r="D129" s="2">
        <f>AVERAGE(F92:F113)</f>
        <v>3752.0687485183998</v>
      </c>
      <c r="E129" s="2">
        <f>D129-C129</f>
        <v>517.32247060222653</v>
      </c>
      <c r="F129" s="4">
        <f>(D129-C129)/C129</f>
        <v>0.15992675349347218</v>
      </c>
      <c r="G129" t="s">
        <v>80</v>
      </c>
      <c r="K129" s="3"/>
      <c r="L129" s="1"/>
      <c r="M129" s="3"/>
      <c r="O129" s="3"/>
      <c r="W129" s="14" t="s">
        <v>108</v>
      </c>
      <c r="X129" s="14">
        <v>58</v>
      </c>
      <c r="BB129" s="75"/>
    </row>
    <row r="130" spans="1:54">
      <c r="A130" t="s">
        <v>6</v>
      </c>
      <c r="B130">
        <v>2000</v>
      </c>
      <c r="C130" s="3">
        <f>AVERAGE(G49:G91)</f>
        <v>89.34198609431121</v>
      </c>
      <c r="D130" s="3">
        <f>AVERAGE(G92:G113)</f>
        <v>106.05981425445484</v>
      </c>
      <c r="E130" s="3">
        <f>D130-C130</f>
        <v>16.717828160143625</v>
      </c>
      <c r="F130" s="4">
        <f>(D130-C130)/C130</f>
        <v>0.18712174298986312</v>
      </c>
      <c r="G130" t="s">
        <v>80</v>
      </c>
      <c r="J130" t="s">
        <v>168</v>
      </c>
      <c r="K130" s="2">
        <v>661.07196428571376</v>
      </c>
      <c r="L130" s="2">
        <v>104.10533757412784</v>
      </c>
      <c r="M130" s="1">
        <v>21.384099142316924</v>
      </c>
      <c r="N130">
        <v>1967</v>
      </c>
      <c r="O130" s="2">
        <v>-90.789325444338374</v>
      </c>
      <c r="BB130" s="81"/>
    </row>
    <row r="131" spans="1:54" ht="14.65" thickBot="1">
      <c r="A131" t="s">
        <v>96</v>
      </c>
      <c r="B131">
        <v>2000</v>
      </c>
      <c r="C131" s="3">
        <f>AVERAGE(H49:H91)</f>
        <v>33.069435610555153</v>
      </c>
      <c r="D131" s="3">
        <f>AVERAGE(H92:H113)</f>
        <v>41.452430741045141</v>
      </c>
      <c r="E131" s="3">
        <f>D131-C131</f>
        <v>8.3829951304899879</v>
      </c>
      <c r="F131" s="4">
        <f>(D131-C131)/C131</f>
        <v>0.25349677052892583</v>
      </c>
      <c r="G131" t="s">
        <v>80</v>
      </c>
      <c r="J131" t="s">
        <v>379</v>
      </c>
      <c r="K131" s="1">
        <v>22.246517857142859</v>
      </c>
      <c r="L131" s="1">
        <v>0.64614826879272469</v>
      </c>
      <c r="M131" s="1">
        <v>51.253020406819459</v>
      </c>
      <c r="N131">
        <v>1992</v>
      </c>
      <c r="O131" s="1">
        <v>0.99751985090414708</v>
      </c>
      <c r="W131" t="s">
        <v>109</v>
      </c>
      <c r="BB131" s="81"/>
    </row>
    <row r="132" spans="1:54">
      <c r="A132" t="s">
        <v>97</v>
      </c>
      <c r="B132">
        <v>2002</v>
      </c>
      <c r="C132" s="8">
        <f>AVERAGE(I49:I93)</f>
        <v>7.1198247133305284</v>
      </c>
      <c r="D132" s="8">
        <f>AVERAGE(I94:I113)</f>
        <v>8.6344703834717258</v>
      </c>
      <c r="E132" s="3">
        <f>D132-C132</f>
        <v>1.5146456701411974</v>
      </c>
      <c r="F132" s="4">
        <f>(D132-C132)/C132</f>
        <v>0.21273637078526797</v>
      </c>
      <c r="G132" t="s">
        <v>80</v>
      </c>
      <c r="K132" s="3">
        <v>0.78586206896551725</v>
      </c>
      <c r="L132" s="1">
        <v>0.4534748161331511</v>
      </c>
      <c r="M132" s="3">
        <v>8.6072497960081744</v>
      </c>
      <c r="N132">
        <v>2005</v>
      </c>
      <c r="O132" s="1">
        <v>0.49422707423078271</v>
      </c>
      <c r="W132" s="15"/>
      <c r="X132" s="15" t="s">
        <v>110</v>
      </c>
      <c r="Y132" s="15" t="s">
        <v>111</v>
      </c>
      <c r="Z132" s="15" t="s">
        <v>112</v>
      </c>
      <c r="AA132" s="15" t="s">
        <v>113</v>
      </c>
      <c r="AB132" s="15" t="s">
        <v>114</v>
      </c>
      <c r="BB132" s="81"/>
    </row>
    <row r="133" spans="1:54">
      <c r="B133" s="6"/>
      <c r="C133" s="6"/>
      <c r="D133" s="6"/>
      <c r="E133" s="7"/>
      <c r="F133" s="6"/>
      <c r="J133" t="s">
        <v>169</v>
      </c>
      <c r="K133" s="3">
        <v>0.45924528301886797</v>
      </c>
      <c r="L133" s="1">
        <v>0.7087498448150793</v>
      </c>
      <c r="M133" s="3">
        <v>16.63800849083793</v>
      </c>
      <c r="N133">
        <v>2008</v>
      </c>
      <c r="O133" s="1">
        <v>0.90126759077836571</v>
      </c>
      <c r="W133" t="s">
        <v>115</v>
      </c>
      <c r="X133">
        <v>2</v>
      </c>
      <c r="Y133" s="16">
        <v>1.0667537412546668E-2</v>
      </c>
      <c r="Z133" s="16">
        <v>5.3337687062733341E-3</v>
      </c>
      <c r="AA133" s="16">
        <v>7.9524962262769866E-2</v>
      </c>
      <c r="AB133">
        <v>0.92366096316906221</v>
      </c>
      <c r="BB133" s="81"/>
    </row>
    <row r="134" spans="1:54">
      <c r="B134" s="6"/>
      <c r="C134" s="6"/>
      <c r="D134" s="6"/>
      <c r="E134" s="7"/>
      <c r="F134" s="6"/>
      <c r="K134" s="3">
        <v>-0.11919191919191917</v>
      </c>
      <c r="L134" s="1">
        <v>0.68114800568475575</v>
      </c>
      <c r="M134" s="3">
        <v>18.011640235724059</v>
      </c>
      <c r="N134">
        <v>1968</v>
      </c>
      <c r="O134" s="1">
        <v>0.59219521266766439</v>
      </c>
      <c r="W134" t="s">
        <v>116</v>
      </c>
      <c r="X134">
        <v>55</v>
      </c>
      <c r="Y134" s="16">
        <v>3.6888703936219343</v>
      </c>
      <c r="Z134" s="16">
        <v>6.7070370793126083E-2</v>
      </c>
      <c r="AA134" s="16"/>
      <c r="BB134" s="81"/>
    </row>
    <row r="135" spans="1:54" ht="14.65" thickBot="1">
      <c r="B135" s="6"/>
      <c r="C135" s="6"/>
      <c r="D135" s="6"/>
      <c r="E135" s="7"/>
      <c r="F135" s="6"/>
      <c r="L135" s="6"/>
      <c r="M135" s="6"/>
      <c r="N135" s="6"/>
      <c r="O135" s="7"/>
      <c r="P135" s="6"/>
      <c r="W135" s="14" t="s">
        <v>117</v>
      </c>
      <c r="X135" s="14">
        <v>57</v>
      </c>
      <c r="Y135" s="17">
        <v>3.6995379310344809</v>
      </c>
      <c r="Z135" s="17"/>
      <c r="AA135" s="17"/>
      <c r="AB135" s="14"/>
      <c r="BB135" s="75"/>
    </row>
    <row r="136" spans="1:54">
      <c r="L136" s="6"/>
      <c r="M136" s="6"/>
      <c r="N136" s="6"/>
      <c r="O136" s="7"/>
      <c r="P136" s="6"/>
      <c r="BB136" s="81"/>
    </row>
    <row r="137" spans="1:54">
      <c r="A137" s="2"/>
      <c r="C137" s="2"/>
      <c r="D137" s="2"/>
      <c r="E137" s="2"/>
      <c r="F137" s="4"/>
      <c r="L137" s="6"/>
      <c r="M137" s="6"/>
      <c r="N137" s="6"/>
      <c r="O137" s="7"/>
      <c r="P137" s="6"/>
      <c r="X137" t="s">
        <v>118</v>
      </c>
      <c r="Y137" t="s">
        <v>107</v>
      </c>
      <c r="Z137" t="s">
        <v>119</v>
      </c>
      <c r="AA137" t="s">
        <v>120</v>
      </c>
      <c r="AB137" t="s">
        <v>121</v>
      </c>
      <c r="AC137" t="s">
        <v>122</v>
      </c>
      <c r="AD137" t="s">
        <v>123</v>
      </c>
      <c r="AE137" t="s">
        <v>124</v>
      </c>
      <c r="BB137" s="75"/>
    </row>
    <row r="138" spans="1:54">
      <c r="C138" s="3"/>
      <c r="D138" s="3"/>
      <c r="E138" s="3"/>
      <c r="F138" s="4"/>
      <c r="L138" s="6"/>
      <c r="M138" s="6"/>
      <c r="N138" s="6"/>
      <c r="O138" s="7"/>
      <c r="P138" s="6"/>
      <c r="W138" t="s">
        <v>125</v>
      </c>
      <c r="X138" s="16">
        <v>3.7435058828801919</v>
      </c>
      <c r="Y138" s="16">
        <v>3.6819836156005765E-2</v>
      </c>
      <c r="Z138" s="16">
        <v>101.67090008274195</v>
      </c>
      <c r="AA138">
        <v>2.7019448142092953E-64</v>
      </c>
      <c r="AB138" s="16">
        <v>3.6697172823101876</v>
      </c>
      <c r="AC138" s="16">
        <v>3.8172944834501963</v>
      </c>
      <c r="AD138" s="16">
        <v>3.6697172823101876</v>
      </c>
      <c r="AE138" s="16">
        <v>3.8172944834501963</v>
      </c>
      <c r="BB138" s="75"/>
    </row>
    <row r="139" spans="1:54">
      <c r="C139" s="3"/>
      <c r="D139" s="3"/>
      <c r="E139" s="3"/>
      <c r="F139" s="4"/>
      <c r="L139" s="6"/>
      <c r="M139" s="6"/>
      <c r="N139" s="6"/>
      <c r="O139" s="7"/>
      <c r="P139" s="6"/>
      <c r="W139" t="s">
        <v>395</v>
      </c>
      <c r="X139" s="16">
        <v>1.4479348162985647E-2</v>
      </c>
      <c r="Y139" s="16">
        <v>4.0140846552995282E-2</v>
      </c>
      <c r="Z139" s="16">
        <v>0.36071357249203823</v>
      </c>
      <c r="AA139">
        <v>0.71969533357744953</v>
      </c>
      <c r="AB139" s="16">
        <v>-6.5964705968354631E-2</v>
      </c>
      <c r="AC139" s="16">
        <v>9.4923402294325915E-2</v>
      </c>
      <c r="AD139" s="16">
        <v>-6.5964705968354631E-2</v>
      </c>
      <c r="AE139" s="16">
        <v>9.4923402294325915E-2</v>
      </c>
      <c r="BB139" s="75"/>
    </row>
    <row r="140" spans="1:54">
      <c r="C140" s="3"/>
      <c r="D140" s="3"/>
      <c r="E140" s="3"/>
      <c r="F140" s="4"/>
      <c r="L140" s="6"/>
      <c r="M140" s="6"/>
      <c r="N140" s="6"/>
      <c r="O140" s="7"/>
      <c r="P140" s="6"/>
      <c r="W140" t="s">
        <v>397</v>
      </c>
      <c r="X140" s="16">
        <v>1.1641792742179303E-3</v>
      </c>
      <c r="Y140" s="16">
        <v>6.1794493461485717E-2</v>
      </c>
      <c r="Z140" s="16">
        <v>1.8839530984156725E-2</v>
      </c>
      <c r="AA140" s="16">
        <v>0.98503729773865345</v>
      </c>
      <c r="AB140" s="16">
        <v>-0.12267475298326773</v>
      </c>
      <c r="AC140" s="16">
        <v>0.1250031115317036</v>
      </c>
      <c r="AD140" s="16">
        <v>-0.12267475298326773</v>
      </c>
      <c r="AE140" s="16">
        <v>0.1250031115317036</v>
      </c>
      <c r="BB140" s="75"/>
    </row>
    <row r="141" spans="1:54">
      <c r="C141" s="3"/>
      <c r="D141" s="3"/>
      <c r="E141" s="3"/>
      <c r="F141" s="4"/>
      <c r="L141" s="6"/>
      <c r="M141" s="6"/>
      <c r="N141" s="6"/>
      <c r="O141" s="7"/>
      <c r="P141" s="6"/>
      <c r="BB141" s="75"/>
    </row>
    <row r="142" spans="1:54">
      <c r="L142" s="6"/>
      <c r="M142" s="6"/>
      <c r="N142" s="6"/>
      <c r="O142" s="7"/>
      <c r="P142" s="6"/>
      <c r="BB142" s="75"/>
    </row>
    <row r="143" spans="1:54">
      <c r="L143" s="6"/>
      <c r="M143" s="6"/>
      <c r="N143" s="6"/>
      <c r="O143" s="7"/>
      <c r="P143" s="6"/>
      <c r="BB143" s="81"/>
    </row>
    <row r="144" spans="1:54">
      <c r="L144" s="6"/>
      <c r="M144" s="6"/>
      <c r="N144" s="6"/>
      <c r="O144" s="7"/>
      <c r="P144" s="6"/>
      <c r="BB144" s="81"/>
    </row>
    <row r="145" spans="2:54" ht="14.25" customHeight="1">
      <c r="L145" s="6"/>
      <c r="M145" s="6"/>
      <c r="N145" s="6"/>
      <c r="O145" s="7"/>
      <c r="P145" s="6"/>
      <c r="BB145" s="81"/>
    </row>
    <row r="146" spans="2:54">
      <c r="B146" s="6"/>
      <c r="C146" s="6"/>
      <c r="D146" s="6"/>
      <c r="E146" s="7"/>
      <c r="F146" s="6"/>
      <c r="L146" s="6"/>
      <c r="M146" s="6"/>
      <c r="N146" s="6"/>
      <c r="O146" s="7"/>
      <c r="P146" s="6"/>
      <c r="BB146" s="81"/>
    </row>
    <row r="147" spans="2:54">
      <c r="L147" s="6"/>
      <c r="M147" s="6"/>
      <c r="N147" s="6"/>
      <c r="O147" s="7"/>
      <c r="P147" s="6"/>
      <c r="BB147" s="81"/>
    </row>
    <row r="148" spans="2:54">
      <c r="L148" s="6"/>
      <c r="M148" s="6"/>
      <c r="N148" s="6"/>
      <c r="O148" s="7"/>
      <c r="P148" s="6"/>
      <c r="BB148" s="81"/>
    </row>
    <row r="149" spans="2:54">
      <c r="L149" s="6"/>
      <c r="M149" s="6"/>
      <c r="N149" s="6"/>
      <c r="O149" s="7"/>
      <c r="P149" s="6"/>
      <c r="BB149" s="81"/>
    </row>
    <row r="150" spans="2:54">
      <c r="L150" s="6"/>
      <c r="M150" s="6"/>
      <c r="N150" s="6"/>
      <c r="O150" s="7"/>
      <c r="P150" s="6"/>
      <c r="BB150" s="75"/>
    </row>
    <row r="151" spans="2:54">
      <c r="L151" s="6"/>
      <c r="M151" s="6"/>
      <c r="N151" s="6"/>
      <c r="O151" s="7"/>
      <c r="P151" s="6"/>
    </row>
    <row r="152" spans="2:54">
      <c r="L152" s="6"/>
      <c r="M152" s="6"/>
      <c r="N152" s="6"/>
      <c r="O152" s="7"/>
      <c r="P152" s="6"/>
    </row>
    <row r="153" spans="2:54">
      <c r="L153" s="6"/>
      <c r="M153" s="6"/>
      <c r="N153" s="6"/>
      <c r="O153" s="7"/>
      <c r="P153" s="6"/>
    </row>
    <row r="154" spans="2:54">
      <c r="L154" s="6"/>
      <c r="M154" s="6"/>
      <c r="N154" s="6"/>
      <c r="O154" s="7"/>
      <c r="P154" s="6"/>
    </row>
    <row r="155" spans="2:54">
      <c r="L155" s="6"/>
      <c r="M155" s="6"/>
      <c r="N155" s="6"/>
      <c r="O155" s="7"/>
      <c r="P155" s="6"/>
    </row>
    <row r="156" spans="2:54">
      <c r="L156" s="6"/>
      <c r="M156" s="6"/>
      <c r="N156" s="6"/>
      <c r="O156" s="7"/>
      <c r="P156" s="6"/>
    </row>
    <row r="159" spans="2:54">
      <c r="C159" s="3"/>
      <c r="D159" s="3"/>
    </row>
    <row r="160" spans="2:54">
      <c r="B160" t="s">
        <v>433</v>
      </c>
      <c r="C160" s="2"/>
      <c r="D160" s="3"/>
      <c r="E160" s="3"/>
    </row>
    <row r="161" spans="2:31" ht="14.65" thickBot="1">
      <c r="B161" s="25" t="s">
        <v>477</v>
      </c>
      <c r="U161" t="s">
        <v>434</v>
      </c>
    </row>
    <row r="162" spans="2:31" ht="14.65" thickBot="1">
      <c r="B162" s="72" t="s">
        <v>71</v>
      </c>
      <c r="C162" s="73" t="s">
        <v>67</v>
      </c>
      <c r="D162" s="73" t="s">
        <v>68</v>
      </c>
      <c r="E162" s="74" t="s">
        <v>386</v>
      </c>
      <c r="F162" s="74" t="s">
        <v>0</v>
      </c>
      <c r="G162" s="74" t="s">
        <v>98</v>
      </c>
      <c r="H162" s="74" t="s">
        <v>144</v>
      </c>
      <c r="I162" s="73" t="s">
        <v>71</v>
      </c>
      <c r="J162" s="73" t="s">
        <v>67</v>
      </c>
      <c r="K162" s="73" t="s">
        <v>68</v>
      </c>
      <c r="L162" s="74" t="s">
        <v>386</v>
      </c>
      <c r="M162" s="74" t="s">
        <v>0</v>
      </c>
      <c r="N162" s="74" t="s">
        <v>98</v>
      </c>
      <c r="O162" s="74" t="s">
        <v>144</v>
      </c>
      <c r="U162" s="49" t="s">
        <v>95</v>
      </c>
      <c r="AC162" s="9"/>
    </row>
    <row r="163" spans="2:31" ht="14.65" thickTop="1">
      <c r="B163" s="130" t="s">
        <v>210</v>
      </c>
      <c r="C163" s="130"/>
      <c r="D163" s="130"/>
      <c r="E163" s="130"/>
      <c r="F163" s="130"/>
      <c r="G163" s="130"/>
      <c r="H163" s="131"/>
      <c r="I163" s="132" t="s">
        <v>211</v>
      </c>
      <c r="J163" s="133"/>
      <c r="K163" s="133"/>
      <c r="L163" s="133"/>
      <c r="M163" s="133"/>
      <c r="N163" s="133"/>
      <c r="O163" s="133"/>
      <c r="U163" s="50" t="s">
        <v>306</v>
      </c>
      <c r="V163" s="51" t="s">
        <v>307</v>
      </c>
      <c r="W163" s="51" t="s">
        <v>308</v>
      </c>
      <c r="X163" s="51" t="s">
        <v>309</v>
      </c>
      <c r="Y163" s="51" t="s">
        <v>310</v>
      </c>
      <c r="Z163" s="50" t="s">
        <v>311</v>
      </c>
      <c r="AA163" s="50" t="s">
        <v>312</v>
      </c>
      <c r="AB163" s="50" t="s">
        <v>313</v>
      </c>
      <c r="AC163" s="50" t="s">
        <v>314</v>
      </c>
    </row>
    <row r="164" spans="2:31">
      <c r="B164" s="76" t="s">
        <v>212</v>
      </c>
      <c r="C164" s="77">
        <v>3338.9103844153688</v>
      </c>
      <c r="D164" s="77">
        <v>416.3454608349299</v>
      </c>
      <c r="E164" s="78">
        <v>9.6422776761326539</v>
      </c>
      <c r="F164" s="75" t="s">
        <v>41</v>
      </c>
      <c r="G164" s="84">
        <v>339.03163636942298</v>
      </c>
      <c r="H164" s="79" t="s">
        <v>205</v>
      </c>
      <c r="I164" s="128"/>
      <c r="J164" s="129"/>
      <c r="K164" s="129"/>
      <c r="L164" s="129"/>
      <c r="M164" s="129"/>
      <c r="N164" s="129"/>
      <c r="O164" s="129"/>
      <c r="U164" t="s">
        <v>315</v>
      </c>
      <c r="V164" s="9">
        <v>43</v>
      </c>
      <c r="W164" s="52">
        <v>3234.7462779161733</v>
      </c>
      <c r="X164" s="52">
        <v>186885.58719109069</v>
      </c>
      <c r="Y164" s="16">
        <v>1.1909460166908095</v>
      </c>
      <c r="Z164">
        <v>0.92600000000000005</v>
      </c>
      <c r="AA164">
        <v>0.95599999999999996</v>
      </c>
    </row>
    <row r="165" spans="2:31">
      <c r="B165" s="76" t="s">
        <v>215</v>
      </c>
      <c r="C165" s="82">
        <v>7.5858695349124377</v>
      </c>
      <c r="D165" s="82">
        <v>1.4996401508746131</v>
      </c>
      <c r="E165" s="78">
        <v>14.182628786654782</v>
      </c>
      <c r="F165" s="75" t="s">
        <v>43</v>
      </c>
      <c r="G165" s="78">
        <v>1.50310118261283</v>
      </c>
      <c r="H165" s="79" t="s">
        <v>80</v>
      </c>
      <c r="I165" s="128"/>
      <c r="J165" s="129"/>
      <c r="K165" s="129"/>
      <c r="L165" s="129"/>
      <c r="M165" s="129"/>
      <c r="N165" s="129"/>
      <c r="O165" s="129"/>
      <c r="U165" s="53" t="s">
        <v>316</v>
      </c>
      <c r="V165" s="54">
        <v>22</v>
      </c>
      <c r="W165" s="55">
        <v>3752.0687485183998</v>
      </c>
      <c r="X165" s="55">
        <v>192285.33418716988</v>
      </c>
      <c r="Y165" s="53">
        <v>0.99399999999999999</v>
      </c>
      <c r="Z165" s="56">
        <v>0.45454545454545453</v>
      </c>
      <c r="AA165" s="56">
        <v>0.36363636363636365</v>
      </c>
      <c r="AB165" s="56">
        <v>0.45454545454545453</v>
      </c>
      <c r="AC165" s="56">
        <v>0.13636363636363635</v>
      </c>
    </row>
    <row r="166" spans="2:31">
      <c r="B166" s="76" t="s">
        <v>183</v>
      </c>
      <c r="C166" s="82">
        <v>627.84569230769205</v>
      </c>
      <c r="D166" s="82">
        <v>80.436845587262425</v>
      </c>
      <c r="E166" s="78">
        <v>9.4808714496060045</v>
      </c>
      <c r="F166" s="75" t="s">
        <v>301</v>
      </c>
      <c r="G166" s="78">
        <v>-81.724935507676207</v>
      </c>
      <c r="H166" s="79" t="s">
        <v>205</v>
      </c>
      <c r="I166" s="128"/>
      <c r="J166" s="129"/>
      <c r="K166" s="129"/>
      <c r="L166" s="129"/>
      <c r="M166" s="129"/>
      <c r="N166" s="129"/>
      <c r="O166" s="129"/>
    </row>
    <row r="167" spans="2:31" ht="14.65" thickBot="1">
      <c r="B167" s="76" t="s">
        <v>169</v>
      </c>
      <c r="C167" s="82">
        <v>26.247538461538461</v>
      </c>
      <c r="D167" s="82">
        <v>0.75581915572036562</v>
      </c>
      <c r="E167" s="78">
        <v>18.971011140327281</v>
      </c>
      <c r="F167" s="75" t="s">
        <v>47</v>
      </c>
      <c r="G167" s="78">
        <v>0.92543195741378836</v>
      </c>
      <c r="H167" s="79" t="s">
        <v>80</v>
      </c>
      <c r="I167" s="128"/>
      <c r="J167" s="129"/>
      <c r="K167" s="129"/>
      <c r="L167" s="129"/>
      <c r="M167" s="129"/>
      <c r="N167" s="129"/>
      <c r="O167" s="129"/>
      <c r="U167" t="s">
        <v>460</v>
      </c>
      <c r="Y167" t="s">
        <v>318</v>
      </c>
      <c r="Z167">
        <v>0.05</v>
      </c>
    </row>
    <row r="168" spans="2:31" ht="14.65" thickTop="1">
      <c r="B168" s="76" t="s">
        <v>170</v>
      </c>
      <c r="C168" s="82">
        <v>3.7405172621280722</v>
      </c>
      <c r="D168" s="82">
        <v>0.24046182844124281</v>
      </c>
      <c r="E168" s="78">
        <v>6.1902884184541334</v>
      </c>
      <c r="F168" s="75" t="s">
        <v>14</v>
      </c>
      <c r="G168" s="78">
        <v>0.17134328049815001</v>
      </c>
      <c r="H168" s="79"/>
      <c r="I168" s="128"/>
      <c r="J168" s="129"/>
      <c r="K168" s="129"/>
      <c r="L168" s="129"/>
      <c r="M168" s="129"/>
      <c r="N168" s="129"/>
      <c r="O168" s="129"/>
      <c r="U168" s="51" t="s">
        <v>319</v>
      </c>
      <c r="V168" s="51" t="s">
        <v>320</v>
      </c>
      <c r="W168" s="51" t="s">
        <v>321</v>
      </c>
      <c r="X168" s="51" t="s">
        <v>110</v>
      </c>
      <c r="Y168" s="51" t="s">
        <v>322</v>
      </c>
      <c r="Z168" s="51" t="s">
        <v>323</v>
      </c>
      <c r="AA168" s="51" t="s">
        <v>324</v>
      </c>
      <c r="AB168" s="51" t="s">
        <v>325</v>
      </c>
      <c r="AC168" s="51" t="s">
        <v>326</v>
      </c>
      <c r="AD168" s="51" t="s">
        <v>327</v>
      </c>
      <c r="AE168" s="51" t="s">
        <v>328</v>
      </c>
    </row>
    <row r="169" spans="2:31">
      <c r="B169" s="76" t="s">
        <v>171</v>
      </c>
      <c r="C169" s="82">
        <v>17.647692307692306</v>
      </c>
      <c r="D169" s="82">
        <v>32.833343892358059</v>
      </c>
      <c r="E169" s="78">
        <v>30.470766949249569</v>
      </c>
      <c r="F169" s="75" t="s">
        <v>47</v>
      </c>
      <c r="G169" s="84">
        <v>53.850959489437486</v>
      </c>
      <c r="H169" s="79" t="s">
        <v>80</v>
      </c>
      <c r="I169" s="128"/>
      <c r="J169" s="129"/>
      <c r="K169" s="129"/>
      <c r="L169" s="129"/>
      <c r="M169" s="129"/>
      <c r="N169" s="129"/>
      <c r="O169" s="129"/>
      <c r="U169" t="s">
        <v>329</v>
      </c>
      <c r="V169" s="57">
        <v>113.86241134084726</v>
      </c>
      <c r="W169" s="58">
        <v>4.543399920221443</v>
      </c>
      <c r="X169" s="58">
        <v>63</v>
      </c>
      <c r="Y169" s="59">
        <v>1.2813166409725217E-5</v>
      </c>
      <c r="Z169" s="60">
        <v>1.6694022217068125</v>
      </c>
      <c r="AA169" s="9">
        <v>0</v>
      </c>
      <c r="AB169" s="9">
        <v>0</v>
      </c>
      <c r="AC169" s="9" t="s">
        <v>330</v>
      </c>
      <c r="AD169" s="58">
        <v>0.49678389489943714</v>
      </c>
      <c r="AE169" s="61">
        <v>0.24679423823145499</v>
      </c>
    </row>
    <row r="170" spans="2:31">
      <c r="B170" s="76"/>
      <c r="C170" s="30"/>
      <c r="D170" s="81"/>
      <c r="E170" s="75"/>
      <c r="F170" s="75"/>
      <c r="G170" s="75"/>
      <c r="H170" s="79"/>
      <c r="I170" s="128"/>
      <c r="J170" s="129"/>
      <c r="K170" s="129"/>
      <c r="L170" s="129"/>
      <c r="M170" s="129"/>
      <c r="N170" s="129"/>
      <c r="O170" s="129"/>
      <c r="U170" s="53" t="s">
        <v>331</v>
      </c>
      <c r="V170" s="62">
        <v>113.86241134084726</v>
      </c>
      <c r="W170" s="63">
        <v>4.543399920221443</v>
      </c>
      <c r="X170" s="63">
        <v>63</v>
      </c>
      <c r="Y170" s="64">
        <v>2.5626332819450434E-5</v>
      </c>
      <c r="Z170" s="65">
        <v>1.9983405425207412</v>
      </c>
      <c r="AA170" s="62">
        <v>-744.858343453815</v>
      </c>
      <c r="AB170" s="62">
        <v>-289.78659775063801</v>
      </c>
      <c r="AC170" s="54" t="s">
        <v>330</v>
      </c>
      <c r="AD170" s="63">
        <v>0.49678389489943714</v>
      </c>
      <c r="AE170" s="66">
        <v>0.24679423823145499</v>
      </c>
    </row>
    <row r="171" spans="2:31">
      <c r="B171" s="86" t="s">
        <v>223</v>
      </c>
      <c r="C171" s="77">
        <v>3338.9103844153688</v>
      </c>
      <c r="D171" s="77">
        <v>416.3454608349299</v>
      </c>
      <c r="E171" s="78">
        <v>6.2751985163806898</v>
      </c>
      <c r="F171" s="75" t="s">
        <v>43</v>
      </c>
      <c r="G171" s="84">
        <v>110.9447809724889</v>
      </c>
      <c r="H171" s="79" t="str">
        <f>IF(E171&gt;12.064,"p&lt;0.01",IF(E171&gt;8.925,"p&lt;0.05",IF(E171&gt;7.576,"p&lt;0.10","")))</f>
        <v/>
      </c>
      <c r="I171" s="87" t="s">
        <v>225</v>
      </c>
      <c r="J171" s="82">
        <v>627.84569230769205</v>
      </c>
      <c r="K171" s="82">
        <v>80.436845587262425</v>
      </c>
      <c r="L171" s="82">
        <v>3.759307770875739</v>
      </c>
      <c r="M171" s="81" t="s">
        <v>301</v>
      </c>
      <c r="N171" s="82">
        <v>-20.847267203448869</v>
      </c>
      <c r="O171" s="79" t="str">
        <f>IF(L171&gt;12.064,"p&lt;0.01",IF(L171&gt;8.925,"p&lt;0.05",IF(L171&gt;7.576,"p&lt;0.10","")))</f>
        <v/>
      </c>
    </row>
    <row r="172" spans="2:31" ht="14.65" thickBot="1">
      <c r="B172" s="86" t="s">
        <v>226</v>
      </c>
      <c r="C172" s="77">
        <v>3323.5460793312041</v>
      </c>
      <c r="D172" s="77">
        <v>400.63381044092989</v>
      </c>
      <c r="E172" s="78">
        <v>5.542896849408244</v>
      </c>
      <c r="F172" s="75" t="s">
        <v>300</v>
      </c>
      <c r="G172" s="84">
        <v>289.85433107028081</v>
      </c>
      <c r="H172" s="79" t="str">
        <f t="shared" ref="H172:H177" si="36">IF(E172&gt;12.064,"p&lt;0.01",IF(E172&gt;8.925,"p&lt;0.05",IF(E172&gt;7.576,"p&lt;0.10","")))</f>
        <v/>
      </c>
      <c r="I172" s="87" t="s">
        <v>229</v>
      </c>
      <c r="J172" s="82">
        <v>22.538000000000004</v>
      </c>
      <c r="K172" s="82">
        <v>0.60832043365318578</v>
      </c>
      <c r="L172" s="82">
        <v>23.322525181402792</v>
      </c>
      <c r="M172" s="81" t="s">
        <v>36</v>
      </c>
      <c r="N172" s="82">
        <v>0.62687585360862685</v>
      </c>
      <c r="O172" s="79" t="str">
        <f t="shared" ref="O172:O177" si="37">IF(L172&gt;12.064,"p&lt;0.01",IF(L172&gt;8.925,"p&lt;0.05",IF(L172&gt;7.576,"p&lt;0.10","")))</f>
        <v>p&lt;0.01</v>
      </c>
      <c r="Q172" s="1"/>
      <c r="U172" s="49" t="s">
        <v>6</v>
      </c>
    </row>
    <row r="173" spans="2:31" ht="14.65" thickTop="1">
      <c r="B173" s="86" t="s">
        <v>230</v>
      </c>
      <c r="C173" s="77">
        <v>3323.5460793312041</v>
      </c>
      <c r="D173" s="77">
        <v>400.63381044092989</v>
      </c>
      <c r="E173" s="78">
        <v>6.8138460374219569</v>
      </c>
      <c r="F173" s="75" t="s">
        <v>300</v>
      </c>
      <c r="G173" s="84">
        <v>321.62192868184655</v>
      </c>
      <c r="H173" s="79" t="str">
        <f t="shared" si="36"/>
        <v/>
      </c>
      <c r="I173" s="87" t="s">
        <v>232</v>
      </c>
      <c r="J173" s="82">
        <v>26.247538461538461</v>
      </c>
      <c r="K173" s="82">
        <v>0.75581915572036562</v>
      </c>
      <c r="L173" s="82">
        <v>14.560571840570317</v>
      </c>
      <c r="M173" s="81" t="s">
        <v>50</v>
      </c>
      <c r="N173" s="82">
        <v>0.75856137513540134</v>
      </c>
      <c r="O173" s="79" t="str">
        <f t="shared" si="37"/>
        <v>p&lt;0.01</v>
      </c>
      <c r="Q173" s="1"/>
      <c r="U173" s="50" t="s">
        <v>306</v>
      </c>
      <c r="V173" s="51" t="s">
        <v>307</v>
      </c>
      <c r="W173" s="51" t="s">
        <v>308</v>
      </c>
      <c r="X173" s="51" t="s">
        <v>309</v>
      </c>
      <c r="Y173" s="51" t="s">
        <v>310</v>
      </c>
      <c r="Z173" s="50" t="s">
        <v>311</v>
      </c>
      <c r="AA173" s="50" t="s">
        <v>312</v>
      </c>
      <c r="AB173" s="50" t="s">
        <v>313</v>
      </c>
      <c r="AC173" s="50" t="s">
        <v>314</v>
      </c>
    </row>
    <row r="174" spans="2:31">
      <c r="B174" s="86" t="s">
        <v>233</v>
      </c>
      <c r="C174" s="77">
        <v>3338.9103844153688</v>
      </c>
      <c r="D174" s="77">
        <v>416.3454608349299</v>
      </c>
      <c r="E174" s="78">
        <v>11.322804888904365</v>
      </c>
      <c r="F174" s="75" t="s">
        <v>301</v>
      </c>
      <c r="G174" s="84">
        <v>455.1337305871366</v>
      </c>
      <c r="H174" s="79" t="str">
        <f t="shared" si="36"/>
        <v>p&lt;0.05</v>
      </c>
      <c r="I174" s="87" t="s">
        <v>234</v>
      </c>
      <c r="J174" s="82">
        <v>3.7405172621280722</v>
      </c>
      <c r="K174" s="82">
        <v>0.24046182844124281</v>
      </c>
      <c r="L174" s="82">
        <v>9.5895249445001536</v>
      </c>
      <c r="M174" s="81" t="s">
        <v>14</v>
      </c>
      <c r="N174" s="78">
        <v>0.20845589420505967</v>
      </c>
      <c r="O174" s="79" t="str">
        <f t="shared" si="37"/>
        <v>p&lt;0.05</v>
      </c>
      <c r="U174" t="s">
        <v>315</v>
      </c>
      <c r="V174" s="9">
        <v>43</v>
      </c>
      <c r="W174" s="57">
        <v>89.34198609431121</v>
      </c>
      <c r="X174" s="57">
        <v>211.79315607376824</v>
      </c>
      <c r="Y174" s="16">
        <v>1.1527409643717579</v>
      </c>
      <c r="Z174">
        <v>0.91200000000000003</v>
      </c>
      <c r="AA174">
        <v>0.95599999999999996</v>
      </c>
    </row>
    <row r="175" spans="2:31">
      <c r="B175" s="86" t="s">
        <v>236</v>
      </c>
      <c r="C175" s="77">
        <v>3323.5460793312041</v>
      </c>
      <c r="D175" s="77">
        <v>400.63381044092989</v>
      </c>
      <c r="E175" s="78">
        <v>9.3405601915119121</v>
      </c>
      <c r="F175" s="81" t="s">
        <v>301</v>
      </c>
      <c r="G175" s="84">
        <v>363.47588475345958</v>
      </c>
      <c r="H175" s="79" t="str">
        <f t="shared" si="36"/>
        <v>p&lt;0.05</v>
      </c>
      <c r="I175" s="87" t="s">
        <v>237</v>
      </c>
      <c r="J175" s="82">
        <v>17.647692307692306</v>
      </c>
      <c r="K175" s="82">
        <v>32.833343892358059</v>
      </c>
      <c r="L175" s="82">
        <v>27.833808386862135</v>
      </c>
      <c r="M175" s="81" t="s">
        <v>50</v>
      </c>
      <c r="N175" s="82">
        <v>48.453045294549945</v>
      </c>
      <c r="O175" s="79" t="str">
        <f t="shared" si="37"/>
        <v>p&lt;0.01</v>
      </c>
      <c r="U175" s="53" t="s">
        <v>316</v>
      </c>
      <c r="V175" s="54">
        <v>22</v>
      </c>
      <c r="W175" s="62">
        <v>106.05981425445484</v>
      </c>
      <c r="X175" s="62">
        <v>207.39647920898557</v>
      </c>
      <c r="Y175" s="53">
        <v>0.99099999999999999</v>
      </c>
      <c r="Z175" s="56">
        <v>0.54545454545454541</v>
      </c>
      <c r="AA175" s="56">
        <v>0.36363636363636365</v>
      </c>
      <c r="AB175" s="56">
        <v>0.45454545454545453</v>
      </c>
      <c r="AC175" s="56">
        <v>9.0909090909090912E-2</v>
      </c>
    </row>
    <row r="176" spans="2:31">
      <c r="B176" s="86" t="s">
        <v>238</v>
      </c>
      <c r="C176" s="82">
        <v>22.538000000000004</v>
      </c>
      <c r="D176" s="82">
        <v>0.60832043365318578</v>
      </c>
      <c r="E176" s="78">
        <v>24.884930058758822</v>
      </c>
      <c r="F176" s="75" t="s">
        <v>34</v>
      </c>
      <c r="G176" s="78">
        <v>0.70697489385531209</v>
      </c>
      <c r="H176" s="79" t="str">
        <f t="shared" si="36"/>
        <v>p&lt;0.01</v>
      </c>
      <c r="I176" s="87" t="s">
        <v>240</v>
      </c>
      <c r="J176" s="82">
        <v>630.63453124999978</v>
      </c>
      <c r="K176" s="82">
        <v>77.840965465100368</v>
      </c>
      <c r="L176" s="82">
        <v>9.8702351311066376</v>
      </c>
      <c r="M176" s="81" t="s">
        <v>301</v>
      </c>
      <c r="N176" s="82">
        <v>-81.572365693373655</v>
      </c>
      <c r="O176" s="79" t="str">
        <f t="shared" si="37"/>
        <v>p&lt;0.05</v>
      </c>
      <c r="P176" s="2"/>
    </row>
    <row r="177" spans="2:31" ht="14.65" thickBot="1">
      <c r="B177" s="89" t="s">
        <v>241</v>
      </c>
      <c r="C177" s="90">
        <v>26.247538461538461</v>
      </c>
      <c r="D177" s="90">
        <v>0.75581915572036562</v>
      </c>
      <c r="E177" s="91">
        <v>15.893135623192975</v>
      </c>
      <c r="F177" s="85" t="s">
        <v>47</v>
      </c>
      <c r="G177" s="91">
        <v>0.81184170630414954</v>
      </c>
      <c r="H177" s="79" t="str">
        <f t="shared" si="36"/>
        <v>p&lt;0.01</v>
      </c>
      <c r="I177" s="93" t="s">
        <v>243</v>
      </c>
      <c r="J177" s="90">
        <v>627.84569230769205</v>
      </c>
      <c r="K177" s="90">
        <v>80.436845587262425</v>
      </c>
      <c r="L177" s="91">
        <v>6.0727616744591675</v>
      </c>
      <c r="M177" s="75" t="s">
        <v>301</v>
      </c>
      <c r="N177" s="91">
        <v>-61.988405914209018</v>
      </c>
      <c r="O177" s="79" t="str">
        <f t="shared" si="37"/>
        <v/>
      </c>
      <c r="P177" s="2"/>
      <c r="U177" t="s">
        <v>460</v>
      </c>
      <c r="Y177" t="s">
        <v>318</v>
      </c>
      <c r="Z177">
        <v>0.05</v>
      </c>
    </row>
    <row r="178" spans="2:31" ht="14.65" customHeight="1" thickTop="1">
      <c r="B178" s="133" t="s">
        <v>244</v>
      </c>
      <c r="C178" s="133"/>
      <c r="D178" s="133"/>
      <c r="E178" s="133"/>
      <c r="F178" s="133"/>
      <c r="G178" s="133"/>
      <c r="H178" s="134"/>
      <c r="I178" s="132" t="s">
        <v>211</v>
      </c>
      <c r="J178" s="133"/>
      <c r="K178" s="133"/>
      <c r="L178" s="133"/>
      <c r="M178" s="133"/>
      <c r="N178" s="133"/>
      <c r="O178" s="133"/>
      <c r="P178" s="2"/>
      <c r="U178" s="51" t="s">
        <v>319</v>
      </c>
      <c r="V178" s="51" t="s">
        <v>320</v>
      </c>
      <c r="W178" s="51" t="s">
        <v>321</v>
      </c>
      <c r="X178" s="51" t="s">
        <v>110</v>
      </c>
      <c r="Y178" s="51" t="s">
        <v>322</v>
      </c>
      <c r="Z178" s="51" t="s">
        <v>323</v>
      </c>
      <c r="AA178" s="51" t="s">
        <v>324</v>
      </c>
      <c r="AB178" s="51" t="s">
        <v>325</v>
      </c>
      <c r="AC178" s="51" t="s">
        <v>326</v>
      </c>
      <c r="AD178" s="51" t="s">
        <v>327</v>
      </c>
      <c r="AE178" s="51" t="s">
        <v>328</v>
      </c>
    </row>
    <row r="179" spans="2:31">
      <c r="B179" s="80" t="s">
        <v>245</v>
      </c>
      <c r="C179" s="82">
        <v>6.1876453289311604</v>
      </c>
      <c r="D179" s="82">
        <v>0.37272047572787542</v>
      </c>
      <c r="E179" s="82">
        <v>2.9974656076157937</v>
      </c>
      <c r="F179" s="81" t="s">
        <v>17</v>
      </c>
      <c r="G179" s="82">
        <v>0.30850302472678082</v>
      </c>
      <c r="H179" s="95" t="s">
        <v>272</v>
      </c>
      <c r="I179" s="128"/>
      <c r="J179" s="129"/>
      <c r="K179" s="129"/>
      <c r="L179" s="129"/>
      <c r="M179" s="129"/>
      <c r="N179" s="129"/>
      <c r="O179" s="129"/>
      <c r="P179" s="2"/>
      <c r="U179" t="s">
        <v>329</v>
      </c>
      <c r="V179" s="57">
        <v>3.801537161657595</v>
      </c>
      <c r="W179" s="58">
        <v>4.397649542600842</v>
      </c>
      <c r="X179" s="58">
        <v>63</v>
      </c>
      <c r="Y179" s="59">
        <v>2.1483035462766988E-5</v>
      </c>
      <c r="Z179" s="60">
        <v>1.6694022217068125</v>
      </c>
      <c r="AA179" s="9">
        <v>0</v>
      </c>
      <c r="AB179" s="9">
        <v>0</v>
      </c>
      <c r="AC179" s="9" t="s">
        <v>330</v>
      </c>
      <c r="AD179" s="58">
        <v>0.48463745418874782</v>
      </c>
      <c r="AE179" s="61">
        <v>0.23487346200255063</v>
      </c>
    </row>
    <row r="180" spans="2:31">
      <c r="B180" s="80" t="s">
        <v>247</v>
      </c>
      <c r="C180" s="82">
        <v>59.589704995869567</v>
      </c>
      <c r="D180" s="82">
        <v>9.6368861642171648</v>
      </c>
      <c r="E180" s="82">
        <v>1.1036308266928865</v>
      </c>
      <c r="F180" s="81" t="s">
        <v>17</v>
      </c>
      <c r="G180" s="82">
        <v>4.8314190565683406</v>
      </c>
      <c r="H180" s="95" t="s">
        <v>272</v>
      </c>
      <c r="I180" s="128"/>
      <c r="J180" s="129"/>
      <c r="K180" s="129"/>
      <c r="L180" s="129"/>
      <c r="M180" s="129"/>
      <c r="N180" s="129"/>
      <c r="O180" s="129"/>
      <c r="P180" s="2"/>
      <c r="U180" s="53" t="s">
        <v>331</v>
      </c>
      <c r="V180" s="62">
        <v>3.801537161657595</v>
      </c>
      <c r="W180" s="63">
        <v>4.397649542600842</v>
      </c>
      <c r="X180" s="63">
        <v>63</v>
      </c>
      <c r="Y180" s="64">
        <v>4.2966070925533975E-5</v>
      </c>
      <c r="Z180" s="65">
        <v>1.9983405425207412</v>
      </c>
      <c r="AA180" s="62">
        <v>-24.314593994183223</v>
      </c>
      <c r="AB180" s="62">
        <v>-9.1210623261040276</v>
      </c>
      <c r="AC180" s="54" t="s">
        <v>330</v>
      </c>
      <c r="AD180" s="63">
        <v>0.48463745418874782</v>
      </c>
      <c r="AE180" s="66">
        <v>0.23487346200255063</v>
      </c>
    </row>
    <row r="181" spans="2:31">
      <c r="B181" s="80" t="s">
        <v>183</v>
      </c>
      <c r="C181" s="82">
        <v>704.21518115942035</v>
      </c>
      <c r="D181" s="82">
        <v>73.998802083656159</v>
      </c>
      <c r="E181" s="82">
        <v>3.8836334701677271</v>
      </c>
      <c r="F181" s="81" t="s">
        <v>41</v>
      </c>
      <c r="G181" s="82">
        <v>-44.433479265032119</v>
      </c>
      <c r="H181" s="95" t="s">
        <v>272</v>
      </c>
      <c r="I181" s="128"/>
      <c r="J181" s="129"/>
      <c r="K181" s="129"/>
      <c r="L181" s="129"/>
      <c r="M181" s="129"/>
      <c r="N181" s="129"/>
      <c r="O181" s="129"/>
      <c r="P181" s="2"/>
      <c r="S181" s="1"/>
    </row>
    <row r="182" spans="2:31" ht="14.65" thickBot="1">
      <c r="B182" s="80" t="s">
        <v>249</v>
      </c>
      <c r="C182" s="82">
        <v>140.65484057971017</v>
      </c>
      <c r="D182" s="82">
        <v>9.2478338035439958</v>
      </c>
      <c r="E182" s="82">
        <v>10.747268410199034</v>
      </c>
      <c r="F182" s="81" t="s">
        <v>34</v>
      </c>
      <c r="G182" s="82">
        <v>-8.9433305060797075</v>
      </c>
      <c r="H182" s="95" t="s">
        <v>205</v>
      </c>
      <c r="I182" s="128"/>
      <c r="J182" s="129"/>
      <c r="K182" s="129"/>
      <c r="L182" s="129"/>
      <c r="M182" s="129"/>
      <c r="N182" s="129"/>
      <c r="O182" s="129"/>
      <c r="P182" s="2"/>
      <c r="S182" s="1"/>
      <c r="U182" s="49" t="s">
        <v>96</v>
      </c>
    </row>
    <row r="183" spans="2:31" ht="14.65" thickTop="1">
      <c r="B183" s="80" t="s">
        <v>252</v>
      </c>
      <c r="C183" s="82">
        <v>54.832569040036233</v>
      </c>
      <c r="D183" s="82">
        <v>1.9153601396562026</v>
      </c>
      <c r="E183" s="82">
        <v>25.965605847921758</v>
      </c>
      <c r="F183" s="81" t="s">
        <v>34</v>
      </c>
      <c r="G183" s="82">
        <v>-2.8749580996997106</v>
      </c>
      <c r="H183" s="95" t="s">
        <v>80</v>
      </c>
      <c r="I183" s="128"/>
      <c r="J183" s="129"/>
      <c r="K183" s="129"/>
      <c r="L183" s="129"/>
      <c r="M183" s="129"/>
      <c r="N183" s="129"/>
      <c r="O183" s="129"/>
      <c r="P183" s="2"/>
      <c r="U183" s="50" t="s">
        <v>306</v>
      </c>
      <c r="V183" s="51" t="s">
        <v>307</v>
      </c>
      <c r="W183" s="51" t="s">
        <v>308</v>
      </c>
      <c r="X183" s="51" t="s">
        <v>309</v>
      </c>
      <c r="Y183" s="51" t="s">
        <v>310</v>
      </c>
      <c r="Z183" s="50" t="s">
        <v>311</v>
      </c>
      <c r="AA183" s="50" t="s">
        <v>312</v>
      </c>
      <c r="AB183" s="50" t="s">
        <v>313</v>
      </c>
      <c r="AC183" s="50" t="s">
        <v>314</v>
      </c>
    </row>
    <row r="184" spans="2:31">
      <c r="B184" s="80" t="s">
        <v>128</v>
      </c>
      <c r="C184" s="82">
        <v>22.34771874510869</v>
      </c>
      <c r="D184" s="82">
        <v>0.47456467898676863</v>
      </c>
      <c r="E184" s="82">
        <v>13.86632838703769</v>
      </c>
      <c r="F184" s="81" t="s">
        <v>50</v>
      </c>
      <c r="G184" s="82">
        <v>0.68803712745044077</v>
      </c>
      <c r="H184" s="95" t="s">
        <v>80</v>
      </c>
      <c r="I184" s="128"/>
      <c r="J184" s="129"/>
      <c r="K184" s="129"/>
      <c r="L184" s="129"/>
      <c r="M184" s="129"/>
      <c r="N184" s="129"/>
      <c r="O184" s="129"/>
      <c r="Q184" s="2"/>
      <c r="U184" t="s">
        <v>315</v>
      </c>
      <c r="V184" s="9">
        <v>43</v>
      </c>
      <c r="W184" s="57">
        <v>33.069435610555153</v>
      </c>
      <c r="X184" s="57">
        <v>41.448421193272743</v>
      </c>
      <c r="Y184" s="16">
        <v>1.2701565780942077</v>
      </c>
      <c r="Z184">
        <v>0.93300000000000005</v>
      </c>
      <c r="AA184">
        <v>0.95499999999999996</v>
      </c>
    </row>
    <row r="185" spans="2:31">
      <c r="B185" s="80" t="s">
        <v>254</v>
      </c>
      <c r="C185" s="82">
        <v>21.869171018478259</v>
      </c>
      <c r="D185" s="82">
        <v>0.80608281262519155</v>
      </c>
      <c r="E185" s="82">
        <v>16.599136024291724</v>
      </c>
      <c r="F185" s="81" t="s">
        <v>17</v>
      </c>
      <c r="G185" s="82">
        <v>1.5440489074154009</v>
      </c>
      <c r="H185" s="95" t="s">
        <v>80</v>
      </c>
      <c r="I185" s="128"/>
      <c r="J185" s="129"/>
      <c r="K185" s="129"/>
      <c r="L185" s="129"/>
      <c r="M185" s="129"/>
      <c r="N185" s="129"/>
      <c r="O185" s="129"/>
      <c r="Q185" s="2"/>
      <c r="U185" s="53" t="s">
        <v>316</v>
      </c>
      <c r="V185" s="54">
        <v>22</v>
      </c>
      <c r="W185" s="62">
        <v>41.452430741045141</v>
      </c>
      <c r="X185" s="62">
        <v>47.781963996964414</v>
      </c>
      <c r="Y185" s="53">
        <v>0.998</v>
      </c>
      <c r="Z185" s="56">
        <v>0.45454545454545453</v>
      </c>
      <c r="AA185" s="56">
        <v>0.36363636363636365</v>
      </c>
      <c r="AB185" s="56">
        <v>0.45454545454545453</v>
      </c>
      <c r="AC185" s="56">
        <v>0.22727272727272727</v>
      </c>
    </row>
    <row r="186" spans="2:31">
      <c r="B186" s="80"/>
      <c r="C186" s="81"/>
      <c r="D186" s="81"/>
      <c r="E186" s="81"/>
      <c r="F186" s="81"/>
      <c r="G186" s="81"/>
      <c r="H186" s="95"/>
      <c r="I186" s="87"/>
      <c r="J186" s="81"/>
      <c r="K186" s="81"/>
      <c r="L186" s="81"/>
      <c r="M186" s="81"/>
      <c r="N186" s="81"/>
      <c r="O186" s="81"/>
    </row>
    <row r="187" spans="2:31" ht="14.65" thickBot="1">
      <c r="B187" s="80" t="s">
        <v>255</v>
      </c>
      <c r="C187" s="77">
        <v>3452.4942969833269</v>
      </c>
      <c r="D187" s="77">
        <v>472.87380232090828</v>
      </c>
      <c r="E187" s="78">
        <v>12.092279208695883</v>
      </c>
      <c r="F187" s="75" t="s">
        <v>43</v>
      </c>
      <c r="G187" s="84">
        <v>425.88896081675546</v>
      </c>
      <c r="H187" s="95" t="s">
        <v>80</v>
      </c>
      <c r="I187" s="87" t="s">
        <v>257</v>
      </c>
      <c r="J187" s="82">
        <v>6.1876453289311604</v>
      </c>
      <c r="K187" s="82">
        <v>0.37272047572787542</v>
      </c>
      <c r="L187" s="82">
        <v>3.0929555244933158</v>
      </c>
      <c r="M187" s="81" t="s">
        <v>43</v>
      </c>
      <c r="N187" s="82">
        <v>-0.19097747013353025</v>
      </c>
      <c r="O187" s="81" t="s">
        <v>272</v>
      </c>
      <c r="U187" t="s">
        <v>460</v>
      </c>
      <c r="Y187" t="s">
        <v>318</v>
      </c>
      <c r="Z187">
        <v>0.05</v>
      </c>
    </row>
    <row r="188" spans="2:31" ht="14.65" thickTop="1">
      <c r="B188" s="80" t="s">
        <v>258</v>
      </c>
      <c r="C188" s="77">
        <v>3452.4942969833269</v>
      </c>
      <c r="D188" s="77">
        <v>472.87380232090828</v>
      </c>
      <c r="E188" s="78">
        <v>12.271204220458452</v>
      </c>
      <c r="F188" s="75" t="s">
        <v>43</v>
      </c>
      <c r="G188" s="84">
        <v>444.85963881870282</v>
      </c>
      <c r="H188" s="95" t="s">
        <v>80</v>
      </c>
      <c r="I188" s="87" t="s">
        <v>259</v>
      </c>
      <c r="J188" s="82">
        <v>59.589704995869567</v>
      </c>
      <c r="K188" s="82">
        <v>9.6368861642171648</v>
      </c>
      <c r="L188" s="82">
        <v>3.8050120307358632</v>
      </c>
      <c r="M188" s="81" t="s">
        <v>25</v>
      </c>
      <c r="N188" s="82">
        <v>-5.4306587035014182</v>
      </c>
      <c r="O188" s="81" t="s">
        <v>272</v>
      </c>
      <c r="R188" s="2"/>
      <c r="U188" s="51" t="s">
        <v>319</v>
      </c>
      <c r="V188" s="51" t="s">
        <v>320</v>
      </c>
      <c r="W188" s="51" t="s">
        <v>321</v>
      </c>
      <c r="X188" s="51" t="s">
        <v>110</v>
      </c>
      <c r="Y188" s="51" t="s">
        <v>322</v>
      </c>
      <c r="Z188" s="51" t="s">
        <v>323</v>
      </c>
      <c r="AA188" s="51" t="s">
        <v>324</v>
      </c>
      <c r="AB188" s="51" t="s">
        <v>325</v>
      </c>
      <c r="AC188" s="51" t="s">
        <v>326</v>
      </c>
      <c r="AD188" s="51" t="s">
        <v>327</v>
      </c>
      <c r="AE188" s="51" t="s">
        <v>328</v>
      </c>
    </row>
    <row r="189" spans="2:31">
      <c r="B189" s="80" t="s">
        <v>223</v>
      </c>
      <c r="C189" s="77">
        <v>3452.4942969833269</v>
      </c>
      <c r="D189" s="77">
        <v>472.87380232090828</v>
      </c>
      <c r="E189" s="78">
        <v>9.1604346393213731</v>
      </c>
      <c r="F189" s="75" t="s">
        <v>43</v>
      </c>
      <c r="G189" s="84">
        <v>348.43632956783074</v>
      </c>
      <c r="H189" s="95" t="s">
        <v>205</v>
      </c>
      <c r="I189" s="87" t="s">
        <v>225</v>
      </c>
      <c r="J189" s="82">
        <v>704.21518115942035</v>
      </c>
      <c r="K189" s="82">
        <v>73.998802083656159</v>
      </c>
      <c r="L189" s="82">
        <v>1.8282256849579328</v>
      </c>
      <c r="M189" s="81" t="s">
        <v>25</v>
      </c>
      <c r="N189" s="82">
        <v>25.689818042663902</v>
      </c>
      <c r="O189" s="81" t="s">
        <v>272</v>
      </c>
      <c r="U189" t="s">
        <v>329</v>
      </c>
      <c r="V189" s="57">
        <v>1.7300277217069702</v>
      </c>
      <c r="W189" s="58">
        <v>4.845584278972547</v>
      </c>
      <c r="X189" s="58">
        <v>63</v>
      </c>
      <c r="Y189" s="59">
        <v>4.2918613258561179E-6</v>
      </c>
      <c r="Z189" s="60">
        <v>1.6694022217068125</v>
      </c>
      <c r="AA189" s="9">
        <v>0</v>
      </c>
      <c r="AB189" s="9">
        <v>0</v>
      </c>
      <c r="AC189" s="9" t="s">
        <v>330</v>
      </c>
      <c r="AD189" s="58">
        <v>0.5210616340346248</v>
      </c>
      <c r="AE189" s="61">
        <v>0.27150522646283326</v>
      </c>
    </row>
    <row r="190" spans="2:31">
      <c r="B190" s="80" t="s">
        <v>260</v>
      </c>
      <c r="C190" s="77">
        <v>3452.4942969833269</v>
      </c>
      <c r="D190" s="77">
        <v>472.87380232090828</v>
      </c>
      <c r="E190" s="78">
        <v>6.9234370562275345</v>
      </c>
      <c r="F190" s="75" t="s">
        <v>41</v>
      </c>
      <c r="G190" s="84">
        <v>346.66837310618973</v>
      </c>
      <c r="H190" s="95" t="s">
        <v>272</v>
      </c>
      <c r="I190" s="87" t="s">
        <v>261</v>
      </c>
      <c r="J190" s="82">
        <v>140.65484057971017</v>
      </c>
      <c r="K190" s="82">
        <v>9.2478338035439958</v>
      </c>
      <c r="L190" s="82">
        <v>7.0821359954467837</v>
      </c>
      <c r="M190" s="81" t="s">
        <v>57</v>
      </c>
      <c r="N190" s="82">
        <v>-21.209141217652853</v>
      </c>
      <c r="O190" s="81" t="s">
        <v>272</v>
      </c>
      <c r="U190" s="53" t="s">
        <v>331</v>
      </c>
      <c r="V190" s="62">
        <v>1.7300277217069702</v>
      </c>
      <c r="W190" s="63">
        <v>4.845584278972547</v>
      </c>
      <c r="X190" s="63">
        <v>63</v>
      </c>
      <c r="Y190" s="64">
        <v>8.5837226517122359E-6</v>
      </c>
      <c r="Z190" s="65">
        <v>1.9983405425207412</v>
      </c>
      <c r="AA190" s="62">
        <v>-11.840179666461816</v>
      </c>
      <c r="AB190" s="62">
        <v>-4.9258105945181594</v>
      </c>
      <c r="AC190" s="54" t="s">
        <v>330</v>
      </c>
      <c r="AD190" s="63">
        <v>0.5210616340346248</v>
      </c>
      <c r="AE190" s="66">
        <v>0.27150522646283326</v>
      </c>
    </row>
    <row r="191" spans="2:31">
      <c r="B191" s="80" t="s">
        <v>263</v>
      </c>
      <c r="C191" s="77">
        <v>3452.4942969833269</v>
      </c>
      <c r="D191" s="77">
        <v>472.87380232090828</v>
      </c>
      <c r="E191" s="78">
        <v>2.6660861356375456</v>
      </c>
      <c r="F191" s="75" t="s">
        <v>53</v>
      </c>
      <c r="G191" s="84">
        <v>319.83054238526398</v>
      </c>
      <c r="H191" s="95" t="s">
        <v>272</v>
      </c>
      <c r="I191" s="87" t="s">
        <v>266</v>
      </c>
      <c r="J191" s="82">
        <v>54.832569040036233</v>
      </c>
      <c r="K191" s="82">
        <v>1.9153601396562026</v>
      </c>
      <c r="L191" s="82">
        <v>22.190192437636991</v>
      </c>
      <c r="M191" s="81" t="s">
        <v>36</v>
      </c>
      <c r="N191" s="82">
        <v>-2.3813353047215795</v>
      </c>
      <c r="O191" s="81" t="s">
        <v>80</v>
      </c>
    </row>
    <row r="192" spans="2:31" ht="14.65" thickBot="1">
      <c r="B192" s="80" t="s">
        <v>226</v>
      </c>
      <c r="C192" s="77">
        <v>3452.4942969833269</v>
      </c>
      <c r="D192" s="77">
        <v>472.87380232090828</v>
      </c>
      <c r="E192" s="78">
        <v>5.6364968579335635</v>
      </c>
      <c r="F192" s="75" t="s">
        <v>41</v>
      </c>
      <c r="G192" s="84">
        <v>314.48450169525898</v>
      </c>
      <c r="H192" s="95" t="s">
        <v>272</v>
      </c>
      <c r="I192" s="87" t="s">
        <v>229</v>
      </c>
      <c r="J192" s="82">
        <v>22.34771874510869</v>
      </c>
      <c r="K192" s="82">
        <v>0.47456467898676863</v>
      </c>
      <c r="L192" s="82">
        <v>8.381672673573604</v>
      </c>
      <c r="M192" s="81" t="s">
        <v>51</v>
      </c>
      <c r="N192" s="82">
        <v>0.49981662935110338</v>
      </c>
      <c r="O192" s="81" t="s">
        <v>219</v>
      </c>
      <c r="U192" s="49" t="s">
        <v>97</v>
      </c>
    </row>
    <row r="193" spans="2:31" ht="15" thickTop="1" thickBot="1">
      <c r="B193" s="96" t="s">
        <v>269</v>
      </c>
      <c r="C193" s="97">
        <v>3452.4942969833269</v>
      </c>
      <c r="D193" s="97">
        <v>472.87380232090828</v>
      </c>
      <c r="E193" s="90">
        <v>2.3337649215761038</v>
      </c>
      <c r="F193" s="94" t="s">
        <v>41</v>
      </c>
      <c r="G193" s="97">
        <v>206.56996441521281</v>
      </c>
      <c r="H193" s="98" t="s">
        <v>272</v>
      </c>
      <c r="I193" s="93" t="s">
        <v>270</v>
      </c>
      <c r="J193" s="90">
        <v>21.869171018478259</v>
      </c>
      <c r="K193" s="90">
        <v>0.80608281262519155</v>
      </c>
      <c r="L193" s="91">
        <v>16.259157021146624</v>
      </c>
      <c r="M193" s="85" t="s">
        <v>17</v>
      </c>
      <c r="N193" s="91">
        <v>1.5853740076538529</v>
      </c>
      <c r="O193" s="94" t="s">
        <v>80</v>
      </c>
      <c r="S193" s="2"/>
      <c r="U193" s="50" t="s">
        <v>306</v>
      </c>
      <c r="V193" s="51" t="s">
        <v>307</v>
      </c>
      <c r="W193" s="51" t="s">
        <v>308</v>
      </c>
      <c r="X193" s="51" t="s">
        <v>309</v>
      </c>
      <c r="Y193" s="51" t="s">
        <v>310</v>
      </c>
      <c r="Z193" s="50" t="s">
        <v>311</v>
      </c>
      <c r="AA193" s="50" t="s">
        <v>312</v>
      </c>
      <c r="AB193" s="50" t="s">
        <v>313</v>
      </c>
      <c r="AC193" s="50" t="s">
        <v>314</v>
      </c>
    </row>
    <row r="194" spans="2:31">
      <c r="B194" s="80" t="s">
        <v>271</v>
      </c>
      <c r="C194" s="82">
        <v>7.6129922741311749</v>
      </c>
      <c r="D194" s="82">
        <v>1.5177890601420589</v>
      </c>
      <c r="E194" s="82">
        <v>12.820836803028454</v>
      </c>
      <c r="F194" s="81" t="s">
        <v>43</v>
      </c>
      <c r="G194" s="82">
        <v>1.432141438241245</v>
      </c>
      <c r="H194" s="95" t="s">
        <v>80</v>
      </c>
      <c r="I194" s="87" t="s">
        <v>273</v>
      </c>
      <c r="J194" s="82">
        <v>6.1876453289311604</v>
      </c>
      <c r="K194" s="82">
        <v>0.37272047572787542</v>
      </c>
      <c r="L194" s="82">
        <v>3.0650929654232217</v>
      </c>
      <c r="M194" s="75" t="s">
        <v>43</v>
      </c>
      <c r="N194" s="82">
        <v>-0.19561129729642787</v>
      </c>
      <c r="O194" s="81" t="s">
        <v>272</v>
      </c>
      <c r="S194" s="2"/>
      <c r="U194" t="s">
        <v>315</v>
      </c>
      <c r="V194" s="9">
        <v>45</v>
      </c>
      <c r="W194" s="57">
        <v>7.1198247133305284</v>
      </c>
      <c r="X194" s="57">
        <v>1.8329798321867552</v>
      </c>
      <c r="Y194" s="16">
        <v>1.1351446444766473</v>
      </c>
      <c r="Z194">
        <v>0.877</v>
      </c>
      <c r="AA194">
        <v>0.94199999999999995</v>
      </c>
    </row>
    <row r="195" spans="2:31">
      <c r="B195" s="80" t="s">
        <v>274</v>
      </c>
      <c r="C195" s="82">
        <v>7.6129922741311749</v>
      </c>
      <c r="D195" s="82">
        <v>1.5177890601420589</v>
      </c>
      <c r="E195" s="82">
        <v>13.328315712426958</v>
      </c>
      <c r="F195" s="81" t="s">
        <v>43</v>
      </c>
      <c r="G195" s="82">
        <v>1.4875167475341793</v>
      </c>
      <c r="H195" s="95" t="s">
        <v>80</v>
      </c>
      <c r="I195" s="87" t="s">
        <v>275</v>
      </c>
      <c r="J195" s="82">
        <v>59.589704995869567</v>
      </c>
      <c r="K195" s="82">
        <v>9.6368861642171648</v>
      </c>
      <c r="L195" s="82">
        <v>4.2946722415545482</v>
      </c>
      <c r="M195" s="81" t="s">
        <v>25</v>
      </c>
      <c r="N195" s="82">
        <v>-5.8080608285744768</v>
      </c>
      <c r="O195" s="81" t="s">
        <v>272</v>
      </c>
      <c r="U195" s="53" t="s">
        <v>316</v>
      </c>
      <c r="V195" s="54">
        <v>20</v>
      </c>
      <c r="W195" s="62">
        <v>8.6344703834717258</v>
      </c>
      <c r="X195" s="62">
        <v>1.6586647336645648</v>
      </c>
      <c r="Y195" s="53">
        <v>0.98799999999999999</v>
      </c>
      <c r="Z195" s="56">
        <v>0.4</v>
      </c>
      <c r="AA195" s="56">
        <v>0.35</v>
      </c>
      <c r="AB195" s="56">
        <v>0.35</v>
      </c>
      <c r="AC195" s="56">
        <v>0.2</v>
      </c>
    </row>
    <row r="196" spans="2:31">
      <c r="B196" s="80" t="s">
        <v>276</v>
      </c>
      <c r="C196" s="82">
        <v>7.6129922741311749</v>
      </c>
      <c r="D196" s="82">
        <v>1.5177890601420589</v>
      </c>
      <c r="E196" s="82">
        <v>9.484248554390355</v>
      </c>
      <c r="F196" s="81" t="s">
        <v>43</v>
      </c>
      <c r="G196" s="82">
        <v>1.2424043791895321</v>
      </c>
      <c r="H196" s="95" t="s">
        <v>205</v>
      </c>
      <c r="I196" s="87" t="s">
        <v>277</v>
      </c>
      <c r="J196" s="82">
        <v>704.21518115942035</v>
      </c>
      <c r="K196" s="82">
        <v>73.998802083656159</v>
      </c>
      <c r="L196" s="82">
        <v>1.3606687551083201</v>
      </c>
      <c r="M196" s="81" t="s">
        <v>25</v>
      </c>
      <c r="N196" s="82">
        <v>24.367741940333786</v>
      </c>
      <c r="O196" s="81" t="s">
        <v>272</v>
      </c>
    </row>
    <row r="197" spans="2:31" ht="14.65" thickBot="1">
      <c r="B197" s="80" t="s">
        <v>278</v>
      </c>
      <c r="C197" s="82">
        <v>7.6129922741311749</v>
      </c>
      <c r="D197" s="82">
        <v>1.5177890601420589</v>
      </c>
      <c r="E197" s="82">
        <v>7.4387744860441636</v>
      </c>
      <c r="F197" s="81" t="s">
        <v>43</v>
      </c>
      <c r="G197" s="82">
        <v>1.2040986631175723</v>
      </c>
      <c r="H197" s="95" t="s">
        <v>219</v>
      </c>
      <c r="I197" s="87" t="s">
        <v>279</v>
      </c>
      <c r="J197" s="82">
        <v>140.65484057971017</v>
      </c>
      <c r="K197" s="82">
        <v>9.2478338035439958</v>
      </c>
      <c r="L197" s="82">
        <v>6.649256486356621</v>
      </c>
      <c r="M197" s="81" t="s">
        <v>57</v>
      </c>
      <c r="N197" s="82">
        <v>-21.244443048467566</v>
      </c>
      <c r="O197" s="81" t="s">
        <v>272</v>
      </c>
      <c r="S197" s="2"/>
      <c r="U197" t="s">
        <v>460</v>
      </c>
      <c r="Y197" t="s">
        <v>318</v>
      </c>
      <c r="Z197">
        <v>0.05</v>
      </c>
    </row>
    <row r="198" spans="2:31" ht="14.65" thickTop="1">
      <c r="B198" s="80" t="s">
        <v>280</v>
      </c>
      <c r="C198" s="82">
        <v>7.6129922741311749</v>
      </c>
      <c r="D198" s="82">
        <v>1.5177890601420589</v>
      </c>
      <c r="E198" s="82">
        <v>3.9732223511752234</v>
      </c>
      <c r="F198" s="81" t="s">
        <v>43</v>
      </c>
      <c r="G198" s="82">
        <v>1.0556511410651257</v>
      </c>
      <c r="H198" s="95" t="s">
        <v>272</v>
      </c>
      <c r="I198" s="87" t="s">
        <v>282</v>
      </c>
      <c r="J198" s="82">
        <v>54.832569040036233</v>
      </c>
      <c r="K198" s="82">
        <v>1.9153601396562026</v>
      </c>
      <c r="L198" s="82">
        <v>22.252239960226021</v>
      </c>
      <c r="M198" s="81" t="s">
        <v>34</v>
      </c>
      <c r="N198" s="82">
        <v>-2.5977980732329615</v>
      </c>
      <c r="O198" s="81" t="s">
        <v>80</v>
      </c>
      <c r="U198" s="51" t="s">
        <v>319</v>
      </c>
      <c r="V198" s="51" t="s">
        <v>320</v>
      </c>
      <c r="W198" s="51" t="s">
        <v>321</v>
      </c>
      <c r="X198" s="51" t="s">
        <v>110</v>
      </c>
      <c r="Y198" s="51" t="s">
        <v>322</v>
      </c>
      <c r="Z198" s="51" t="s">
        <v>323</v>
      </c>
      <c r="AA198" s="51" t="s">
        <v>324</v>
      </c>
      <c r="AB198" s="51" t="s">
        <v>325</v>
      </c>
      <c r="AC198" s="51" t="s">
        <v>326</v>
      </c>
      <c r="AD198" s="51" t="s">
        <v>327</v>
      </c>
      <c r="AE198" s="51" t="s">
        <v>328</v>
      </c>
    </row>
    <row r="199" spans="2:31">
      <c r="B199" s="80" t="s">
        <v>284</v>
      </c>
      <c r="C199" s="82">
        <v>7.6129922741311749</v>
      </c>
      <c r="D199" s="82">
        <v>1.5177890601420589</v>
      </c>
      <c r="E199" s="82">
        <v>4.8532622248332036</v>
      </c>
      <c r="F199" s="81" t="s">
        <v>41</v>
      </c>
      <c r="G199" s="82">
        <v>0.93672571835342755</v>
      </c>
      <c r="H199" s="95" t="s">
        <v>272</v>
      </c>
      <c r="I199" s="87" t="s">
        <v>286</v>
      </c>
      <c r="J199" s="82">
        <v>22.34771874510869</v>
      </c>
      <c r="K199" s="82">
        <v>0.47456467898676863</v>
      </c>
      <c r="L199" s="82">
        <v>9.9329038452738807</v>
      </c>
      <c r="M199" s="81" t="s">
        <v>51</v>
      </c>
      <c r="N199" s="82">
        <v>0.53163194967138383</v>
      </c>
      <c r="O199" s="81" t="s">
        <v>205</v>
      </c>
      <c r="U199" t="s">
        <v>329</v>
      </c>
      <c r="V199" s="57">
        <v>0.35858759937014467</v>
      </c>
      <c r="W199" s="58">
        <v>4.2239209409406699</v>
      </c>
      <c r="X199" s="58">
        <v>63</v>
      </c>
      <c r="Y199" s="59">
        <v>3.9380026713448943E-5</v>
      </c>
      <c r="Z199" s="60">
        <v>1.6694022217068125</v>
      </c>
      <c r="AA199" s="9">
        <v>0</v>
      </c>
      <c r="AB199" s="9">
        <v>0</v>
      </c>
      <c r="AC199" s="9" t="s">
        <v>330</v>
      </c>
      <c r="AD199" s="58">
        <v>0.46978438523173482</v>
      </c>
      <c r="AE199" s="61">
        <v>0.22069736860755904</v>
      </c>
    </row>
    <row r="200" spans="2:31" ht="14.65" thickBot="1">
      <c r="B200" s="96" t="s">
        <v>287</v>
      </c>
      <c r="C200" s="90">
        <v>7.6129922741311749</v>
      </c>
      <c r="D200" s="90">
        <v>1.5177890601420589</v>
      </c>
      <c r="E200" s="91">
        <v>10.609274878126309</v>
      </c>
      <c r="F200" s="85" t="s">
        <v>43</v>
      </c>
      <c r="G200" s="91">
        <v>1.5312531582154787</v>
      </c>
      <c r="H200" s="98" t="s">
        <v>205</v>
      </c>
      <c r="I200" s="93" t="s">
        <v>288</v>
      </c>
      <c r="J200" s="90">
        <v>21.869171018478259</v>
      </c>
      <c r="K200" s="90">
        <v>0.80608281262519155</v>
      </c>
      <c r="L200" s="91">
        <v>15.500138944270818</v>
      </c>
      <c r="M200" s="85" t="s">
        <v>17</v>
      </c>
      <c r="N200" s="91">
        <v>1.5455856141103463</v>
      </c>
      <c r="O200" s="94" t="s">
        <v>80</v>
      </c>
      <c r="U200" s="53" t="s">
        <v>331</v>
      </c>
      <c r="V200" s="62">
        <v>0.35858759937014467</v>
      </c>
      <c r="W200" s="63">
        <v>4.2239209409406699</v>
      </c>
      <c r="X200" s="63">
        <v>63</v>
      </c>
      <c r="Y200" s="64">
        <v>7.8760053426897887E-5</v>
      </c>
      <c r="Z200" s="65">
        <v>1.9983405425207412</v>
      </c>
      <c r="AA200" s="62">
        <v>-2.2312258080077427</v>
      </c>
      <c r="AB200" s="62">
        <v>-0.79806553227465238</v>
      </c>
      <c r="AC200" s="54" t="s">
        <v>330</v>
      </c>
      <c r="AD200" s="63">
        <v>0.46978438523173482</v>
      </c>
      <c r="AE200" s="66">
        <v>0.22069736860755904</v>
      </c>
    </row>
    <row r="201" spans="2:31">
      <c r="U201" s="113"/>
      <c r="V201" s="113"/>
      <c r="W201" s="113"/>
      <c r="X201" s="113"/>
      <c r="Y201" s="113"/>
      <c r="Z201" s="113"/>
      <c r="AA201" s="113"/>
      <c r="AB201" s="113"/>
      <c r="AC201" s="113"/>
      <c r="AD201" s="113"/>
      <c r="AE201" s="113"/>
    </row>
    <row r="202" spans="2:31">
      <c r="B202" s="1"/>
      <c r="C202" s="2"/>
      <c r="R202" s="2"/>
      <c r="U202" s="113"/>
      <c r="V202" s="113"/>
      <c r="W202" s="113"/>
      <c r="X202" s="113"/>
      <c r="Y202" s="113"/>
      <c r="Z202" s="113"/>
      <c r="AA202" s="113"/>
      <c r="AB202" s="113"/>
      <c r="AC202" s="113"/>
      <c r="AD202" s="113"/>
      <c r="AE202" s="113"/>
    </row>
    <row r="203" spans="2:31">
      <c r="B203" s="1"/>
      <c r="C203" s="2"/>
      <c r="U203" s="113"/>
      <c r="V203" s="113"/>
      <c r="W203" s="113"/>
      <c r="X203" s="113"/>
      <c r="Y203" s="113"/>
      <c r="Z203" s="113"/>
      <c r="AA203" s="113"/>
      <c r="AB203" s="113"/>
      <c r="AC203" s="113"/>
      <c r="AD203" s="113"/>
      <c r="AE203" s="113"/>
    </row>
    <row r="204" spans="2:31">
      <c r="B204" s="1"/>
      <c r="C204" s="2"/>
      <c r="V204" t="s">
        <v>485</v>
      </c>
      <c r="W204" t="s">
        <v>484</v>
      </c>
      <c r="X204" t="s">
        <v>486</v>
      </c>
      <c r="Y204" t="s">
        <v>487</v>
      </c>
      <c r="Z204" t="s">
        <v>333</v>
      </c>
      <c r="AC204" s="113"/>
      <c r="AD204" s="113"/>
      <c r="AE204" s="113"/>
    </row>
    <row r="205" spans="2:31">
      <c r="B205" s="1"/>
      <c r="C205" s="2"/>
      <c r="U205" s="49" t="s">
        <v>95</v>
      </c>
      <c r="V205" s="3">
        <f>W165-W164</f>
        <v>517.32247060222653</v>
      </c>
      <c r="W205" s="114">
        <f>Z164</f>
        <v>0.92600000000000005</v>
      </c>
      <c r="X205" s="115">
        <f>AB165/0.1</f>
        <v>4.545454545454545</v>
      </c>
      <c r="Y205" s="115">
        <f>AC165/0.05</f>
        <v>2.7272727272727271</v>
      </c>
      <c r="Z205" s="16">
        <f>Y165</f>
        <v>0.99399999999999999</v>
      </c>
      <c r="AA205" s="4"/>
      <c r="AB205" s="16"/>
      <c r="AC205" s="113"/>
      <c r="AD205" s="113"/>
      <c r="AE205" s="113"/>
    </row>
    <row r="206" spans="2:31">
      <c r="B206" s="1"/>
      <c r="C206" s="2"/>
      <c r="S206" s="2"/>
      <c r="U206" s="49" t="s">
        <v>6</v>
      </c>
      <c r="V206" s="3">
        <f>W175-W174</f>
        <v>16.717828160143625</v>
      </c>
      <c r="W206" s="114">
        <f>Z174</f>
        <v>0.91200000000000003</v>
      </c>
      <c r="X206" s="115">
        <f>AB175/0.1</f>
        <v>4.545454545454545</v>
      </c>
      <c r="Y206" s="115">
        <f>AC175/0.05</f>
        <v>1.8181818181818181</v>
      </c>
      <c r="Z206" s="16">
        <f>Y175</f>
        <v>0.99099999999999999</v>
      </c>
      <c r="AA206" s="4"/>
      <c r="AB206" s="16"/>
      <c r="AC206" s="113"/>
      <c r="AD206" s="113"/>
      <c r="AE206" s="113"/>
    </row>
    <row r="207" spans="2:31">
      <c r="B207" s="1"/>
      <c r="C207" s="2"/>
      <c r="S207" s="2"/>
      <c r="U207" s="49" t="s">
        <v>96</v>
      </c>
      <c r="V207" s="3">
        <f>W185-W184</f>
        <v>8.3829951304899879</v>
      </c>
      <c r="W207" s="114">
        <f>Z184</f>
        <v>0.93300000000000005</v>
      </c>
      <c r="X207" s="115">
        <f>AB185/0.1</f>
        <v>4.545454545454545</v>
      </c>
      <c r="Y207" s="115">
        <f>AC185/0.05</f>
        <v>4.545454545454545</v>
      </c>
      <c r="Z207" s="16">
        <f>Y185</f>
        <v>0.998</v>
      </c>
      <c r="AA207" s="4"/>
      <c r="AB207" s="16"/>
      <c r="AC207" s="113"/>
      <c r="AD207" s="113"/>
      <c r="AE207" s="113"/>
    </row>
    <row r="208" spans="2:31">
      <c r="B208" s="1"/>
      <c r="C208" s="2"/>
      <c r="S208" s="2"/>
      <c r="U208" s="49" t="s">
        <v>97</v>
      </c>
      <c r="V208" s="3">
        <f>W195-W194</f>
        <v>1.5146456701411974</v>
      </c>
      <c r="W208" s="114">
        <f>Z194</f>
        <v>0.877</v>
      </c>
      <c r="X208" s="115">
        <f>AB195/0.1</f>
        <v>3.4999999999999996</v>
      </c>
      <c r="Y208" s="115">
        <f>AC195/0.05</f>
        <v>4</v>
      </c>
      <c r="Z208" s="16">
        <f>Y195</f>
        <v>0.98799999999999999</v>
      </c>
      <c r="AA208" s="4"/>
      <c r="AB208" s="16"/>
      <c r="AC208" s="113"/>
      <c r="AD208" s="113"/>
      <c r="AE208" s="113"/>
    </row>
    <row r="209" spans="2:19">
      <c r="B209" s="1"/>
      <c r="C209" s="2"/>
      <c r="S209" s="2"/>
    </row>
    <row r="210" spans="2:19">
      <c r="B210" s="1"/>
      <c r="C210" s="2"/>
    </row>
    <row r="211" spans="2:19">
      <c r="B211" s="1"/>
      <c r="C211" s="2"/>
      <c r="S211" s="2"/>
    </row>
    <row r="212" spans="2:19">
      <c r="B212" s="1"/>
      <c r="C212" s="2"/>
    </row>
    <row r="213" spans="2:19">
      <c r="B213" s="1"/>
      <c r="C213" s="2"/>
    </row>
    <row r="214" spans="2:19">
      <c r="B214" s="1"/>
      <c r="C214" s="2"/>
    </row>
    <row r="215" spans="2:19">
      <c r="B215" s="1"/>
      <c r="C215" s="2"/>
    </row>
    <row r="216" spans="2:19">
      <c r="B216" s="1"/>
      <c r="C216" s="2"/>
    </row>
    <row r="217" spans="2:19">
      <c r="B217" s="1"/>
      <c r="C217" s="2"/>
    </row>
    <row r="218" spans="2:19">
      <c r="B218" s="1"/>
      <c r="C218" s="2"/>
    </row>
    <row r="219" spans="2:19">
      <c r="B219" s="1"/>
      <c r="C219" s="2"/>
    </row>
    <row r="220" spans="2:19">
      <c r="B220" s="1"/>
      <c r="C220" s="2"/>
      <c r="S220" s="1"/>
    </row>
    <row r="221" spans="2:19">
      <c r="B221" s="1"/>
      <c r="C221" s="2"/>
      <c r="S221" s="1"/>
    </row>
    <row r="222" spans="2:19">
      <c r="B222" s="1"/>
      <c r="C222" s="2"/>
      <c r="S222" s="1"/>
    </row>
    <row r="223" spans="2:19">
      <c r="B223" s="1"/>
      <c r="C223" s="2"/>
      <c r="S223" s="1"/>
    </row>
    <row r="224" spans="2:19">
      <c r="B224" s="1"/>
      <c r="C224" s="2"/>
    </row>
    <row r="225" spans="2:5">
      <c r="B225" s="1"/>
      <c r="C225" s="2"/>
    </row>
    <row r="226" spans="2:5">
      <c r="B226" s="1"/>
      <c r="C226" s="2"/>
    </row>
    <row r="227" spans="2:5">
      <c r="B227" s="1"/>
      <c r="C227" s="2"/>
    </row>
    <row r="228" spans="2:5">
      <c r="B228" s="1"/>
      <c r="C228" s="2"/>
    </row>
    <row r="229" spans="2:5">
      <c r="B229" s="1"/>
      <c r="C229" s="2"/>
    </row>
    <row r="230" spans="2:5">
      <c r="B230" s="1"/>
      <c r="C230" s="2"/>
    </row>
    <row r="231" spans="2:5">
      <c r="B231" s="1"/>
      <c r="C231" s="2"/>
    </row>
    <row r="232" spans="2:5">
      <c r="B232" s="1"/>
      <c r="C232" s="2"/>
    </row>
    <row r="233" spans="2:5">
      <c r="D233" s="1"/>
      <c r="E233" s="2"/>
    </row>
    <row r="234" spans="2:5">
      <c r="D234" s="1"/>
      <c r="E234" s="2"/>
    </row>
    <row r="235" spans="2:5">
      <c r="D235" s="1"/>
      <c r="E235" s="1"/>
    </row>
    <row r="236" spans="2:5">
      <c r="D236" s="4"/>
      <c r="E236" s="4"/>
    </row>
    <row r="237" spans="2:5">
      <c r="B237" s="1"/>
      <c r="C237" s="2"/>
    </row>
    <row r="238" spans="2:5">
      <c r="B238" s="1"/>
      <c r="C238" s="2"/>
    </row>
    <row r="239" spans="2:5">
      <c r="B239" s="1"/>
      <c r="C239" s="2"/>
    </row>
    <row r="240" spans="2:5">
      <c r="B240" s="1"/>
      <c r="C240" s="2"/>
    </row>
    <row r="241" spans="2:3">
      <c r="B241" s="1"/>
      <c r="C241" s="2"/>
    </row>
    <row r="242" spans="2:3">
      <c r="B242" s="1"/>
      <c r="C242" s="2"/>
    </row>
    <row r="243" spans="2:3">
      <c r="B243" s="1"/>
      <c r="C243" s="2"/>
    </row>
    <row r="244" spans="2:3">
      <c r="B244" s="1"/>
      <c r="C244" s="2"/>
    </row>
    <row r="245" spans="2:3">
      <c r="B245" s="1"/>
      <c r="C245" s="2"/>
    </row>
    <row r="246" spans="2:3">
      <c r="B246" s="1"/>
      <c r="C246" s="2"/>
    </row>
    <row r="247" spans="2:3">
      <c r="B247" s="1"/>
      <c r="C247" s="2"/>
    </row>
    <row r="248" spans="2:3">
      <c r="B248" s="1"/>
      <c r="C248" s="2"/>
    </row>
    <row r="249" spans="2:3">
      <c r="B249" s="1"/>
      <c r="C249" s="2"/>
    </row>
    <row r="250" spans="2:3">
      <c r="B250" s="1"/>
      <c r="C250" s="2"/>
    </row>
    <row r="251" spans="2:3">
      <c r="B251" s="1"/>
      <c r="C251" s="2"/>
    </row>
    <row r="252" spans="2:3">
      <c r="B252" s="1"/>
      <c r="C252" s="2"/>
    </row>
    <row r="253" spans="2:3">
      <c r="B253" s="1"/>
      <c r="C253" s="2"/>
    </row>
    <row r="254" spans="2:3">
      <c r="B254" s="1"/>
      <c r="C254" s="2"/>
    </row>
    <row r="255" spans="2:3">
      <c r="B255" s="1"/>
      <c r="C255" s="2"/>
    </row>
    <row r="256" spans="2:3">
      <c r="B256" s="1"/>
      <c r="C256" s="2"/>
    </row>
    <row r="257" spans="2:3">
      <c r="B257" s="1"/>
      <c r="C257" s="2"/>
    </row>
    <row r="258" spans="2:3">
      <c r="B258" s="1"/>
      <c r="C258" s="2"/>
    </row>
    <row r="259" spans="2:3">
      <c r="B259" s="1"/>
      <c r="C259" s="2"/>
    </row>
    <row r="260" spans="2:3">
      <c r="B260" s="1"/>
      <c r="C260" s="2"/>
    </row>
    <row r="261" spans="2:3">
      <c r="B261" s="1"/>
      <c r="C261" s="2"/>
    </row>
    <row r="262" spans="2:3">
      <c r="B262" s="1"/>
      <c r="C262" s="2"/>
    </row>
    <row r="263" spans="2:3">
      <c r="B263" s="1"/>
      <c r="C263" s="2"/>
    </row>
    <row r="264" spans="2:3">
      <c r="B264" s="1"/>
      <c r="C264" s="2"/>
    </row>
    <row r="265" spans="2:3">
      <c r="B265" s="1"/>
      <c r="C265" s="2"/>
    </row>
    <row r="266" spans="2:3">
      <c r="B266" s="1"/>
      <c r="C266" s="2"/>
    </row>
    <row r="267" spans="2:3">
      <c r="B267" s="1"/>
      <c r="C267" s="2"/>
    </row>
    <row r="268" spans="2:3">
      <c r="B268" s="1"/>
      <c r="C268" s="2"/>
    </row>
    <row r="269" spans="2:3">
      <c r="B269" s="1"/>
      <c r="C269" s="2"/>
    </row>
    <row r="270" spans="2:3">
      <c r="B270" s="1"/>
      <c r="C270" s="2"/>
    </row>
    <row r="271" spans="2:3">
      <c r="B271" s="1"/>
      <c r="C271" s="2"/>
    </row>
    <row r="272" spans="2:3">
      <c r="B272" s="1"/>
      <c r="C272" s="2"/>
    </row>
    <row r="273" spans="2:3">
      <c r="B273" s="1"/>
      <c r="C273" s="2"/>
    </row>
    <row r="274" spans="2:3">
      <c r="B274" s="1"/>
      <c r="C274" s="2"/>
    </row>
    <row r="275" spans="2:3">
      <c r="B275" s="1"/>
      <c r="C275" s="2"/>
    </row>
    <row r="276" spans="2:3">
      <c r="B276" s="1"/>
      <c r="C276" s="2"/>
    </row>
    <row r="277" spans="2:3">
      <c r="B277" s="1"/>
      <c r="C277" s="2"/>
    </row>
    <row r="278" spans="2:3">
      <c r="B278" s="1"/>
      <c r="C278" s="2"/>
    </row>
    <row r="279" spans="2:3">
      <c r="B279" s="1"/>
      <c r="C279" s="2"/>
    </row>
    <row r="280" spans="2:3">
      <c r="B280" s="1"/>
      <c r="C280" s="2"/>
    </row>
    <row r="281" spans="2:3">
      <c r="B281" s="1"/>
      <c r="C281" s="2"/>
    </row>
    <row r="282" spans="2:3">
      <c r="B282" s="1"/>
      <c r="C282" s="2"/>
    </row>
    <row r="283" spans="2:3">
      <c r="B283" s="1"/>
      <c r="C283" s="2"/>
    </row>
    <row r="284" spans="2:3">
      <c r="B284" s="1"/>
      <c r="C284" s="2"/>
    </row>
    <row r="285" spans="2:3">
      <c r="B285" s="1"/>
      <c r="C285" s="2"/>
    </row>
    <row r="286" spans="2:3">
      <c r="B286" s="1"/>
      <c r="C286" s="2"/>
    </row>
    <row r="287" spans="2:3">
      <c r="B287" s="1"/>
      <c r="C287" s="2"/>
    </row>
    <row r="288" spans="2:3">
      <c r="B288" s="1"/>
      <c r="C288" s="2"/>
    </row>
    <row r="289" spans="2:3">
      <c r="B289" s="1"/>
      <c r="C289" s="2"/>
    </row>
    <row r="290" spans="2:3">
      <c r="B290" s="1"/>
      <c r="C290" s="2"/>
    </row>
    <row r="291" spans="2:3">
      <c r="B291" s="1"/>
      <c r="C291" s="2"/>
    </row>
    <row r="292" spans="2:3">
      <c r="B292" s="1"/>
      <c r="C292" s="2"/>
    </row>
    <row r="293" spans="2:3">
      <c r="B293" s="1"/>
      <c r="C293" s="2"/>
    </row>
    <row r="294" spans="2:3">
      <c r="B294" s="1"/>
      <c r="C294" s="2"/>
    </row>
    <row r="295" spans="2:3">
      <c r="B295" s="1"/>
      <c r="C295" s="2"/>
    </row>
    <row r="296" spans="2:3">
      <c r="B296" s="1"/>
      <c r="C296" s="2"/>
    </row>
    <row r="297" spans="2:3">
      <c r="B297" s="1"/>
      <c r="C297" s="2"/>
    </row>
    <row r="298" spans="2:3">
      <c r="B298" s="1"/>
      <c r="C298" s="2"/>
    </row>
    <row r="299" spans="2:3">
      <c r="B299" s="1"/>
      <c r="C299" s="2"/>
    </row>
    <row r="300" spans="2:3">
      <c r="B300" s="1"/>
      <c r="C300" s="2"/>
    </row>
    <row r="301" spans="2:3">
      <c r="B301" s="1"/>
      <c r="C301" s="2"/>
    </row>
    <row r="302" spans="2:3">
      <c r="B302" s="1"/>
      <c r="C302" s="2"/>
    </row>
    <row r="303" spans="2:3">
      <c r="B303" s="1"/>
      <c r="C303" s="2"/>
    </row>
    <row r="304" spans="2:3">
      <c r="B304" s="1"/>
      <c r="C304" s="2"/>
    </row>
    <row r="305" spans="2:3">
      <c r="B305" s="1"/>
      <c r="C305" s="2"/>
    </row>
    <row r="306" spans="2:3">
      <c r="B306" s="1"/>
      <c r="C306" s="2"/>
    </row>
    <row r="307" spans="2:3">
      <c r="B307" s="1"/>
      <c r="C307" s="2"/>
    </row>
    <row r="308" spans="2:3">
      <c r="B308" s="1"/>
      <c r="C308" s="2"/>
    </row>
    <row r="309" spans="2:3">
      <c r="B309" s="1"/>
      <c r="C309" s="2"/>
    </row>
    <row r="310" spans="2:3">
      <c r="B310" s="1"/>
      <c r="C310" s="2"/>
    </row>
    <row r="311" spans="2:3">
      <c r="B311" s="1"/>
      <c r="C311" s="2"/>
    </row>
    <row r="312" spans="2:3">
      <c r="B312" s="1"/>
      <c r="C312" s="2"/>
    </row>
    <row r="313" spans="2:3">
      <c r="B313" s="1"/>
      <c r="C313" s="2"/>
    </row>
    <row r="316" spans="2:3">
      <c r="B316" s="1"/>
      <c r="C316" s="1"/>
    </row>
    <row r="317" spans="2:3">
      <c r="B317" s="1"/>
      <c r="C317" s="1"/>
    </row>
    <row r="318" spans="2:3">
      <c r="B318" s="1"/>
      <c r="C318" s="1"/>
    </row>
  </sheetData>
  <mergeCells count="6">
    <mergeCell ref="I179:O185"/>
    <mergeCell ref="B163:H163"/>
    <mergeCell ref="I163:O163"/>
    <mergeCell ref="I164:O170"/>
    <mergeCell ref="B178:H178"/>
    <mergeCell ref="I178:O178"/>
  </mergeCells>
  <pageMargins left="0.7" right="0.7" top="0.75" bottom="0.75" header="0.3" footer="0.3"/>
  <pageSetup paperSize="9" orientation="portrait" horizontalDpi="1200" verticalDpi="120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B93F7-970F-449B-AAC2-A23AA2272D9E}">
  <sheetPr codeName="Sheet30"/>
  <dimension ref="A1:AD114"/>
  <sheetViews>
    <sheetView topLeftCell="D1" zoomScale="75" zoomScaleNormal="75" workbookViewId="0">
      <selection activeCell="AA47" sqref="AA47"/>
    </sheetView>
  </sheetViews>
  <sheetFormatPr defaultRowHeight="14.25"/>
  <sheetData>
    <row r="1" spans="1:30">
      <c r="A1" t="s">
        <v>0</v>
      </c>
      <c r="B1" t="s">
        <v>478</v>
      </c>
      <c r="C1" t="s">
        <v>479</v>
      </c>
      <c r="D1" t="s">
        <v>245</v>
      </c>
      <c r="E1" t="s">
        <v>247</v>
      </c>
      <c r="F1" t="s">
        <v>183</v>
      </c>
      <c r="G1" t="s">
        <v>369</v>
      </c>
      <c r="H1" t="s">
        <v>252</v>
      </c>
      <c r="I1" t="s">
        <v>128</v>
      </c>
      <c r="J1" t="s">
        <v>362</v>
      </c>
      <c r="L1" t="s">
        <v>336</v>
      </c>
      <c r="M1" t="s">
        <v>488</v>
      </c>
      <c r="N1" t="s">
        <v>367</v>
      </c>
      <c r="O1" t="s">
        <v>368</v>
      </c>
      <c r="R1" t="s">
        <v>67</v>
      </c>
      <c r="S1" t="s">
        <v>68</v>
      </c>
      <c r="T1" t="s">
        <v>69</v>
      </c>
      <c r="U1" t="s">
        <v>145</v>
      </c>
      <c r="V1" t="s">
        <v>70</v>
      </c>
      <c r="X1" s="68"/>
      <c r="Y1" s="68"/>
    </row>
    <row r="2" spans="1:30">
      <c r="A2">
        <v>1971</v>
      </c>
      <c r="B2" s="2">
        <v>1578.6120996666668</v>
      </c>
      <c r="C2" s="3">
        <v>17.464320390833333</v>
      </c>
      <c r="D2" s="3">
        <v>5.8155931508333332</v>
      </c>
      <c r="E2" s="2">
        <v>52.943579368333339</v>
      </c>
      <c r="F2" s="2">
        <v>733.21076666666659</v>
      </c>
      <c r="G2" s="2">
        <v>156.66533333333334</v>
      </c>
      <c r="H2" s="3">
        <v>57.235591483333337</v>
      </c>
      <c r="I2" s="3">
        <v>21.909745291666667</v>
      </c>
      <c r="J2" s="3">
        <v>19.749598641666665</v>
      </c>
      <c r="K2" s="2">
        <v>6094.0781799999995</v>
      </c>
      <c r="L2" s="2">
        <v>3420.3687344555428</v>
      </c>
      <c r="M2" s="2">
        <v>28.902957709003001</v>
      </c>
      <c r="N2" s="2">
        <v>577.37</v>
      </c>
      <c r="O2" s="3">
        <v>22.12</v>
      </c>
      <c r="P2" s="3"/>
      <c r="Q2" t="s">
        <v>480</v>
      </c>
      <c r="R2" s="2">
        <v>1892.2605695108691</v>
      </c>
      <c r="S2" s="2">
        <v>223.9874389939792</v>
      </c>
      <c r="T2" s="1">
        <v>18.242187690732599</v>
      </c>
      <c r="U2">
        <v>1992</v>
      </c>
      <c r="V2" s="2">
        <v>283.43523331316015</v>
      </c>
      <c r="W2" t="str">
        <f>IF(T2&gt;11.8,"p&lt;0.01",IF(T2&gt;8.8,"p&lt;0.05",IF(T2&gt;7.4,"p&lt;0.10","")))</f>
        <v>p&lt;0.01</v>
      </c>
      <c r="X2" s="68"/>
      <c r="Y2" s="68"/>
      <c r="AC2" s="1"/>
      <c r="AD2" s="1"/>
    </row>
    <row r="3" spans="1:30">
      <c r="A3">
        <v>1972</v>
      </c>
      <c r="B3" s="2">
        <v>1856.1219983333333</v>
      </c>
      <c r="C3" s="3">
        <v>18.362923579166665</v>
      </c>
      <c r="D3" s="3">
        <v>6.5651720941666669</v>
      </c>
      <c r="E3" s="2">
        <v>75.445668141666673</v>
      </c>
      <c r="F3" s="2">
        <v>682.49493333333328</v>
      </c>
      <c r="G3" s="2">
        <v>150.11100000000002</v>
      </c>
      <c r="H3" s="3">
        <v>55.914376933333337</v>
      </c>
      <c r="I3" s="3">
        <v>22.427328774999996</v>
      </c>
      <c r="J3" s="3">
        <v>21.055438191666667</v>
      </c>
      <c r="K3" s="2">
        <v>4831.8368700000001</v>
      </c>
      <c r="L3" s="2">
        <v>3698.5996697343153</v>
      </c>
      <c r="M3" s="2">
        <v>33.829332850366995</v>
      </c>
      <c r="N3" s="2">
        <v>596.17999999999995</v>
      </c>
      <c r="O3" s="3">
        <v>22.4</v>
      </c>
      <c r="P3" s="3"/>
      <c r="Q3" t="s">
        <v>95</v>
      </c>
      <c r="R3" s="2">
        <v>3452.4942969833269</v>
      </c>
      <c r="S3" s="2">
        <v>472.87380232090828</v>
      </c>
      <c r="T3" s="1">
        <v>11.223962549132834</v>
      </c>
      <c r="U3">
        <v>1999</v>
      </c>
      <c r="V3" s="2">
        <v>487.12104770192406</v>
      </c>
      <c r="W3" t="str">
        <f t="shared" ref="W3:W13" si="0">IF(T3&gt;11.8,"p&lt;0.01",IF(T3&gt;8.8,"p&lt;0.05",IF(T3&gt;7.4,"p&lt;0.10","")))</f>
        <v>p&lt;0.05</v>
      </c>
      <c r="X3" s="68"/>
      <c r="Y3" s="68"/>
      <c r="AC3" s="1"/>
      <c r="AD3" s="1"/>
    </row>
    <row r="4" spans="1:30">
      <c r="A4">
        <v>1973</v>
      </c>
      <c r="B4" s="2">
        <v>1484.8390378333334</v>
      </c>
      <c r="C4" s="3">
        <v>14.003614621666665</v>
      </c>
      <c r="D4" s="3">
        <v>5.5698250150000002</v>
      </c>
      <c r="E4" s="2">
        <v>48.932857904999999</v>
      </c>
      <c r="F4" s="2">
        <v>854.6271333333334</v>
      </c>
      <c r="G4" s="2">
        <v>153.66866666666667</v>
      </c>
      <c r="H4" s="3">
        <v>58.800006158333332</v>
      </c>
      <c r="I4" s="3">
        <v>21.589275000000001</v>
      </c>
      <c r="J4" s="3">
        <v>21.069210900000002</v>
      </c>
      <c r="K4" s="2">
        <v>3175.5068300000003</v>
      </c>
      <c r="L4" s="2">
        <v>2341.9542473963925</v>
      </c>
      <c r="M4" s="2">
        <v>15.912273289401348</v>
      </c>
      <c r="N4" s="2">
        <v>780.93</v>
      </c>
      <c r="O4" s="3">
        <v>21.75</v>
      </c>
      <c r="P4" s="3"/>
      <c r="Q4" t="s">
        <v>352</v>
      </c>
      <c r="R4" s="3">
        <v>18.882810249891303</v>
      </c>
      <c r="S4" s="3">
        <v>2.52368683251124</v>
      </c>
      <c r="T4" s="3">
        <v>6.998838745602554</v>
      </c>
      <c r="U4">
        <v>1992</v>
      </c>
      <c r="V4" s="3">
        <v>2.0911865335658293</v>
      </c>
      <c r="W4" t="str">
        <f t="shared" si="0"/>
        <v/>
      </c>
      <c r="X4" s="68"/>
      <c r="Y4" s="68"/>
      <c r="AC4" s="1"/>
      <c r="AD4" s="1"/>
    </row>
    <row r="5" spans="1:30">
      <c r="A5">
        <v>1974</v>
      </c>
      <c r="B5" s="2">
        <v>1635.7633471666668</v>
      </c>
      <c r="C5" s="3">
        <v>16.85089833</v>
      </c>
      <c r="D5" s="3">
        <v>6.091778025</v>
      </c>
      <c r="E5" s="2">
        <v>55.741186321666667</v>
      </c>
      <c r="F5" s="2">
        <v>686.02116666666677</v>
      </c>
      <c r="G5" s="2">
        <v>144.55533333333335</v>
      </c>
      <c r="H5" s="3">
        <v>55.873433816666669</v>
      </c>
      <c r="I5" s="3">
        <v>22.033852233333334</v>
      </c>
      <c r="J5" s="3">
        <v>19.594215458333334</v>
      </c>
      <c r="K5" s="2">
        <v>3215.332195</v>
      </c>
      <c r="L5" s="2">
        <v>2887.8466171995078</v>
      </c>
      <c r="M5" s="2">
        <v>22.285813713489024</v>
      </c>
      <c r="N5" s="2">
        <v>668.79</v>
      </c>
      <c r="O5" s="3">
        <v>22.07</v>
      </c>
      <c r="P5" s="3"/>
      <c r="Q5" t="s">
        <v>96</v>
      </c>
      <c r="R5" s="3">
        <v>30.035773426944303</v>
      </c>
      <c r="S5" s="3">
        <v>5.9908838315964044</v>
      </c>
      <c r="T5" s="3">
        <v>11.705600606479647</v>
      </c>
      <c r="U5">
        <v>1999</v>
      </c>
      <c r="V5" s="3">
        <v>6.3360412214920139</v>
      </c>
      <c r="W5" t="str">
        <f t="shared" si="0"/>
        <v>p&lt;0.05</v>
      </c>
      <c r="X5" s="68"/>
      <c r="Y5" s="68"/>
      <c r="AC5" s="1"/>
      <c r="AD5" s="1"/>
    </row>
    <row r="6" spans="1:30">
      <c r="A6">
        <v>1975</v>
      </c>
      <c r="B6" s="2">
        <v>1794.162098</v>
      </c>
      <c r="C6" s="3">
        <v>15.012284080000001</v>
      </c>
      <c r="D6" s="3">
        <v>5.5992864808333325</v>
      </c>
      <c r="E6" s="2">
        <v>43.617670488333324</v>
      </c>
      <c r="F6" s="2">
        <v>774.20363333333341</v>
      </c>
      <c r="G6" s="2">
        <v>139.22566666666668</v>
      </c>
      <c r="H6" s="3">
        <v>55.647835808333333</v>
      </c>
      <c r="I6" s="3">
        <v>22.432313949999998</v>
      </c>
      <c r="J6" s="3">
        <v>20.964503826666668</v>
      </c>
      <c r="K6" s="2">
        <v>4224.211229999999</v>
      </c>
      <c r="L6" s="2">
        <v>3147.7755751432878</v>
      </c>
      <c r="M6" s="2">
        <v>25.748438785127647</v>
      </c>
      <c r="N6" s="2">
        <v>634.91999999999996</v>
      </c>
      <c r="O6" s="3">
        <v>22.57</v>
      </c>
      <c r="P6" s="3"/>
      <c r="Q6" t="s">
        <v>245</v>
      </c>
      <c r="R6" s="3">
        <v>6.1876453289311604</v>
      </c>
      <c r="S6" s="3">
        <v>0.37272047572787542</v>
      </c>
      <c r="T6" s="3">
        <v>2.9974656076157937</v>
      </c>
      <c r="U6">
        <v>1975</v>
      </c>
      <c r="V6" s="3">
        <v>0.30850302472678082</v>
      </c>
      <c r="W6" t="str">
        <f t="shared" si="0"/>
        <v/>
      </c>
      <c r="X6" s="68"/>
      <c r="Y6" s="68"/>
      <c r="AC6" s="1"/>
      <c r="AD6" s="1"/>
    </row>
    <row r="7" spans="1:30">
      <c r="A7">
        <v>1976</v>
      </c>
      <c r="B7" s="2">
        <v>1814.8416098333335</v>
      </c>
      <c r="C7" s="3">
        <v>17.879424060833333</v>
      </c>
      <c r="D7" s="3">
        <v>6.1930975383333333</v>
      </c>
      <c r="E7" s="2">
        <v>61.109256483333333</v>
      </c>
      <c r="F7" s="2">
        <v>686.25723333333337</v>
      </c>
      <c r="G7" s="2">
        <v>137.99833333333331</v>
      </c>
      <c r="H7" s="3">
        <v>56.265362500000002</v>
      </c>
      <c r="I7" s="3">
        <v>22.342979349999997</v>
      </c>
      <c r="J7" s="3">
        <v>22.644717773333337</v>
      </c>
      <c r="K7" s="2">
        <v>5589.27556</v>
      </c>
      <c r="L7" s="2">
        <v>3622.3788020194283</v>
      </c>
      <c r="M7" s="2">
        <v>31.282386244305549</v>
      </c>
      <c r="N7" s="2">
        <v>537.1</v>
      </c>
      <c r="O7" s="3">
        <v>22.66</v>
      </c>
      <c r="P7" s="3"/>
      <c r="Q7" t="s">
        <v>247</v>
      </c>
      <c r="R7" s="3">
        <v>59.589704995869567</v>
      </c>
      <c r="S7" s="3">
        <v>9.6368861642171648</v>
      </c>
      <c r="T7" s="3">
        <v>1.1036308266928865</v>
      </c>
      <c r="U7">
        <v>1975</v>
      </c>
      <c r="V7" s="3">
        <v>4.8314190565683406</v>
      </c>
      <c r="W7" t="str">
        <f t="shared" si="0"/>
        <v/>
      </c>
      <c r="X7" s="68"/>
      <c r="Y7" s="68"/>
      <c r="AC7" s="1"/>
      <c r="AD7" s="1"/>
    </row>
    <row r="8" spans="1:30">
      <c r="A8">
        <v>1977</v>
      </c>
      <c r="B8" s="2">
        <v>1838.3226339999999</v>
      </c>
      <c r="C8" s="3">
        <v>18.681960895833335</v>
      </c>
      <c r="D8" s="3">
        <v>6.2255029999999998</v>
      </c>
      <c r="E8" s="2">
        <v>62.439431609166661</v>
      </c>
      <c r="F8" s="2">
        <v>706.48946666666654</v>
      </c>
      <c r="G8" s="2">
        <v>138.333</v>
      </c>
      <c r="H8" s="3">
        <v>56.615080133333329</v>
      </c>
      <c r="I8" s="3">
        <v>22.908907758333331</v>
      </c>
      <c r="J8" s="3">
        <v>22.038050241666667</v>
      </c>
      <c r="K8" s="2">
        <v>5774.7982300000003</v>
      </c>
      <c r="L8" s="2">
        <v>3301.3448122104874</v>
      </c>
      <c r="M8" s="2">
        <v>28.951862765910132</v>
      </c>
      <c r="N8" s="2">
        <v>679.2</v>
      </c>
      <c r="O8" s="3">
        <v>23.029999999999998</v>
      </c>
      <c r="P8" s="3"/>
      <c r="Q8" t="s">
        <v>183</v>
      </c>
      <c r="R8" s="3">
        <v>704.21518115942035</v>
      </c>
      <c r="S8" s="3">
        <v>73.998802083656159</v>
      </c>
      <c r="T8" s="3">
        <v>3.8836334701677271</v>
      </c>
      <c r="U8">
        <v>1999</v>
      </c>
      <c r="V8" s="3">
        <v>-44.433479265032119</v>
      </c>
      <c r="W8" t="str">
        <f t="shared" si="0"/>
        <v/>
      </c>
      <c r="X8" s="68"/>
      <c r="Y8" s="68"/>
      <c r="AC8" s="1"/>
      <c r="AD8" s="1"/>
    </row>
    <row r="9" spans="1:30">
      <c r="A9">
        <v>1978</v>
      </c>
      <c r="B9" s="2">
        <v>1856.8834348333337</v>
      </c>
      <c r="C9" s="3">
        <v>18.547546814166665</v>
      </c>
      <c r="D9" s="3">
        <v>6.2564055533333338</v>
      </c>
      <c r="E9" s="2">
        <v>63.485301967499993</v>
      </c>
      <c r="F9" s="2">
        <v>745.82823333333329</v>
      </c>
      <c r="G9" s="2">
        <v>141.33199999999999</v>
      </c>
      <c r="H9" s="3">
        <v>56.885154708333339</v>
      </c>
      <c r="I9" s="3">
        <v>22.048293266666665</v>
      </c>
      <c r="J9" s="3">
        <v>22.341048341666667</v>
      </c>
      <c r="K9" s="2">
        <v>5674.4718549999998</v>
      </c>
      <c r="L9" s="2">
        <v>3366.4789525119563</v>
      </c>
      <c r="M9" s="2">
        <v>28.020837791903112</v>
      </c>
      <c r="N9" s="2">
        <v>577.27</v>
      </c>
      <c r="O9" s="3">
        <v>22.22</v>
      </c>
      <c r="P9" s="3"/>
      <c r="Q9" t="s">
        <v>426</v>
      </c>
      <c r="R9" s="3">
        <v>140.65484057971017</v>
      </c>
      <c r="S9" s="3">
        <v>9.2478338035439958</v>
      </c>
      <c r="T9" s="3">
        <v>10.747268410199034</v>
      </c>
      <c r="U9">
        <v>1992</v>
      </c>
      <c r="V9" s="3">
        <v>-8.9433305060797075</v>
      </c>
      <c r="W9" t="str">
        <f t="shared" si="0"/>
        <v>p&lt;0.05</v>
      </c>
      <c r="X9" s="68"/>
      <c r="Y9" s="68"/>
      <c r="AC9" s="1"/>
      <c r="AD9" s="1"/>
    </row>
    <row r="10" spans="1:30">
      <c r="A10">
        <v>1979</v>
      </c>
      <c r="B10" s="2">
        <v>1840.9229356666667</v>
      </c>
      <c r="C10" s="3">
        <v>17.675153662499998</v>
      </c>
      <c r="D10" s="3">
        <v>6.1875822433333338</v>
      </c>
      <c r="E10" s="2">
        <v>61.238559000000009</v>
      </c>
      <c r="F10" s="2">
        <v>670.67950000000008</v>
      </c>
      <c r="G10" s="2">
        <v>144.99966666666668</v>
      </c>
      <c r="H10" s="3">
        <v>57.538979108333336</v>
      </c>
      <c r="I10" s="3">
        <v>22.219861741666666</v>
      </c>
      <c r="J10" s="3">
        <v>21.837184266666664</v>
      </c>
      <c r="K10" s="2">
        <v>5744.6190150000002</v>
      </c>
      <c r="L10" s="2">
        <v>3556.9165061007566</v>
      </c>
      <c r="M10" s="2">
        <v>30.982004602553154</v>
      </c>
      <c r="N10" s="2">
        <v>571.45000000000005</v>
      </c>
      <c r="O10" s="3">
        <v>22.34</v>
      </c>
      <c r="P10" s="3"/>
      <c r="Q10" t="s">
        <v>252</v>
      </c>
      <c r="R10" s="3">
        <v>54.832569040036233</v>
      </c>
      <c r="S10" s="3">
        <v>1.9153601396562026</v>
      </c>
      <c r="T10" s="3">
        <v>25.965605847921758</v>
      </c>
      <c r="U10">
        <v>1992</v>
      </c>
      <c r="V10" s="3">
        <v>-2.8749580996997106</v>
      </c>
      <c r="W10" t="str">
        <f t="shared" si="0"/>
        <v>p&lt;0.01</v>
      </c>
      <c r="X10" s="68"/>
      <c r="Y10" s="68"/>
      <c r="AC10" s="1"/>
      <c r="AD10" s="1"/>
    </row>
    <row r="11" spans="1:30">
      <c r="A11">
        <v>1980</v>
      </c>
      <c r="B11" s="2">
        <v>1782.5116141666667</v>
      </c>
      <c r="C11" s="3">
        <v>16.263939395833333</v>
      </c>
      <c r="D11" s="3">
        <v>6.2244720266666667</v>
      </c>
      <c r="E11" s="2">
        <v>58.852660758333336</v>
      </c>
      <c r="F11" s="2">
        <v>717.19286666666676</v>
      </c>
      <c r="G11" s="2">
        <v>151.66466666666665</v>
      </c>
      <c r="H11" s="3">
        <v>57.645656158333338</v>
      </c>
      <c r="I11" s="3">
        <v>21.903193000000002</v>
      </c>
      <c r="J11" s="3">
        <v>23.729477566666663</v>
      </c>
      <c r="K11" s="2">
        <v>5194.8316599999989</v>
      </c>
      <c r="L11" s="2">
        <v>3324.2827712873559</v>
      </c>
      <c r="M11" s="2">
        <v>28.751872712291149</v>
      </c>
      <c r="N11" s="2">
        <v>640.79</v>
      </c>
      <c r="O11" s="3">
        <v>21.89</v>
      </c>
      <c r="P11" s="3"/>
      <c r="Q11" t="s">
        <v>128</v>
      </c>
      <c r="R11" s="3">
        <v>22.34771874510869</v>
      </c>
      <c r="S11" s="3">
        <v>0.47456467898676863</v>
      </c>
      <c r="T11" s="3">
        <v>13.86632838703769</v>
      </c>
      <c r="U11">
        <v>2008</v>
      </c>
      <c r="V11" s="3">
        <v>0.68803712745044077</v>
      </c>
      <c r="W11" t="str">
        <f t="shared" si="0"/>
        <v>p&lt;0.01</v>
      </c>
      <c r="X11" s="68"/>
      <c r="Y11" s="68"/>
      <c r="AC11" s="1"/>
      <c r="AD11" s="1"/>
    </row>
    <row r="12" spans="1:30">
      <c r="A12">
        <v>1981</v>
      </c>
      <c r="B12" s="2">
        <v>1695.2236494999997</v>
      </c>
      <c r="C12" s="3">
        <v>18.319848635</v>
      </c>
      <c r="D12" s="3">
        <v>6.3053834891666662</v>
      </c>
      <c r="E12" s="2">
        <v>57.304853419999993</v>
      </c>
      <c r="F12" s="2">
        <v>671.83620000000008</v>
      </c>
      <c r="G12" s="2">
        <v>148.00400000000002</v>
      </c>
      <c r="H12" s="3">
        <v>56.559639916666669</v>
      </c>
      <c r="I12" s="3">
        <v>21.724686833333333</v>
      </c>
      <c r="J12" s="3">
        <v>22.406349575000004</v>
      </c>
      <c r="K12" s="2">
        <v>5201.5873150000007</v>
      </c>
      <c r="L12" s="2">
        <v>2965.4140379504897</v>
      </c>
      <c r="M12" s="2">
        <v>23.44857688712089</v>
      </c>
      <c r="N12" s="2">
        <v>664.21</v>
      </c>
      <c r="O12" s="3">
        <v>21.64</v>
      </c>
      <c r="P12" s="3"/>
      <c r="Q12" t="s">
        <v>342</v>
      </c>
      <c r="R12" s="3">
        <v>22.60521739130435</v>
      </c>
      <c r="S12" s="3">
        <v>0.55042100707018282</v>
      </c>
      <c r="T12" s="3">
        <v>17.961578993984649</v>
      </c>
      <c r="U12">
        <v>1992</v>
      </c>
      <c r="V12" s="3">
        <v>0.69209224393440905</v>
      </c>
      <c r="W12" t="str">
        <f t="shared" si="0"/>
        <v>p&lt;0.01</v>
      </c>
      <c r="X12" s="68"/>
      <c r="Y12" s="68"/>
      <c r="AC12" s="1"/>
      <c r="AD12" s="1"/>
    </row>
    <row r="13" spans="1:30">
      <c r="A13">
        <v>1982</v>
      </c>
      <c r="B13" s="2">
        <v>2037.7792341666664</v>
      </c>
      <c r="C13" s="3">
        <v>21.766112256666663</v>
      </c>
      <c r="D13" s="3">
        <v>6.9526150983333332</v>
      </c>
      <c r="E13" s="2">
        <v>77.165220721666671</v>
      </c>
      <c r="F13" s="2">
        <v>571.97773333333339</v>
      </c>
      <c r="G13" s="2">
        <v>128.44466666666668</v>
      </c>
      <c r="H13" s="3">
        <v>54.014846508333335</v>
      </c>
      <c r="I13" s="3">
        <v>23.090316366666666</v>
      </c>
      <c r="J13" s="3">
        <v>21.519337683333333</v>
      </c>
      <c r="K13" s="2">
        <v>5356.2036800000005</v>
      </c>
      <c r="L13" s="2">
        <v>3913.3154307293244</v>
      </c>
      <c r="M13" s="2">
        <v>36.472672328154808</v>
      </c>
      <c r="N13" s="2">
        <v>582.13</v>
      </c>
      <c r="O13" s="3">
        <v>23.08</v>
      </c>
      <c r="P13" s="3"/>
      <c r="Q13" t="s">
        <v>362</v>
      </c>
      <c r="R13" s="3">
        <v>21.869171018478259</v>
      </c>
      <c r="S13" s="3">
        <v>0.80608281262519155</v>
      </c>
      <c r="T13" s="3">
        <v>16.599136024291724</v>
      </c>
      <c r="U13">
        <v>1975</v>
      </c>
      <c r="V13" s="3">
        <v>1.5440489074154009</v>
      </c>
      <c r="W13" t="str">
        <f t="shared" si="0"/>
        <v>p&lt;0.01</v>
      </c>
      <c r="X13" s="68"/>
      <c r="Y13" s="68"/>
      <c r="AC13" s="1"/>
      <c r="AD13" s="1"/>
    </row>
    <row r="14" spans="1:30">
      <c r="A14">
        <v>1983</v>
      </c>
      <c r="B14" s="2">
        <v>2019.70893</v>
      </c>
      <c r="C14" s="3">
        <v>23.232613984166665</v>
      </c>
      <c r="D14" s="3">
        <v>6.7201345166666675</v>
      </c>
      <c r="E14" s="2">
        <v>77.164411290000018</v>
      </c>
      <c r="F14" s="2">
        <v>684.98413333333338</v>
      </c>
      <c r="G14" s="2">
        <v>150.33199999999999</v>
      </c>
      <c r="H14" s="3">
        <v>54.772421908333342</v>
      </c>
      <c r="I14" s="3">
        <v>22.601321133333329</v>
      </c>
      <c r="J14" s="3">
        <v>22.916202566666666</v>
      </c>
      <c r="K14" s="2">
        <v>4994.4683150000001</v>
      </c>
      <c r="L14" s="2">
        <v>2836.8388270792816</v>
      </c>
      <c r="M14" s="2">
        <v>22.342209674945394</v>
      </c>
      <c r="N14" s="2">
        <v>708.79</v>
      </c>
      <c r="O14" s="3">
        <v>22.48</v>
      </c>
      <c r="P14" s="3"/>
      <c r="R14" s="3"/>
      <c r="S14" s="3"/>
      <c r="T14" s="3"/>
      <c r="U14" s="3"/>
      <c r="V14" s="3"/>
      <c r="X14" s="68"/>
      <c r="Y14" s="68"/>
      <c r="AC14" s="1"/>
      <c r="AD14" s="1"/>
    </row>
    <row r="15" spans="1:30">
      <c r="A15">
        <v>1984</v>
      </c>
      <c r="B15" s="2">
        <v>1776.0501963333336</v>
      </c>
      <c r="C15" s="3">
        <v>18.927690084999998</v>
      </c>
      <c r="D15" s="3">
        <v>6.1024269208333335</v>
      </c>
      <c r="E15" s="2">
        <v>55.914615656666662</v>
      </c>
      <c r="F15" s="2">
        <v>707.83133333333342</v>
      </c>
      <c r="G15" s="2">
        <v>139.88833333333335</v>
      </c>
      <c r="H15" s="3">
        <v>54.373599458333331</v>
      </c>
      <c r="I15" s="3">
        <v>22.346702624999995</v>
      </c>
      <c r="J15" s="3">
        <v>21.478336866666666</v>
      </c>
      <c r="K15" s="2">
        <v>5270.8593199999996</v>
      </c>
      <c r="L15" s="2">
        <v>3499.1830986691534</v>
      </c>
      <c r="M15" s="2">
        <v>30.195750233711969</v>
      </c>
      <c r="N15" s="2">
        <v>578.20000000000005</v>
      </c>
      <c r="O15" s="3">
        <v>22.36</v>
      </c>
      <c r="P15" s="3"/>
      <c r="R15" t="s">
        <v>67</v>
      </c>
      <c r="S15" t="s">
        <v>68</v>
      </c>
      <c r="T15" t="s">
        <v>69</v>
      </c>
      <c r="U15" t="s">
        <v>145</v>
      </c>
      <c r="V15" t="s">
        <v>70</v>
      </c>
      <c r="X15" s="68"/>
      <c r="Y15" s="68"/>
      <c r="AC15" s="1"/>
      <c r="AD15" s="1"/>
    </row>
    <row r="16" spans="1:30">
      <c r="A16">
        <v>1985</v>
      </c>
      <c r="B16" s="2">
        <v>1714.0735541666666</v>
      </c>
      <c r="C16" s="3">
        <v>18.877948405833333</v>
      </c>
      <c r="D16" s="3">
        <v>6.0178176424999998</v>
      </c>
      <c r="E16" s="2">
        <v>52.203882604999997</v>
      </c>
      <c r="F16" s="2">
        <v>739.34199999999998</v>
      </c>
      <c r="G16" s="2">
        <v>145.55566666666667</v>
      </c>
      <c r="H16" s="3">
        <v>55.45105543333333</v>
      </c>
      <c r="I16" s="3">
        <v>21.891302508333336</v>
      </c>
      <c r="J16" s="3">
        <v>21.889824816666664</v>
      </c>
      <c r="K16" s="2">
        <v>5760.5116850000004</v>
      </c>
      <c r="L16" s="2">
        <v>3200.3732692888861</v>
      </c>
      <c r="M16" s="2">
        <v>26.440436686768617</v>
      </c>
      <c r="N16" s="2">
        <v>627.20000000000005</v>
      </c>
      <c r="O16" s="3">
        <v>21.89</v>
      </c>
      <c r="P16" s="3"/>
      <c r="Q16" t="s">
        <v>255</v>
      </c>
      <c r="R16" s="2">
        <v>3452.4942969833269</v>
      </c>
      <c r="S16" s="2">
        <v>472.87380232090828</v>
      </c>
      <c r="T16" s="1">
        <v>12.092279208695883</v>
      </c>
      <c r="U16">
        <v>2001</v>
      </c>
      <c r="V16" s="2">
        <v>425.88896081675546</v>
      </c>
      <c r="W16" t="str">
        <f>IF(T16&gt;11.8,"p&lt;0.01",IF(T16&gt;8.8,"p&lt;0.05",IF(T16&gt;7.4,"p&lt;0.10","")))</f>
        <v>p&lt;0.01</v>
      </c>
      <c r="X16" s="68"/>
      <c r="Y16" s="68"/>
      <c r="AC16" s="1"/>
      <c r="AD16" s="1"/>
    </row>
    <row r="17" spans="1:30">
      <c r="A17">
        <v>1986</v>
      </c>
      <c r="B17" s="2">
        <v>1904.8693275000003</v>
      </c>
      <c r="C17" s="3">
        <v>18.306622344999997</v>
      </c>
      <c r="D17" s="3">
        <v>6.190807088333333</v>
      </c>
      <c r="E17" s="2">
        <v>57.146521404166663</v>
      </c>
      <c r="F17" s="2">
        <v>702.10193333333336</v>
      </c>
      <c r="G17" s="2">
        <v>142.00233333333333</v>
      </c>
      <c r="H17" s="3">
        <v>54.519618783333335</v>
      </c>
      <c r="I17" s="3">
        <v>21.681038133333335</v>
      </c>
      <c r="J17" s="3">
        <v>22.027834391666669</v>
      </c>
      <c r="K17" s="2">
        <v>4666.1028400000005</v>
      </c>
      <c r="L17" s="2">
        <v>3755.0175218013273</v>
      </c>
      <c r="M17" s="2">
        <v>33.309271588950281</v>
      </c>
      <c r="N17" s="2">
        <v>531.1</v>
      </c>
      <c r="O17" s="3">
        <v>21.87</v>
      </c>
      <c r="P17" s="3"/>
      <c r="Q17" t="s">
        <v>258</v>
      </c>
      <c r="R17" s="2">
        <v>3452.4942969833269</v>
      </c>
      <c r="S17" s="2">
        <v>472.87380232090828</v>
      </c>
      <c r="T17" s="1">
        <v>12.271204220458452</v>
      </c>
      <c r="U17">
        <v>2001</v>
      </c>
      <c r="V17" s="2">
        <v>444.85963881870282</v>
      </c>
      <c r="W17" t="str">
        <f t="shared" ref="W17:W46" si="1">IF(T17&gt;11.8,"p&lt;0.01",IF(T17&gt;8.8,"p&lt;0.05",IF(T17&gt;7.4,"p&lt;0.10","")))</f>
        <v>p&lt;0.01</v>
      </c>
      <c r="X17" s="68"/>
      <c r="Y17" s="68"/>
      <c r="AC17" s="1"/>
      <c r="AD17" s="1"/>
    </row>
    <row r="18" spans="1:30">
      <c r="A18">
        <v>1987</v>
      </c>
      <c r="B18" s="2">
        <v>1856.1666016666666</v>
      </c>
      <c r="C18" s="3">
        <v>21.268772226666666</v>
      </c>
      <c r="D18" s="3">
        <v>6.1501819383333336</v>
      </c>
      <c r="E18" s="2">
        <v>57.774723126666665</v>
      </c>
      <c r="F18" s="2">
        <v>744.20193333333339</v>
      </c>
      <c r="G18" s="2">
        <v>132.10966666666667</v>
      </c>
      <c r="H18" s="3">
        <v>54.877544441666664</v>
      </c>
      <c r="I18" s="3">
        <v>22.541944508333334</v>
      </c>
      <c r="J18" s="3">
        <v>21.761111566666671</v>
      </c>
      <c r="K18" s="2">
        <v>5488.5966849999995</v>
      </c>
      <c r="L18" s="2">
        <v>3117.0655443453334</v>
      </c>
      <c r="M18" s="2">
        <v>26.192855916095052</v>
      </c>
      <c r="N18" s="2">
        <v>677.51</v>
      </c>
      <c r="O18" s="3">
        <v>22.86</v>
      </c>
      <c r="P18" s="3"/>
      <c r="Q18" t="s">
        <v>344</v>
      </c>
      <c r="R18" s="2">
        <v>3452.4942969833269</v>
      </c>
      <c r="S18" s="2">
        <v>472.87380232090828</v>
      </c>
      <c r="T18" s="1">
        <v>9.1604346393213731</v>
      </c>
      <c r="U18">
        <v>2001</v>
      </c>
      <c r="V18" s="2">
        <v>348.43632956783074</v>
      </c>
      <c r="W18" t="str">
        <f t="shared" si="1"/>
        <v>p&lt;0.05</v>
      </c>
      <c r="X18" s="68"/>
      <c r="Y18" s="68"/>
      <c r="AC18" s="1"/>
      <c r="AD18" s="1"/>
    </row>
    <row r="19" spans="1:30">
      <c r="A19">
        <v>1988</v>
      </c>
      <c r="B19" s="2">
        <v>1691.5368198333335</v>
      </c>
      <c r="C19" s="3">
        <v>16.107360403333335</v>
      </c>
      <c r="D19" s="3">
        <v>5.7274829925000006</v>
      </c>
      <c r="E19" s="2">
        <v>50.071056134999992</v>
      </c>
      <c r="F19" s="2">
        <v>817.05573333333325</v>
      </c>
      <c r="G19" s="2">
        <v>151.22133333333332</v>
      </c>
      <c r="H19" s="3">
        <v>56.391880375</v>
      </c>
      <c r="I19" s="3">
        <v>22.294934116666667</v>
      </c>
      <c r="J19" s="3">
        <v>21.252364791666668</v>
      </c>
      <c r="K19" s="2">
        <v>5605.4078</v>
      </c>
      <c r="L19" s="2">
        <v>3191.5405829107021</v>
      </c>
      <c r="M19" s="2">
        <v>26.721329595808491</v>
      </c>
      <c r="N19" s="2">
        <v>646.51</v>
      </c>
      <c r="O19" s="3">
        <v>22.23</v>
      </c>
      <c r="P19" s="3"/>
      <c r="Q19" t="s">
        <v>345</v>
      </c>
      <c r="R19" s="2">
        <v>3452.4942969833269</v>
      </c>
      <c r="S19" s="2">
        <v>472.87380232090828</v>
      </c>
      <c r="T19" s="1">
        <v>6.9234370562275345</v>
      </c>
      <c r="U19">
        <v>1999</v>
      </c>
      <c r="V19" s="2">
        <v>346.66837310618973</v>
      </c>
      <c r="W19" t="str">
        <f t="shared" si="1"/>
        <v/>
      </c>
      <c r="X19" s="68"/>
      <c r="Y19" s="68"/>
      <c r="AC19" s="1"/>
      <c r="AD19" s="1"/>
    </row>
    <row r="20" spans="1:30">
      <c r="A20">
        <v>1989</v>
      </c>
      <c r="B20" s="2">
        <v>1435.1969744999999</v>
      </c>
      <c r="C20" s="3">
        <v>15.866036954166667</v>
      </c>
      <c r="D20" s="3">
        <v>5.7788597058333337</v>
      </c>
      <c r="E20" s="2">
        <v>48.683350752499997</v>
      </c>
      <c r="F20" s="2">
        <v>781.79466666666667</v>
      </c>
      <c r="G20" s="2">
        <v>153.88900000000001</v>
      </c>
      <c r="H20" s="3">
        <v>57.907168116666675</v>
      </c>
      <c r="I20" s="3">
        <v>21.874582033333336</v>
      </c>
      <c r="J20" s="3">
        <v>20.746785025000001</v>
      </c>
      <c r="K20" s="2">
        <v>5583.5698700000003</v>
      </c>
      <c r="L20" s="2">
        <v>2994.463821626453</v>
      </c>
      <c r="M20" s="2">
        <v>23.678796500263545</v>
      </c>
      <c r="N20" s="2">
        <v>653.5</v>
      </c>
      <c r="O20" s="3">
        <v>21.919999999999998</v>
      </c>
      <c r="P20" s="3"/>
      <c r="Q20" t="s">
        <v>263</v>
      </c>
      <c r="R20" s="2">
        <v>3452.4942969833269</v>
      </c>
      <c r="S20" s="2">
        <v>472.87380232090828</v>
      </c>
      <c r="T20" s="1">
        <v>2.6660861356375456</v>
      </c>
      <c r="U20">
        <v>2011</v>
      </c>
      <c r="V20" s="2">
        <v>319.83054238526398</v>
      </c>
      <c r="W20" t="str">
        <f t="shared" si="1"/>
        <v/>
      </c>
      <c r="X20" s="68"/>
      <c r="Y20" s="68"/>
      <c r="AC20" s="1"/>
      <c r="AD20" s="1"/>
    </row>
    <row r="21" spans="1:30">
      <c r="A21">
        <v>1990</v>
      </c>
      <c r="B21" s="2">
        <v>1793.9004495000001</v>
      </c>
      <c r="C21" s="3">
        <v>20.882922095000001</v>
      </c>
      <c r="D21" s="3">
        <v>6.4870612574999997</v>
      </c>
      <c r="E21" s="2">
        <v>65.975738715833316</v>
      </c>
      <c r="F21" s="2">
        <v>617.32759999999996</v>
      </c>
      <c r="G21" s="2">
        <v>139.88733333333332</v>
      </c>
      <c r="H21" s="3">
        <v>56.259127175000003</v>
      </c>
      <c r="I21" s="3">
        <v>22.130353141666664</v>
      </c>
      <c r="J21" s="3">
        <v>21.894613316666668</v>
      </c>
      <c r="K21" s="2">
        <v>5652.5155050000003</v>
      </c>
      <c r="L21" s="2">
        <v>3269.1696313908915</v>
      </c>
      <c r="M21" s="2">
        <v>27.744974633576899</v>
      </c>
      <c r="N21" s="2">
        <v>635.96</v>
      </c>
      <c r="O21" s="3">
        <v>22.27</v>
      </c>
      <c r="P21" s="3"/>
      <c r="Q21" t="s">
        <v>226</v>
      </c>
      <c r="R21" s="2">
        <v>3452.4942969833269</v>
      </c>
      <c r="S21" s="2">
        <v>472.87380232090828</v>
      </c>
      <c r="T21" s="1">
        <v>5.6364968579335635</v>
      </c>
      <c r="U21">
        <v>1999</v>
      </c>
      <c r="V21" s="2">
        <v>314.48450169525898</v>
      </c>
      <c r="W21" t="str">
        <f t="shared" si="1"/>
        <v/>
      </c>
      <c r="X21" s="68"/>
      <c r="Y21" s="68"/>
      <c r="AC21" s="1"/>
      <c r="AD21" s="1"/>
    </row>
    <row r="22" spans="1:30">
      <c r="A22">
        <v>1991</v>
      </c>
      <c r="B22" s="2">
        <v>1457.8616321666666</v>
      </c>
      <c r="C22" s="3">
        <v>15.254085040833333</v>
      </c>
      <c r="D22" s="3">
        <v>5.8582578058333326</v>
      </c>
      <c r="E22" s="2">
        <v>49.413471183333336</v>
      </c>
      <c r="F22" s="2">
        <v>825.19213333333346</v>
      </c>
      <c r="G22" s="2">
        <v>150.33333333333334</v>
      </c>
      <c r="H22" s="3">
        <v>57.851752049999995</v>
      </c>
      <c r="I22" s="3">
        <v>22.071680824999998</v>
      </c>
      <c r="J22" s="3">
        <v>20.940802083333335</v>
      </c>
      <c r="K22" s="2">
        <v>4555.1285349999989</v>
      </c>
      <c r="L22" s="2">
        <v>3035.823056136076</v>
      </c>
      <c r="M22" s="2">
        <v>25.918059005381807</v>
      </c>
      <c r="N22" s="2">
        <v>724.28</v>
      </c>
      <c r="O22" s="3">
        <v>22.25</v>
      </c>
      <c r="P22" s="3"/>
      <c r="Q22" t="s">
        <v>269</v>
      </c>
      <c r="R22" s="2">
        <v>3452.4942969833269</v>
      </c>
      <c r="S22" s="2">
        <v>472.87380232090828</v>
      </c>
      <c r="T22" s="1">
        <v>2.3337649215761038</v>
      </c>
      <c r="U22">
        <v>1999</v>
      </c>
      <c r="V22" s="2">
        <v>206.56996441521281</v>
      </c>
      <c r="W22" t="str">
        <f t="shared" si="1"/>
        <v/>
      </c>
      <c r="X22" s="68"/>
      <c r="Y22" s="68"/>
      <c r="AC22" s="1"/>
      <c r="AD22" s="1"/>
    </row>
    <row r="23" spans="1:30">
      <c r="A23">
        <v>1992</v>
      </c>
      <c r="B23" s="2">
        <v>1514.5879743333335</v>
      </c>
      <c r="C23" s="3">
        <v>13.182257134166667</v>
      </c>
      <c r="D23" s="3">
        <v>5.5636946300000005</v>
      </c>
      <c r="E23" s="2">
        <v>44.087561111666673</v>
      </c>
      <c r="F23" s="2">
        <v>860.89926666666668</v>
      </c>
      <c r="G23" s="2">
        <v>156.55766666666668</v>
      </c>
      <c r="H23" s="3">
        <v>57.949096983333334</v>
      </c>
      <c r="I23" s="3">
        <v>21.261662925</v>
      </c>
      <c r="J23" s="3">
        <v>21.527233966666667</v>
      </c>
      <c r="K23" s="2">
        <v>3243.0796149999996</v>
      </c>
      <c r="L23" s="2">
        <v>3044.5645586818564</v>
      </c>
      <c r="M23" s="2">
        <v>24.83826631373568</v>
      </c>
      <c r="N23" s="2">
        <v>669.01</v>
      </c>
      <c r="O23" s="3">
        <v>21.55</v>
      </c>
      <c r="P23" s="3"/>
      <c r="R23" t="s">
        <v>67</v>
      </c>
      <c r="S23" t="s">
        <v>68</v>
      </c>
      <c r="T23" t="s">
        <v>69</v>
      </c>
      <c r="U23" t="s">
        <v>145</v>
      </c>
      <c r="V23" t="s">
        <v>70</v>
      </c>
      <c r="X23" s="68"/>
      <c r="Y23" s="68"/>
      <c r="AC23" s="1"/>
      <c r="AD23" s="1"/>
    </row>
    <row r="24" spans="1:30">
      <c r="A24">
        <v>1993</v>
      </c>
      <c r="B24" s="2">
        <v>2022.0215918333331</v>
      </c>
      <c r="C24" s="3">
        <v>20.771714169999999</v>
      </c>
      <c r="D24" s="3">
        <v>6.7367501149999995</v>
      </c>
      <c r="E24" s="2">
        <v>71.767891580833336</v>
      </c>
      <c r="F24" s="2">
        <v>559.17813333333334</v>
      </c>
      <c r="G24" s="2">
        <v>125.22266666666665</v>
      </c>
      <c r="H24" s="3">
        <v>54.451648849999998</v>
      </c>
      <c r="I24" s="3">
        <v>22.314875874999998</v>
      </c>
      <c r="J24" s="3">
        <v>21.856727233333334</v>
      </c>
      <c r="K24" s="2">
        <v>5229.9392800000005</v>
      </c>
      <c r="L24" s="2">
        <v>3539.5036014074303</v>
      </c>
      <c r="M24" s="2">
        <v>30.790186408085827</v>
      </c>
      <c r="N24" s="2">
        <v>575.64</v>
      </c>
      <c r="O24" s="3">
        <v>22.71</v>
      </c>
      <c r="P24" s="3"/>
      <c r="Q24" t="s">
        <v>271</v>
      </c>
      <c r="R24" s="3">
        <v>7.6129922741311749</v>
      </c>
      <c r="S24" s="3">
        <v>1.5177890601420589</v>
      </c>
      <c r="T24" s="1">
        <v>12.820836803028454</v>
      </c>
      <c r="U24">
        <v>2001</v>
      </c>
      <c r="V24" s="3">
        <v>1.432141438241245</v>
      </c>
      <c r="W24" t="str">
        <f t="shared" si="1"/>
        <v>p&lt;0.01</v>
      </c>
      <c r="X24" s="68"/>
      <c r="Y24" s="68"/>
      <c r="AC24" s="1"/>
      <c r="AD24" s="1"/>
    </row>
    <row r="25" spans="1:30">
      <c r="A25">
        <v>1994</v>
      </c>
      <c r="B25" s="2">
        <v>2232.9953025</v>
      </c>
      <c r="C25" s="3">
        <v>19.556167457499999</v>
      </c>
      <c r="D25" s="3">
        <v>6.6096348491666674</v>
      </c>
      <c r="E25" s="2">
        <v>70.600191256666676</v>
      </c>
      <c r="F25" s="2">
        <v>635.2356666666667</v>
      </c>
      <c r="G25" s="2">
        <v>128.66533333333334</v>
      </c>
      <c r="H25" s="3">
        <v>54.165321558333339</v>
      </c>
      <c r="I25" s="3">
        <v>22.557354466666663</v>
      </c>
      <c r="J25" s="3">
        <v>23.183549666666664</v>
      </c>
      <c r="K25" s="2">
        <v>3982.0862099999995</v>
      </c>
      <c r="L25" s="2">
        <v>4381.0080731309008</v>
      </c>
      <c r="M25" s="2">
        <v>42.061640352795557</v>
      </c>
      <c r="N25" s="2">
        <v>495.21</v>
      </c>
      <c r="O25" s="3">
        <v>23.08</v>
      </c>
      <c r="P25" s="3"/>
      <c r="Q25" t="s">
        <v>274</v>
      </c>
      <c r="R25" s="3">
        <v>7.6129922741311749</v>
      </c>
      <c r="S25" s="3">
        <v>1.5177890601420589</v>
      </c>
      <c r="T25" s="1">
        <v>13.328315712426958</v>
      </c>
      <c r="U25">
        <v>2001</v>
      </c>
      <c r="V25" s="3">
        <v>1.4875167475341793</v>
      </c>
      <c r="W25" t="str">
        <f t="shared" si="1"/>
        <v>p&lt;0.01</v>
      </c>
      <c r="X25" s="68"/>
      <c r="Y25" s="68"/>
      <c r="AC25" s="1"/>
      <c r="AD25" s="1"/>
    </row>
    <row r="26" spans="1:30">
      <c r="A26">
        <v>1995</v>
      </c>
      <c r="B26" s="2">
        <v>1920.7042720000002</v>
      </c>
      <c r="C26" s="3">
        <v>19.539704986666667</v>
      </c>
      <c r="D26" s="3">
        <v>6.1373634408333331</v>
      </c>
      <c r="E26" s="2">
        <v>54.447487039999999</v>
      </c>
      <c r="F26" s="2">
        <v>683.59853333333342</v>
      </c>
      <c r="G26" s="2">
        <v>141.554</v>
      </c>
      <c r="H26" s="3">
        <v>54.592640400000001</v>
      </c>
      <c r="I26" s="3">
        <v>22.208475758333336</v>
      </c>
      <c r="J26" s="3">
        <v>22.845735841666666</v>
      </c>
      <c r="K26" s="2">
        <v>4762.474655</v>
      </c>
      <c r="L26" s="2">
        <v>3275.7711588433649</v>
      </c>
      <c r="M26" s="2">
        <v>27.64742903943214</v>
      </c>
      <c r="N26" s="2">
        <v>626.84</v>
      </c>
      <c r="O26" s="3">
        <v>22.8</v>
      </c>
      <c r="P26" s="3"/>
      <c r="Q26" t="s">
        <v>347</v>
      </c>
      <c r="R26" s="3">
        <v>7.6129922741311749</v>
      </c>
      <c r="S26" s="3">
        <v>1.5177890601420589</v>
      </c>
      <c r="T26" s="1">
        <v>9.484248554390355</v>
      </c>
      <c r="U26">
        <v>2001</v>
      </c>
      <c r="V26" s="3">
        <v>1.2424043791895321</v>
      </c>
      <c r="W26" t="str">
        <f t="shared" si="1"/>
        <v>p&lt;0.05</v>
      </c>
      <c r="X26" s="68"/>
      <c r="Y26" s="68"/>
      <c r="AC26" s="1"/>
      <c r="AD26" s="1"/>
    </row>
    <row r="27" spans="1:30">
      <c r="A27">
        <v>1996</v>
      </c>
      <c r="B27" s="2">
        <v>1732.7499828333337</v>
      </c>
      <c r="C27" s="3">
        <v>19.887043080833333</v>
      </c>
      <c r="D27" s="3">
        <v>5.8204713125000005</v>
      </c>
      <c r="E27" s="2">
        <v>57.537382099166656</v>
      </c>
      <c r="F27" s="2">
        <v>816.45020000000011</v>
      </c>
      <c r="G27" s="2">
        <v>148.22733333333335</v>
      </c>
      <c r="H27" s="3">
        <v>55.255839791666666</v>
      </c>
      <c r="I27" s="3">
        <v>22.140377441666669</v>
      </c>
      <c r="J27" s="3">
        <v>23.123457274999996</v>
      </c>
      <c r="K27" s="2">
        <v>5925.1175250000006</v>
      </c>
      <c r="L27" s="2">
        <v>2749.575458891607</v>
      </c>
      <c r="M27" s="2">
        <v>22.319922101335276</v>
      </c>
      <c r="N27" s="2">
        <v>771.72</v>
      </c>
      <c r="O27" s="3">
        <v>22.52</v>
      </c>
      <c r="P27" s="3"/>
      <c r="Q27" t="s">
        <v>348</v>
      </c>
      <c r="R27" s="3">
        <v>7.6129922741311749</v>
      </c>
      <c r="S27" s="3">
        <v>1.5177890601420589</v>
      </c>
      <c r="T27" s="1">
        <v>7.4387744860441636</v>
      </c>
      <c r="U27">
        <v>2001</v>
      </c>
      <c r="V27" s="3">
        <v>1.2040986631175723</v>
      </c>
      <c r="W27" t="str">
        <f t="shared" si="1"/>
        <v>p&lt;0.10</v>
      </c>
      <c r="X27" s="68"/>
      <c r="Y27" s="68"/>
      <c r="AC27" s="1"/>
      <c r="AD27" s="1"/>
    </row>
    <row r="28" spans="1:30">
      <c r="A28">
        <v>1997</v>
      </c>
      <c r="B28" s="2">
        <v>2193.9607849999998</v>
      </c>
      <c r="C28" s="3">
        <v>22.703490972500003</v>
      </c>
      <c r="D28" s="3">
        <v>6.6207760566666671</v>
      </c>
      <c r="E28" s="2">
        <v>71.075793908333324</v>
      </c>
      <c r="F28" s="2">
        <v>627.2159333333334</v>
      </c>
      <c r="G28" s="2">
        <v>125.66333333333334</v>
      </c>
      <c r="H28" s="3">
        <v>53.254413891666672</v>
      </c>
      <c r="I28" s="3">
        <v>22.530203233333335</v>
      </c>
      <c r="J28" s="3">
        <v>21.987183483333336</v>
      </c>
      <c r="K28" s="2">
        <v>6530.7728650000008</v>
      </c>
      <c r="L28" s="2">
        <v>3541.1027887792452</v>
      </c>
      <c r="M28" s="2">
        <v>31.111477183626032</v>
      </c>
      <c r="N28" s="2">
        <v>595.01</v>
      </c>
      <c r="O28" s="3">
        <v>22.96</v>
      </c>
      <c r="P28" s="3"/>
      <c r="Q28" t="s">
        <v>280</v>
      </c>
      <c r="R28" s="3">
        <v>7.6129922741311749</v>
      </c>
      <c r="S28" s="3">
        <v>1.5177890601420589</v>
      </c>
      <c r="T28" s="1">
        <v>3.9732223511752234</v>
      </c>
      <c r="U28">
        <v>2001</v>
      </c>
      <c r="V28" s="3">
        <v>1.0556511410651257</v>
      </c>
      <c r="W28" t="str">
        <f t="shared" si="1"/>
        <v/>
      </c>
      <c r="X28" s="68"/>
      <c r="Y28" s="68"/>
      <c r="AC28" s="1"/>
      <c r="AD28" s="1"/>
    </row>
    <row r="29" spans="1:30">
      <c r="A29">
        <v>1998</v>
      </c>
      <c r="B29" s="2">
        <v>1940.6826378333335</v>
      </c>
      <c r="C29" s="3">
        <v>16.948244990833334</v>
      </c>
      <c r="D29" s="3">
        <v>6.1280479766666671</v>
      </c>
      <c r="E29" s="2">
        <v>60.119344813333335</v>
      </c>
      <c r="F29" s="2">
        <v>774.84360000000004</v>
      </c>
      <c r="G29" s="2">
        <v>150.33466666666666</v>
      </c>
      <c r="H29" s="3">
        <v>54.392150241666663</v>
      </c>
      <c r="I29" s="3">
        <v>22.375671408333336</v>
      </c>
      <c r="J29" s="3">
        <v>22.444035450000001</v>
      </c>
      <c r="K29" s="2">
        <v>4476.4932850000005</v>
      </c>
      <c r="L29" s="2">
        <v>2976.490283378459</v>
      </c>
      <c r="M29" s="2">
        <v>23.944884448419582</v>
      </c>
      <c r="N29" s="2">
        <v>679.07</v>
      </c>
      <c r="O29" s="3">
        <v>22.68</v>
      </c>
      <c r="P29" s="3"/>
      <c r="Q29" t="s">
        <v>284</v>
      </c>
      <c r="R29" s="3">
        <v>7.6129922741311749</v>
      </c>
      <c r="S29" s="3">
        <v>1.5177890601420589</v>
      </c>
      <c r="T29" s="1">
        <v>4.8532622248332036</v>
      </c>
      <c r="U29">
        <v>1999</v>
      </c>
      <c r="V29" s="3">
        <v>0.93672571835342755</v>
      </c>
      <c r="W29" t="str">
        <f t="shared" si="1"/>
        <v/>
      </c>
      <c r="X29" s="68"/>
      <c r="Y29" s="68"/>
      <c r="AC29" s="1"/>
      <c r="AD29" s="1"/>
    </row>
    <row r="30" spans="1:30">
      <c r="A30">
        <v>1999</v>
      </c>
      <c r="B30" s="2">
        <v>1871.1767101666665</v>
      </c>
      <c r="C30" s="3">
        <v>15.848634887499998</v>
      </c>
      <c r="D30" s="3">
        <v>5.3361057733333332</v>
      </c>
      <c r="E30" s="2">
        <v>39.169581608333338</v>
      </c>
      <c r="F30" s="2">
        <v>827.09433333333345</v>
      </c>
      <c r="G30" s="2">
        <v>135.66500000000002</v>
      </c>
      <c r="H30" s="3">
        <v>53.064531883333338</v>
      </c>
      <c r="I30" s="3">
        <v>22.243328649999999</v>
      </c>
      <c r="J30" s="3">
        <v>22.205923308333336</v>
      </c>
      <c r="K30" s="2">
        <v>3093.8319599999995</v>
      </c>
      <c r="L30" s="2">
        <v>2968.4499192063404</v>
      </c>
      <c r="M30" s="2">
        <v>23.65279344985413</v>
      </c>
      <c r="N30" s="2">
        <v>671.56</v>
      </c>
      <c r="O30" s="3">
        <v>22.57</v>
      </c>
      <c r="P30" s="3"/>
      <c r="Q30" t="s">
        <v>287</v>
      </c>
      <c r="R30" s="3">
        <v>7.6129922741311749</v>
      </c>
      <c r="S30" s="3">
        <v>1.5177890601420589</v>
      </c>
      <c r="T30" s="1">
        <v>10.609274878126309</v>
      </c>
      <c r="U30">
        <v>2001</v>
      </c>
      <c r="V30" s="3">
        <v>1.5312531582154787</v>
      </c>
      <c r="W30" t="str">
        <f t="shared" si="1"/>
        <v>p&lt;0.05</v>
      </c>
      <c r="X30" s="68"/>
      <c r="Y30" s="68"/>
      <c r="AC30" s="1"/>
      <c r="AD30" s="1"/>
    </row>
    <row r="31" spans="1:30">
      <c r="A31">
        <v>2000</v>
      </c>
      <c r="B31" s="2">
        <v>2225.092075</v>
      </c>
      <c r="C31" s="3">
        <v>24.100160382499997</v>
      </c>
      <c r="D31" s="3">
        <v>7.0088273758333335</v>
      </c>
      <c r="E31" s="2">
        <v>80.50057816333333</v>
      </c>
      <c r="F31" s="2">
        <v>565.22680000000003</v>
      </c>
      <c r="G31" s="2">
        <v>130.55833333333331</v>
      </c>
      <c r="H31" s="3">
        <v>52.434404108333325</v>
      </c>
      <c r="I31" s="3">
        <v>22.677235600000003</v>
      </c>
      <c r="J31" s="3">
        <v>22.182677716666671</v>
      </c>
      <c r="K31" s="2">
        <v>5416.8592099999996</v>
      </c>
      <c r="L31" s="2">
        <v>4004.5295584747973</v>
      </c>
      <c r="M31" s="2">
        <v>35.816575439173462</v>
      </c>
      <c r="N31" s="2">
        <v>486.21</v>
      </c>
      <c r="O31" s="3">
        <v>23.07</v>
      </c>
      <c r="P31" s="3"/>
      <c r="R31" t="s">
        <v>67</v>
      </c>
      <c r="S31" t="s">
        <v>68</v>
      </c>
      <c r="T31" t="s">
        <v>69</v>
      </c>
      <c r="U31" t="s">
        <v>145</v>
      </c>
      <c r="V31" t="s">
        <v>70</v>
      </c>
      <c r="X31" s="68"/>
      <c r="Y31" s="68"/>
      <c r="AC31" s="1"/>
      <c r="AD31" s="1"/>
    </row>
    <row r="32" spans="1:30">
      <c r="A32">
        <v>2001</v>
      </c>
      <c r="B32" s="2">
        <v>1994.4944050000001</v>
      </c>
      <c r="C32" s="3">
        <v>19.055878512500001</v>
      </c>
      <c r="D32" s="3">
        <v>6.2292308725000005</v>
      </c>
      <c r="E32" s="2">
        <v>56.317835303333332</v>
      </c>
      <c r="F32" s="2">
        <v>682.02726666666661</v>
      </c>
      <c r="G32" s="2">
        <v>138.22200000000001</v>
      </c>
      <c r="H32" s="3">
        <v>53.475818475000004</v>
      </c>
      <c r="I32" s="3">
        <v>21.96329239166667</v>
      </c>
      <c r="J32" s="3">
        <v>21.804475150000002</v>
      </c>
      <c r="K32" s="2">
        <v>5481.5856800000001</v>
      </c>
      <c r="L32" s="2">
        <v>3380.4165309646869</v>
      </c>
      <c r="M32" s="2">
        <v>28.70182155482329</v>
      </c>
      <c r="N32" s="2">
        <v>597.47</v>
      </c>
      <c r="O32" s="3">
        <v>22.32</v>
      </c>
      <c r="P32" s="3"/>
      <c r="Q32" t="s">
        <v>257</v>
      </c>
      <c r="R32" s="3">
        <v>6.1876453289311604</v>
      </c>
      <c r="S32" s="3">
        <v>0.37272047572787542</v>
      </c>
      <c r="T32" s="1">
        <v>3.0929555244933158</v>
      </c>
      <c r="U32">
        <v>2001</v>
      </c>
      <c r="V32" s="3">
        <v>-0.19097747013353025</v>
      </c>
      <c r="W32" t="str">
        <f t="shared" si="1"/>
        <v/>
      </c>
      <c r="X32" s="68"/>
      <c r="Y32" s="68"/>
      <c r="AC32" s="1"/>
      <c r="AD32" s="1"/>
    </row>
    <row r="33" spans="1:30">
      <c r="A33">
        <v>2002</v>
      </c>
      <c r="B33" s="2">
        <v>1991.5989658333335</v>
      </c>
      <c r="C33" s="3">
        <v>21.631962179999999</v>
      </c>
      <c r="D33" s="3">
        <v>6.2806717591666663</v>
      </c>
      <c r="E33" s="2">
        <v>64.189666344999992</v>
      </c>
      <c r="F33" s="2">
        <v>681.12213333333341</v>
      </c>
      <c r="G33" s="2">
        <v>134.55233333333334</v>
      </c>
      <c r="H33" s="3">
        <v>53.48356123333334</v>
      </c>
      <c r="I33" s="3">
        <v>22.785449033333332</v>
      </c>
      <c r="J33" s="3">
        <v>22.432937499999998</v>
      </c>
      <c r="K33" s="2">
        <v>6712.2684749999999</v>
      </c>
      <c r="L33" s="2">
        <v>4114.9906113121124</v>
      </c>
      <c r="M33" s="2">
        <v>39.599518141645078</v>
      </c>
      <c r="N33" s="2">
        <v>603.94000000000005</v>
      </c>
      <c r="O33" s="3">
        <v>23.23</v>
      </c>
      <c r="P33" s="3"/>
      <c r="Q33" t="s">
        <v>259</v>
      </c>
      <c r="R33" s="3">
        <v>59.589704995869567</v>
      </c>
      <c r="S33" s="3">
        <v>9.6368861642171648</v>
      </c>
      <c r="T33" s="1">
        <v>3.8050120307358632</v>
      </c>
      <c r="U33">
        <v>1983</v>
      </c>
      <c r="V33" s="3">
        <v>-5.4306587035014182</v>
      </c>
      <c r="W33" t="str">
        <f t="shared" si="1"/>
        <v/>
      </c>
      <c r="X33" s="68"/>
      <c r="Y33" s="68"/>
      <c r="AC33" s="1"/>
      <c r="AD33" s="1"/>
    </row>
    <row r="34" spans="1:30">
      <c r="A34">
        <v>2003</v>
      </c>
      <c r="B34" s="2">
        <v>1921.5881551666669</v>
      </c>
      <c r="C34" s="3">
        <v>17.927720881666666</v>
      </c>
      <c r="D34" s="3">
        <v>5.963768135833333</v>
      </c>
      <c r="E34" s="2">
        <v>58.012571500833339</v>
      </c>
      <c r="F34" s="2">
        <v>765.3850000000001</v>
      </c>
      <c r="G34" s="2">
        <v>148.33333333333334</v>
      </c>
      <c r="H34" s="3">
        <v>55.463758091666669</v>
      </c>
      <c r="I34" s="3">
        <v>22.02083644166667</v>
      </c>
      <c r="J34" s="3">
        <v>22.239781400000002</v>
      </c>
      <c r="K34" s="2">
        <v>4936.4974499999998</v>
      </c>
      <c r="L34" s="2">
        <v>3456.0596596041169</v>
      </c>
      <c r="M34" s="2">
        <v>30.593030388212409</v>
      </c>
      <c r="N34" s="2">
        <v>627.79999999999995</v>
      </c>
      <c r="O34" s="3">
        <v>22.779999999999998</v>
      </c>
      <c r="P34" s="3"/>
      <c r="Q34" t="s">
        <v>225</v>
      </c>
      <c r="R34" s="3">
        <v>704.21518115942035</v>
      </c>
      <c r="S34" s="3">
        <v>73.998802083656159</v>
      </c>
      <c r="T34" s="1">
        <v>1.8282256849579328</v>
      </c>
      <c r="U34">
        <v>1983</v>
      </c>
      <c r="V34" s="3">
        <v>25.689818042663902</v>
      </c>
      <c r="W34" t="str">
        <f t="shared" si="1"/>
        <v/>
      </c>
      <c r="X34" s="68"/>
      <c r="Y34" s="68"/>
      <c r="AC34" s="1"/>
      <c r="AD34" s="1"/>
    </row>
    <row r="35" spans="1:30">
      <c r="A35">
        <v>2004</v>
      </c>
      <c r="B35" s="2">
        <v>1967.2078741666671</v>
      </c>
      <c r="C35" s="3">
        <v>21.129662048333334</v>
      </c>
      <c r="D35" s="3">
        <v>6.3389445916666673</v>
      </c>
      <c r="E35" s="2">
        <v>62.020031281666661</v>
      </c>
      <c r="F35" s="2">
        <v>700.98259999999993</v>
      </c>
      <c r="G35" s="2">
        <v>133.33566666666667</v>
      </c>
      <c r="H35" s="3">
        <v>54.033084541666675</v>
      </c>
      <c r="I35" s="3">
        <v>22.579801750000001</v>
      </c>
      <c r="J35" s="3">
        <v>22.499260358333334</v>
      </c>
      <c r="K35" s="2">
        <v>6722.5558199999996</v>
      </c>
      <c r="L35" s="2">
        <v>3242.9423649694118</v>
      </c>
      <c r="M35" s="2">
        <v>28.670959331060569</v>
      </c>
      <c r="N35" s="2">
        <v>697.13</v>
      </c>
      <c r="O35" s="3">
        <v>22.8</v>
      </c>
      <c r="P35" s="3"/>
      <c r="Q35" t="s">
        <v>349</v>
      </c>
      <c r="R35" s="3">
        <v>140.65484057971017</v>
      </c>
      <c r="S35" s="3">
        <v>9.2478338035439958</v>
      </c>
      <c r="T35" s="1">
        <v>7.0821359954467837</v>
      </c>
      <c r="U35">
        <v>2015</v>
      </c>
      <c r="V35" s="3">
        <v>-21.209141217652853</v>
      </c>
      <c r="W35" t="str">
        <f t="shared" si="1"/>
        <v/>
      </c>
      <c r="X35" s="68"/>
      <c r="Y35" s="68"/>
      <c r="AC35" s="1"/>
      <c r="AD35" s="1"/>
    </row>
    <row r="36" spans="1:30">
      <c r="A36">
        <v>2005</v>
      </c>
      <c r="B36" s="2">
        <v>1669.1105950000001</v>
      </c>
      <c r="C36" s="3">
        <v>14.680591861666665</v>
      </c>
      <c r="D36" s="3">
        <v>5.7961968275000002</v>
      </c>
      <c r="E36" s="2">
        <v>46.895286954166671</v>
      </c>
      <c r="F36" s="2">
        <v>720.62759999999992</v>
      </c>
      <c r="G36" s="2">
        <v>152.67033333333333</v>
      </c>
      <c r="H36" s="3">
        <v>54.553749275000001</v>
      </c>
      <c r="I36" s="3">
        <v>21.462765941666671</v>
      </c>
      <c r="J36" s="3">
        <v>21.933768658333335</v>
      </c>
      <c r="K36" s="2">
        <v>6007.3703350000005</v>
      </c>
      <c r="L36" s="2">
        <v>3724.3651569363255</v>
      </c>
      <c r="M36" s="2">
        <v>32.426385837920556</v>
      </c>
      <c r="N36" s="2">
        <v>513.41999999999996</v>
      </c>
      <c r="O36" s="3">
        <v>21.779999999999998</v>
      </c>
      <c r="P36" s="3"/>
      <c r="Q36" t="s">
        <v>266</v>
      </c>
      <c r="R36" s="3">
        <v>54.832569040036233</v>
      </c>
      <c r="S36" s="3">
        <v>1.9153601396562026</v>
      </c>
      <c r="T36" s="1">
        <v>22.190192437636991</v>
      </c>
      <c r="U36">
        <v>1994</v>
      </c>
      <c r="V36" s="3">
        <v>-2.3813353047215795</v>
      </c>
      <c r="W36" t="str">
        <f t="shared" si="1"/>
        <v>p&lt;0.01</v>
      </c>
      <c r="X36" s="68"/>
      <c r="Y36" s="68"/>
      <c r="AC36" s="1"/>
      <c r="AD36" s="1"/>
    </row>
    <row r="37" spans="1:30">
      <c r="A37">
        <v>2006</v>
      </c>
      <c r="B37" s="2">
        <v>2171.0203358333333</v>
      </c>
      <c r="C37" s="3">
        <v>21.704786241666667</v>
      </c>
      <c r="D37" s="3">
        <v>6.6766183183333334</v>
      </c>
      <c r="E37" s="2">
        <v>69.038004076666667</v>
      </c>
      <c r="F37" s="2">
        <v>607.74553333333336</v>
      </c>
      <c r="G37" s="2">
        <v>127.77433333333335</v>
      </c>
      <c r="H37" s="3">
        <v>51.573416424999998</v>
      </c>
      <c r="I37" s="3">
        <v>22.917503324999998</v>
      </c>
      <c r="J37" s="3">
        <v>22.587692691666664</v>
      </c>
      <c r="K37" s="2">
        <v>6471.1054000000004</v>
      </c>
      <c r="L37" s="2">
        <v>4490.1245058434579</v>
      </c>
      <c r="M37" s="2">
        <v>43.278920061499214</v>
      </c>
      <c r="N37" s="2">
        <v>503.53</v>
      </c>
      <c r="O37" s="3">
        <v>23.349999999999998</v>
      </c>
      <c r="P37" s="3"/>
      <c r="Q37" t="s">
        <v>229</v>
      </c>
      <c r="R37" s="3">
        <v>22.34771874510869</v>
      </c>
      <c r="S37" s="3">
        <v>0.47456467898676863</v>
      </c>
      <c r="T37" s="1">
        <v>8.381672673573604</v>
      </c>
      <c r="U37">
        <v>2009</v>
      </c>
      <c r="V37" s="3">
        <v>0.49981662935110338</v>
      </c>
      <c r="W37" t="str">
        <f t="shared" si="1"/>
        <v>p&lt;0.10</v>
      </c>
      <c r="X37" s="68"/>
      <c r="Y37" s="68"/>
      <c r="AC37" s="1"/>
      <c r="AD37" s="1"/>
    </row>
    <row r="38" spans="1:30">
      <c r="A38">
        <v>2007</v>
      </c>
      <c r="B38" s="2">
        <v>1963.606125</v>
      </c>
      <c r="C38" s="3">
        <v>19.242288913333336</v>
      </c>
      <c r="D38" s="3">
        <v>6.0621104616666663</v>
      </c>
      <c r="E38" s="2">
        <v>54.390010298333344</v>
      </c>
      <c r="F38" s="2">
        <v>723.15593333333345</v>
      </c>
      <c r="G38" s="2">
        <v>145.33333333333334</v>
      </c>
      <c r="H38" s="3">
        <v>52.750050783333336</v>
      </c>
      <c r="I38" s="3">
        <v>22.471821466666668</v>
      </c>
      <c r="J38" s="3">
        <v>22.853666274999995</v>
      </c>
      <c r="K38" s="2">
        <v>6257.6197200000006</v>
      </c>
      <c r="L38" s="2">
        <v>3095.5927877430422</v>
      </c>
      <c r="M38" s="2">
        <v>26.020760856648462</v>
      </c>
      <c r="N38" s="2">
        <v>685.36</v>
      </c>
      <c r="O38" s="3">
        <v>22.88</v>
      </c>
      <c r="P38" s="3"/>
      <c r="Q38" t="s">
        <v>270</v>
      </c>
      <c r="R38" s="3">
        <v>21.869171018478259</v>
      </c>
      <c r="S38" s="3">
        <v>0.80608281262519155</v>
      </c>
      <c r="T38" s="1">
        <v>16.259157021146624</v>
      </c>
      <c r="U38">
        <v>1975</v>
      </c>
      <c r="V38" s="3">
        <v>1.5853740076538529</v>
      </c>
      <c r="W38" t="str">
        <f t="shared" si="1"/>
        <v>p&lt;0.01</v>
      </c>
      <c r="X38" s="68"/>
      <c r="Y38" s="68"/>
      <c r="AC38" s="1"/>
      <c r="AD38" s="1"/>
    </row>
    <row r="39" spans="1:30">
      <c r="A39">
        <v>2008</v>
      </c>
      <c r="B39" s="2">
        <v>1948.1818750000002</v>
      </c>
      <c r="C39" s="3">
        <v>18.518696890833336</v>
      </c>
      <c r="D39" s="3">
        <v>5.8124690916666664</v>
      </c>
      <c r="E39" s="2">
        <v>49.849599466666668</v>
      </c>
      <c r="F39" s="2">
        <v>733.8509333333335</v>
      </c>
      <c r="G39" s="2">
        <v>142.10766666666666</v>
      </c>
      <c r="H39" s="3">
        <v>52.998172766666663</v>
      </c>
      <c r="I39" s="3">
        <v>22.101121316666664</v>
      </c>
      <c r="J39" s="3">
        <v>21.750155799999998</v>
      </c>
      <c r="K39" s="2">
        <v>5347.9670300000007</v>
      </c>
      <c r="L39" s="2">
        <v>3348.0475512477306</v>
      </c>
      <c r="M39" s="2">
        <v>28.756609297431414</v>
      </c>
      <c r="N39" s="2">
        <v>623.94000000000005</v>
      </c>
      <c r="O39" s="3">
        <v>22.74</v>
      </c>
      <c r="P39" s="3"/>
      <c r="R39" t="s">
        <v>67</v>
      </c>
      <c r="S39" t="s">
        <v>68</v>
      </c>
      <c r="T39" t="s">
        <v>69</v>
      </c>
      <c r="U39" t="s">
        <v>145</v>
      </c>
      <c r="V39" t="s">
        <v>70</v>
      </c>
      <c r="X39" s="68"/>
      <c r="Y39" s="68"/>
      <c r="AC39" s="1"/>
      <c r="AD39" s="1"/>
    </row>
    <row r="40" spans="1:30">
      <c r="A40">
        <v>2009</v>
      </c>
      <c r="B40" s="2">
        <v>2204.4861321666667</v>
      </c>
      <c r="C40" s="3">
        <v>21.817461544999997</v>
      </c>
      <c r="D40" s="3">
        <v>6.5079969400000008</v>
      </c>
      <c r="E40" s="2">
        <v>72.325037022499998</v>
      </c>
      <c r="F40" s="2">
        <v>641.60559999999998</v>
      </c>
      <c r="G40" s="2">
        <v>143.227</v>
      </c>
      <c r="H40" s="3">
        <v>52.806760475000004</v>
      </c>
      <c r="I40" s="3">
        <v>22.791799999999999</v>
      </c>
      <c r="J40" s="3">
        <v>21.951383241666662</v>
      </c>
      <c r="K40" s="2">
        <v>6790.0475699999997</v>
      </c>
      <c r="L40" s="2">
        <v>4219.3205629035256</v>
      </c>
      <c r="M40" s="2">
        <v>39.845667489700254</v>
      </c>
      <c r="N40" s="2">
        <v>521.29</v>
      </c>
      <c r="O40" s="3">
        <v>23.14</v>
      </c>
      <c r="P40" s="3"/>
      <c r="Q40" t="s">
        <v>273</v>
      </c>
      <c r="R40" s="3">
        <v>6.1876453289311604</v>
      </c>
      <c r="S40" s="3">
        <v>0.37272047572787542</v>
      </c>
      <c r="T40" s="1">
        <v>3.0650929654232217</v>
      </c>
      <c r="U40">
        <v>2001</v>
      </c>
      <c r="V40" s="3">
        <v>-0.19561129729642787</v>
      </c>
      <c r="W40" t="str">
        <f t="shared" si="1"/>
        <v/>
      </c>
      <c r="X40" s="68"/>
      <c r="Y40" s="68"/>
      <c r="AC40" s="1"/>
      <c r="AD40" s="1"/>
    </row>
    <row r="41" spans="1:30">
      <c r="A41">
        <v>2010</v>
      </c>
      <c r="B41" s="2">
        <v>2489.4669158333336</v>
      </c>
      <c r="C41" s="3">
        <v>22.407066494999999</v>
      </c>
      <c r="D41" s="3">
        <v>6.4722503416666664</v>
      </c>
      <c r="E41" s="2">
        <v>65.505242109999998</v>
      </c>
      <c r="F41" s="2">
        <v>599.22013333333337</v>
      </c>
      <c r="G41" s="2">
        <v>129.553</v>
      </c>
      <c r="H41" s="3">
        <v>50.560565908333331</v>
      </c>
      <c r="I41" s="3">
        <v>23.146557275000003</v>
      </c>
      <c r="J41" s="3">
        <v>21.739381533333333</v>
      </c>
      <c r="K41" s="2">
        <v>5104.7055349999991</v>
      </c>
      <c r="L41" s="2">
        <v>4165.5550574346616</v>
      </c>
      <c r="M41" s="2">
        <v>37.472829801431452</v>
      </c>
      <c r="N41" s="2">
        <v>480.06</v>
      </c>
      <c r="O41" s="3">
        <v>23.689999999999998</v>
      </c>
      <c r="P41" s="3"/>
      <c r="Q41" t="s">
        <v>275</v>
      </c>
      <c r="R41" s="3">
        <v>59.589704995869567</v>
      </c>
      <c r="S41" s="3">
        <v>9.6368861642171648</v>
      </c>
      <c r="T41" s="1">
        <v>4.2946722415545482</v>
      </c>
      <c r="U41">
        <v>1983</v>
      </c>
      <c r="V41" s="3">
        <v>-5.8080608285744768</v>
      </c>
      <c r="W41" t="str">
        <f t="shared" si="1"/>
        <v/>
      </c>
      <c r="X41" s="68"/>
      <c r="Y41" s="68"/>
      <c r="AC41" s="1"/>
      <c r="AD41" s="1"/>
    </row>
    <row r="42" spans="1:30">
      <c r="A42">
        <v>2011</v>
      </c>
      <c r="B42" s="2">
        <v>2042.2897575</v>
      </c>
      <c r="C42" s="3">
        <v>20.952597346666668</v>
      </c>
      <c r="D42" s="3">
        <v>5.9902010741666665</v>
      </c>
      <c r="E42" s="2">
        <v>53.578690762500003</v>
      </c>
      <c r="F42" s="2">
        <v>729.41153333333341</v>
      </c>
      <c r="G42" s="2">
        <v>132.00166666666667</v>
      </c>
      <c r="H42" s="3">
        <v>52.176046450000001</v>
      </c>
      <c r="I42" s="3">
        <v>23.096384724999997</v>
      </c>
      <c r="J42" s="3">
        <v>21.509767658333335</v>
      </c>
      <c r="K42" s="2">
        <v>5184.0420899999999</v>
      </c>
      <c r="L42" s="2">
        <v>3170.6614549008327</v>
      </c>
      <c r="M42" s="2">
        <v>26.819051702131738</v>
      </c>
      <c r="N42" s="2">
        <v>692.87</v>
      </c>
      <c r="O42" s="3">
        <v>23.13</v>
      </c>
      <c r="P42" s="3"/>
      <c r="Q42" t="s">
        <v>277</v>
      </c>
      <c r="R42" s="3">
        <v>704.21518115942035</v>
      </c>
      <c r="S42" s="3">
        <v>73.998802083656159</v>
      </c>
      <c r="T42" s="1">
        <v>1.3606687551083201</v>
      </c>
      <c r="U42">
        <v>1983</v>
      </c>
      <c r="V42" s="3">
        <v>24.367741940333786</v>
      </c>
      <c r="W42" t="str">
        <f t="shared" si="1"/>
        <v/>
      </c>
      <c r="X42" s="68"/>
      <c r="Y42" s="68"/>
      <c r="AC42" s="1"/>
      <c r="AD42" s="1"/>
    </row>
    <row r="43" spans="1:30">
      <c r="A43">
        <v>2012</v>
      </c>
      <c r="B43" s="2">
        <v>1864.2681190000001</v>
      </c>
      <c r="C43" s="3">
        <v>17.900300069166665</v>
      </c>
      <c r="D43" s="3">
        <v>6.1344236766666667</v>
      </c>
      <c r="E43" s="2">
        <v>58.522454505000006</v>
      </c>
      <c r="F43" s="2">
        <v>720.91753333333338</v>
      </c>
      <c r="G43" s="2">
        <v>135.33200000000002</v>
      </c>
      <c r="H43" s="3">
        <v>55.202938350000004</v>
      </c>
      <c r="I43" s="3">
        <v>23.123069258333334</v>
      </c>
      <c r="J43" s="3">
        <v>20.775834525000004</v>
      </c>
      <c r="K43" s="2">
        <v>5652.5898999999999</v>
      </c>
      <c r="L43" s="2">
        <v>4268.7180434250822</v>
      </c>
      <c r="M43" s="2">
        <v>40.683387028995689</v>
      </c>
      <c r="N43" s="2">
        <v>549.87</v>
      </c>
      <c r="O43" s="3">
        <v>23.56</v>
      </c>
      <c r="P43" s="3"/>
      <c r="Q43" t="s">
        <v>350</v>
      </c>
      <c r="R43" s="3">
        <v>140.65484057971017</v>
      </c>
      <c r="S43" s="3">
        <v>9.2478338035439958</v>
      </c>
      <c r="T43" s="1">
        <v>6.649256486356621</v>
      </c>
      <c r="U43">
        <v>2015</v>
      </c>
      <c r="V43" s="3">
        <v>-21.244443048467566</v>
      </c>
      <c r="W43" t="str">
        <f t="shared" si="1"/>
        <v/>
      </c>
      <c r="X43" s="68"/>
      <c r="Y43" s="68"/>
      <c r="AC43" s="1"/>
      <c r="AD43" s="1"/>
    </row>
    <row r="44" spans="1:30">
      <c r="A44">
        <v>2013</v>
      </c>
      <c r="B44" s="2">
        <v>2233.2023675</v>
      </c>
      <c r="C44" s="3">
        <v>19.945998458333335</v>
      </c>
      <c r="D44" s="3">
        <v>6.6637590950000005</v>
      </c>
      <c r="E44" s="2">
        <v>74.501616655833331</v>
      </c>
      <c r="F44" s="2">
        <v>652.64813333333336</v>
      </c>
      <c r="G44" s="2">
        <v>135.55866666666668</v>
      </c>
      <c r="H44" s="3">
        <v>53.366317983333339</v>
      </c>
      <c r="I44" s="3">
        <v>23.087446591666666</v>
      </c>
      <c r="J44" s="3">
        <v>21.977313566666666</v>
      </c>
      <c r="K44" s="2">
        <v>4938.5373049999998</v>
      </c>
      <c r="L44" s="2">
        <v>3922.4411376710841</v>
      </c>
      <c r="M44" s="2">
        <v>36.96674119747145</v>
      </c>
      <c r="N44" s="2">
        <v>635.70000000000005</v>
      </c>
      <c r="O44" s="3">
        <v>23.46</v>
      </c>
      <c r="P44" s="3"/>
      <c r="Q44" t="s">
        <v>282</v>
      </c>
      <c r="R44" s="3">
        <v>54.832569040036233</v>
      </c>
      <c r="S44" s="3">
        <v>1.9153601396562026</v>
      </c>
      <c r="T44" s="1">
        <v>22.252239960226021</v>
      </c>
      <c r="U44">
        <v>1992</v>
      </c>
      <c r="V44" s="3">
        <v>-2.5977980732329615</v>
      </c>
      <c r="W44" t="str">
        <f t="shared" si="1"/>
        <v>p&lt;0.01</v>
      </c>
      <c r="X44" s="68"/>
      <c r="Y44" s="68"/>
      <c r="AC44" s="1"/>
      <c r="AD44" s="1"/>
    </row>
    <row r="45" spans="1:30">
      <c r="A45">
        <v>2014</v>
      </c>
      <c r="B45" s="2">
        <v>2094.7394016666667</v>
      </c>
      <c r="C45" s="3">
        <v>20.907184666666669</v>
      </c>
      <c r="D45" s="3">
        <v>6.4005490925000004</v>
      </c>
      <c r="E45" s="2">
        <v>60.866327455000004</v>
      </c>
      <c r="F45" s="2">
        <v>639.76553333333334</v>
      </c>
      <c r="G45" s="2">
        <v>132.55333333333334</v>
      </c>
      <c r="H45" s="3">
        <v>52.177691724999995</v>
      </c>
      <c r="I45" s="3">
        <v>23.030313074999999</v>
      </c>
      <c r="J45" s="3">
        <v>21.687456108333333</v>
      </c>
      <c r="K45" s="2">
        <v>6559.5038850000001</v>
      </c>
      <c r="L45" s="2">
        <v>4086.9297454609587</v>
      </c>
      <c r="M45" s="2">
        <v>38.226795155177413</v>
      </c>
      <c r="N45" s="2">
        <v>572.04</v>
      </c>
      <c r="O45" s="3">
        <v>23.52</v>
      </c>
      <c r="P45" s="3"/>
      <c r="Q45" t="s">
        <v>286</v>
      </c>
      <c r="R45" s="3">
        <v>22.34771874510869</v>
      </c>
      <c r="S45" s="3">
        <v>0.47456467898676863</v>
      </c>
      <c r="T45" s="1">
        <v>9.9329038452738807</v>
      </c>
      <c r="U45">
        <v>2009</v>
      </c>
      <c r="V45" s="3">
        <v>0.53163194967138383</v>
      </c>
      <c r="W45" t="str">
        <f t="shared" si="1"/>
        <v>p&lt;0.05</v>
      </c>
      <c r="X45" s="68"/>
      <c r="Y45" s="68"/>
      <c r="AC45" s="1"/>
      <c r="AD45" s="1"/>
    </row>
    <row r="46" spans="1:30">
      <c r="A46">
        <v>2015</v>
      </c>
      <c r="B46" s="2">
        <v>2000.7302091666668</v>
      </c>
      <c r="C46" s="3">
        <v>19.721544311666666</v>
      </c>
      <c r="D46" s="3">
        <v>6.1413124683333331</v>
      </c>
      <c r="E46" s="2">
        <v>57.308135526500003</v>
      </c>
      <c r="F46" s="2">
        <v>682.06606666666664</v>
      </c>
      <c r="G46" s="2">
        <v>136.66666666666666</v>
      </c>
      <c r="H46" s="3">
        <v>53.740529349999996</v>
      </c>
      <c r="I46" s="3">
        <v>22.967189008333332</v>
      </c>
      <c r="J46" s="3">
        <v>21.482361558333334</v>
      </c>
      <c r="K46" s="2">
        <v>5921.8854099999999</v>
      </c>
      <c r="L46" s="2">
        <v>3780.4952077939784</v>
      </c>
      <c r="M46" s="2">
        <v>34.661491942718399</v>
      </c>
      <c r="N46" s="2">
        <v>634.77</v>
      </c>
      <c r="O46" s="3">
        <v>23.23</v>
      </c>
      <c r="P46" s="3"/>
      <c r="Q46" t="s">
        <v>288</v>
      </c>
      <c r="R46" s="3">
        <v>21.869171018478259</v>
      </c>
      <c r="S46" s="3">
        <v>0.80608281262519155</v>
      </c>
      <c r="T46" s="1">
        <v>15.500138944270818</v>
      </c>
      <c r="U46">
        <v>1975</v>
      </c>
      <c r="V46" s="3">
        <v>1.5455856141103463</v>
      </c>
      <c r="W46" t="str">
        <f t="shared" si="1"/>
        <v>p&lt;0.01</v>
      </c>
      <c r="X46" s="68"/>
      <c r="Y46" s="68"/>
      <c r="AC46" s="1"/>
      <c r="AD46" s="1"/>
    </row>
    <row r="47" spans="1:30">
      <c r="A47">
        <v>2016</v>
      </c>
      <c r="B47" s="2">
        <v>1968.6754533333333</v>
      </c>
      <c r="C47" s="3">
        <v>18.976034747500002</v>
      </c>
      <c r="D47" s="3">
        <v>6.1797672708333335</v>
      </c>
      <c r="E47" s="2">
        <v>55.876091910166657</v>
      </c>
      <c r="F47" s="2">
        <v>642.97400000000005</v>
      </c>
      <c r="G47" s="2">
        <v>120.23166666666668</v>
      </c>
      <c r="H47" s="3">
        <v>52.975535325000003</v>
      </c>
      <c r="I47" s="3">
        <v>22.075912724999998</v>
      </c>
      <c r="J47" s="3">
        <v>21.543098991666668</v>
      </c>
      <c r="K47" s="2">
        <v>5497.9730299999992</v>
      </c>
      <c r="L47" s="2">
        <v>3420.9303722411059</v>
      </c>
      <c r="M47" s="2">
        <v>29.605719600984678</v>
      </c>
      <c r="N47" s="2">
        <v>601.66999999999996</v>
      </c>
      <c r="O47" s="3">
        <v>22.43</v>
      </c>
      <c r="P47" s="3"/>
      <c r="X47" s="68"/>
      <c r="AC47" s="1"/>
      <c r="AD47" s="1"/>
    </row>
    <row r="48" spans="1:30">
      <c r="X48" s="68"/>
    </row>
    <row r="49" spans="1:30">
      <c r="A49" t="s">
        <v>308</v>
      </c>
      <c r="B49" s="2">
        <f>AVERAGE(B2:B47)</f>
        <v>1892.2605695108691</v>
      </c>
      <c r="C49" s="3">
        <f t="shared" ref="C49:J49" si="2">AVERAGE(C2:C47)</f>
        <v>18.882810249891303</v>
      </c>
      <c r="D49" s="3">
        <f t="shared" si="2"/>
        <v>6.1876453289311604</v>
      </c>
      <c r="E49" s="3">
        <f t="shared" si="2"/>
        <v>59.589704995869567</v>
      </c>
      <c r="F49" s="2">
        <f t="shared" si="2"/>
        <v>704.21518115942035</v>
      </c>
      <c r="G49" s="2">
        <f t="shared" si="2"/>
        <v>140.65484057971017</v>
      </c>
      <c r="H49" s="3">
        <f t="shared" si="2"/>
        <v>54.832569040036233</v>
      </c>
      <c r="I49" s="3">
        <f>AVERAGE(I2:I47)</f>
        <v>22.34771874510869</v>
      </c>
      <c r="J49" s="3">
        <f t="shared" si="2"/>
        <v>21.869171018478259</v>
      </c>
      <c r="K49" s="2"/>
      <c r="L49" s="2">
        <f>AVERAGE(L2:L47)</f>
        <v>3452.4942969833269</v>
      </c>
      <c r="M49" s="3">
        <f t="shared" ref="M49:O49" si="3">AVERAGE(M2:M47)</f>
        <v>30.035773426944303</v>
      </c>
      <c r="N49" s="3">
        <f t="shared" si="3"/>
        <v>617.48956521739126</v>
      </c>
      <c r="O49" s="3">
        <f t="shared" si="3"/>
        <v>22.606086956521743</v>
      </c>
      <c r="X49" s="68"/>
      <c r="AC49" s="2"/>
      <c r="AD49" s="2"/>
    </row>
    <row r="50" spans="1:30">
      <c r="A50" t="s">
        <v>366</v>
      </c>
      <c r="B50" s="2">
        <f>STDEV(B2:B47)</f>
        <v>223.9874389939792</v>
      </c>
      <c r="C50" s="3">
        <f t="shared" ref="C50:J50" si="4">STDEV(C2:C47)</f>
        <v>2.52368683251124</v>
      </c>
      <c r="D50" s="3">
        <f t="shared" si="4"/>
        <v>0.37272047572787542</v>
      </c>
      <c r="E50" s="3">
        <f t="shared" si="4"/>
        <v>9.6368861642171648</v>
      </c>
      <c r="F50" s="2">
        <f t="shared" si="4"/>
        <v>73.998802083656159</v>
      </c>
      <c r="G50" s="3">
        <f t="shared" si="4"/>
        <v>9.2478338035439958</v>
      </c>
      <c r="H50" s="3">
        <f t="shared" si="4"/>
        <v>1.9153601396562026</v>
      </c>
      <c r="I50" s="3">
        <f t="shared" si="4"/>
        <v>0.47456467898676863</v>
      </c>
      <c r="J50" s="3">
        <f t="shared" si="4"/>
        <v>0.80608281262519155</v>
      </c>
      <c r="K50" s="2"/>
      <c r="L50" s="2">
        <f>STDEV(L2:L47)</f>
        <v>472.87380232090828</v>
      </c>
      <c r="M50" s="3">
        <f t="shared" ref="M50:O50" si="5">STDEV(M2:M47)</f>
        <v>5.9908838315964044</v>
      </c>
      <c r="N50" s="3">
        <f t="shared" si="5"/>
        <v>71.359500152600631</v>
      </c>
      <c r="O50" s="3">
        <f t="shared" si="5"/>
        <v>0.55097278924893678</v>
      </c>
      <c r="X50" s="68"/>
      <c r="AC50" s="2"/>
      <c r="AD50" s="2"/>
    </row>
    <row r="51" spans="1:30">
      <c r="B51" s="2"/>
      <c r="D51" s="1"/>
      <c r="P51" s="1"/>
      <c r="X51" s="68"/>
    </row>
    <row r="52" spans="1:30">
      <c r="D52" s="1"/>
      <c r="K52" t="s">
        <v>147</v>
      </c>
      <c r="L52" s="1">
        <f>CORREL(B2:B47,L2:L47)</f>
        <v>0.66811213453460239</v>
      </c>
      <c r="M52" s="1">
        <f>CORREL(C2:C47,M2:M47)</f>
        <v>0.48355783065624819</v>
      </c>
      <c r="N52" s="1">
        <f>CORREL(F2:F47,N2:N47)</f>
        <v>0.64746976937134093</v>
      </c>
      <c r="O52" s="1">
        <f>CORREL(I2:I47,O2:O47)</f>
        <v>0.92894645474740289</v>
      </c>
      <c r="P52" s="1"/>
      <c r="X52" s="68"/>
    </row>
    <row r="53" spans="1:30">
      <c r="D53" s="1"/>
      <c r="K53" t="s">
        <v>332</v>
      </c>
      <c r="L53" s="1">
        <f>CORREL(A2:A47,L2:L47)^2</f>
        <v>0.18570181986471737</v>
      </c>
      <c r="M53" s="1">
        <f>CORREL(B2:B47,M2:M47)^2</f>
        <v>0.44538428552317993</v>
      </c>
      <c r="N53" s="1">
        <f>CORREL(G2:G47,N2:N47)^2</f>
        <v>0.17019796754103309</v>
      </c>
      <c r="O53" s="1">
        <f>CORREL(I2:I47,O2:O47)^2</f>
        <v>0.86294151578776868</v>
      </c>
      <c r="P53" s="1"/>
      <c r="X53" s="68"/>
    </row>
    <row r="54" spans="1:30">
      <c r="A54" s="1"/>
      <c r="C54" s="1"/>
      <c r="D54" s="1"/>
      <c r="E54" s="1"/>
      <c r="F54" s="1"/>
      <c r="G54" s="1"/>
      <c r="H54" s="1"/>
      <c r="I54" s="1"/>
      <c r="J54" s="1"/>
      <c r="K54" s="1"/>
      <c r="L54" s="1"/>
      <c r="M54" s="1"/>
      <c r="N54" s="1"/>
      <c r="O54" s="1"/>
      <c r="P54" s="1"/>
      <c r="X54" s="68"/>
    </row>
    <row r="55" spans="1:30">
      <c r="A55" s="1"/>
      <c r="B55" s="1"/>
      <c r="C55" s="1"/>
      <c r="D55" s="1"/>
      <c r="E55" s="1"/>
      <c r="F55" s="1"/>
      <c r="G55" s="1"/>
      <c r="H55" s="1"/>
      <c r="I55" s="1"/>
      <c r="J55" s="1"/>
      <c r="K55" s="1"/>
      <c r="L55" s="1"/>
      <c r="M55" s="1"/>
      <c r="N55" s="1"/>
      <c r="O55" s="1"/>
      <c r="P55" s="1"/>
      <c r="X55" s="68"/>
    </row>
    <row r="56" spans="1:30">
      <c r="A56" s="1"/>
      <c r="B56" s="1"/>
      <c r="C56" s="1"/>
      <c r="D56" s="1"/>
      <c r="E56" s="1"/>
      <c r="F56" s="1"/>
      <c r="G56" s="1"/>
      <c r="H56" s="1"/>
      <c r="I56" s="1"/>
      <c r="J56" s="1"/>
      <c r="K56" s="1"/>
      <c r="L56" s="1"/>
      <c r="M56" s="1"/>
      <c r="N56" s="1"/>
      <c r="O56" s="1"/>
      <c r="P56" s="1"/>
      <c r="X56" s="68"/>
    </row>
    <row r="57" spans="1:30">
      <c r="A57" s="1"/>
      <c r="B57" s="1"/>
      <c r="C57" s="1"/>
      <c r="D57" s="1"/>
      <c r="E57" s="1"/>
      <c r="F57" s="1"/>
      <c r="G57" s="1"/>
      <c r="H57" s="1"/>
      <c r="I57" s="1"/>
      <c r="J57" s="1"/>
      <c r="K57" s="1"/>
      <c r="L57" s="1"/>
      <c r="M57" s="1"/>
      <c r="N57" s="2"/>
      <c r="O57" s="3"/>
      <c r="P57" s="1"/>
      <c r="X57" s="68"/>
    </row>
    <row r="58" spans="1:30">
      <c r="A58" s="1"/>
      <c r="B58" s="1"/>
      <c r="C58" s="1"/>
      <c r="D58" s="1"/>
      <c r="E58" s="1"/>
      <c r="F58" s="1"/>
      <c r="G58" s="1"/>
      <c r="H58" s="1"/>
      <c r="I58" s="1"/>
      <c r="J58" s="1"/>
      <c r="K58" s="1"/>
      <c r="L58" s="1"/>
      <c r="M58" s="1"/>
      <c r="N58" s="1"/>
      <c r="O58" s="1"/>
      <c r="P58" s="1"/>
      <c r="Q58" s="1"/>
      <c r="X58" s="68"/>
    </row>
    <row r="59" spans="1:30">
      <c r="A59" s="1"/>
      <c r="B59" s="1"/>
      <c r="C59" s="1"/>
      <c r="D59" s="1"/>
      <c r="E59" s="1"/>
      <c r="F59" s="1"/>
      <c r="G59" s="1"/>
      <c r="H59" s="1"/>
      <c r="I59" s="1"/>
      <c r="J59" s="1"/>
      <c r="K59" s="1"/>
      <c r="L59" s="1"/>
      <c r="M59" s="1"/>
      <c r="N59" s="1"/>
      <c r="O59" s="1"/>
      <c r="P59" s="1"/>
      <c r="Q59" s="1"/>
      <c r="X59" s="68"/>
    </row>
    <row r="60" spans="1:30">
      <c r="A60" t="s">
        <v>0</v>
      </c>
      <c r="B60" t="s">
        <v>334</v>
      </c>
      <c r="C60" t="s">
        <v>335</v>
      </c>
      <c r="D60" t="s">
        <v>245</v>
      </c>
      <c r="E60" t="s">
        <v>247</v>
      </c>
      <c r="F60" t="s">
        <v>168</v>
      </c>
      <c r="G60" t="s">
        <v>249</v>
      </c>
      <c r="H60" t="s">
        <v>252</v>
      </c>
      <c r="I60" t="s">
        <v>128</v>
      </c>
      <c r="J60" t="s">
        <v>254</v>
      </c>
      <c r="K60" t="s">
        <v>353</v>
      </c>
      <c r="L60" t="s">
        <v>336</v>
      </c>
      <c r="M60" t="s">
        <v>337</v>
      </c>
      <c r="N60" t="s">
        <v>338</v>
      </c>
      <c r="O60" t="s">
        <v>339</v>
      </c>
      <c r="P60" t="s">
        <v>97</v>
      </c>
      <c r="X60" s="68"/>
    </row>
    <row r="61" spans="1:30">
      <c r="A61">
        <v>1971</v>
      </c>
      <c r="B61" s="1">
        <f>(B2-B$49)/B$50</f>
        <v>-1.4002949060578043</v>
      </c>
      <c r="C61" s="1">
        <f>(C2-C$49)/C$50</f>
        <v>-0.56207047593400361</v>
      </c>
      <c r="D61" s="1">
        <f t="shared" ref="D61:D106" si="6">D2-D$49</f>
        <v>-0.3720521780978272</v>
      </c>
      <c r="E61" s="1">
        <f>(E2-E$49)/E$50</f>
        <v>-0.68965488585037316</v>
      </c>
      <c r="F61" s="1">
        <f>(F2-F$49)/F$50</f>
        <v>0.3918385796903377</v>
      </c>
      <c r="G61" s="1">
        <f>(G2-G$49)/G$50</f>
        <v>1.731269516055485</v>
      </c>
      <c r="H61" s="1">
        <f t="shared" ref="H61:J76" si="7">H2-H$49</f>
        <v>2.4030224432971039</v>
      </c>
      <c r="I61" s="1">
        <f t="shared" si="7"/>
        <v>-0.43797345344202299</v>
      </c>
      <c r="J61" s="1">
        <f t="shared" si="7"/>
        <v>-2.1195723768115933</v>
      </c>
      <c r="K61" t="s">
        <v>304</v>
      </c>
      <c r="L61" s="1">
        <f>(L2-L$49)/L$50</f>
        <v>-6.7936862583862362E-2</v>
      </c>
      <c r="M61" s="1">
        <f>(M2-M$49)/M$50</f>
        <v>-0.18908991557585217</v>
      </c>
      <c r="N61" s="1">
        <f>(N2-N$49)/N$50</f>
        <v>-0.56221757623857371</v>
      </c>
      <c r="O61" s="1">
        <f>(O2-O$49)/O$50</f>
        <v>-0.88223405221944917</v>
      </c>
      <c r="P61" s="1">
        <f>('SWWA model'!I63-AVERAGE('SWWA model'!I63:I108))/STDEV('SWWA model'!I63:I108)</f>
        <v>-0.32724101670328015</v>
      </c>
      <c r="Q61" s="1"/>
      <c r="R61" s="1"/>
      <c r="S61" s="1"/>
      <c r="X61" s="68"/>
      <c r="AC61" s="1"/>
      <c r="AD61" s="1"/>
    </row>
    <row r="62" spans="1:30">
      <c r="A62">
        <v>1972</v>
      </c>
      <c r="B62" s="1">
        <f t="shared" ref="B62:C77" si="8">(B3-B$49)/B$50</f>
        <v>-0.16134195444105789</v>
      </c>
      <c r="C62" s="1">
        <f t="shared" si="8"/>
        <v>-0.20600284632278068</v>
      </c>
      <c r="D62" s="1">
        <f t="shared" si="6"/>
        <v>0.37752676523550655</v>
      </c>
      <c r="E62" s="1">
        <f t="shared" ref="E62:G77" si="9">(E3-E$49)/E$50</f>
        <v>1.645340919836956</v>
      </c>
      <c r="F62" s="1">
        <f t="shared" si="9"/>
        <v>-0.29352161405980848</v>
      </c>
      <c r="G62" s="1">
        <f t="shared" si="9"/>
        <v>1.0225269637378236</v>
      </c>
      <c r="H62" s="1">
        <f t="shared" si="7"/>
        <v>1.0818078932971034</v>
      </c>
      <c r="I62" s="1">
        <f t="shared" si="7"/>
        <v>7.9610029891306056E-2</v>
      </c>
      <c r="J62" s="1">
        <f t="shared" si="7"/>
        <v>-0.81373282681159154</v>
      </c>
      <c r="K62" t="s">
        <v>13</v>
      </c>
      <c r="L62" s="1">
        <f t="shared" ref="L62:O77" si="10">(L3-L$49)/L$50</f>
        <v>0.52044619842139805</v>
      </c>
      <c r="M62" s="1">
        <f t="shared" si="10"/>
        <v>0.63322199696397952</v>
      </c>
      <c r="N62" s="1">
        <f t="shared" si="10"/>
        <v>-0.29862268053757801</v>
      </c>
      <c r="O62" s="1">
        <f t="shared" si="10"/>
        <v>-0.37404198636138392</v>
      </c>
      <c r="P62" s="1">
        <f>('SWWA model'!I64-AVERAGE('SWWA model'!I64:I109))/STDEV('SWWA model'!I64:I109)</f>
        <v>0.98637609189365771</v>
      </c>
      <c r="Q62" s="1"/>
      <c r="R62" s="1"/>
      <c r="S62" s="1"/>
      <c r="X62" s="68"/>
      <c r="AC62" s="1"/>
      <c r="AD62" s="1"/>
    </row>
    <row r="63" spans="1:30">
      <c r="A63">
        <v>1973</v>
      </c>
      <c r="B63" s="1">
        <f t="shared" si="8"/>
        <v>-1.8189481227493622</v>
      </c>
      <c r="C63" s="1">
        <f t="shared" si="8"/>
        <v>-1.9333601797848692</v>
      </c>
      <c r="D63" s="1">
        <f t="shared" si="6"/>
        <v>-0.61782031393116021</v>
      </c>
      <c r="E63" s="1">
        <f t="shared" si="9"/>
        <v>-1.1058392627319427</v>
      </c>
      <c r="F63" s="1">
        <f t="shared" si="9"/>
        <v>2.0326268525789284</v>
      </c>
      <c r="G63" s="1">
        <f t="shared" si="9"/>
        <v>1.4072296673378022</v>
      </c>
      <c r="H63" s="1">
        <f t="shared" si="7"/>
        <v>3.9674371182970987</v>
      </c>
      <c r="I63" s="1">
        <f t="shared" si="7"/>
        <v>-0.75844374510868917</v>
      </c>
      <c r="J63" s="1">
        <f t="shared" si="7"/>
        <v>-0.79996011847825699</v>
      </c>
      <c r="K63" t="s">
        <v>14</v>
      </c>
      <c r="L63" s="1">
        <f t="shared" si="10"/>
        <v>-2.3484913821326141</v>
      </c>
      <c r="M63" s="1">
        <f t="shared" si="10"/>
        <v>-2.3574985819378562</v>
      </c>
      <c r="N63" s="1">
        <f t="shared" si="10"/>
        <v>2.2903808803746539</v>
      </c>
      <c r="O63" s="1">
        <f t="shared" si="10"/>
        <v>-1.5537735678176143</v>
      </c>
      <c r="P63" s="1">
        <f>('SWWA model'!I65-AVERAGE('SWWA model'!I65:I110))/STDEV('SWWA model'!I65:I110)</f>
        <v>-2.4807043505397917</v>
      </c>
      <c r="Q63" s="1"/>
      <c r="R63" s="1"/>
      <c r="S63" s="1"/>
      <c r="X63" s="68"/>
      <c r="AC63" s="1"/>
      <c r="AD63" s="1"/>
    </row>
    <row r="64" spans="1:30">
      <c r="A64">
        <v>1974</v>
      </c>
      <c r="B64" s="1">
        <f t="shared" si="8"/>
        <v>-1.1451411003056158</v>
      </c>
      <c r="C64" s="1">
        <f t="shared" si="8"/>
        <v>-0.8051363163270987</v>
      </c>
      <c r="D64" s="1">
        <f t="shared" si="6"/>
        <v>-9.5867303931160386E-2</v>
      </c>
      <c r="E64" s="1">
        <f t="shared" si="9"/>
        <v>-0.3993529246503793</v>
      </c>
      <c r="F64" s="1">
        <f t="shared" si="9"/>
        <v>-0.24586904085535224</v>
      </c>
      <c r="G64" s="1">
        <f t="shared" si="9"/>
        <v>0.42177366467468513</v>
      </c>
      <c r="H64" s="1">
        <f t="shared" si="7"/>
        <v>1.0408647766304355</v>
      </c>
      <c r="I64" s="1">
        <f t="shared" si="7"/>
        <v>-0.31386651177535541</v>
      </c>
      <c r="J64" s="1">
        <f t="shared" si="7"/>
        <v>-2.2749555601449245</v>
      </c>
      <c r="K64" t="s">
        <v>15</v>
      </c>
      <c r="L64" s="1">
        <f t="shared" si="10"/>
        <v>-1.1940768911546296</v>
      </c>
      <c r="M64" s="1">
        <f t="shared" si="10"/>
        <v>-1.2936254367980509</v>
      </c>
      <c r="N64" s="1">
        <f t="shared" si="10"/>
        <v>0.71890126294191969</v>
      </c>
      <c r="O64" s="1">
        <f t="shared" si="10"/>
        <v>-0.97298263540839147</v>
      </c>
      <c r="P64" s="1">
        <f>('SWWA model'!I66-AVERAGE('SWWA model'!I66:I111))/STDEV('SWWA model'!I66:I111)</f>
        <v>-1.658806745680304</v>
      </c>
      <c r="Q64" s="1"/>
      <c r="R64" s="1"/>
      <c r="S64" s="1"/>
      <c r="X64" s="68"/>
      <c r="AC64" s="1"/>
      <c r="AD64" s="1"/>
    </row>
    <row r="65" spans="1:30">
      <c r="A65">
        <v>1975</v>
      </c>
      <c r="B65" s="1">
        <f t="shared" si="8"/>
        <v>-0.43796416420255602</v>
      </c>
      <c r="C65" s="1">
        <f t="shared" si="8"/>
        <v>-1.5336792663929169</v>
      </c>
      <c r="D65" s="1">
        <f t="shared" si="6"/>
        <v>-0.5883588480978279</v>
      </c>
      <c r="E65" s="1">
        <f t="shared" si="9"/>
        <v>-1.6573854080420907</v>
      </c>
      <c r="F65" s="1">
        <f t="shared" si="9"/>
        <v>0.94580520499224607</v>
      </c>
      <c r="G65" s="1">
        <f t="shared" si="9"/>
        <v>-0.1545414789456738</v>
      </c>
      <c r="H65" s="1">
        <f t="shared" si="7"/>
        <v>0.81526676829709999</v>
      </c>
      <c r="I65" s="1">
        <f t="shared" si="7"/>
        <v>8.4595204891307674E-2</v>
      </c>
      <c r="J65" s="1">
        <f t="shared" si="7"/>
        <v>-0.9046671918115905</v>
      </c>
      <c r="K65" t="s">
        <v>16</v>
      </c>
      <c r="L65" s="1">
        <f t="shared" si="10"/>
        <v>-0.64439755457894143</v>
      </c>
      <c r="M65" s="1">
        <f t="shared" si="10"/>
        <v>-0.71564309412993588</v>
      </c>
      <c r="N65" s="1">
        <f t="shared" si="10"/>
        <v>0.24426228806723871</v>
      </c>
      <c r="O65" s="1">
        <f t="shared" si="10"/>
        <v>-6.5496803518981406E-2</v>
      </c>
      <c r="P65" s="1">
        <f>('SWWA model'!I67-AVERAGE('SWWA model'!I67:I112))/STDEV('SWWA model'!I67:I112)</f>
        <v>-1.0954199927115624</v>
      </c>
      <c r="Q65" s="1"/>
      <c r="R65" s="1"/>
      <c r="S65" s="1"/>
      <c r="X65" s="68"/>
      <c r="AC65" s="1"/>
      <c r="AD65" s="1"/>
    </row>
    <row r="66" spans="1:30">
      <c r="A66">
        <v>1976</v>
      </c>
      <c r="B66" s="1">
        <f t="shared" si="8"/>
        <v>-0.34563973776947687</v>
      </c>
      <c r="C66" s="1">
        <f t="shared" si="8"/>
        <v>-0.39758744077589553</v>
      </c>
      <c r="D66" s="1">
        <f t="shared" si="6"/>
        <v>5.4522094021729473E-3</v>
      </c>
      <c r="E66" s="1">
        <f t="shared" si="9"/>
        <v>0.15768075512877072</v>
      </c>
      <c r="F66" s="1">
        <f t="shared" si="9"/>
        <v>-0.2426788991230614</v>
      </c>
      <c r="G66" s="1">
        <f t="shared" si="9"/>
        <v>-0.28725724345941672</v>
      </c>
      <c r="H66" s="1">
        <f t="shared" si="7"/>
        <v>1.4327934599637686</v>
      </c>
      <c r="I66" s="1">
        <f t="shared" si="7"/>
        <v>-4.7393951086931452E-3</v>
      </c>
      <c r="J66" s="1">
        <f t="shared" si="7"/>
        <v>0.77554675485507829</v>
      </c>
      <c r="K66" t="s">
        <v>17</v>
      </c>
      <c r="L66" s="1">
        <f t="shared" si="10"/>
        <v>0.35925970988938832</v>
      </c>
      <c r="M66" s="1">
        <f t="shared" si="10"/>
        <v>0.20808495914851655</v>
      </c>
      <c r="N66" s="1">
        <f t="shared" si="10"/>
        <v>-1.1265432779865332</v>
      </c>
      <c r="O66" s="1">
        <f t="shared" si="10"/>
        <v>9.7850646221112142E-2</v>
      </c>
      <c r="P66" s="1">
        <f>('SWWA model'!I68-AVERAGE('SWWA model'!I68:I113))/STDEV('SWWA model'!I68:I113)</f>
        <v>-0.24181495749369086</v>
      </c>
      <c r="Q66" s="1"/>
      <c r="R66" s="1"/>
      <c r="S66" s="1"/>
      <c r="X66" s="68"/>
      <c r="AC66" s="1"/>
      <c r="AD66" s="1"/>
    </row>
    <row r="67" spans="1:30">
      <c r="A67">
        <v>1977</v>
      </c>
      <c r="B67" s="1">
        <f t="shared" si="8"/>
        <v>-0.24080785848138161</v>
      </c>
      <c r="C67" s="1">
        <f t="shared" si="8"/>
        <v>-7.9585688473918045E-2</v>
      </c>
      <c r="D67" s="1">
        <f t="shared" si="6"/>
        <v>3.7857671068839416E-2</v>
      </c>
      <c r="E67" s="1">
        <f t="shared" si="9"/>
        <v>0.29571031189290653</v>
      </c>
      <c r="F67" s="1">
        <f t="shared" si="9"/>
        <v>3.0734085460938882E-2</v>
      </c>
      <c r="G67" s="1">
        <f t="shared" si="9"/>
        <v>-0.2510685884969498</v>
      </c>
      <c r="H67" s="1">
        <f t="shared" si="7"/>
        <v>1.7825110932970958</v>
      </c>
      <c r="I67" s="1">
        <f t="shared" si="7"/>
        <v>0.56118901322464154</v>
      </c>
      <c r="J67" s="1">
        <f t="shared" si="7"/>
        <v>0.16887922318840864</v>
      </c>
      <c r="K67" t="s">
        <v>18</v>
      </c>
      <c r="L67" s="1">
        <f t="shared" si="10"/>
        <v>-0.31964021696906003</v>
      </c>
      <c r="M67" s="1">
        <f t="shared" si="10"/>
        <v>-0.18092666983751857</v>
      </c>
      <c r="N67" s="1">
        <f t="shared" si="10"/>
        <v>0.86478232962173862</v>
      </c>
      <c r="O67" s="1">
        <f t="shared" si="10"/>
        <v>0.769390161819271</v>
      </c>
      <c r="P67" s="1">
        <f>('SWWA model'!I69-AVERAGE('SWWA model'!I69:I114))/STDEV('SWWA model'!I69:I114)</f>
        <v>-0.16329642621805798</v>
      </c>
      <c r="Q67" s="1"/>
      <c r="R67" s="1"/>
      <c r="S67" s="1"/>
      <c r="X67" s="68"/>
      <c r="AC67" s="1"/>
      <c r="AD67" s="1"/>
    </row>
    <row r="68" spans="1:30">
      <c r="A68">
        <v>1978</v>
      </c>
      <c r="B68" s="1">
        <f t="shared" si="8"/>
        <v>-0.15794249372388405</v>
      </c>
      <c r="C68" s="1">
        <f t="shared" si="8"/>
        <v>-0.13284668739624406</v>
      </c>
      <c r="D68" s="1">
        <f t="shared" si="6"/>
        <v>6.8760224402173442E-2</v>
      </c>
      <c r="E68" s="1">
        <f t="shared" si="9"/>
        <v>0.40423814344670916</v>
      </c>
      <c r="F68" s="1">
        <f t="shared" si="9"/>
        <v>0.56234764620742228</v>
      </c>
      <c r="G68" s="1">
        <f t="shared" si="9"/>
        <v>7.3223571560111916E-2</v>
      </c>
      <c r="H68" s="1">
        <f t="shared" si="7"/>
        <v>2.0525856682971053</v>
      </c>
      <c r="I68" s="1">
        <f t="shared" si="7"/>
        <v>-0.29942547844202494</v>
      </c>
      <c r="J68" s="1">
        <f t="shared" si="7"/>
        <v>0.47187732318840858</v>
      </c>
      <c r="K68" t="s">
        <v>19</v>
      </c>
      <c r="L68" s="1">
        <f t="shared" si="10"/>
        <v>-0.18189915374715052</v>
      </c>
      <c r="M68" s="1">
        <f t="shared" si="10"/>
        <v>-0.33633361815735063</v>
      </c>
      <c r="N68" s="1">
        <f t="shared" si="10"/>
        <v>-0.56361893134596897</v>
      </c>
      <c r="O68" s="1">
        <f t="shared" si="10"/>
        <v>-0.70073688584157101</v>
      </c>
      <c r="P68" s="1">
        <f>('SWWA model'!I70-AVERAGE('SWWA model'!I70:I115))/STDEV('SWWA model'!I70:I115)</f>
        <v>-0.8638287609143811</v>
      </c>
      <c r="Q68" s="1"/>
      <c r="R68" s="1"/>
      <c r="S68" s="1"/>
      <c r="X68" s="68"/>
      <c r="AC68" s="1"/>
      <c r="AD68" s="1"/>
    </row>
    <row r="69" spans="1:30">
      <c r="A69">
        <v>1979</v>
      </c>
      <c r="B69" s="1">
        <f t="shared" si="8"/>
        <v>-0.22919871790481233</v>
      </c>
      <c r="C69" s="1">
        <f t="shared" si="8"/>
        <v>-0.47852870325816338</v>
      </c>
      <c r="D69" s="1">
        <f t="shared" si="6"/>
        <v>-6.3085597826528783E-5</v>
      </c>
      <c r="E69" s="1">
        <f t="shared" si="9"/>
        <v>0.17109821326444852</v>
      </c>
      <c r="F69" s="1">
        <f t="shared" si="9"/>
        <v>-0.45319221683491523</v>
      </c>
      <c r="G69" s="1">
        <f t="shared" si="9"/>
        <v>0.46982095258799661</v>
      </c>
      <c r="H69" s="1">
        <f t="shared" si="7"/>
        <v>2.7064100682971031</v>
      </c>
      <c r="I69" s="1">
        <f t="shared" si="7"/>
        <v>-0.12785700344202411</v>
      </c>
      <c r="J69" s="1">
        <f t="shared" si="7"/>
        <v>-3.1986751811594161E-2</v>
      </c>
      <c r="K69" t="s">
        <v>20</v>
      </c>
      <c r="L69" s="1">
        <f t="shared" si="10"/>
        <v>0.22082468642778658</v>
      </c>
      <c r="M69" s="1">
        <f t="shared" si="10"/>
        <v>0.15794517173214936</v>
      </c>
      <c r="N69" s="1">
        <f t="shared" si="10"/>
        <v>-0.64517779859635616</v>
      </c>
      <c r="O69" s="1">
        <f t="shared" si="10"/>
        <v>-0.4829402861881108</v>
      </c>
      <c r="P69" s="1">
        <f>('SWWA model'!I71-AVERAGE('SWWA model'!I71:I116))/STDEV('SWWA model'!I71:I116)</f>
        <v>-0.10189927911808969</v>
      </c>
      <c r="Q69" s="1"/>
      <c r="R69" s="1"/>
      <c r="S69" s="1"/>
      <c r="X69" s="68"/>
      <c r="AC69" s="1"/>
      <c r="AD69" s="1"/>
    </row>
    <row r="70" spans="1:30">
      <c r="A70">
        <v>1980</v>
      </c>
      <c r="B70" s="1">
        <f t="shared" si="8"/>
        <v>-0.48997816947740741</v>
      </c>
      <c r="C70" s="1">
        <f t="shared" si="8"/>
        <v>-1.0377162571522458</v>
      </c>
      <c r="D70" s="1">
        <f t="shared" si="6"/>
        <v>3.6826697735506286E-2</v>
      </c>
      <c r="E70" s="1">
        <f t="shared" si="9"/>
        <v>-7.6481575581224481E-2</v>
      </c>
      <c r="F70" s="1">
        <f t="shared" si="9"/>
        <v>0.17537696748894721</v>
      </c>
      <c r="G70" s="1">
        <f t="shared" si="9"/>
        <v>1.1905302712876658</v>
      </c>
      <c r="H70" s="1">
        <f t="shared" si="7"/>
        <v>2.8130871182971049</v>
      </c>
      <c r="I70" s="1">
        <f t="shared" si="7"/>
        <v>-0.44452574510868814</v>
      </c>
      <c r="J70" s="1">
        <f t="shared" si="7"/>
        <v>1.8603065481884045</v>
      </c>
      <c r="K70" t="s">
        <v>21</v>
      </c>
      <c r="L70" s="1">
        <f t="shared" si="10"/>
        <v>-0.27113264694871436</v>
      </c>
      <c r="M70" s="1">
        <f t="shared" si="10"/>
        <v>-0.21430906536390468</v>
      </c>
      <c r="N70" s="1">
        <f t="shared" si="10"/>
        <v>0.3265218328713243</v>
      </c>
      <c r="O70" s="1">
        <f t="shared" si="10"/>
        <v>-1.2996775348885785</v>
      </c>
      <c r="P70" s="1">
        <f>('SWWA model'!I72-AVERAGE('SWWA model'!I72:I117))/STDEV('SWWA model'!I72:I117)</f>
        <v>-0.10033691380701178</v>
      </c>
      <c r="Q70" s="1"/>
      <c r="R70" s="1"/>
      <c r="S70" s="1"/>
      <c r="X70" s="68"/>
      <c r="AC70" s="1"/>
      <c r="AD70" s="1"/>
    </row>
    <row r="71" spans="1:30">
      <c r="A71">
        <v>1981</v>
      </c>
      <c r="B71" s="1">
        <f t="shared" si="8"/>
        <v>-0.87967843596874984</v>
      </c>
      <c r="C71" s="1">
        <f t="shared" si="8"/>
        <v>-0.22307110677877517</v>
      </c>
      <c r="D71" s="1">
        <f t="shared" si="6"/>
        <v>0.11773816023550587</v>
      </c>
      <c r="E71" s="1">
        <f t="shared" si="9"/>
        <v>-0.23709438265998029</v>
      </c>
      <c r="F71" s="1">
        <f t="shared" si="9"/>
        <v>-0.4375608827128798</v>
      </c>
      <c r="G71" s="1">
        <f t="shared" si="9"/>
        <v>0.794689824277927</v>
      </c>
      <c r="H71" s="1">
        <f t="shared" si="7"/>
        <v>1.7270708766304352</v>
      </c>
      <c r="I71" s="1">
        <f t="shared" si="7"/>
        <v>-0.62303191177535666</v>
      </c>
      <c r="J71" s="1">
        <f t="shared" si="7"/>
        <v>0.53717855652174507</v>
      </c>
      <c r="K71" t="s">
        <v>22</v>
      </c>
      <c r="L71" s="1">
        <f t="shared" si="10"/>
        <v>-1.0300428077051473</v>
      </c>
      <c r="M71" s="1">
        <f t="shared" si="10"/>
        <v>-1.0995366835661222</v>
      </c>
      <c r="N71" s="1">
        <f t="shared" si="10"/>
        <v>0.6547191990232305</v>
      </c>
      <c r="O71" s="1">
        <f t="shared" si="10"/>
        <v>-1.7534204508332836</v>
      </c>
      <c r="P71" s="1">
        <f>('SWWA model'!I73-AVERAGE('SWWA model'!I73:I118))/STDEV('SWWA model'!I73:I118)</f>
        <v>-1.0678206506150023</v>
      </c>
      <c r="Q71" s="1"/>
      <c r="R71" s="1"/>
      <c r="S71" s="1"/>
      <c r="X71" s="68"/>
      <c r="AC71" s="1"/>
      <c r="AD71" s="1"/>
    </row>
    <row r="72" spans="1:30">
      <c r="A72">
        <v>1982</v>
      </c>
      <c r="B72" s="1">
        <f t="shared" si="8"/>
        <v>0.64967332681413792</v>
      </c>
      <c r="C72" s="1">
        <f t="shared" si="8"/>
        <v>1.1424959585442216</v>
      </c>
      <c r="D72" s="1">
        <f t="shared" si="6"/>
        <v>0.76496976940217287</v>
      </c>
      <c r="E72" s="1">
        <f t="shared" si="9"/>
        <v>1.8237753799621457</v>
      </c>
      <c r="F72" s="1">
        <f t="shared" si="9"/>
        <v>-1.7870214665987649</v>
      </c>
      <c r="G72" s="1">
        <f t="shared" si="9"/>
        <v>-1.3203280003111921</v>
      </c>
      <c r="H72" s="1">
        <f t="shared" si="7"/>
        <v>-0.81772253170289844</v>
      </c>
      <c r="I72" s="1">
        <f t="shared" si="7"/>
        <v>0.74259762155797659</v>
      </c>
      <c r="J72" s="1">
        <f t="shared" si="7"/>
        <v>-0.34983333514492543</v>
      </c>
      <c r="K72" t="s">
        <v>23</v>
      </c>
      <c r="L72" s="1">
        <f t="shared" si="10"/>
        <v>0.97451187078718426</v>
      </c>
      <c r="M72" s="1">
        <f t="shared" si="10"/>
        <v>1.0744489598115359</v>
      </c>
      <c r="N72" s="1">
        <f t="shared" si="10"/>
        <v>-0.49551307312657256</v>
      </c>
      <c r="O72" s="1">
        <f t="shared" si="10"/>
        <v>0.86013874500821319</v>
      </c>
      <c r="P72" s="1">
        <f>('SWWA model'!I74-AVERAGE('SWWA model'!I74:I119))/STDEV('SWWA model'!I74:I119)</f>
        <v>1.0509590183583497</v>
      </c>
      <c r="Q72" s="1"/>
      <c r="R72" s="1"/>
      <c r="S72" s="1"/>
      <c r="X72" s="68"/>
      <c r="AC72" s="1"/>
      <c r="AD72" s="1"/>
    </row>
    <row r="73" spans="1:30">
      <c r="A73">
        <v>1983</v>
      </c>
      <c r="B73" s="1">
        <f t="shared" si="8"/>
        <v>0.56899780211584416</v>
      </c>
      <c r="C73" s="1">
        <f t="shared" si="8"/>
        <v>1.7235909298409309</v>
      </c>
      <c r="D73" s="1">
        <f t="shared" si="6"/>
        <v>0.53248918773550713</v>
      </c>
      <c r="E73" s="1">
        <f t="shared" si="9"/>
        <v>1.8236913868908506</v>
      </c>
      <c r="F73" s="1">
        <f t="shared" si="9"/>
        <v>-0.25988323168186084</v>
      </c>
      <c r="G73" s="1">
        <f t="shared" si="9"/>
        <v>1.0464244520247867</v>
      </c>
      <c r="H73" s="1">
        <f t="shared" si="7"/>
        <v>-6.0147131702890988E-2</v>
      </c>
      <c r="I73" s="1">
        <f t="shared" si="7"/>
        <v>0.25360238822463899</v>
      </c>
      <c r="J73" s="1">
        <f t="shared" si="7"/>
        <v>1.0470315481884072</v>
      </c>
      <c r="K73" t="s">
        <v>24</v>
      </c>
      <c r="L73" s="1">
        <f t="shared" si="10"/>
        <v>-1.3019445502845608</v>
      </c>
      <c r="M73" s="1">
        <f t="shared" si="10"/>
        <v>-1.2842118071831794</v>
      </c>
      <c r="N73" s="1">
        <f t="shared" si="10"/>
        <v>1.2794433058999131</v>
      </c>
      <c r="O73" s="1">
        <f t="shared" si="10"/>
        <v>-0.22884425325907495</v>
      </c>
      <c r="P73" s="1">
        <f>('SWWA model'!I75-AVERAGE('SWWA model'!I75:I120))/STDEV('SWWA model'!I75:I120)</f>
        <v>-1.1878470709654574</v>
      </c>
      <c r="Q73" s="1"/>
      <c r="R73" s="1"/>
      <c r="S73" s="1"/>
      <c r="X73" s="68"/>
      <c r="AC73" s="1"/>
      <c r="AD73" s="1"/>
    </row>
    <row r="74" spans="1:30">
      <c r="A74">
        <v>1984</v>
      </c>
      <c r="B74" s="1">
        <f t="shared" si="8"/>
        <v>-0.51882540243990771</v>
      </c>
      <c r="C74" s="1">
        <f t="shared" si="8"/>
        <v>1.77834406910292E-2</v>
      </c>
      <c r="D74" s="1">
        <f t="shared" si="6"/>
        <v>-8.5218408097826881E-2</v>
      </c>
      <c r="E74" s="1">
        <f t="shared" si="9"/>
        <v>-0.3813565166774433</v>
      </c>
      <c r="F74" s="1">
        <f t="shared" si="9"/>
        <v>4.8867712342491432E-2</v>
      </c>
      <c r="G74" s="1">
        <f t="shared" si="9"/>
        <v>-8.2885058561830344E-2</v>
      </c>
      <c r="H74" s="1">
        <f t="shared" si="7"/>
        <v>-0.45896958170290247</v>
      </c>
      <c r="I74" s="1">
        <f t="shared" si="7"/>
        <v>-1.0161201086944516E-3</v>
      </c>
      <c r="J74" s="1">
        <f t="shared" si="7"/>
        <v>-0.39083415181159253</v>
      </c>
      <c r="K74" t="s">
        <v>25</v>
      </c>
      <c r="L74" s="1">
        <f t="shared" si="10"/>
        <v>9.8734168517421769E-2</v>
      </c>
      <c r="M74" s="1">
        <f t="shared" si="10"/>
        <v>2.6703373202453997E-2</v>
      </c>
      <c r="N74" s="1">
        <f t="shared" si="10"/>
        <v>-0.55058632884719472</v>
      </c>
      <c r="O74" s="1">
        <f t="shared" si="10"/>
        <v>-0.44664085291253519</v>
      </c>
      <c r="P74" s="1">
        <f>('SWWA model'!I76-AVERAGE('SWWA model'!I76:I121))/STDEV('SWWA model'!I76:I121)</f>
        <v>-0.15708269879487749</v>
      </c>
      <c r="Q74" s="1"/>
      <c r="R74" s="1"/>
      <c r="S74" s="1"/>
      <c r="X74" s="68"/>
      <c r="AC74" s="1"/>
      <c r="AD74" s="1"/>
    </row>
    <row r="75" spans="1:30">
      <c r="A75">
        <v>1985</v>
      </c>
      <c r="B75" s="1">
        <f t="shared" si="8"/>
        <v>-0.79552235672015625</v>
      </c>
      <c r="C75" s="1">
        <f t="shared" si="8"/>
        <v>-1.9264846950650858E-3</v>
      </c>
      <c r="D75" s="1">
        <f t="shared" si="6"/>
        <v>-0.16982768643116053</v>
      </c>
      <c r="E75" s="1">
        <f t="shared" si="9"/>
        <v>-0.766411708617453</v>
      </c>
      <c r="F75" s="1">
        <f t="shared" si="9"/>
        <v>0.47469442547013829</v>
      </c>
      <c r="G75" s="1">
        <f t="shared" si="9"/>
        <v>0.5299431403144792</v>
      </c>
      <c r="H75" s="1">
        <f t="shared" si="7"/>
        <v>0.61848639329709698</v>
      </c>
      <c r="I75" s="1">
        <f t="shared" si="7"/>
        <v>-0.45641623677535392</v>
      </c>
      <c r="J75" s="1">
        <f t="shared" si="7"/>
        <v>2.0653798188405403E-2</v>
      </c>
      <c r="K75" t="s">
        <v>26</v>
      </c>
      <c r="L75" s="1">
        <f t="shared" si="10"/>
        <v>-0.53316767910805685</v>
      </c>
      <c r="M75" s="1">
        <f t="shared" si="10"/>
        <v>-0.60013461139299507</v>
      </c>
      <c r="N75" s="1">
        <f t="shared" si="10"/>
        <v>0.13607767377634719</v>
      </c>
      <c r="O75" s="1">
        <f t="shared" si="10"/>
        <v>-1.2996775348885785</v>
      </c>
      <c r="P75" s="1">
        <f>('SWWA model'!I77-AVERAGE('SWWA model'!I77:I122))/STDEV('SWWA model'!I77:I122)</f>
        <v>-0.63185104556344218</v>
      </c>
      <c r="Q75" s="1"/>
      <c r="R75" s="1"/>
      <c r="S75" s="1"/>
      <c r="X75" s="68"/>
      <c r="AC75" s="1"/>
      <c r="AD75" s="1"/>
    </row>
    <row r="76" spans="1:30">
      <c r="A76">
        <v>1986</v>
      </c>
      <c r="B76" s="1">
        <f t="shared" si="8"/>
        <v>5.6292254805726354E-2</v>
      </c>
      <c r="C76" s="1">
        <f t="shared" si="8"/>
        <v>-0.22831196702720827</v>
      </c>
      <c r="D76" s="1">
        <f t="shared" si="6"/>
        <v>3.1617594021726703E-3</v>
      </c>
      <c r="E76" s="1">
        <f t="shared" si="9"/>
        <v>-0.25352417264974225</v>
      </c>
      <c r="F76" s="1">
        <f t="shared" si="9"/>
        <v>-2.8557865351630272E-2</v>
      </c>
      <c r="G76" s="1">
        <f t="shared" si="9"/>
        <v>0.14570901491620292</v>
      </c>
      <c r="H76" s="1">
        <f t="shared" si="7"/>
        <v>-0.31295025670289789</v>
      </c>
      <c r="I76" s="1">
        <f t="shared" si="7"/>
        <v>-0.6666806117753552</v>
      </c>
      <c r="J76" s="1">
        <f t="shared" si="7"/>
        <v>0.15866337318841062</v>
      </c>
      <c r="K76" t="s">
        <v>27</v>
      </c>
      <c r="L76" s="1">
        <f t="shared" si="10"/>
        <v>0.63975467309288137</v>
      </c>
      <c r="M76" s="1">
        <f t="shared" si="10"/>
        <v>0.54641322616560939</v>
      </c>
      <c r="N76" s="1">
        <f t="shared" si="10"/>
        <v>-1.2106245844302324</v>
      </c>
      <c r="O76" s="1">
        <f t="shared" si="10"/>
        <v>-1.3359769681641542</v>
      </c>
      <c r="P76" s="1">
        <f>('SWWA model'!I78-AVERAGE('SWWA model'!I78:I123))/STDEV('SWWA model'!I78:I123)</f>
        <v>0.35221912185850374</v>
      </c>
      <c r="Q76" s="1"/>
      <c r="R76" s="1"/>
      <c r="S76" s="1"/>
      <c r="X76" s="68"/>
      <c r="AC76" s="1"/>
      <c r="AD76" s="1"/>
    </row>
    <row r="77" spans="1:30">
      <c r="A77">
        <v>1987</v>
      </c>
      <c r="B77" s="1">
        <f t="shared" si="8"/>
        <v>-0.16114282125067184</v>
      </c>
      <c r="C77" s="1">
        <f t="shared" si="8"/>
        <v>0.94542712116192662</v>
      </c>
      <c r="D77" s="1">
        <f t="shared" si="6"/>
        <v>-3.7463390597826773E-2</v>
      </c>
      <c r="E77" s="1">
        <f t="shared" si="9"/>
        <v>-0.18833696261165078</v>
      </c>
      <c r="F77" s="1">
        <f t="shared" si="9"/>
        <v>0.54037026340923378</v>
      </c>
      <c r="G77" s="1">
        <f t="shared" si="9"/>
        <v>-0.92401897509974495</v>
      </c>
      <c r="H77" s="1">
        <f t="shared" ref="H77:J92" si="11">H18-H$49</f>
        <v>4.4975401630431122E-2</v>
      </c>
      <c r="I77" s="1">
        <f t="shared" si="11"/>
        <v>0.1942257632246438</v>
      </c>
      <c r="J77" s="1">
        <f t="shared" si="11"/>
        <v>-0.10805945181158805</v>
      </c>
      <c r="K77" t="s">
        <v>28</v>
      </c>
      <c r="L77" s="1">
        <f t="shared" si="10"/>
        <v>-0.70934095099300964</v>
      </c>
      <c r="M77" s="1">
        <f t="shared" si="10"/>
        <v>-0.64146086268296409</v>
      </c>
      <c r="N77" s="1">
        <f t="shared" si="10"/>
        <v>0.84109942830676265</v>
      </c>
      <c r="O77" s="1">
        <f t="shared" si="10"/>
        <v>0.46084497897687487</v>
      </c>
      <c r="P77" s="1">
        <f>('SWWA model'!I79-AVERAGE('SWWA model'!I79:I124))/STDEV('SWWA model'!I79:I124)</f>
        <v>-0.55418179663180378</v>
      </c>
      <c r="Q77" s="1"/>
      <c r="R77" s="1"/>
      <c r="S77" s="1"/>
      <c r="X77" s="68"/>
      <c r="AC77" s="1"/>
      <c r="AD77" s="1"/>
    </row>
    <row r="78" spans="1:30">
      <c r="A78">
        <v>1988</v>
      </c>
      <c r="B78" s="1">
        <f t="shared" ref="B78:C93" si="12">(B19-B$49)/B$50</f>
        <v>-0.89613841998939525</v>
      </c>
      <c r="C78" s="1">
        <f t="shared" si="12"/>
        <v>-1.0997600061954627</v>
      </c>
      <c r="D78" s="1">
        <f t="shared" si="6"/>
        <v>-0.46016233643115978</v>
      </c>
      <c r="E78" s="1">
        <f t="shared" ref="E78:G93" si="13">(E19-E$49)/E$50</f>
        <v>-0.98773075645672581</v>
      </c>
      <c r="F78" s="1">
        <f t="shared" si="13"/>
        <v>1.5248970117968379</v>
      </c>
      <c r="G78" s="1">
        <f t="shared" si="13"/>
        <v>1.1425911168055176</v>
      </c>
      <c r="H78" s="1">
        <f t="shared" si="11"/>
        <v>1.5593113349637662</v>
      </c>
      <c r="I78" s="1">
        <f t="shared" si="11"/>
        <v>-5.2784628442022807E-2</v>
      </c>
      <c r="J78" s="1">
        <f t="shared" si="11"/>
        <v>-0.61680622681159036</v>
      </c>
      <c r="K78" t="s">
        <v>29</v>
      </c>
      <c r="L78" s="1">
        <f t="shared" ref="L78:O93" si="14">(L19-L$49)/L$50</f>
        <v>-0.55184641820257285</v>
      </c>
      <c r="M78" s="1">
        <f t="shared" si="14"/>
        <v>-0.5532478886763198</v>
      </c>
      <c r="N78" s="1">
        <f t="shared" si="14"/>
        <v>0.40667934501431774</v>
      </c>
      <c r="O78" s="1">
        <f t="shared" si="14"/>
        <v>-0.68258716920378004</v>
      </c>
      <c r="P78" s="1">
        <f>('SWWA model'!I80-AVERAGE('SWWA model'!I80:I125))/STDEV('SWWA model'!I80:I125)</f>
        <v>-0.51927117386111776</v>
      </c>
      <c r="Q78" s="1"/>
      <c r="R78" s="1"/>
      <c r="S78" s="1"/>
      <c r="X78" s="68"/>
      <c r="AC78" s="1"/>
      <c r="AD78" s="1"/>
    </row>
    <row r="79" spans="1:30">
      <c r="A79">
        <v>1989</v>
      </c>
      <c r="B79" s="1">
        <f t="shared" si="12"/>
        <v>-2.0405769049538316</v>
      </c>
      <c r="C79" s="1">
        <f t="shared" si="12"/>
        <v>-1.1953833799270339</v>
      </c>
      <c r="D79" s="1">
        <f t="shared" si="6"/>
        <v>-0.40878562309782662</v>
      </c>
      <c r="E79" s="1">
        <f t="shared" si="13"/>
        <v>-1.1317301104859039</v>
      </c>
      <c r="F79" s="1">
        <f t="shared" si="13"/>
        <v>1.0483883971465129</v>
      </c>
      <c r="G79" s="1">
        <f t="shared" si="13"/>
        <v>1.4310550666706607</v>
      </c>
      <c r="H79" s="1">
        <f t="shared" si="11"/>
        <v>3.0745990766304416</v>
      </c>
      <c r="I79" s="1">
        <f t="shared" si="11"/>
        <v>-0.47313671177535355</v>
      </c>
      <c r="J79" s="1">
        <f t="shared" si="11"/>
        <v>-1.1223859934782574</v>
      </c>
      <c r="K79" t="s">
        <v>30</v>
      </c>
      <c r="L79" s="1">
        <f t="shared" si="14"/>
        <v>-0.96861038422686574</v>
      </c>
      <c r="M79" s="1">
        <f t="shared" si="14"/>
        <v>-1.0611083615331596</v>
      </c>
      <c r="N79" s="1">
        <f t="shared" si="14"/>
        <v>0.50463406702122726</v>
      </c>
      <c r="O79" s="1">
        <f t="shared" si="14"/>
        <v>-1.2452283849752184</v>
      </c>
      <c r="P79" s="1">
        <f>('SWWA model'!I81-AVERAGE('SWWA model'!I81:I126))/STDEV('SWWA model'!I81:I126)</f>
        <v>-1.1515425236482464</v>
      </c>
      <c r="Q79" s="1"/>
      <c r="R79" s="1"/>
      <c r="S79" s="1"/>
      <c r="X79" s="68"/>
      <c r="AC79" s="1"/>
      <c r="AD79" s="1"/>
    </row>
    <row r="80" spans="1:30">
      <c r="A80">
        <v>1990</v>
      </c>
      <c r="B80" s="1">
        <f t="shared" si="12"/>
        <v>-0.43913230336774778</v>
      </c>
      <c r="C80" s="1">
        <f t="shared" si="12"/>
        <v>0.79253567413451642</v>
      </c>
      <c r="D80" s="1">
        <f t="shared" si="6"/>
        <v>0.29941592856883936</v>
      </c>
      <c r="E80" s="1">
        <f t="shared" si="13"/>
        <v>0.66266567967522594</v>
      </c>
      <c r="F80" s="1">
        <f t="shared" si="13"/>
        <v>-1.1741755097764066</v>
      </c>
      <c r="G80" s="1">
        <f t="shared" si="13"/>
        <v>-8.2993191992996679E-2</v>
      </c>
      <c r="H80" s="1">
        <f t="shared" si="11"/>
        <v>1.4265581349637699</v>
      </c>
      <c r="I80" s="1">
        <f t="shared" si="11"/>
        <v>-0.21736560344202616</v>
      </c>
      <c r="J80" s="1">
        <f t="shared" si="11"/>
        <v>2.544229818840904E-2</v>
      </c>
      <c r="K80" t="s">
        <v>31</v>
      </c>
      <c r="L80" s="1">
        <f t="shared" si="14"/>
        <v>-0.38768200879951692</v>
      </c>
      <c r="M80" s="1">
        <f t="shared" si="14"/>
        <v>-0.3823807734821274</v>
      </c>
      <c r="N80" s="1">
        <f t="shared" si="14"/>
        <v>0.25883638118414759</v>
      </c>
      <c r="O80" s="1">
        <f t="shared" si="14"/>
        <v>-0.60998830265262871</v>
      </c>
      <c r="P80" s="1">
        <f>('SWWA model'!I82-AVERAGE('SWWA model'!I82:I127))/STDEV('SWWA model'!I82:I127)</f>
        <v>-0.42817579631195418</v>
      </c>
      <c r="Q80" s="1"/>
      <c r="R80" s="1"/>
      <c r="S80" s="1"/>
      <c r="X80" s="68"/>
      <c r="AC80" s="1"/>
      <c r="AD80" s="1"/>
    </row>
    <row r="81" spans="1:30">
      <c r="A81">
        <v>1991</v>
      </c>
      <c r="B81" s="1">
        <f t="shared" si="12"/>
        <v>-1.9393897233490813</v>
      </c>
      <c r="C81" s="1">
        <f t="shared" si="12"/>
        <v>-1.4378666807272367</v>
      </c>
      <c r="D81" s="1">
        <f t="shared" si="6"/>
        <v>-0.32938752309782782</v>
      </c>
      <c r="E81" s="1">
        <f t="shared" si="13"/>
        <v>-1.055967004188731</v>
      </c>
      <c r="F81" s="1">
        <f t="shared" si="13"/>
        <v>1.6348501430759355</v>
      </c>
      <c r="G81" s="1">
        <f t="shared" si="13"/>
        <v>1.0465686299330055</v>
      </c>
      <c r="H81" s="1">
        <f t="shared" si="11"/>
        <v>3.0191830099637613</v>
      </c>
      <c r="I81" s="1">
        <f t="shared" si="11"/>
        <v>-0.27603792010869199</v>
      </c>
      <c r="J81" s="1">
        <f t="shared" si="11"/>
        <v>-0.92836893514492402</v>
      </c>
      <c r="K81" t="s">
        <v>32</v>
      </c>
      <c r="L81" s="1">
        <f t="shared" si="14"/>
        <v>-0.88114680661561273</v>
      </c>
      <c r="M81" s="1">
        <f t="shared" si="14"/>
        <v>-0.68733003965881267</v>
      </c>
      <c r="N81" s="1">
        <f t="shared" si="14"/>
        <v>1.4965132120353961</v>
      </c>
      <c r="O81" s="1">
        <f t="shared" si="14"/>
        <v>-0.64628773592820432</v>
      </c>
      <c r="P81" s="1">
        <f>('SWWA model'!I83-AVERAGE('SWWA model'!I83:I128))/STDEV('SWWA model'!I83:I128)</f>
        <v>-0.32659192856295188</v>
      </c>
      <c r="Q81" s="1"/>
      <c r="R81" s="1"/>
      <c r="S81" s="1"/>
      <c r="X81" s="68"/>
      <c r="AC81" s="1"/>
      <c r="AD81" s="1"/>
    </row>
    <row r="82" spans="1:30">
      <c r="A82">
        <v>1992</v>
      </c>
      <c r="B82" s="1">
        <f t="shared" si="12"/>
        <v>-1.6861329227827258</v>
      </c>
      <c r="C82" s="1">
        <f t="shared" si="12"/>
        <v>-2.2588195342970501</v>
      </c>
      <c r="D82" s="1">
        <f t="shared" si="6"/>
        <v>-0.62395069893115984</v>
      </c>
      <c r="E82" s="1">
        <f t="shared" si="13"/>
        <v>-1.6086258175139692</v>
      </c>
      <c r="F82" s="1">
        <f t="shared" si="13"/>
        <v>2.1173867832362188</v>
      </c>
      <c r="G82" s="1">
        <f t="shared" si="13"/>
        <v>1.719627149966964</v>
      </c>
      <c r="H82" s="1">
        <f t="shared" si="11"/>
        <v>3.1165279432971005</v>
      </c>
      <c r="I82" s="1">
        <f t="shared" si="11"/>
        <v>-1.0860558201086903</v>
      </c>
      <c r="J82" s="1">
        <f t="shared" si="11"/>
        <v>-0.34193705181159118</v>
      </c>
      <c r="K82" t="s">
        <v>33</v>
      </c>
      <c r="L82" s="1">
        <f t="shared" si="14"/>
        <v>-0.86266089662678214</v>
      </c>
      <c r="M82" s="1">
        <f t="shared" si="14"/>
        <v>-0.86756933689759619</v>
      </c>
      <c r="N82" s="1">
        <f t="shared" si="14"/>
        <v>0.72198424417818907</v>
      </c>
      <c r="O82" s="1">
        <f t="shared" si="14"/>
        <v>-1.9167679005733771</v>
      </c>
      <c r="P82" s="1">
        <f>('SWWA model'!I84-AVERAGE('SWWA model'!I84:I129))/STDEV('SWWA model'!I84:I129)</f>
        <v>-0.81421770623961109</v>
      </c>
      <c r="Q82" s="1"/>
      <c r="R82" s="1"/>
      <c r="S82" s="1"/>
      <c r="X82" s="68"/>
      <c r="AC82" s="1"/>
      <c r="AD82" s="1"/>
    </row>
    <row r="83" spans="1:30">
      <c r="A83">
        <v>1993</v>
      </c>
      <c r="B83" s="1">
        <f t="shared" si="12"/>
        <v>0.5793227642821166</v>
      </c>
      <c r="C83" s="1">
        <f t="shared" si="12"/>
        <v>0.74847001449427386</v>
      </c>
      <c r="D83" s="1">
        <f t="shared" si="6"/>
        <v>0.54910478606883917</v>
      </c>
      <c r="E83" s="1">
        <f t="shared" si="13"/>
        <v>1.263705555657878</v>
      </c>
      <c r="F83" s="1">
        <f t="shared" si="13"/>
        <v>-1.9599918342207976</v>
      </c>
      <c r="G83" s="1">
        <f t="shared" si="13"/>
        <v>-1.6687339155175482</v>
      </c>
      <c r="H83" s="1">
        <f t="shared" si="11"/>
        <v>-0.38092019003623534</v>
      </c>
      <c r="I83" s="1">
        <f t="shared" si="11"/>
        <v>-3.2842870108691358E-2</v>
      </c>
      <c r="J83" s="1">
        <f t="shared" si="11"/>
        <v>-1.2443785144924391E-2</v>
      </c>
      <c r="K83" t="s">
        <v>34</v>
      </c>
      <c r="L83" s="1">
        <f t="shared" si="14"/>
        <v>0.18400110980361725</v>
      </c>
      <c r="M83" s="1">
        <f t="shared" si="14"/>
        <v>0.1259268252144515</v>
      </c>
      <c r="N83" s="1">
        <f t="shared" si="14"/>
        <v>-0.58646101959650709</v>
      </c>
      <c r="O83" s="1">
        <f t="shared" si="14"/>
        <v>0.18859922941005444</v>
      </c>
      <c r="P83" s="1">
        <f>('SWWA model'!I85-AVERAGE('SWWA model'!I85:I130))/STDEV('SWWA model'!I85:I130)</f>
        <v>-0.19444272649024577</v>
      </c>
      <c r="Q83" s="1"/>
      <c r="R83" s="1"/>
      <c r="S83" s="1"/>
      <c r="X83" s="68"/>
      <c r="AC83" s="1"/>
      <c r="AD83" s="1"/>
    </row>
    <row r="84" spans="1:30">
      <c r="A84">
        <v>1994</v>
      </c>
      <c r="B84" s="1">
        <f t="shared" si="12"/>
        <v>1.5212225047954133</v>
      </c>
      <c r="C84" s="1">
        <f t="shared" si="12"/>
        <v>0.26681488326293623</v>
      </c>
      <c r="D84" s="1">
        <f t="shared" si="6"/>
        <v>0.42198952023550707</v>
      </c>
      <c r="E84" s="1">
        <f t="shared" si="13"/>
        <v>1.142535677310403</v>
      </c>
      <c r="F84" s="1">
        <f t="shared" si="13"/>
        <v>-0.93217069128729724</v>
      </c>
      <c r="G84" s="1">
        <f t="shared" si="13"/>
        <v>-1.2964665565012814</v>
      </c>
      <c r="H84" s="1">
        <f t="shared" si="11"/>
        <v>-0.66724748170289416</v>
      </c>
      <c r="I84" s="1">
        <f t="shared" si="11"/>
        <v>0.20963572155797294</v>
      </c>
      <c r="J84" s="1">
        <f t="shared" si="11"/>
        <v>1.3143786481884057</v>
      </c>
      <c r="K84" t="s">
        <v>35</v>
      </c>
      <c r="L84" s="1">
        <f t="shared" si="14"/>
        <v>1.9635551210287874</v>
      </c>
      <c r="M84" s="1">
        <f t="shared" si="14"/>
        <v>2.0073610612220292</v>
      </c>
      <c r="N84" s="1">
        <f t="shared" si="14"/>
        <v>-1.7135709324742925</v>
      </c>
      <c r="O84" s="1">
        <f t="shared" si="14"/>
        <v>0.86013874500821319</v>
      </c>
      <c r="P84" s="1">
        <f>('SWWA model'!I86-AVERAGE('SWWA model'!I86:I131))/STDEV('SWWA model'!I86:I131)</f>
        <v>1.5040222744438492</v>
      </c>
      <c r="Q84" s="1"/>
      <c r="R84" s="1"/>
      <c r="S84" s="1"/>
      <c r="X84" s="68"/>
      <c r="AC84" s="1"/>
      <c r="AD84" s="1"/>
    </row>
    <row r="85" spans="1:30">
      <c r="A85">
        <v>1995</v>
      </c>
      <c r="B85" s="1">
        <f t="shared" si="12"/>
        <v>0.12698793564890765</v>
      </c>
      <c r="C85" s="1">
        <f t="shared" si="12"/>
        <v>0.26029170034608007</v>
      </c>
      <c r="D85" s="1">
        <f t="shared" si="6"/>
        <v>-5.0281888097827299E-2</v>
      </c>
      <c r="E85" s="1">
        <f t="shared" si="13"/>
        <v>-0.5335974575442427</v>
      </c>
      <c r="F85" s="1">
        <f t="shared" si="13"/>
        <v>-0.27860785912155267</v>
      </c>
      <c r="G85" s="1">
        <f t="shared" si="13"/>
        <v>9.7229193278241463E-2</v>
      </c>
      <c r="H85" s="1">
        <f t="shared" si="11"/>
        <v>-0.23992864003623282</v>
      </c>
      <c r="I85" s="1">
        <f t="shared" si="11"/>
        <v>-0.13924298677535418</v>
      </c>
      <c r="J85" s="1">
        <f t="shared" si="11"/>
        <v>0.97656482318840787</v>
      </c>
      <c r="K85" t="s">
        <v>36</v>
      </c>
      <c r="L85" s="1">
        <f t="shared" si="14"/>
        <v>-0.37372156645724186</v>
      </c>
      <c r="M85" s="1">
        <f t="shared" si="14"/>
        <v>-0.39866311126178777</v>
      </c>
      <c r="N85" s="1">
        <f t="shared" si="14"/>
        <v>0.13103279538972507</v>
      </c>
      <c r="O85" s="1">
        <f t="shared" si="14"/>
        <v>0.35194667915014799</v>
      </c>
      <c r="P85" s="1">
        <f>('SWWA model'!I87-AVERAGE('SWWA model'!I87:I132))/STDEV('SWWA model'!I87:I132)</f>
        <v>-0.52502342348641517</v>
      </c>
      <c r="Q85" s="1"/>
      <c r="R85" s="1"/>
      <c r="S85" s="1"/>
      <c r="X85" s="68"/>
      <c r="AC85" s="1"/>
      <c r="AD85" s="1"/>
    </row>
    <row r="86" spans="1:30">
      <c r="A86">
        <v>1996</v>
      </c>
      <c r="B86" s="1">
        <f t="shared" si="12"/>
        <v>-0.71214076733036402</v>
      </c>
      <c r="C86" s="1">
        <f t="shared" si="12"/>
        <v>0.39792291896326532</v>
      </c>
      <c r="D86" s="1">
        <f t="shared" si="6"/>
        <v>-0.36717401643115988</v>
      </c>
      <c r="E86" s="1">
        <f t="shared" si="13"/>
        <v>-0.21296535641599831</v>
      </c>
      <c r="F86" s="1">
        <f t="shared" si="13"/>
        <v>1.5167139964468248</v>
      </c>
      <c r="G86" s="1">
        <f t="shared" si="13"/>
        <v>0.81883962390427212</v>
      </c>
      <c r="H86" s="1">
        <f t="shared" si="11"/>
        <v>0.42327075163043304</v>
      </c>
      <c r="I86" s="1">
        <f t="shared" si="11"/>
        <v>-0.20734130344202129</v>
      </c>
      <c r="J86" s="1">
        <f t="shared" si="11"/>
        <v>1.2542862565217376</v>
      </c>
      <c r="K86" t="s">
        <v>37</v>
      </c>
      <c r="L86" s="1">
        <f t="shared" si="14"/>
        <v>-1.4864829361274177</v>
      </c>
      <c r="M86" s="1">
        <f t="shared" si="14"/>
        <v>-1.287932055186082</v>
      </c>
      <c r="N86" s="1">
        <f t="shared" si="14"/>
        <v>2.1613160749835769</v>
      </c>
      <c r="O86" s="1">
        <f t="shared" si="14"/>
        <v>-0.15624538670792371</v>
      </c>
      <c r="P86" s="1">
        <f>('SWWA model'!I88-AVERAGE('SWWA model'!I88:I133))/STDEV('SWWA model'!I88:I133)</f>
        <v>-0.90453395593178376</v>
      </c>
      <c r="Q86" s="1"/>
      <c r="R86" s="1"/>
      <c r="S86" s="1"/>
      <c r="X86" s="68"/>
      <c r="AC86" s="1"/>
      <c r="AD86" s="1"/>
    </row>
    <row r="87" spans="1:30">
      <c r="A87">
        <v>1997</v>
      </c>
      <c r="B87" s="1">
        <f t="shared" si="12"/>
        <v>1.3469514935488878</v>
      </c>
      <c r="C87" s="1">
        <f t="shared" si="12"/>
        <v>1.5139282233393683</v>
      </c>
      <c r="D87" s="1">
        <f t="shared" si="6"/>
        <v>0.43313072773550676</v>
      </c>
      <c r="E87" s="1">
        <f t="shared" si="13"/>
        <v>1.1918879933554563</v>
      </c>
      <c r="F87" s="1">
        <f t="shared" si="13"/>
        <v>-1.0405472204676878</v>
      </c>
      <c r="G87" s="1">
        <f t="shared" si="13"/>
        <v>-1.6210831168518314</v>
      </c>
      <c r="H87" s="1">
        <f t="shared" si="11"/>
        <v>-1.5781551483695608</v>
      </c>
      <c r="I87" s="1">
        <f t="shared" si="11"/>
        <v>0.18248448822464525</v>
      </c>
      <c r="J87" s="1">
        <f t="shared" si="11"/>
        <v>0.11801246485507733</v>
      </c>
      <c r="K87" t="s">
        <v>38</v>
      </c>
      <c r="L87" s="1">
        <f t="shared" si="14"/>
        <v>0.18738295790762707</v>
      </c>
      <c r="M87" s="1">
        <f t="shared" si="14"/>
        <v>0.17955677107414122</v>
      </c>
      <c r="N87" s="1">
        <f t="shared" si="14"/>
        <v>-0.31501853529409879</v>
      </c>
      <c r="O87" s="1">
        <f t="shared" si="14"/>
        <v>0.64234214535475942</v>
      </c>
      <c r="P87" s="1">
        <f>('SWWA model'!I89-AVERAGE('SWWA model'!I89:I134))/STDEV('SWWA model'!I89:I134)</f>
        <v>-0.10771082536148799</v>
      </c>
      <c r="Q87" s="1"/>
      <c r="R87" s="1"/>
      <c r="S87" s="1"/>
      <c r="X87" s="68"/>
      <c r="AC87" s="1"/>
      <c r="AD87" s="1"/>
    </row>
    <row r="88" spans="1:30">
      <c r="A88">
        <v>1998</v>
      </c>
      <c r="B88" s="1">
        <f t="shared" si="12"/>
        <v>0.21618207047657692</v>
      </c>
      <c r="C88" s="1">
        <f t="shared" si="12"/>
        <v>-0.76656312270447002</v>
      </c>
      <c r="D88" s="1">
        <f t="shared" si="6"/>
        <v>-5.9597352264493253E-2</v>
      </c>
      <c r="E88" s="1">
        <f t="shared" si="13"/>
        <v>5.4959642402997264E-2</v>
      </c>
      <c r="F88" s="1">
        <f t="shared" si="13"/>
        <v>0.95445354319025011</v>
      </c>
      <c r="G88" s="1">
        <f t="shared" si="13"/>
        <v>1.0467128078412211</v>
      </c>
      <c r="H88" s="1">
        <f t="shared" si="11"/>
        <v>-0.44041879836957065</v>
      </c>
      <c r="I88" s="1">
        <f t="shared" si="11"/>
        <v>2.7952663224645846E-2</v>
      </c>
      <c r="J88" s="1">
        <f t="shared" si="11"/>
        <v>0.5748644315217426</v>
      </c>
      <c r="K88" t="s">
        <v>39</v>
      </c>
      <c r="L88" s="1">
        <f t="shared" si="14"/>
        <v>-1.0066195489549139</v>
      </c>
      <c r="M88" s="1">
        <f t="shared" si="14"/>
        <v>-1.0166928870162497</v>
      </c>
      <c r="N88" s="1">
        <f t="shared" si="14"/>
        <v>0.86296056798212517</v>
      </c>
      <c r="O88" s="1">
        <f t="shared" si="14"/>
        <v>0.13415007949668778</v>
      </c>
      <c r="P88" s="1">
        <f>('SWWA model'!I90-AVERAGE('SWWA model'!I90:I135))/STDEV('SWWA model'!I90:I135)</f>
        <v>-1.1111906846965194</v>
      </c>
      <c r="Q88" s="1"/>
      <c r="R88" s="1"/>
      <c r="S88" s="1"/>
      <c r="X88" s="68"/>
      <c r="AC88" s="1"/>
      <c r="AD88" s="1"/>
    </row>
    <row r="89" spans="1:30">
      <c r="A89">
        <v>1999</v>
      </c>
      <c r="B89" s="1">
        <f t="shared" si="12"/>
        <v>-9.4129650479058344E-2</v>
      </c>
      <c r="C89" s="1">
        <f t="shared" si="12"/>
        <v>-1.2022788736319137</v>
      </c>
      <c r="D89" s="1">
        <f t="shared" si="6"/>
        <v>-0.85153955559782712</v>
      </c>
      <c r="E89" s="1">
        <f t="shared" si="13"/>
        <v>-2.1189545087041113</v>
      </c>
      <c r="F89" s="1">
        <f t="shared" si="13"/>
        <v>1.6605559646086887</v>
      </c>
      <c r="G89" s="1">
        <f t="shared" si="13"/>
        <v>-0.53956858283914211</v>
      </c>
      <c r="H89" s="1">
        <f t="shared" si="11"/>
        <v>-1.7680371567028956</v>
      </c>
      <c r="I89" s="1">
        <f t="shared" si="11"/>
        <v>-0.10439009510869113</v>
      </c>
      <c r="J89" s="1">
        <f t="shared" si="11"/>
        <v>0.33675228985507744</v>
      </c>
      <c r="K89" t="s">
        <v>40</v>
      </c>
      <c r="L89" s="1">
        <f t="shared" si="14"/>
        <v>-1.0236227412075949</v>
      </c>
      <c r="M89" s="1">
        <f t="shared" si="14"/>
        <v>-1.0654487979596303</v>
      </c>
      <c r="N89" s="1">
        <f t="shared" si="14"/>
        <v>0.75771879941676046</v>
      </c>
      <c r="O89" s="1">
        <f t="shared" si="14"/>
        <v>-6.5496803518981406E-2</v>
      </c>
      <c r="P89" s="1">
        <f>('SWWA model'!I91-AVERAGE('SWWA model'!I91:I136))/STDEV('SWWA model'!I91:I136)</f>
        <v>-1.1990580324289262</v>
      </c>
      <c r="Q89" s="1"/>
      <c r="R89" s="1"/>
      <c r="S89" s="1"/>
      <c r="X89" s="68"/>
      <c r="AC89" s="1"/>
      <c r="AD89" s="1"/>
    </row>
    <row r="90" spans="1:30">
      <c r="A90">
        <v>2000</v>
      </c>
      <c r="B90" s="1">
        <f t="shared" si="12"/>
        <v>1.4859382605739666</v>
      </c>
      <c r="C90" s="1">
        <f t="shared" si="12"/>
        <v>2.0673524406421993</v>
      </c>
      <c r="D90" s="1">
        <f t="shared" si="6"/>
        <v>0.82118204690217311</v>
      </c>
      <c r="E90" s="1">
        <f t="shared" si="13"/>
        <v>2.1698786113203425</v>
      </c>
      <c r="F90" s="1">
        <f t="shared" si="13"/>
        <v>-1.8782517722691376</v>
      </c>
      <c r="G90" s="1">
        <f t="shared" si="13"/>
        <v>-1.0917699713102145</v>
      </c>
      <c r="H90" s="1">
        <f t="shared" si="11"/>
        <v>-2.3981649317029081</v>
      </c>
      <c r="I90" s="1">
        <f t="shared" si="11"/>
        <v>0.32951685489131322</v>
      </c>
      <c r="J90" s="1">
        <f t="shared" si="11"/>
        <v>0.31350669818841226</v>
      </c>
      <c r="K90" t="s">
        <v>41</v>
      </c>
      <c r="L90" s="1">
        <f t="shared" si="14"/>
        <v>1.1674050429142626</v>
      </c>
      <c r="M90" s="1">
        <f t="shared" si="14"/>
        <v>0.96493308412036694</v>
      </c>
      <c r="N90" s="1">
        <f t="shared" si="14"/>
        <v>-1.839692892139841</v>
      </c>
      <c r="O90" s="1">
        <f t="shared" si="14"/>
        <v>0.84198902837042866</v>
      </c>
      <c r="P90" s="1">
        <f>('SWWA model'!I92-AVERAGE('SWWA model'!I92:I137))/STDEV('SWWA model'!I92:I137)</f>
        <v>1.1057878703396251E-2</v>
      </c>
      <c r="Q90" s="1"/>
      <c r="R90" s="1"/>
      <c r="S90" s="1"/>
      <c r="X90" s="68"/>
      <c r="AC90" s="1"/>
      <c r="AD90" s="1"/>
    </row>
    <row r="91" spans="1:30">
      <c r="A91">
        <v>2001</v>
      </c>
      <c r="B91" s="1">
        <f t="shared" si="12"/>
        <v>0.45642664583472059</v>
      </c>
      <c r="C91" s="1">
        <f t="shared" si="12"/>
        <v>6.8577551057110928E-2</v>
      </c>
      <c r="D91" s="1">
        <f t="shared" si="6"/>
        <v>4.1585543568840144E-2</v>
      </c>
      <c r="E91" s="1">
        <f t="shared" si="13"/>
        <v>-0.33951523726461075</v>
      </c>
      <c r="F91" s="1">
        <f t="shared" si="13"/>
        <v>-0.29984153618689879</v>
      </c>
      <c r="G91" s="1">
        <f t="shared" si="13"/>
        <v>-0.26307139935601304</v>
      </c>
      <c r="H91" s="1">
        <f t="shared" si="11"/>
        <v>-1.3567505650362293</v>
      </c>
      <c r="I91" s="1">
        <f t="shared" si="11"/>
        <v>-0.38442635344202003</v>
      </c>
      <c r="J91" s="1">
        <f t="shared" si="11"/>
        <v>-6.4695868478256813E-2</v>
      </c>
      <c r="K91" t="s">
        <v>42</v>
      </c>
      <c r="L91" s="1">
        <f t="shared" si="14"/>
        <v>-0.15242495072654827</v>
      </c>
      <c r="M91" s="1">
        <f t="shared" si="14"/>
        <v>-0.22266361852747718</v>
      </c>
      <c r="N91" s="1">
        <f t="shared" si="14"/>
        <v>-0.28054519965218166</v>
      </c>
      <c r="O91" s="1">
        <f t="shared" si="14"/>
        <v>-0.51923971946368641</v>
      </c>
      <c r="P91" s="1">
        <f>('SWWA model'!I93-AVERAGE('SWWA model'!I93:I138))/STDEV('SWWA model'!I93:I138)</f>
        <v>-0.48991905117585288</v>
      </c>
      <c r="Q91" s="1"/>
      <c r="R91" s="1"/>
      <c r="S91" s="1"/>
      <c r="X91" s="68"/>
      <c r="AC91" s="1"/>
      <c r="AD91" s="1"/>
    </row>
    <row r="92" spans="1:30">
      <c r="A92">
        <v>2002</v>
      </c>
      <c r="B92" s="1">
        <f t="shared" si="12"/>
        <v>0.44349985324460373</v>
      </c>
      <c r="C92" s="1">
        <f t="shared" si="12"/>
        <v>1.0893395704621172</v>
      </c>
      <c r="D92" s="1">
        <f t="shared" si="6"/>
        <v>9.3026430235505941E-2</v>
      </c>
      <c r="E92" s="1">
        <f t="shared" si="13"/>
        <v>0.47732859667997274</v>
      </c>
      <c r="F92" s="1">
        <f t="shared" si="13"/>
        <v>-0.31207326572638427</v>
      </c>
      <c r="G92" s="1">
        <f t="shared" si="13"/>
        <v>-0.65988504724622121</v>
      </c>
      <c r="H92" s="1">
        <f t="shared" si="11"/>
        <v>-1.3490078067028932</v>
      </c>
      <c r="I92" s="1">
        <f t="shared" si="11"/>
        <v>0.43773028822464255</v>
      </c>
      <c r="J92" s="1">
        <f t="shared" si="11"/>
        <v>0.56376648152173914</v>
      </c>
      <c r="K92" t="s">
        <v>43</v>
      </c>
      <c r="L92" s="1">
        <f t="shared" si="14"/>
        <v>1.4010002480094952</v>
      </c>
      <c r="M92" s="1">
        <f t="shared" si="14"/>
        <v>1.5963829350622381</v>
      </c>
      <c r="N92" s="1">
        <f t="shared" si="14"/>
        <v>-0.18987752420372586</v>
      </c>
      <c r="O92" s="1">
        <f t="shared" si="14"/>
        <v>1.1323844945750401</v>
      </c>
      <c r="P92" s="1">
        <f>('SWWA model'!I94-AVERAGE('SWWA model'!I94:I139))/STDEV('SWWA model'!I94:I139)</f>
        <v>1.1718821642646156</v>
      </c>
      <c r="Q92" s="1"/>
      <c r="R92" s="1"/>
      <c r="S92" s="1"/>
      <c r="X92" s="68"/>
      <c r="AC92" s="1"/>
      <c r="AD92" s="1"/>
    </row>
    <row r="93" spans="1:30">
      <c r="A93">
        <v>2003</v>
      </c>
      <c r="B93" s="1">
        <f t="shared" si="12"/>
        <v>0.1309340639257279</v>
      </c>
      <c r="C93" s="1">
        <f t="shared" si="12"/>
        <v>-0.37845003425970197</v>
      </c>
      <c r="D93" s="1">
        <f t="shared" si="6"/>
        <v>-0.22387719309782739</v>
      </c>
      <c r="E93" s="1">
        <f t="shared" si="13"/>
        <v>-0.16365592247963887</v>
      </c>
      <c r="F93" s="1">
        <f t="shared" si="13"/>
        <v>0.82663255509767375</v>
      </c>
      <c r="G93" s="1">
        <f t="shared" si="13"/>
        <v>0.83030176760752217</v>
      </c>
      <c r="H93" s="1">
        <f t="shared" ref="H93:J106" si="15">H34-H$49</f>
        <v>0.63118905163043593</v>
      </c>
      <c r="I93" s="1">
        <f t="shared" si="15"/>
        <v>-0.32688230344201941</v>
      </c>
      <c r="J93" s="1">
        <f t="shared" si="15"/>
        <v>0.37061038152174319</v>
      </c>
      <c r="K93" t="s">
        <v>44</v>
      </c>
      <c r="L93" s="1">
        <f t="shared" si="14"/>
        <v>7.5397761586513236E-3</v>
      </c>
      <c r="M93" s="1">
        <f t="shared" si="14"/>
        <v>9.3017487391273995E-2</v>
      </c>
      <c r="N93" s="1">
        <f t="shared" si="14"/>
        <v>0.14448580442071582</v>
      </c>
      <c r="O93" s="1">
        <f t="shared" si="14"/>
        <v>0.31564724587456594</v>
      </c>
      <c r="P93" s="1">
        <f>('SWWA model'!I95-AVERAGE('SWWA model'!I95:I140))/STDEV('SWWA model'!I95:I140)</f>
        <v>-1.8214568135222476E-2</v>
      </c>
      <c r="Q93" s="1"/>
      <c r="R93" s="1"/>
      <c r="S93" s="1"/>
      <c r="X93" s="68"/>
      <c r="AC93" s="1"/>
      <c r="AD93" s="1"/>
    </row>
    <row r="94" spans="1:30">
      <c r="A94">
        <v>2004</v>
      </c>
      <c r="B94" s="1">
        <f t="shared" ref="B94:C106" si="16">(B35-B$49)/B$50</f>
        <v>0.33460494477912484</v>
      </c>
      <c r="C94" s="1">
        <f t="shared" si="16"/>
        <v>0.89030531423198012</v>
      </c>
      <c r="D94" s="1">
        <f t="shared" si="6"/>
        <v>0.15129926273550698</v>
      </c>
      <c r="E94" s="1">
        <f t="shared" ref="E94:G106" si="17">(E35-E$49)/E$50</f>
        <v>0.25218999626883282</v>
      </c>
      <c r="F94" s="1">
        <f t="shared" si="17"/>
        <v>-4.3684236344339253E-2</v>
      </c>
      <c r="G94" s="1">
        <f t="shared" si="17"/>
        <v>-0.79144738849422369</v>
      </c>
      <c r="H94" s="1">
        <f t="shared" si="15"/>
        <v>-0.79948449836955859</v>
      </c>
      <c r="I94" s="1">
        <f t="shared" si="15"/>
        <v>0.23208300489131162</v>
      </c>
      <c r="J94" s="1">
        <f t="shared" si="15"/>
        <v>0.63008933985507554</v>
      </c>
      <c r="K94" t="s">
        <v>45</v>
      </c>
      <c r="L94" s="1">
        <f t="shared" ref="L94:O106" si="18">(L35-L$49)/L$50</f>
        <v>-0.44314557284716322</v>
      </c>
      <c r="M94" s="1">
        <f t="shared" si="18"/>
        <v>-0.22781514952528276</v>
      </c>
      <c r="N94" s="1">
        <f t="shared" si="18"/>
        <v>1.1160453003776585</v>
      </c>
      <c r="O94" s="1">
        <f t="shared" si="18"/>
        <v>0.35194667915014799</v>
      </c>
      <c r="P94" s="1">
        <f>('SWWA model'!I96-AVERAGE('SWWA model'!I96:I141))/STDEV('SWWA model'!I96:I141)</f>
        <v>-6.3998384423867141E-2</v>
      </c>
      <c r="Q94" s="1"/>
      <c r="R94" s="1"/>
      <c r="S94" s="1"/>
      <c r="X94" s="68"/>
      <c r="AC94" s="1"/>
      <c r="AD94" s="1"/>
    </row>
    <row r="95" spans="1:30">
      <c r="A95">
        <v>2005</v>
      </c>
      <c r="B95" s="1">
        <f t="shared" si="16"/>
        <v>-0.99626110961011216</v>
      </c>
      <c r="C95" s="1">
        <f t="shared" si="16"/>
        <v>-1.6651108743326704</v>
      </c>
      <c r="D95" s="1">
        <f t="shared" si="6"/>
        <v>-0.39144850143116017</v>
      </c>
      <c r="E95" s="1">
        <f t="shared" si="17"/>
        <v>-1.3172738398465977</v>
      </c>
      <c r="F95" s="1">
        <f t="shared" si="17"/>
        <v>0.22179303419027255</v>
      </c>
      <c r="G95" s="1">
        <f t="shared" si="17"/>
        <v>1.2992764585603316</v>
      </c>
      <c r="H95" s="1">
        <f t="shared" si="15"/>
        <v>-0.27881976503623207</v>
      </c>
      <c r="I95" s="1">
        <f t="shared" si="15"/>
        <v>-0.88495280344201888</v>
      </c>
      <c r="J95" s="1">
        <f t="shared" si="15"/>
        <v>6.4597639855076494E-2</v>
      </c>
      <c r="K95" t="s">
        <v>46</v>
      </c>
      <c r="L95" s="1">
        <f t="shared" si="18"/>
        <v>0.57493322450647799</v>
      </c>
      <c r="M95" s="1">
        <f t="shared" si="18"/>
        <v>0.39904169037095499</v>
      </c>
      <c r="N95" s="1">
        <f t="shared" si="18"/>
        <v>-1.4583841674176663</v>
      </c>
      <c r="O95" s="1">
        <f t="shared" si="18"/>
        <v>-1.4993244179042542</v>
      </c>
      <c r="P95" s="1">
        <f>('SWWA model'!I97-AVERAGE('SWWA model'!I97:I142))/STDEV('SWWA model'!I97:I142)</f>
        <v>-3.8184698380423016E-2</v>
      </c>
      <c r="Q95" s="1"/>
      <c r="R95" s="1"/>
      <c r="S95" s="1"/>
      <c r="X95" s="68"/>
      <c r="AC95" s="1"/>
      <c r="AD95" s="1"/>
    </row>
    <row r="96" spans="1:30">
      <c r="A96">
        <v>2006</v>
      </c>
      <c r="B96" s="1">
        <f t="shared" si="16"/>
        <v>1.2445330308453471</v>
      </c>
      <c r="C96" s="1">
        <f t="shared" si="16"/>
        <v>1.1181957901517068</v>
      </c>
      <c r="D96" s="1">
        <f t="shared" si="6"/>
        <v>0.48897298940217304</v>
      </c>
      <c r="E96" s="1">
        <f t="shared" si="17"/>
        <v>0.98043070342365246</v>
      </c>
      <c r="F96" s="1">
        <f t="shared" si="17"/>
        <v>-1.3036649933471542</v>
      </c>
      <c r="G96" s="1">
        <f t="shared" si="17"/>
        <v>-1.3928134436672832</v>
      </c>
      <c r="H96" s="1">
        <f t="shared" si="15"/>
        <v>-3.2591526150362355</v>
      </c>
      <c r="I96" s="1">
        <f t="shared" si="15"/>
        <v>0.5697845798913086</v>
      </c>
      <c r="J96" s="1">
        <f t="shared" si="15"/>
        <v>0.71852167318840543</v>
      </c>
      <c r="K96" t="s">
        <v>47</v>
      </c>
      <c r="L96" s="1">
        <f t="shared" si="18"/>
        <v>2.1943068187904387</v>
      </c>
      <c r="M96" s="1">
        <f t="shared" si="18"/>
        <v>2.210549729692552</v>
      </c>
      <c r="N96" s="1">
        <f t="shared" si="18"/>
        <v>-1.5969781875390299</v>
      </c>
      <c r="O96" s="1">
        <f t="shared" si="18"/>
        <v>1.350181094228494</v>
      </c>
      <c r="P96" s="1">
        <f>('SWWA model'!I98-AVERAGE('SWWA model'!I98:I143))/STDEV('SWWA model'!I98:I143)</f>
        <v>1.2654850688819641</v>
      </c>
      <c r="Q96" s="1"/>
      <c r="R96" s="1"/>
      <c r="S96" s="1"/>
      <c r="X96" s="68"/>
      <c r="AC96" s="1"/>
      <c r="AD96" s="1"/>
    </row>
    <row r="97" spans="1:30">
      <c r="A97">
        <v>2007</v>
      </c>
      <c r="B97" s="1">
        <f t="shared" si="16"/>
        <v>0.31852480571934516</v>
      </c>
      <c r="C97" s="1">
        <f t="shared" si="16"/>
        <v>0.14244186672097003</v>
      </c>
      <c r="D97" s="1">
        <f t="shared" si="6"/>
        <v>-0.12553486726449403</v>
      </c>
      <c r="E97" s="1">
        <f t="shared" si="17"/>
        <v>-0.53956170166700435</v>
      </c>
      <c r="F97" s="1">
        <f t="shared" si="17"/>
        <v>0.25596025395790117</v>
      </c>
      <c r="G97" s="1">
        <f t="shared" si="17"/>
        <v>0.5059014741192972</v>
      </c>
      <c r="H97" s="1">
        <f t="shared" si="15"/>
        <v>-2.0825182567028975</v>
      </c>
      <c r="I97" s="1">
        <f t="shared" si="15"/>
        <v>0.12410272155797841</v>
      </c>
      <c r="J97" s="1">
        <f t="shared" si="15"/>
        <v>0.9844952565217362</v>
      </c>
      <c r="K97" t="s">
        <v>48</v>
      </c>
      <c r="L97" s="1">
        <f t="shared" si="18"/>
        <v>-0.75475001467321534</v>
      </c>
      <c r="M97" s="1">
        <f t="shared" si="18"/>
        <v>-0.67018701800230895</v>
      </c>
      <c r="N97" s="1">
        <f t="shared" si="18"/>
        <v>0.9511058042372692</v>
      </c>
      <c r="O97" s="1">
        <f t="shared" si="18"/>
        <v>0.49714441225245048</v>
      </c>
      <c r="P97" s="1">
        <f>('SWWA model'!I99-AVERAGE('SWWA model'!I99:I144))/STDEV('SWWA model'!I99:I144)</f>
        <v>-0.54109159467537771</v>
      </c>
      <c r="Q97" s="1"/>
      <c r="R97" s="1"/>
      <c r="S97" s="1"/>
      <c r="X97" s="68"/>
      <c r="AC97" s="1"/>
      <c r="AD97" s="1"/>
    </row>
    <row r="98" spans="1:30">
      <c r="A98">
        <v>2008</v>
      </c>
      <c r="B98" s="1">
        <f t="shared" si="16"/>
        <v>0.24966268528403626</v>
      </c>
      <c r="C98" s="1">
        <f t="shared" si="16"/>
        <v>-0.14427834482761456</v>
      </c>
      <c r="D98" s="1">
        <f t="shared" si="6"/>
        <v>-0.37517623726449401</v>
      </c>
      <c r="E98" s="1">
        <f t="shared" si="17"/>
        <v>-1.0107108627441299</v>
      </c>
      <c r="F98" s="1">
        <f t="shared" si="17"/>
        <v>0.40048962063480059</v>
      </c>
      <c r="G98" s="1">
        <f t="shared" si="17"/>
        <v>0.15709906966534512</v>
      </c>
      <c r="H98" s="1">
        <f t="shared" si="15"/>
        <v>-1.8343962733695705</v>
      </c>
      <c r="I98" s="1">
        <f t="shared" si="15"/>
        <v>-0.24659742844202626</v>
      </c>
      <c r="J98" s="1">
        <f t="shared" si="15"/>
        <v>-0.11901521847826046</v>
      </c>
      <c r="K98" t="s">
        <v>49</v>
      </c>
      <c r="L98" s="1">
        <f t="shared" si="18"/>
        <v>-0.22087657472873745</v>
      </c>
      <c r="M98" s="1">
        <f t="shared" si="18"/>
        <v>-0.21351843325127995</v>
      </c>
      <c r="N98" s="1">
        <f t="shared" si="18"/>
        <v>9.0393497275270851E-2</v>
      </c>
      <c r="O98" s="1">
        <f t="shared" si="18"/>
        <v>0.24304837932341466</v>
      </c>
      <c r="P98" s="1">
        <f>('SWWA model'!I100-AVERAGE('SWWA model'!I100:I145))/STDEV('SWWA model'!I100:I145)</f>
        <v>-0.32601270082121359</v>
      </c>
      <c r="Q98" s="1"/>
      <c r="R98" s="1"/>
      <c r="S98" s="1"/>
      <c r="X98" s="68"/>
      <c r="AC98" s="1"/>
      <c r="AD98" s="1"/>
    </row>
    <row r="99" spans="1:30">
      <c r="A99">
        <v>2009</v>
      </c>
      <c r="B99" s="1">
        <f t="shared" si="16"/>
        <v>1.3939422855948196</v>
      </c>
      <c r="C99" s="1">
        <f t="shared" si="16"/>
        <v>1.1628428921145164</v>
      </c>
      <c r="D99" s="1">
        <f t="shared" si="6"/>
        <v>0.32035161106884047</v>
      </c>
      <c r="E99" s="1">
        <f t="shared" si="17"/>
        <v>1.3215194005215234</v>
      </c>
      <c r="F99" s="1">
        <f t="shared" si="17"/>
        <v>-0.8460891176135501</v>
      </c>
      <c r="G99" s="1">
        <f t="shared" si="17"/>
        <v>0.27813642361350843</v>
      </c>
      <c r="H99" s="1">
        <f t="shared" si="15"/>
        <v>-2.025808565036229</v>
      </c>
      <c r="I99" s="1">
        <f t="shared" si="15"/>
        <v>0.44408125489130867</v>
      </c>
      <c r="J99" s="1">
        <f t="shared" si="15"/>
        <v>8.2212223188403044E-2</v>
      </c>
      <c r="K99" t="s">
        <v>50</v>
      </c>
      <c r="L99" s="1">
        <f t="shared" si="18"/>
        <v>1.6216298347604468</v>
      </c>
      <c r="M99" s="1">
        <f t="shared" si="18"/>
        <v>1.6374702528895284</v>
      </c>
      <c r="N99" s="1">
        <f t="shared" si="18"/>
        <v>-1.3480975204656811</v>
      </c>
      <c r="O99" s="1">
        <f t="shared" si="18"/>
        <v>0.96903704483494657</v>
      </c>
      <c r="P99" s="1">
        <f>('SWWA model'!I101-AVERAGE('SWWA model'!I101:I146))/STDEV('SWWA model'!I101:I146)</f>
        <v>0.8616069906456737</v>
      </c>
      <c r="Q99" s="1"/>
      <c r="R99" s="1"/>
      <c r="S99" s="1"/>
      <c r="X99" s="68"/>
      <c r="AC99" s="1"/>
      <c r="AD99" s="1"/>
    </row>
    <row r="100" spans="1:30">
      <c r="A100">
        <v>2010</v>
      </c>
      <c r="B100" s="1">
        <f t="shared" si="16"/>
        <v>2.6662492727483591</v>
      </c>
      <c r="C100" s="1">
        <f t="shared" si="16"/>
        <v>1.3964713052775335</v>
      </c>
      <c r="D100" s="1">
        <f t="shared" si="6"/>
        <v>0.28460501273550598</v>
      </c>
      <c r="E100" s="1">
        <f t="shared" si="17"/>
        <v>0.61384320758041955</v>
      </c>
      <c r="F100" s="1">
        <f t="shared" si="17"/>
        <v>-1.4188749664810703</v>
      </c>
      <c r="G100" s="1">
        <f t="shared" si="17"/>
        <v>-1.2004801141058217</v>
      </c>
      <c r="H100" s="1">
        <f t="shared" si="15"/>
        <v>-4.2720031317029026</v>
      </c>
      <c r="I100" s="1">
        <f t="shared" si="15"/>
        <v>0.79883852989131299</v>
      </c>
      <c r="J100" s="1">
        <f t="shared" si="15"/>
        <v>-0.12978948514492572</v>
      </c>
      <c r="K100" t="s">
        <v>51</v>
      </c>
      <c r="L100" s="1">
        <f t="shared" si="18"/>
        <v>1.507930354677224</v>
      </c>
      <c r="M100" s="1">
        <f t="shared" si="18"/>
        <v>1.2413955241901895</v>
      </c>
      <c r="N100" s="1">
        <f t="shared" si="18"/>
        <v>-1.9258762312446323</v>
      </c>
      <c r="O100" s="1">
        <f t="shared" si="18"/>
        <v>1.9672714599132926</v>
      </c>
      <c r="P100" s="1">
        <f>('SWWA model'!I102-AVERAGE('SWWA model'!I102:I147))/STDEV('SWWA model'!I102:I147)</f>
        <v>2.4168418617725377E-3</v>
      </c>
      <c r="Q100" s="1"/>
      <c r="R100" s="1"/>
      <c r="S100" s="1"/>
      <c r="X100" s="68"/>
      <c r="AC100" s="1"/>
      <c r="AD100" s="1"/>
    </row>
    <row r="101" spans="1:30">
      <c r="A101">
        <v>2011</v>
      </c>
      <c r="B101" s="1">
        <f t="shared" si="16"/>
        <v>0.66981072091798699</v>
      </c>
      <c r="C101" s="1">
        <f t="shared" si="16"/>
        <v>0.820144191470772</v>
      </c>
      <c r="D101" s="1">
        <f t="shared" si="6"/>
        <v>-0.1974442547644939</v>
      </c>
      <c r="E101" s="1">
        <f t="shared" si="17"/>
        <v>-0.62375067329207767</v>
      </c>
      <c r="F101" s="1">
        <f t="shared" si="17"/>
        <v>0.34049675757491865</v>
      </c>
      <c r="G101" s="1">
        <f t="shared" si="17"/>
        <v>-0.93569738566532146</v>
      </c>
      <c r="H101" s="1">
        <f t="shared" si="15"/>
        <v>-2.6565225900362321</v>
      </c>
      <c r="I101" s="1">
        <f t="shared" si="15"/>
        <v>0.74866597989130668</v>
      </c>
      <c r="J101" s="1">
        <f t="shared" si="15"/>
        <v>-0.35940336014492402</v>
      </c>
      <c r="K101" t="s">
        <v>52</v>
      </c>
      <c r="L101" s="1">
        <f t="shared" si="18"/>
        <v>-0.59600011821173549</v>
      </c>
      <c r="M101" s="1">
        <f t="shared" si="18"/>
        <v>-0.53693608743459775</v>
      </c>
      <c r="N101" s="1">
        <f t="shared" si="18"/>
        <v>1.0563475728026324</v>
      </c>
      <c r="O101" s="1">
        <f t="shared" si="18"/>
        <v>0.95088732819715549</v>
      </c>
      <c r="P101" s="1">
        <f>('SWWA model'!I103-AVERAGE('SWWA model'!I103:I148))/STDEV('SWWA model'!I103:I148)</f>
        <v>-0.57255349656480414</v>
      </c>
      <c r="Q101" s="1"/>
      <c r="R101" s="1"/>
      <c r="S101" s="1"/>
      <c r="X101" s="68"/>
      <c r="AC101" s="1"/>
      <c r="AD101" s="1"/>
    </row>
    <row r="102" spans="1:30">
      <c r="A102">
        <v>2012</v>
      </c>
      <c r="B102" s="1">
        <f t="shared" si="16"/>
        <v>-0.12497330491653814</v>
      </c>
      <c r="C102" s="1">
        <f t="shared" si="16"/>
        <v>-0.38931541269998776</v>
      </c>
      <c r="D102" s="1">
        <f t="shared" si="6"/>
        <v>-5.3221652264493713E-2</v>
      </c>
      <c r="E102" s="1">
        <f t="shared" si="17"/>
        <v>-0.11074640425165359</v>
      </c>
      <c r="F102" s="1">
        <f t="shared" si="17"/>
        <v>0.22571111563442475</v>
      </c>
      <c r="G102" s="1">
        <f t="shared" si="17"/>
        <v>-0.57557701541633499</v>
      </c>
      <c r="H102" s="1">
        <f t="shared" si="15"/>
        <v>0.37036930996377038</v>
      </c>
      <c r="I102" s="1">
        <f t="shared" si="15"/>
        <v>0.77535051322464454</v>
      </c>
      <c r="J102" s="1">
        <f t="shared" si="15"/>
        <v>-1.0933364934782546</v>
      </c>
      <c r="K102" t="s">
        <v>53</v>
      </c>
      <c r="L102" s="1">
        <f t="shared" si="18"/>
        <v>1.726092125289356</v>
      </c>
      <c r="M102" s="1">
        <f t="shared" si="18"/>
        <v>1.7773026320248464</v>
      </c>
      <c r="N102" s="1">
        <f t="shared" si="18"/>
        <v>-0.94759023077219418</v>
      </c>
      <c r="O102" s="1">
        <f t="shared" si="18"/>
        <v>1.7313251436220476</v>
      </c>
      <c r="P102" s="1">
        <f>('SWWA model'!I104-AVERAGE('SWWA model'!I104:I149))/STDEV('SWWA model'!I104:I149)</f>
        <v>0.86808498221775843</v>
      </c>
      <c r="Q102" s="1"/>
      <c r="R102" s="1"/>
      <c r="S102" s="1"/>
      <c r="X102" s="68"/>
      <c r="AC102" s="1"/>
      <c r="AD102" s="1"/>
    </row>
    <row r="103" spans="1:30">
      <c r="A103">
        <v>2013</v>
      </c>
      <c r="B103" s="1">
        <f t="shared" si="16"/>
        <v>1.5221469539561792</v>
      </c>
      <c r="C103" s="1">
        <f t="shared" si="16"/>
        <v>0.4212837324923106</v>
      </c>
      <c r="D103" s="1">
        <f t="shared" si="6"/>
        <v>0.47611376606884015</v>
      </c>
      <c r="E103" s="1">
        <f t="shared" si="17"/>
        <v>1.5473786247816601</v>
      </c>
      <c r="F103" s="1">
        <f t="shared" si="17"/>
        <v>-0.69686327851348306</v>
      </c>
      <c r="G103" s="1">
        <f t="shared" si="17"/>
        <v>-0.55106677101944757</v>
      </c>
      <c r="H103" s="1">
        <f t="shared" si="15"/>
        <v>-1.4662510567028946</v>
      </c>
      <c r="I103" s="1">
        <f t="shared" si="15"/>
        <v>0.73972784655797597</v>
      </c>
      <c r="J103" s="1">
        <f t="shared" si="15"/>
        <v>0.10814254818840752</v>
      </c>
      <c r="K103" t="s">
        <v>54</v>
      </c>
      <c r="L103" s="1">
        <f t="shared" si="18"/>
        <v>0.99381026900034375</v>
      </c>
      <c r="M103" s="1">
        <f t="shared" si="18"/>
        <v>1.1569190732714034</v>
      </c>
      <c r="N103" s="1">
        <f t="shared" si="18"/>
        <v>0.2551928579049208</v>
      </c>
      <c r="O103" s="1">
        <f t="shared" si="18"/>
        <v>1.5498279772441694</v>
      </c>
      <c r="P103" s="1">
        <f>('SWWA model'!I105-AVERAGE('SWWA model'!I105:I150))/STDEV('SWWA model'!I105:I150)</f>
        <v>0.67195886794426063</v>
      </c>
      <c r="Q103" s="1"/>
      <c r="R103" s="1"/>
      <c r="S103" s="1"/>
      <c r="X103" s="68"/>
      <c r="AC103" s="1"/>
      <c r="AD103" s="1"/>
    </row>
    <row r="104" spans="1:30">
      <c r="A104">
        <v>2014</v>
      </c>
      <c r="B104" s="1">
        <f t="shared" si="16"/>
        <v>0.90397404901459788</v>
      </c>
      <c r="C104" s="1">
        <f t="shared" si="16"/>
        <v>0.80214961329452117</v>
      </c>
      <c r="D104" s="1">
        <f t="shared" si="6"/>
        <v>0.21290376356884</v>
      </c>
      <c r="E104" s="1">
        <f t="shared" si="17"/>
        <v>0.1324725058879162</v>
      </c>
      <c r="F104" s="1">
        <f t="shared" si="17"/>
        <v>-0.87095528591430771</v>
      </c>
      <c r="G104" s="1">
        <f t="shared" si="17"/>
        <v>-0.8760437761405413</v>
      </c>
      <c r="H104" s="1">
        <f t="shared" si="15"/>
        <v>-2.6548773150362379</v>
      </c>
      <c r="I104" s="1">
        <f t="shared" si="15"/>
        <v>0.68259432989130886</v>
      </c>
      <c r="J104" s="1">
        <f t="shared" si="15"/>
        <v>-0.18171491014492602</v>
      </c>
      <c r="K104" t="s">
        <v>55</v>
      </c>
      <c r="L104" s="1">
        <f t="shared" si="18"/>
        <v>1.3416591178529325</v>
      </c>
      <c r="M104" s="1">
        <f t="shared" si="18"/>
        <v>1.3672476313149324</v>
      </c>
      <c r="N104" s="1">
        <f t="shared" si="18"/>
        <v>-0.63690980346272685</v>
      </c>
      <c r="O104" s="1">
        <f t="shared" si="18"/>
        <v>1.6587262770708964</v>
      </c>
      <c r="P104" s="1">
        <f>('SWWA model'!I106-AVERAGE('SWWA model'!I106:I151))/STDEV('SWWA model'!I106:I151)</f>
        <v>0.68545806150383259</v>
      </c>
      <c r="Q104" s="1"/>
      <c r="R104" s="1"/>
      <c r="S104" s="1"/>
      <c r="X104" s="68"/>
      <c r="AC104" s="1"/>
      <c r="AD104" s="1"/>
    </row>
    <row r="105" spans="1:30">
      <c r="A105">
        <v>2015</v>
      </c>
      <c r="B105" s="1">
        <f t="shared" si="16"/>
        <v>0.48426661844512331</v>
      </c>
      <c r="C105" s="1">
        <f t="shared" si="16"/>
        <v>0.33234474696718402</v>
      </c>
      <c r="D105" s="1">
        <f t="shared" si="6"/>
        <v>-4.6332860597827263E-2</v>
      </c>
      <c r="E105" s="1">
        <f t="shared" si="17"/>
        <v>-0.23675380517010641</v>
      </c>
      <c r="F105" s="1">
        <f t="shared" si="17"/>
        <v>-0.29931720337464357</v>
      </c>
      <c r="G105" s="1">
        <f t="shared" si="17"/>
        <v>-0.43125492929113252</v>
      </c>
      <c r="H105" s="1">
        <f t="shared" si="15"/>
        <v>-1.0920396900362377</v>
      </c>
      <c r="I105" s="1">
        <f t="shared" si="15"/>
        <v>0.61947026322464183</v>
      </c>
      <c r="J105" s="1">
        <f t="shared" si="15"/>
        <v>-0.38680946014492434</v>
      </c>
      <c r="K105" t="s">
        <v>56</v>
      </c>
      <c r="L105" s="1">
        <f t="shared" si="18"/>
        <v>0.69363307757966863</v>
      </c>
      <c r="M105" s="1">
        <f t="shared" si="18"/>
        <v>0.77212622474461678</v>
      </c>
      <c r="N105" s="1">
        <f t="shared" si="18"/>
        <v>0.24216025540614655</v>
      </c>
      <c r="O105" s="1">
        <f t="shared" si="18"/>
        <v>1.1323844945750401</v>
      </c>
      <c r="P105" s="1">
        <f>('SWWA model'!I107-AVERAGE('SWWA model'!I107:I152))/STDEV('SWWA model'!I107:I152)</f>
        <v>0.50481338537721876</v>
      </c>
      <c r="Q105" s="1"/>
      <c r="R105" s="1"/>
      <c r="S105" s="1"/>
      <c r="X105" s="68"/>
      <c r="AC105" s="1"/>
      <c r="AD105" s="1"/>
    </row>
    <row r="106" spans="1:30">
      <c r="A106">
        <v>2016</v>
      </c>
      <c r="B106" s="1">
        <f t="shared" si="16"/>
        <v>0.34115700490025336</v>
      </c>
      <c r="C106" s="1">
        <f t="shared" si="16"/>
        <v>3.6939804260869298E-2</v>
      </c>
      <c r="D106" s="1">
        <f t="shared" si="6"/>
        <v>-7.8780580978268233E-3</v>
      </c>
      <c r="E106" s="1">
        <f t="shared" si="17"/>
        <v>-0.38535404719129823</v>
      </c>
      <c r="F106" s="1">
        <f t="shared" si="17"/>
        <v>-0.82759692636897997</v>
      </c>
      <c r="G106" s="1">
        <f t="shared" si="17"/>
        <v>-2.2084278704507887</v>
      </c>
      <c r="H106" s="1">
        <f t="shared" si="15"/>
        <v>-1.8570337150362306</v>
      </c>
      <c r="I106" s="1">
        <f t="shared" si="15"/>
        <v>-0.27180602010869137</v>
      </c>
      <c r="J106" s="1">
        <f t="shared" si="15"/>
        <v>-0.32607202681159109</v>
      </c>
      <c r="K106" t="s">
        <v>57</v>
      </c>
      <c r="L106" s="1">
        <f t="shared" si="18"/>
        <v>-6.6749150803665322E-2</v>
      </c>
      <c r="M106" s="1">
        <f t="shared" si="18"/>
        <v>-7.1784704569213417E-2</v>
      </c>
      <c r="N106" s="1">
        <f t="shared" si="18"/>
        <v>-0.22168828514159331</v>
      </c>
      <c r="O106" s="1">
        <f t="shared" si="18"/>
        <v>-0.31959283644801728</v>
      </c>
      <c r="P106" s="1">
        <f>('SWWA model'!I108-AVERAGE('SWWA model'!I108:I153))/STDEV('SWWA model'!I108:I153)</f>
        <v>2.8498117962373757E-2</v>
      </c>
      <c r="Q106" s="1"/>
      <c r="R106" s="1"/>
      <c r="S106" s="1"/>
      <c r="X106" s="68"/>
      <c r="AC106" s="1"/>
      <c r="AD106" s="1"/>
    </row>
    <row r="107" spans="1:30">
      <c r="X107" s="68"/>
    </row>
    <row r="108" spans="1:30">
      <c r="K108" t="s">
        <v>332</v>
      </c>
      <c r="L108" s="1">
        <f>CORREL(L61:L106,B61:B106)^2</f>
        <v>0.44637382431238293</v>
      </c>
      <c r="M108" s="1">
        <f>CORREL(M61:M106,C61:C106)^2</f>
        <v>0.23382817558897701</v>
      </c>
      <c r="N108" s="1">
        <f>CORREL(N61:N106,F61:F106)^2</f>
        <v>0.41921710224977726</v>
      </c>
      <c r="O108" s="1">
        <f>CORREL(O61:O106,I61:I106)^2</f>
        <v>0.86294151578776823</v>
      </c>
      <c r="P108" s="1">
        <f>CORREL(P61:P106,C61:C106)^2</f>
        <v>0.20735369454160565</v>
      </c>
      <c r="X108" s="68"/>
    </row>
    <row r="109" spans="1:30">
      <c r="K109" t="s">
        <v>354</v>
      </c>
      <c r="L109" s="1">
        <f>1 - SUMPRODUCT((B61:B106 - L61:L106)^2) / SUMPRODUCT((B61:B106 - AVERAGE(B61:B106))^2)</f>
        <v>0.33622426906920255</v>
      </c>
      <c r="M109" s="1">
        <f>1 - SUMPRODUCT((C61:C106 - M61:M106)^2) / SUMPRODUCT((C61:C106 - AVERAGE(C61:C106))^2)</f>
        <v>-3.2884338687489079E-2</v>
      </c>
      <c r="N109" s="1">
        <f>1 - SUMPRODUCT((F61:F106 - N61:N106)^2) / SUMPRODUCT((F61:F106 - AVERAGE(F61:F106))^2)</f>
        <v>0.29493953874268741</v>
      </c>
      <c r="O109" s="1">
        <f>1 - SUMPRODUCT((I61:I106 - O61:O106)^2) / SUMPRODUCT((I61:I106 - AVERAGE(I61:I106))^2)</f>
        <v>-0.52532653588035338</v>
      </c>
      <c r="X109" s="68"/>
    </row>
    <row r="112" spans="1:30">
      <c r="L112" t="s">
        <v>355</v>
      </c>
      <c r="M112" t="s">
        <v>96</v>
      </c>
      <c r="N112" t="s">
        <v>97</v>
      </c>
    </row>
    <row r="113" spans="12:14">
      <c r="L113" s="1">
        <f>1 - SUMPRODUCT((B61:B106 - L61:L106)^2) / SUMPRODUCT((B61:B106 - AVERAGE(B61:B106))^2)</f>
        <v>0.33622426906920255</v>
      </c>
      <c r="M113" s="1">
        <f>1 - SUMPRODUCT((C61:C106 - M61:M106)^2) / SUMPRODUCT((C61:C106 - AVERAGE(C61:C106))^2)</f>
        <v>-3.2884338687489079E-2</v>
      </c>
      <c r="N113" s="1">
        <f>1 - SUMPRODUCT((C61:C106 - P61:P106)^2) / SUMPRODUCT((C61:C106 - AVERAGE(C61:C106))^2)</f>
        <v>3.2338234272895505E-2</v>
      </c>
    </row>
    <row r="114" spans="12:14">
      <c r="L114" s="1"/>
      <c r="M114" s="1"/>
      <c r="N114" s="1"/>
    </row>
  </sheetData>
  <pageMargins left="0.7" right="0.7" top="0.75" bottom="0.75" header="0.3" footer="0.3"/>
  <pageSetup paperSize="9" orientation="portrait" horizontalDpi="1200" verticalDpi="120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F3EF7D-8D6A-4231-B82F-D51054309372}">
  <sheetPr codeName="Sheet32"/>
  <dimension ref="A1:BD318"/>
  <sheetViews>
    <sheetView topLeftCell="A125" zoomScale="75" zoomScaleNormal="75" workbookViewId="0">
      <selection activeCell="T150" sqref="T150"/>
    </sheetView>
  </sheetViews>
  <sheetFormatPr defaultRowHeight="14.25"/>
  <sheetData>
    <row r="1" spans="1:52">
      <c r="A1" t="s">
        <v>0</v>
      </c>
      <c r="B1" t="s">
        <v>174</v>
      </c>
      <c r="C1" t="s">
        <v>377</v>
      </c>
      <c r="D1" t="s">
        <v>133</v>
      </c>
      <c r="E1" t="s">
        <v>170</v>
      </c>
      <c r="F1" t="s">
        <v>373</v>
      </c>
      <c r="G1" t="s">
        <v>7</v>
      </c>
      <c r="H1" t="s">
        <v>8</v>
      </c>
      <c r="I1" t="s">
        <v>10</v>
      </c>
      <c r="J1" t="s">
        <v>162</v>
      </c>
      <c r="K1" t="s">
        <v>163</v>
      </c>
      <c r="L1" t="s">
        <v>156</v>
      </c>
      <c r="M1" t="s">
        <v>157</v>
      </c>
      <c r="N1" t="s">
        <v>158</v>
      </c>
      <c r="O1" t="s">
        <v>159</v>
      </c>
      <c r="P1" t="s">
        <v>160</v>
      </c>
      <c r="Q1" t="s">
        <v>161</v>
      </c>
      <c r="S1" t="s">
        <v>364</v>
      </c>
      <c r="V1" t="s">
        <v>289</v>
      </c>
      <c r="W1" t="s">
        <v>0</v>
      </c>
      <c r="X1" t="s">
        <v>132</v>
      </c>
      <c r="Y1" t="s">
        <v>127</v>
      </c>
      <c r="Z1" t="s">
        <v>428</v>
      </c>
      <c r="AA1" t="s">
        <v>377</v>
      </c>
      <c r="AB1" s="68" t="s">
        <v>170</v>
      </c>
      <c r="AC1" t="s">
        <v>176</v>
      </c>
      <c r="AD1" s="3" t="s">
        <v>378</v>
      </c>
      <c r="AE1" s="68" t="s">
        <v>429</v>
      </c>
      <c r="AF1" t="s">
        <v>430</v>
      </c>
      <c r="AG1" s="11" t="s">
        <v>155</v>
      </c>
      <c r="AH1" t="s">
        <v>432</v>
      </c>
      <c r="AI1" t="s">
        <v>379</v>
      </c>
    </row>
    <row r="2" spans="1:52">
      <c r="A2">
        <v>1910</v>
      </c>
      <c r="B2" s="1">
        <v>-5.27065625470194E-2</v>
      </c>
      <c r="C2" s="1">
        <v>28.25</v>
      </c>
      <c r="D2">
        <v>0</v>
      </c>
      <c r="F2" s="2"/>
      <c r="G2" s="2"/>
      <c r="H2" s="2"/>
      <c r="I2" s="2"/>
      <c r="N2" s="2"/>
      <c r="O2" s="2"/>
      <c r="W2">
        <v>1910</v>
      </c>
      <c r="X2">
        <v>389.94</v>
      </c>
      <c r="Y2" s="1">
        <f t="shared" ref="Y2:Y65" si="0">(X2-X$116)/X$117</f>
        <v>0.8266405496191791</v>
      </c>
      <c r="Z2" s="1">
        <v>-1.45</v>
      </c>
      <c r="AA2" s="1">
        <f>Z2+Z$115</f>
        <v>28.25</v>
      </c>
      <c r="AB2" s="68"/>
      <c r="AD2">
        <v>411.96</v>
      </c>
      <c r="AF2">
        <v>-0.61</v>
      </c>
      <c r="AG2" s="101">
        <f>AF2+AF$115</f>
        <v>24.79</v>
      </c>
      <c r="AH2" s="11">
        <v>-1.05</v>
      </c>
      <c r="AI2" s="1">
        <f>AH2+AH$115</f>
        <v>24.349999999999998</v>
      </c>
      <c r="AN2" s="1"/>
      <c r="AO2" s="1"/>
      <c r="AP2" s="1"/>
      <c r="AS2" s="68"/>
      <c r="AV2" s="1"/>
      <c r="AW2" s="1"/>
      <c r="AX2" s="1"/>
      <c r="AY2" s="1"/>
      <c r="AZ2" s="68"/>
    </row>
    <row r="3" spans="1:52">
      <c r="A3">
        <v>1911</v>
      </c>
      <c r="B3" s="1">
        <v>-1.0314157152686028</v>
      </c>
      <c r="C3" s="1">
        <v>30.16</v>
      </c>
      <c r="D3">
        <v>1.7</v>
      </c>
      <c r="F3" s="2"/>
      <c r="G3" s="2"/>
      <c r="H3" s="2"/>
      <c r="I3" s="2"/>
      <c r="N3" s="2"/>
      <c r="O3" s="2"/>
      <c r="T3" t="s">
        <v>382</v>
      </c>
      <c r="W3">
        <v>1911</v>
      </c>
      <c r="X3">
        <v>323.89</v>
      </c>
      <c r="Y3" s="1">
        <f t="shared" si="0"/>
        <v>0.65731483924591105</v>
      </c>
      <c r="Z3" s="1">
        <v>0.46</v>
      </c>
      <c r="AA3" s="1">
        <f t="shared" ref="AA3:AA66" si="1">Z3+Z$115</f>
        <v>30.16</v>
      </c>
      <c r="AB3" s="68"/>
      <c r="AD3">
        <v>368.89</v>
      </c>
      <c r="AF3">
        <v>-0.43</v>
      </c>
      <c r="AG3" s="101">
        <f t="shared" ref="AG3:AG66" si="2">AF3+AF$115</f>
        <v>24.97</v>
      </c>
      <c r="AH3" s="11">
        <v>0.28999999999999998</v>
      </c>
      <c r="AI3" s="1">
        <f t="shared" ref="AI3:AI66" si="3">AH3+AH$115</f>
        <v>25.689999999999998</v>
      </c>
      <c r="AN3" s="1"/>
      <c r="AO3" s="1"/>
      <c r="AP3" s="1"/>
      <c r="AS3" s="68"/>
      <c r="AV3" s="1"/>
      <c r="AW3" s="1"/>
      <c r="AX3" s="1"/>
      <c r="AY3" s="1"/>
      <c r="AZ3" s="68"/>
    </row>
    <row r="4" spans="1:52">
      <c r="A4">
        <v>1912</v>
      </c>
      <c r="B4" s="1">
        <v>-5.882627307046244E-3</v>
      </c>
      <c r="C4" s="1">
        <v>29.31</v>
      </c>
      <c r="D4">
        <v>0</v>
      </c>
      <c r="F4" s="2"/>
      <c r="G4" s="2"/>
      <c r="H4" s="2"/>
      <c r="I4" s="2"/>
      <c r="N4" s="2"/>
      <c r="O4" s="2"/>
      <c r="S4" t="s">
        <v>125</v>
      </c>
      <c r="T4" s="3">
        <v>1694.3759192275006</v>
      </c>
      <c r="W4">
        <v>1912</v>
      </c>
      <c r="X4">
        <v>393.1</v>
      </c>
      <c r="Y4" s="1">
        <f t="shared" si="0"/>
        <v>0.8347415222880592</v>
      </c>
      <c r="Z4" s="1">
        <v>-0.39</v>
      </c>
      <c r="AA4" s="1">
        <f t="shared" si="1"/>
        <v>29.31</v>
      </c>
      <c r="AB4" s="68"/>
      <c r="AD4">
        <v>335.99</v>
      </c>
      <c r="AF4">
        <v>0.13</v>
      </c>
      <c r="AG4" s="101">
        <f t="shared" si="2"/>
        <v>25.529999999999998</v>
      </c>
      <c r="AH4" s="11">
        <v>-0.5</v>
      </c>
      <c r="AI4" s="1">
        <f t="shared" si="3"/>
        <v>24.9</v>
      </c>
      <c r="AN4" s="1"/>
      <c r="AO4" s="1"/>
      <c r="AP4" s="1"/>
      <c r="AS4" s="68"/>
      <c r="AV4" s="1"/>
      <c r="AW4" s="1"/>
      <c r="AX4" s="1"/>
      <c r="AY4" s="1"/>
      <c r="AZ4" s="68"/>
    </row>
    <row r="5" spans="1:52">
      <c r="A5">
        <v>1913</v>
      </c>
      <c r="B5" s="1">
        <v>-1.3538488895793013</v>
      </c>
      <c r="C5" s="1">
        <v>30.189999999999998</v>
      </c>
      <c r="D5">
        <v>0.2</v>
      </c>
      <c r="F5" s="2"/>
      <c r="G5" s="2"/>
      <c r="H5" s="2"/>
      <c r="I5" s="2"/>
      <c r="N5" s="2"/>
      <c r="O5" s="2"/>
      <c r="S5" t="s">
        <v>132</v>
      </c>
      <c r="T5" s="3">
        <v>-324.58994303348777</v>
      </c>
      <c r="W5">
        <v>1913</v>
      </c>
      <c r="X5">
        <v>302.13</v>
      </c>
      <c r="Y5" s="1">
        <f t="shared" si="0"/>
        <v>0.60153092618425619</v>
      </c>
      <c r="Z5" s="1">
        <v>0.49</v>
      </c>
      <c r="AA5" s="1">
        <f t="shared" si="1"/>
        <v>30.189999999999998</v>
      </c>
      <c r="AB5" s="68"/>
      <c r="AD5">
        <v>361.8</v>
      </c>
      <c r="AF5">
        <v>-0.34</v>
      </c>
      <c r="AG5" s="101">
        <f t="shared" si="2"/>
        <v>25.06</v>
      </c>
      <c r="AH5" s="11">
        <v>0.28999999999999998</v>
      </c>
      <c r="AI5" s="1">
        <f t="shared" si="3"/>
        <v>25.689999999999998</v>
      </c>
      <c r="AN5" s="1"/>
      <c r="AO5" s="1"/>
      <c r="AP5" s="1"/>
      <c r="AS5" s="68"/>
      <c r="AV5" s="1"/>
      <c r="AW5" s="1"/>
      <c r="AX5" s="1"/>
      <c r="AY5" s="1"/>
      <c r="AZ5" s="68"/>
    </row>
    <row r="6" spans="1:52">
      <c r="A6">
        <v>1914</v>
      </c>
      <c r="B6" s="1">
        <v>-0.64897085180540715</v>
      </c>
      <c r="C6" s="1">
        <v>30.38</v>
      </c>
      <c r="D6">
        <v>14.3</v>
      </c>
      <c r="F6" s="2"/>
      <c r="G6" s="2"/>
      <c r="H6" s="2"/>
      <c r="I6" s="2"/>
      <c r="N6" s="2"/>
      <c r="O6" s="2"/>
      <c r="S6" t="s">
        <v>379</v>
      </c>
      <c r="T6" s="3">
        <v>127.25364346234596</v>
      </c>
      <c r="W6">
        <v>1914</v>
      </c>
      <c r="X6">
        <v>349.7</v>
      </c>
      <c r="Y6" s="1">
        <f t="shared" si="0"/>
        <v>0.72348132803825094</v>
      </c>
      <c r="Z6" s="1">
        <v>0.68</v>
      </c>
      <c r="AA6" s="1">
        <f t="shared" si="1"/>
        <v>30.38</v>
      </c>
      <c r="AB6" s="68"/>
      <c r="AD6">
        <v>318.14</v>
      </c>
      <c r="AF6">
        <v>0.78</v>
      </c>
      <c r="AG6" s="101">
        <f t="shared" si="2"/>
        <v>26.18</v>
      </c>
      <c r="AH6" s="11">
        <v>0.56000000000000005</v>
      </c>
      <c r="AI6" s="1">
        <f t="shared" si="3"/>
        <v>25.959999999999997</v>
      </c>
      <c r="AN6" s="1"/>
      <c r="AO6" s="1"/>
      <c r="AP6" s="1"/>
      <c r="AS6" s="68"/>
      <c r="AV6" s="1"/>
      <c r="AW6" s="1"/>
      <c r="AX6" s="1"/>
      <c r="AY6" s="1"/>
      <c r="AZ6" s="68"/>
    </row>
    <row r="7" spans="1:52">
      <c r="A7">
        <v>1915</v>
      </c>
      <c r="B7" s="1">
        <v>-0.83063586637568121</v>
      </c>
      <c r="C7" s="1">
        <v>29.669999999999998</v>
      </c>
      <c r="D7">
        <v>4.3</v>
      </c>
      <c r="F7" s="2"/>
      <c r="G7" s="2"/>
      <c r="H7" s="2"/>
      <c r="I7" s="2"/>
      <c r="N7" s="2"/>
      <c r="O7" s="2"/>
      <c r="S7" t="s">
        <v>171</v>
      </c>
      <c r="T7" s="3">
        <v>4.02141668166231</v>
      </c>
      <c r="W7">
        <v>1915</v>
      </c>
      <c r="X7">
        <v>337.44</v>
      </c>
      <c r="Y7" s="1">
        <f t="shared" si="0"/>
        <v>0.69205160496215312</v>
      </c>
      <c r="Z7" s="1">
        <v>-0.03</v>
      </c>
      <c r="AA7" s="1">
        <f t="shared" si="1"/>
        <v>29.669999999999998</v>
      </c>
      <c r="AB7" s="68"/>
      <c r="AD7">
        <v>340.02</v>
      </c>
      <c r="AF7">
        <v>0.04</v>
      </c>
      <c r="AG7" s="101">
        <f t="shared" si="2"/>
        <v>25.439999999999998</v>
      </c>
      <c r="AH7" s="11">
        <v>0</v>
      </c>
      <c r="AI7" s="1">
        <f t="shared" si="3"/>
        <v>25.4</v>
      </c>
      <c r="AN7" s="1"/>
      <c r="AO7" s="1"/>
      <c r="AP7" s="1"/>
      <c r="AS7" s="68"/>
      <c r="AV7" s="1"/>
      <c r="AW7" s="1"/>
      <c r="AX7" s="1"/>
      <c r="AY7" s="1"/>
      <c r="AZ7" s="68"/>
    </row>
    <row r="8" spans="1:52">
      <c r="A8">
        <v>1916</v>
      </c>
      <c r="B8" s="1">
        <v>1.7547566085200317</v>
      </c>
      <c r="C8" s="1">
        <v>27.369999999999997</v>
      </c>
      <c r="D8">
        <v>0</v>
      </c>
      <c r="F8" s="2"/>
      <c r="G8" s="2"/>
      <c r="H8" s="2"/>
      <c r="I8" s="2"/>
      <c r="N8" s="2"/>
      <c r="O8" s="2"/>
      <c r="S8" t="s">
        <v>170</v>
      </c>
      <c r="T8" s="3">
        <v>-476.88146305389938</v>
      </c>
      <c r="W8">
        <v>1916</v>
      </c>
      <c r="X8">
        <v>511.92</v>
      </c>
      <c r="Y8" s="1">
        <f t="shared" si="0"/>
        <v>1.1393483490337319</v>
      </c>
      <c r="Z8" s="1">
        <v>-2.33</v>
      </c>
      <c r="AA8" s="1">
        <f t="shared" si="1"/>
        <v>27.369999999999997</v>
      </c>
      <c r="AB8" s="68"/>
      <c r="AD8">
        <v>452.85</v>
      </c>
      <c r="AF8">
        <v>-0.91</v>
      </c>
      <c r="AG8" s="101">
        <f t="shared" si="2"/>
        <v>24.49</v>
      </c>
      <c r="AH8" s="11">
        <v>-1.79</v>
      </c>
      <c r="AI8" s="1">
        <f t="shared" si="3"/>
        <v>23.61</v>
      </c>
      <c r="AN8" s="1"/>
      <c r="AO8" s="1"/>
      <c r="AP8" s="1"/>
      <c r="AS8" s="68"/>
      <c r="AV8" s="1"/>
      <c r="AW8" s="1"/>
      <c r="AX8" s="1"/>
      <c r="AY8" s="1"/>
      <c r="AZ8" s="68"/>
    </row>
    <row r="9" spans="1:52">
      <c r="A9">
        <v>1917</v>
      </c>
      <c r="B9" s="1">
        <v>1.2156886452193325</v>
      </c>
      <c r="C9" s="1">
        <v>28.509999999999998</v>
      </c>
      <c r="D9">
        <v>0</v>
      </c>
      <c r="F9" s="2"/>
      <c r="G9" s="2"/>
      <c r="H9" s="2"/>
      <c r="I9" s="2"/>
      <c r="N9" s="2"/>
      <c r="O9" s="2"/>
      <c r="T9" t="s">
        <v>380</v>
      </c>
      <c r="W9">
        <v>1917</v>
      </c>
      <c r="X9">
        <v>475.54</v>
      </c>
      <c r="Y9" s="1">
        <f t="shared" si="0"/>
        <v>1.0460846193837776</v>
      </c>
      <c r="Z9" s="1">
        <v>-1.19</v>
      </c>
      <c r="AA9" s="1">
        <f t="shared" si="1"/>
        <v>28.509999999999998</v>
      </c>
      <c r="AB9" s="68"/>
      <c r="AD9">
        <v>505.07</v>
      </c>
      <c r="AF9">
        <v>-1.47</v>
      </c>
      <c r="AG9" s="101">
        <f t="shared" si="2"/>
        <v>23.93</v>
      </c>
      <c r="AH9" s="11">
        <v>-0.81</v>
      </c>
      <c r="AI9" s="1">
        <f t="shared" si="3"/>
        <v>24.59</v>
      </c>
      <c r="AN9" s="1"/>
      <c r="AO9" s="1"/>
      <c r="AP9" s="1"/>
      <c r="AS9" s="68"/>
      <c r="AV9" s="1"/>
      <c r="AW9" s="1"/>
      <c r="AX9" s="1"/>
      <c r="AY9" s="1"/>
      <c r="AZ9" s="68"/>
    </row>
    <row r="10" spans="1:52">
      <c r="A10">
        <v>1918</v>
      </c>
      <c r="B10" s="1">
        <v>-1.5510724902261488</v>
      </c>
      <c r="C10" s="1">
        <v>30.2</v>
      </c>
      <c r="D10">
        <v>2.4</v>
      </c>
      <c r="F10" s="2"/>
      <c r="G10" s="2"/>
      <c r="H10" s="2"/>
      <c r="I10" s="2"/>
      <c r="N10" s="2"/>
      <c r="O10" s="2"/>
      <c r="S10" t="s">
        <v>125</v>
      </c>
      <c r="T10" s="16">
        <v>42.277391378439688</v>
      </c>
      <c r="W10">
        <v>1918</v>
      </c>
      <c r="X10">
        <v>288.82</v>
      </c>
      <c r="Y10" s="1">
        <f t="shared" si="0"/>
        <v>0.56740942421501772</v>
      </c>
      <c r="Z10" s="1">
        <v>0.5</v>
      </c>
      <c r="AA10" s="1">
        <f t="shared" si="1"/>
        <v>30.2</v>
      </c>
      <c r="AB10" s="68"/>
      <c r="AD10">
        <v>336.86</v>
      </c>
      <c r="AF10">
        <v>-0.09</v>
      </c>
      <c r="AG10" s="101">
        <f t="shared" si="2"/>
        <v>25.31</v>
      </c>
      <c r="AH10" s="11">
        <v>0.33</v>
      </c>
      <c r="AI10" s="1">
        <f t="shared" si="3"/>
        <v>25.729999999999997</v>
      </c>
      <c r="AN10" s="1"/>
      <c r="AO10" s="1"/>
      <c r="AP10" s="1"/>
      <c r="AS10" s="68"/>
      <c r="AV10" s="1"/>
      <c r="AW10" s="1"/>
      <c r="AX10" s="1"/>
      <c r="AY10" s="1"/>
      <c r="AZ10" s="68"/>
    </row>
    <row r="11" spans="1:52">
      <c r="A11">
        <v>1919</v>
      </c>
      <c r="B11" s="1">
        <v>-1.0179316073355722</v>
      </c>
      <c r="C11" s="1">
        <v>29.669999999999998</v>
      </c>
      <c r="D11">
        <v>0</v>
      </c>
      <c r="F11" s="2"/>
      <c r="G11" s="2"/>
      <c r="H11" s="2"/>
      <c r="I11" s="2"/>
      <c r="N11" s="2"/>
      <c r="O11" s="2"/>
      <c r="S11" t="s">
        <v>132</v>
      </c>
      <c r="T11" s="16">
        <v>-11.243537151567617</v>
      </c>
      <c r="W11">
        <v>1919</v>
      </c>
      <c r="X11">
        <v>324.8</v>
      </c>
      <c r="Y11" s="1">
        <f t="shared" si="0"/>
        <v>0.65964771428663294</v>
      </c>
      <c r="Z11" s="1">
        <v>-0.03</v>
      </c>
      <c r="AA11" s="1">
        <f t="shared" si="1"/>
        <v>29.669999999999998</v>
      </c>
      <c r="AB11" s="68"/>
      <c r="AD11">
        <v>310.95</v>
      </c>
      <c r="AF11">
        <v>0.48</v>
      </c>
      <c r="AG11" s="101">
        <f t="shared" si="2"/>
        <v>25.88</v>
      </c>
      <c r="AH11" s="11">
        <v>0.03</v>
      </c>
      <c r="AI11" s="1">
        <f t="shared" si="3"/>
        <v>25.43</v>
      </c>
      <c r="AN11" s="1"/>
      <c r="AO11" s="1"/>
      <c r="AP11" s="1"/>
      <c r="AS11" s="68"/>
      <c r="AV11" s="1"/>
      <c r="AW11" s="1"/>
      <c r="AX11" s="1"/>
      <c r="AY11" s="1"/>
      <c r="AZ11" s="68"/>
    </row>
    <row r="12" spans="1:52">
      <c r="A12">
        <v>1920</v>
      </c>
      <c r="B12" s="1">
        <v>2.0746707736564276</v>
      </c>
      <c r="C12" s="1">
        <v>29.62</v>
      </c>
      <c r="D12">
        <v>1.2</v>
      </c>
      <c r="F12" s="2"/>
      <c r="G12" s="2"/>
      <c r="H12" s="2"/>
      <c r="I12" s="2"/>
      <c r="N12" s="2"/>
      <c r="O12" s="2"/>
      <c r="S12" t="s">
        <v>379</v>
      </c>
      <c r="T12" s="16">
        <v>3.9248751603937677</v>
      </c>
      <c r="W12">
        <v>1920</v>
      </c>
      <c r="X12">
        <v>533.51</v>
      </c>
      <c r="Y12" s="1">
        <f t="shared" si="0"/>
        <v>1.1946964502745927</v>
      </c>
      <c r="Z12" s="1">
        <v>-0.08</v>
      </c>
      <c r="AA12" s="1">
        <f t="shared" si="1"/>
        <v>29.62</v>
      </c>
      <c r="AB12" s="68"/>
      <c r="AD12">
        <v>437.41</v>
      </c>
      <c r="AF12">
        <v>-0.67</v>
      </c>
      <c r="AG12" s="101">
        <f t="shared" si="2"/>
        <v>24.729999999999997</v>
      </c>
      <c r="AH12" s="11">
        <v>-0.22</v>
      </c>
      <c r="AI12" s="1">
        <f t="shared" si="3"/>
        <v>25.18</v>
      </c>
      <c r="AN12" s="1"/>
      <c r="AO12" s="1"/>
      <c r="AP12" s="1"/>
      <c r="AS12" s="68"/>
      <c r="AV12" s="1"/>
      <c r="AW12" s="1"/>
      <c r="AX12" s="1"/>
      <c r="AY12" s="1"/>
      <c r="AZ12" s="68"/>
    </row>
    <row r="13" spans="1:52">
      <c r="A13">
        <v>1921</v>
      </c>
      <c r="B13" s="1">
        <v>-0.83715565482681664</v>
      </c>
      <c r="C13" s="1">
        <v>29.8</v>
      </c>
      <c r="D13">
        <v>0</v>
      </c>
      <c r="F13" s="2"/>
      <c r="G13" s="2"/>
      <c r="H13" s="2"/>
      <c r="I13" s="2"/>
      <c r="N13" s="2"/>
      <c r="O13" s="2"/>
      <c r="S13" t="s">
        <v>171</v>
      </c>
      <c r="T13" s="16">
        <v>0.12121419334982352</v>
      </c>
      <c r="W13">
        <v>1921</v>
      </c>
      <c r="X13">
        <v>337</v>
      </c>
      <c r="Y13" s="1">
        <f t="shared" si="0"/>
        <v>0.69092362142597996</v>
      </c>
      <c r="Z13" s="1">
        <v>0.1</v>
      </c>
      <c r="AA13" s="1">
        <f t="shared" si="1"/>
        <v>29.8</v>
      </c>
      <c r="AB13" s="68"/>
      <c r="AD13">
        <v>468.26</v>
      </c>
      <c r="AF13">
        <v>0.09</v>
      </c>
      <c r="AG13" s="101">
        <f t="shared" si="2"/>
        <v>25.49</v>
      </c>
      <c r="AH13" s="11">
        <v>0.04</v>
      </c>
      <c r="AI13" s="1">
        <f t="shared" si="3"/>
        <v>25.439999999999998</v>
      </c>
      <c r="AN13" s="1"/>
      <c r="AO13" s="1"/>
      <c r="AP13" s="1"/>
      <c r="AS13" s="68"/>
      <c r="AV13" s="1"/>
      <c r="AW13" s="1"/>
      <c r="AX13" s="1"/>
      <c r="AY13" s="1"/>
      <c r="AZ13" s="68"/>
    </row>
    <row r="14" spans="1:52">
      <c r="A14">
        <v>1922</v>
      </c>
      <c r="B14" s="1">
        <v>-0.83019133534492151</v>
      </c>
      <c r="C14" s="1">
        <v>30.49</v>
      </c>
      <c r="D14">
        <v>6.6</v>
      </c>
      <c r="F14" s="2"/>
      <c r="G14" s="2"/>
      <c r="H14" s="2"/>
      <c r="I14" s="2"/>
      <c r="N14" s="2"/>
      <c r="O14" s="2"/>
      <c r="S14" t="s">
        <v>170</v>
      </c>
      <c r="T14" s="16">
        <v>-14.834654662185768</v>
      </c>
      <c r="W14">
        <v>1922</v>
      </c>
      <c r="X14">
        <v>337.47</v>
      </c>
      <c r="Y14" s="1">
        <f t="shared" si="0"/>
        <v>0.69212851293052857</v>
      </c>
      <c r="Z14" s="1">
        <v>0.79</v>
      </c>
      <c r="AA14" s="1">
        <f t="shared" si="1"/>
        <v>30.49</v>
      </c>
      <c r="AB14" s="68"/>
      <c r="AD14">
        <v>306.89</v>
      </c>
      <c r="AF14">
        <v>0.1</v>
      </c>
      <c r="AG14" s="101">
        <f t="shared" si="2"/>
        <v>25.5</v>
      </c>
      <c r="AH14" s="11">
        <v>0.4</v>
      </c>
      <c r="AI14" s="1">
        <f t="shared" si="3"/>
        <v>25.799999999999997</v>
      </c>
      <c r="AN14" s="1"/>
      <c r="AO14" s="1"/>
      <c r="AP14" s="1"/>
      <c r="AS14" s="68"/>
      <c r="AV14" s="1"/>
      <c r="AW14" s="1"/>
      <c r="AX14" s="1"/>
      <c r="AY14" s="1"/>
      <c r="AZ14" s="68"/>
    </row>
    <row r="15" spans="1:52">
      <c r="A15">
        <v>1923</v>
      </c>
      <c r="B15" s="1">
        <v>-0.88442412109754864</v>
      </c>
      <c r="C15" s="1">
        <v>28.48</v>
      </c>
      <c r="D15">
        <v>0</v>
      </c>
      <c r="F15" s="2"/>
      <c r="G15" s="2"/>
      <c r="H15" s="2"/>
      <c r="I15" s="2"/>
      <c r="N15" s="2"/>
      <c r="O15" s="2"/>
      <c r="T15" t="s">
        <v>381</v>
      </c>
      <c r="W15">
        <v>1923</v>
      </c>
      <c r="X15">
        <v>333.81</v>
      </c>
      <c r="Y15" s="1">
        <f t="shared" si="0"/>
        <v>0.68274574078872441</v>
      </c>
      <c r="Z15" s="1">
        <v>-1.22</v>
      </c>
      <c r="AA15" s="1">
        <f t="shared" si="1"/>
        <v>28.48</v>
      </c>
      <c r="AB15" s="68"/>
      <c r="AD15">
        <v>345.73</v>
      </c>
      <c r="AF15">
        <v>0.09</v>
      </c>
      <c r="AG15" s="101">
        <f t="shared" si="2"/>
        <v>25.49</v>
      </c>
      <c r="AH15" s="11">
        <v>-0.87</v>
      </c>
      <c r="AI15" s="1">
        <f t="shared" si="3"/>
        <v>24.529999999999998</v>
      </c>
      <c r="AN15" s="1"/>
      <c r="AO15" s="1"/>
      <c r="AP15" s="1"/>
      <c r="AS15" s="68"/>
      <c r="AV15" s="1"/>
      <c r="AW15" s="1"/>
      <c r="AX15" s="1"/>
      <c r="AY15" s="1"/>
      <c r="AZ15" s="68"/>
    </row>
    <row r="16" spans="1:52">
      <c r="A16">
        <v>1924</v>
      </c>
      <c r="B16" s="1">
        <v>0.39315806130449327</v>
      </c>
      <c r="C16" s="1">
        <v>28.7</v>
      </c>
      <c r="D16">
        <v>0</v>
      </c>
      <c r="F16" s="2"/>
      <c r="G16" s="2"/>
      <c r="H16" s="2"/>
      <c r="I16" s="2"/>
      <c r="N16" s="2"/>
      <c r="O16" s="2"/>
      <c r="S16" t="s">
        <v>125</v>
      </c>
      <c r="T16" s="16">
        <v>8.1116681944050839</v>
      </c>
      <c r="W16">
        <v>1924</v>
      </c>
      <c r="X16">
        <v>420.03</v>
      </c>
      <c r="Y16" s="1">
        <f t="shared" si="0"/>
        <v>0.90377924189974879</v>
      </c>
      <c r="Z16" s="1">
        <v>-1</v>
      </c>
      <c r="AA16" s="1">
        <f t="shared" si="1"/>
        <v>28.7</v>
      </c>
      <c r="AB16" s="68"/>
      <c r="AD16">
        <v>370.21</v>
      </c>
      <c r="AF16">
        <v>-0.79</v>
      </c>
      <c r="AG16" s="101">
        <f t="shared" si="2"/>
        <v>24.61</v>
      </c>
      <c r="AH16" s="11">
        <v>-0.49</v>
      </c>
      <c r="AI16" s="1">
        <f t="shared" si="3"/>
        <v>24.91</v>
      </c>
      <c r="AN16" s="1"/>
      <c r="AO16" s="1"/>
      <c r="AP16" s="1"/>
      <c r="AS16" s="68"/>
      <c r="AV16" s="1"/>
      <c r="AW16" s="1"/>
      <c r="AX16" s="1"/>
      <c r="AY16" s="1"/>
      <c r="AZ16" s="68"/>
    </row>
    <row r="17" spans="1:52">
      <c r="A17">
        <v>1925</v>
      </c>
      <c r="B17" s="1">
        <v>-0.69446119395310213</v>
      </c>
      <c r="C17" s="1">
        <v>29.95</v>
      </c>
      <c r="D17">
        <v>0</v>
      </c>
      <c r="F17" s="2"/>
      <c r="G17" s="2"/>
      <c r="H17" s="2"/>
      <c r="I17" s="2"/>
      <c r="N17" s="2"/>
      <c r="O17" s="2"/>
      <c r="S17" t="s">
        <v>132</v>
      </c>
      <c r="T17" s="16">
        <v>-4.3508884271476154</v>
      </c>
      <c r="W17">
        <v>1925</v>
      </c>
      <c r="X17">
        <v>346.63</v>
      </c>
      <c r="Y17" s="1">
        <f t="shared" si="0"/>
        <v>0.71561107927449719</v>
      </c>
      <c r="Z17" s="1">
        <v>0.25</v>
      </c>
      <c r="AA17" s="1">
        <f t="shared" si="1"/>
        <v>29.95</v>
      </c>
      <c r="AB17" s="68"/>
      <c r="AD17">
        <v>350.29</v>
      </c>
      <c r="AF17">
        <v>-0.5</v>
      </c>
      <c r="AG17" s="101">
        <f t="shared" si="2"/>
        <v>24.9</v>
      </c>
      <c r="AH17" s="11">
        <v>-0.38</v>
      </c>
      <c r="AI17" s="1">
        <f t="shared" si="3"/>
        <v>25.02</v>
      </c>
      <c r="AN17" s="1"/>
      <c r="AO17" s="1"/>
      <c r="AP17" s="1"/>
      <c r="AS17" s="68"/>
      <c r="AV17" s="1"/>
      <c r="AW17" s="1"/>
      <c r="AX17" s="1"/>
      <c r="AY17" s="1"/>
      <c r="AZ17" s="68"/>
    </row>
    <row r="18" spans="1:52">
      <c r="A18">
        <v>1926</v>
      </c>
      <c r="B18" s="1">
        <v>-0.95717903313181052</v>
      </c>
      <c r="C18" s="1">
        <v>29.5</v>
      </c>
      <c r="D18">
        <v>0</v>
      </c>
      <c r="F18" s="2"/>
      <c r="G18" s="2"/>
      <c r="H18" s="2"/>
      <c r="I18" s="2"/>
      <c r="N18" s="2"/>
      <c r="O18" s="2"/>
      <c r="S18" t="s">
        <v>379</v>
      </c>
      <c r="T18" s="16">
        <v>2.2875200197546444</v>
      </c>
      <c r="W18">
        <v>1926</v>
      </c>
      <c r="X18">
        <v>328.9</v>
      </c>
      <c r="Y18" s="1">
        <f t="shared" si="0"/>
        <v>0.67015846996461015</v>
      </c>
      <c r="Z18" s="1">
        <v>-0.2</v>
      </c>
      <c r="AA18" s="1">
        <f t="shared" si="1"/>
        <v>29.5</v>
      </c>
      <c r="AB18" s="68"/>
      <c r="AD18">
        <v>362.3</v>
      </c>
      <c r="AF18">
        <v>0.04</v>
      </c>
      <c r="AG18" s="101">
        <f t="shared" si="2"/>
        <v>25.439999999999998</v>
      </c>
      <c r="AH18" s="11">
        <v>-0.12</v>
      </c>
      <c r="AI18" s="1">
        <f t="shared" si="3"/>
        <v>25.279999999999998</v>
      </c>
      <c r="AN18" s="1"/>
      <c r="AO18" s="1"/>
      <c r="AP18" s="1"/>
      <c r="AS18" s="68"/>
      <c r="AV18" s="1"/>
      <c r="AW18" s="1"/>
      <c r="AX18" s="1"/>
      <c r="AY18" s="1"/>
      <c r="AZ18" s="68"/>
    </row>
    <row r="19" spans="1:52">
      <c r="A19">
        <v>1927</v>
      </c>
      <c r="B19" s="1">
        <v>-0.48538343248600829</v>
      </c>
      <c r="C19" s="1">
        <v>29.54</v>
      </c>
      <c r="D19">
        <v>0</v>
      </c>
      <c r="F19" s="2"/>
      <c r="G19" s="2"/>
      <c r="H19" s="2"/>
      <c r="I19" s="2"/>
      <c r="N19" s="2"/>
      <c r="O19" s="2"/>
      <c r="S19" t="s">
        <v>171</v>
      </c>
      <c r="T19" s="16">
        <v>7.5478255944710165E-2</v>
      </c>
      <c r="W19">
        <v>1927</v>
      </c>
      <c r="X19">
        <v>360.74</v>
      </c>
      <c r="Y19" s="1">
        <f t="shared" si="0"/>
        <v>0.75178346040041411</v>
      </c>
      <c r="Z19" s="1">
        <v>-0.16</v>
      </c>
      <c r="AA19" s="1">
        <f t="shared" si="1"/>
        <v>29.54</v>
      </c>
      <c r="AB19" s="68"/>
      <c r="AD19">
        <v>331.62</v>
      </c>
      <c r="AF19">
        <v>-0.23</v>
      </c>
      <c r="AG19" s="101">
        <f t="shared" si="2"/>
        <v>25.169999999999998</v>
      </c>
      <c r="AH19" s="11">
        <v>-0.14000000000000001</v>
      </c>
      <c r="AI19" s="1">
        <f t="shared" si="3"/>
        <v>25.259999999999998</v>
      </c>
      <c r="AN19" s="1"/>
      <c r="AO19" s="1"/>
      <c r="AP19" s="1"/>
      <c r="AS19" s="68"/>
      <c r="AV19" s="1"/>
      <c r="AW19" s="1"/>
      <c r="AX19" s="1"/>
      <c r="AY19" s="1"/>
      <c r="AZ19" s="68"/>
    </row>
    <row r="20" spans="1:52">
      <c r="A20">
        <v>1928</v>
      </c>
      <c r="B20" s="1">
        <v>-1.3882259559580155</v>
      </c>
      <c r="C20" s="1">
        <v>29.68</v>
      </c>
      <c r="D20">
        <v>2.1</v>
      </c>
      <c r="F20" s="2"/>
      <c r="G20" s="2"/>
      <c r="H20" s="2"/>
      <c r="I20" s="2"/>
      <c r="N20" s="2"/>
      <c r="O20" s="2"/>
      <c r="S20" t="s">
        <v>170</v>
      </c>
      <c r="T20" s="16">
        <v>-9.2929659177742288</v>
      </c>
      <c r="W20">
        <v>1928</v>
      </c>
      <c r="X20">
        <v>299.81</v>
      </c>
      <c r="Y20" s="1">
        <f t="shared" si="0"/>
        <v>0.59558337662988858</v>
      </c>
      <c r="Z20" s="1">
        <v>-0.02</v>
      </c>
      <c r="AA20" s="1">
        <f t="shared" si="1"/>
        <v>29.68</v>
      </c>
      <c r="AB20" s="68"/>
      <c r="AD20">
        <v>328</v>
      </c>
      <c r="AF20">
        <v>0.28000000000000003</v>
      </c>
      <c r="AG20" s="101">
        <f t="shared" si="2"/>
        <v>25.68</v>
      </c>
      <c r="AH20" s="11">
        <v>0.25</v>
      </c>
      <c r="AI20" s="1">
        <f t="shared" si="3"/>
        <v>25.65</v>
      </c>
      <c r="AN20" s="1"/>
      <c r="AO20" s="1"/>
      <c r="AP20" s="1"/>
      <c r="AS20" s="68"/>
      <c r="AV20" s="1"/>
      <c r="AW20" s="1"/>
      <c r="AX20" s="1"/>
      <c r="AY20" s="1"/>
      <c r="AZ20" s="68"/>
    </row>
    <row r="21" spans="1:52">
      <c r="A21">
        <v>1929</v>
      </c>
      <c r="B21" s="1">
        <v>-1.1246190547177886</v>
      </c>
      <c r="C21" s="1">
        <v>29.419999999999998</v>
      </c>
      <c r="D21">
        <v>0</v>
      </c>
      <c r="F21" s="2"/>
      <c r="G21" s="2"/>
      <c r="H21" s="2"/>
      <c r="I21" s="2"/>
      <c r="N21" s="2"/>
      <c r="O21" s="2"/>
      <c r="T21" t="s">
        <v>10</v>
      </c>
      <c r="W21">
        <v>1929</v>
      </c>
      <c r="X21">
        <v>317.60000000000002</v>
      </c>
      <c r="Y21" s="1">
        <f t="shared" si="0"/>
        <v>0.64118980187652652</v>
      </c>
      <c r="Z21" s="1">
        <v>-0.28000000000000003</v>
      </c>
      <c r="AA21" s="1">
        <f t="shared" si="1"/>
        <v>29.419999999999998</v>
      </c>
      <c r="AB21" s="68"/>
      <c r="AD21">
        <v>312.02999999999997</v>
      </c>
      <c r="AF21">
        <v>-0.63</v>
      </c>
      <c r="AG21" s="101">
        <f t="shared" si="2"/>
        <v>24.77</v>
      </c>
      <c r="AH21" s="11">
        <v>-0.26</v>
      </c>
      <c r="AI21" s="1">
        <f t="shared" si="3"/>
        <v>25.139999999999997</v>
      </c>
      <c r="AN21" s="1"/>
      <c r="AO21" s="1"/>
      <c r="AP21" s="1"/>
      <c r="AS21" s="68"/>
      <c r="AV21" s="1"/>
      <c r="AW21" s="1"/>
      <c r="AX21" s="1"/>
      <c r="AY21" s="1"/>
      <c r="AZ21" s="68"/>
    </row>
    <row r="22" spans="1:52">
      <c r="A22">
        <v>1930</v>
      </c>
      <c r="B22" s="1">
        <v>1.1817561098713771</v>
      </c>
      <c r="C22" s="1">
        <v>28.97</v>
      </c>
      <c r="D22">
        <v>0</v>
      </c>
      <c r="F22" s="2"/>
      <c r="G22" s="2"/>
      <c r="H22" s="2"/>
      <c r="I22" s="2"/>
      <c r="N22" s="2"/>
      <c r="O22" s="2"/>
      <c r="S22" t="s">
        <v>125</v>
      </c>
      <c r="T22" s="16">
        <v>2.8079785608568582</v>
      </c>
      <c r="W22">
        <v>1930</v>
      </c>
      <c r="X22">
        <v>473.25</v>
      </c>
      <c r="Y22" s="1">
        <f t="shared" si="0"/>
        <v>1.0402139777977855</v>
      </c>
      <c r="Z22" s="1">
        <v>-0.73</v>
      </c>
      <c r="AA22" s="1">
        <f t="shared" si="1"/>
        <v>28.97</v>
      </c>
      <c r="AB22" s="68"/>
      <c r="AD22">
        <v>394.46</v>
      </c>
      <c r="AF22">
        <v>0.14000000000000001</v>
      </c>
      <c r="AG22" s="101">
        <f t="shared" si="2"/>
        <v>25.54</v>
      </c>
      <c r="AH22" s="11">
        <v>-0.66</v>
      </c>
      <c r="AI22" s="1">
        <f t="shared" si="3"/>
        <v>24.74</v>
      </c>
      <c r="AN22" s="1"/>
      <c r="AO22" s="1"/>
      <c r="AP22" s="1"/>
      <c r="AS22" s="68"/>
      <c r="AV22" s="1"/>
      <c r="AW22" s="1"/>
      <c r="AX22" s="1"/>
      <c r="AY22" s="1"/>
      <c r="AZ22" s="68"/>
    </row>
    <row r="23" spans="1:52">
      <c r="A23">
        <v>1931</v>
      </c>
      <c r="B23" s="1">
        <v>-0.69712838013765765</v>
      </c>
      <c r="C23" s="1">
        <v>29.56</v>
      </c>
      <c r="D23">
        <v>0</v>
      </c>
      <c r="F23" s="2"/>
      <c r="G23" s="2"/>
      <c r="H23" s="2"/>
      <c r="I23" s="2"/>
      <c r="N23" s="2"/>
      <c r="O23" s="2"/>
      <c r="S23" t="s">
        <v>132</v>
      </c>
      <c r="T23" s="16">
        <v>-0.6938793425252201</v>
      </c>
      <c r="W23">
        <v>1931</v>
      </c>
      <c r="X23">
        <v>346.45</v>
      </c>
      <c r="Y23" s="1">
        <f t="shared" si="0"/>
        <v>0.7151496314642446</v>
      </c>
      <c r="Z23" s="1">
        <v>-0.14000000000000001</v>
      </c>
      <c r="AA23" s="1">
        <f t="shared" si="1"/>
        <v>29.56</v>
      </c>
      <c r="AB23" s="68"/>
      <c r="AD23">
        <v>431.69</v>
      </c>
      <c r="AF23">
        <v>-0.89</v>
      </c>
      <c r="AG23" s="101">
        <f t="shared" si="2"/>
        <v>24.509999999999998</v>
      </c>
      <c r="AH23" s="11">
        <v>-0.18</v>
      </c>
      <c r="AI23" s="1">
        <f t="shared" si="3"/>
        <v>25.22</v>
      </c>
      <c r="AN23" s="1"/>
      <c r="AO23" s="1"/>
      <c r="AP23" s="1"/>
      <c r="AS23" s="68"/>
      <c r="AV23" s="1"/>
      <c r="AW23" s="1"/>
      <c r="AX23" s="1"/>
      <c r="AY23" s="1"/>
      <c r="AZ23" s="68"/>
    </row>
    <row r="24" spans="1:52">
      <c r="A24">
        <v>1932</v>
      </c>
      <c r="B24" s="1">
        <v>-0.9872589662131851</v>
      </c>
      <c r="C24" s="1">
        <v>29.61</v>
      </c>
      <c r="D24">
        <v>0</v>
      </c>
      <c r="F24" s="2"/>
      <c r="G24" s="2"/>
      <c r="H24" s="2"/>
      <c r="I24" s="2"/>
      <c r="N24" s="2"/>
      <c r="O24" s="2"/>
      <c r="S24" t="s">
        <v>379</v>
      </c>
      <c r="T24" s="16">
        <v>0.63083150176393443</v>
      </c>
      <c r="W24">
        <v>1932</v>
      </c>
      <c r="X24">
        <v>326.87</v>
      </c>
      <c r="Y24" s="1">
        <f t="shared" si="0"/>
        <v>0.66495436410453856</v>
      </c>
      <c r="Z24" s="1">
        <v>-0.09</v>
      </c>
      <c r="AA24" s="1">
        <f t="shared" si="1"/>
        <v>29.61</v>
      </c>
      <c r="AB24" s="68"/>
      <c r="AD24">
        <v>350.93</v>
      </c>
      <c r="AF24">
        <v>-0.24</v>
      </c>
      <c r="AG24" s="101">
        <f t="shared" si="2"/>
        <v>25.16</v>
      </c>
      <c r="AH24" s="11">
        <v>-0.1</v>
      </c>
      <c r="AI24" s="1">
        <f t="shared" si="3"/>
        <v>25.299999999999997</v>
      </c>
      <c r="AN24" s="1"/>
      <c r="AO24" s="1"/>
      <c r="AP24" s="1"/>
      <c r="AS24" s="68"/>
      <c r="AV24" s="1"/>
      <c r="AW24" s="1"/>
      <c r="AX24" s="1"/>
      <c r="AY24" s="1"/>
      <c r="AZ24" s="68"/>
    </row>
    <row r="25" spans="1:52">
      <c r="A25">
        <v>1933</v>
      </c>
      <c r="B25" s="1">
        <v>0.19815711581144249</v>
      </c>
      <c r="C25" s="1">
        <v>29.39</v>
      </c>
      <c r="D25">
        <v>0</v>
      </c>
      <c r="F25" s="2"/>
      <c r="G25" s="2"/>
      <c r="H25" s="2"/>
      <c r="I25" s="2"/>
      <c r="N25" s="2"/>
      <c r="O25" s="2"/>
      <c r="S25" t="s">
        <v>171</v>
      </c>
      <c r="T25" s="16">
        <v>9.7583939491677051E-3</v>
      </c>
      <c r="W25">
        <v>1933</v>
      </c>
      <c r="X25">
        <v>406.87</v>
      </c>
      <c r="Y25" s="1">
        <f t="shared" si="0"/>
        <v>0.87004227977238768</v>
      </c>
      <c r="Z25" s="1">
        <v>-0.31</v>
      </c>
      <c r="AA25" s="1">
        <f t="shared" si="1"/>
        <v>29.39</v>
      </c>
      <c r="AB25" s="68"/>
      <c r="AD25">
        <v>368.57</v>
      </c>
      <c r="AF25">
        <v>-0.28000000000000003</v>
      </c>
      <c r="AG25" s="101">
        <f t="shared" si="2"/>
        <v>25.119999999999997</v>
      </c>
      <c r="AH25" s="11">
        <v>-0.28999999999999998</v>
      </c>
      <c r="AI25" s="1">
        <f t="shared" si="3"/>
        <v>25.11</v>
      </c>
      <c r="AN25" s="1"/>
      <c r="AO25" s="1"/>
      <c r="AP25" s="1"/>
      <c r="AS25" s="68"/>
      <c r="AV25" s="1"/>
      <c r="AW25" s="1"/>
      <c r="AX25" s="1"/>
      <c r="AY25" s="1"/>
      <c r="AZ25" s="68"/>
    </row>
    <row r="26" spans="1:52">
      <c r="A26">
        <v>1934</v>
      </c>
      <c r="B26" s="1">
        <v>-0.55087767101786922</v>
      </c>
      <c r="C26" s="1">
        <v>28.689999999999998</v>
      </c>
      <c r="D26">
        <v>0</v>
      </c>
      <c r="F26" s="2"/>
      <c r="G26" s="2"/>
      <c r="H26" s="2"/>
      <c r="I26" s="2"/>
      <c r="N26" s="2"/>
      <c r="O26" s="2"/>
      <c r="S26" t="s">
        <v>170</v>
      </c>
      <c r="T26" s="16">
        <v>-3.2456541530555714</v>
      </c>
      <c r="W26">
        <v>1934</v>
      </c>
      <c r="X26">
        <v>356.32</v>
      </c>
      <c r="Y26" s="1">
        <f t="shared" si="0"/>
        <v>0.74045235305976542</v>
      </c>
      <c r="Z26" s="1">
        <v>-1.01</v>
      </c>
      <c r="AA26" s="1">
        <f t="shared" si="1"/>
        <v>28.689999999999998</v>
      </c>
      <c r="AB26" s="68"/>
      <c r="AD26">
        <v>395.15</v>
      </c>
      <c r="AF26">
        <v>-0.09</v>
      </c>
      <c r="AG26" s="101">
        <f t="shared" si="2"/>
        <v>25.31</v>
      </c>
      <c r="AH26" s="11">
        <v>-0.57999999999999996</v>
      </c>
      <c r="AI26" s="1">
        <f t="shared" si="3"/>
        <v>24.82</v>
      </c>
      <c r="AN26" s="1"/>
      <c r="AO26" s="1"/>
      <c r="AP26" s="1"/>
      <c r="AS26" s="68"/>
      <c r="AV26" s="1"/>
      <c r="AW26" s="1"/>
      <c r="AX26" s="1"/>
      <c r="AY26" s="1"/>
      <c r="AZ26" s="68"/>
    </row>
    <row r="27" spans="1:52">
      <c r="A27">
        <v>1935</v>
      </c>
      <c r="B27" s="1">
        <v>-0.76810516804888174</v>
      </c>
      <c r="C27" s="1">
        <v>29.38</v>
      </c>
      <c r="D27">
        <v>0</v>
      </c>
      <c r="F27" s="2"/>
      <c r="G27" s="2"/>
      <c r="H27" s="2"/>
      <c r="I27" s="2"/>
      <c r="N27" s="2"/>
      <c r="O27" s="2"/>
      <c r="W27">
        <v>1935</v>
      </c>
      <c r="X27">
        <v>341.66</v>
      </c>
      <c r="Y27" s="1">
        <f t="shared" si="0"/>
        <v>0.70286999251363214</v>
      </c>
      <c r="Z27" s="1">
        <v>-0.32</v>
      </c>
      <c r="AA27" s="1">
        <f t="shared" si="1"/>
        <v>29.38</v>
      </c>
      <c r="AB27" s="68"/>
      <c r="AD27">
        <v>321.27999999999997</v>
      </c>
      <c r="AF27">
        <v>-0.44</v>
      </c>
      <c r="AG27" s="101">
        <f t="shared" si="2"/>
        <v>24.959999999999997</v>
      </c>
      <c r="AH27" s="11">
        <v>-0.24</v>
      </c>
      <c r="AI27" s="1">
        <f t="shared" si="3"/>
        <v>25.16</v>
      </c>
      <c r="AN27" s="1"/>
      <c r="AO27" s="1"/>
      <c r="AP27" s="1"/>
      <c r="AS27" s="68"/>
      <c r="AV27" s="1"/>
      <c r="AW27" s="1"/>
      <c r="AX27" s="1"/>
      <c r="AY27" s="1"/>
      <c r="AZ27" s="68"/>
    </row>
    <row r="28" spans="1:52">
      <c r="A28">
        <v>1936</v>
      </c>
      <c r="B28" s="1">
        <v>-0.70942707198866295</v>
      </c>
      <c r="C28" s="1">
        <v>29.29</v>
      </c>
      <c r="D28">
        <v>0</v>
      </c>
      <c r="F28" s="2"/>
      <c r="G28" s="2"/>
      <c r="H28" s="2"/>
      <c r="I28" s="2"/>
      <c r="N28" s="2"/>
      <c r="O28" s="2"/>
      <c r="W28">
        <v>1936</v>
      </c>
      <c r="X28">
        <v>345.62</v>
      </c>
      <c r="Y28" s="1">
        <f t="shared" si="0"/>
        <v>0.71302184433919069</v>
      </c>
      <c r="Z28" s="1">
        <v>-0.41</v>
      </c>
      <c r="AA28" s="1">
        <f t="shared" si="1"/>
        <v>29.29</v>
      </c>
      <c r="AB28" s="68"/>
      <c r="AD28">
        <v>339.28</v>
      </c>
      <c r="AF28">
        <v>-0.01</v>
      </c>
      <c r="AG28" s="101">
        <f t="shared" si="2"/>
        <v>25.389999999999997</v>
      </c>
      <c r="AH28" s="11">
        <v>-0.14000000000000001</v>
      </c>
      <c r="AI28" s="1">
        <f t="shared" si="3"/>
        <v>25.259999999999998</v>
      </c>
      <c r="AN28" s="1"/>
      <c r="AO28" s="1"/>
      <c r="AP28" s="1"/>
      <c r="AS28" s="68"/>
      <c r="AV28" s="1"/>
      <c r="AW28" s="1"/>
      <c r="AX28" s="1"/>
      <c r="AY28" s="1"/>
      <c r="AZ28" s="68"/>
    </row>
    <row r="29" spans="1:52">
      <c r="A29">
        <v>1937</v>
      </c>
      <c r="B29" s="1">
        <v>-1.0906865193698341</v>
      </c>
      <c r="C29" s="1">
        <v>29.89</v>
      </c>
      <c r="D29">
        <v>3.8</v>
      </c>
      <c r="F29" s="2"/>
      <c r="G29" s="2"/>
      <c r="H29" s="2"/>
      <c r="I29" s="2"/>
      <c r="N29" s="2"/>
      <c r="O29" s="2"/>
      <c r="W29">
        <v>1937</v>
      </c>
      <c r="X29">
        <v>319.89</v>
      </c>
      <c r="Y29" s="1">
        <f t="shared" si="0"/>
        <v>0.64706044346251868</v>
      </c>
      <c r="Z29" s="1">
        <v>0.19</v>
      </c>
      <c r="AA29" s="1">
        <f t="shared" si="1"/>
        <v>29.89</v>
      </c>
      <c r="AB29" s="68"/>
      <c r="AD29">
        <v>320.47000000000003</v>
      </c>
      <c r="AF29">
        <v>-0.03</v>
      </c>
      <c r="AG29" s="101">
        <f t="shared" si="2"/>
        <v>25.369999999999997</v>
      </c>
      <c r="AH29" s="11">
        <v>0.24</v>
      </c>
      <c r="AI29" s="1">
        <f t="shared" si="3"/>
        <v>25.639999999999997</v>
      </c>
      <c r="AN29" s="1"/>
      <c r="AO29" s="1"/>
      <c r="AP29" s="1"/>
      <c r="AS29" s="68"/>
      <c r="AV29" s="1"/>
      <c r="AW29" s="1"/>
      <c r="AX29" s="1"/>
      <c r="AY29" s="1"/>
      <c r="AZ29" s="68"/>
    </row>
    <row r="30" spans="1:52">
      <c r="A30">
        <v>1938</v>
      </c>
      <c r="B30" s="1">
        <v>-4.5001358013859592E-2</v>
      </c>
      <c r="C30" s="1">
        <v>30.4</v>
      </c>
      <c r="D30">
        <v>5.6</v>
      </c>
      <c r="F30" s="2"/>
      <c r="G30" s="2"/>
      <c r="H30" s="2"/>
      <c r="I30" s="2"/>
      <c r="N30" s="2"/>
      <c r="O30" s="2"/>
      <c r="W30">
        <v>1938</v>
      </c>
      <c r="X30">
        <v>390.46</v>
      </c>
      <c r="Y30" s="1">
        <f t="shared" si="0"/>
        <v>0.82797362107102002</v>
      </c>
      <c r="Z30" s="1">
        <v>0.7</v>
      </c>
      <c r="AA30" s="1">
        <f t="shared" si="1"/>
        <v>30.4</v>
      </c>
      <c r="AB30" s="68"/>
      <c r="AD30">
        <v>306.91000000000003</v>
      </c>
      <c r="AF30">
        <v>0.39</v>
      </c>
      <c r="AG30" s="101">
        <f t="shared" si="2"/>
        <v>25.79</v>
      </c>
      <c r="AH30" s="11">
        <v>0.48</v>
      </c>
      <c r="AI30" s="1">
        <f t="shared" si="3"/>
        <v>25.88</v>
      </c>
      <c r="AN30" s="1"/>
      <c r="AO30" s="1"/>
      <c r="AP30" s="1"/>
      <c r="AS30" s="68"/>
      <c r="AV30" s="1"/>
      <c r="AW30" s="1"/>
      <c r="AX30" s="1"/>
      <c r="AY30" s="1"/>
      <c r="AZ30" s="68"/>
    </row>
    <row r="31" spans="1:52">
      <c r="A31">
        <v>1939</v>
      </c>
      <c r="B31" s="1">
        <v>-1.3440692069025977</v>
      </c>
      <c r="C31" s="1">
        <v>29.509999999999998</v>
      </c>
      <c r="D31">
        <v>0</v>
      </c>
      <c r="F31" s="2"/>
      <c r="G31" s="2"/>
      <c r="H31" s="2"/>
      <c r="I31" s="2"/>
      <c r="N31" s="2"/>
      <c r="O31" s="2"/>
      <c r="W31">
        <v>1939</v>
      </c>
      <c r="X31">
        <v>302.79000000000002</v>
      </c>
      <c r="Y31" s="1">
        <f t="shared" si="0"/>
        <v>0.60322290148851598</v>
      </c>
      <c r="Z31" s="1">
        <v>-0.19</v>
      </c>
      <c r="AA31" s="1">
        <f t="shared" si="1"/>
        <v>29.509999999999998</v>
      </c>
      <c r="AB31" s="68"/>
      <c r="AD31">
        <v>437.92</v>
      </c>
      <c r="AF31">
        <v>-0.4</v>
      </c>
      <c r="AG31" s="101">
        <f t="shared" si="2"/>
        <v>25</v>
      </c>
      <c r="AH31" s="11">
        <v>-0.28999999999999998</v>
      </c>
      <c r="AI31" s="1">
        <f t="shared" si="3"/>
        <v>25.11</v>
      </c>
      <c r="AN31" s="1"/>
      <c r="AO31" s="1"/>
      <c r="AP31" s="1"/>
      <c r="AS31" s="68"/>
      <c r="AV31" s="1"/>
      <c r="AW31" s="1"/>
      <c r="AX31" s="1"/>
      <c r="AY31" s="1"/>
      <c r="AZ31" s="68"/>
    </row>
    <row r="32" spans="1:52">
      <c r="A32">
        <v>1940</v>
      </c>
      <c r="B32" s="1">
        <v>-0.86353116265186425</v>
      </c>
      <c r="C32" s="1">
        <v>29.13</v>
      </c>
      <c r="D32">
        <v>0</v>
      </c>
      <c r="F32" s="2"/>
      <c r="G32" s="2"/>
      <c r="H32" s="2"/>
      <c r="I32" s="2"/>
      <c r="N32" s="2"/>
      <c r="O32" s="2"/>
      <c r="W32">
        <v>1940</v>
      </c>
      <c r="X32">
        <v>335.22</v>
      </c>
      <c r="Y32" s="1">
        <f t="shared" si="0"/>
        <v>0.68636041530237035</v>
      </c>
      <c r="Z32" s="1">
        <v>-0.56999999999999995</v>
      </c>
      <c r="AA32" s="1">
        <f t="shared" si="1"/>
        <v>29.13</v>
      </c>
      <c r="AB32" s="68"/>
      <c r="AD32">
        <v>241.28</v>
      </c>
      <c r="AF32">
        <v>0.6</v>
      </c>
      <c r="AG32" s="101">
        <f t="shared" si="2"/>
        <v>26</v>
      </c>
      <c r="AH32" s="11">
        <v>-0.1</v>
      </c>
      <c r="AI32" s="1">
        <f t="shared" si="3"/>
        <v>25.299999999999997</v>
      </c>
      <c r="AN32" s="1"/>
      <c r="AO32" s="1"/>
      <c r="AP32" s="1"/>
      <c r="AS32" s="68"/>
      <c r="AV32" s="1"/>
      <c r="AW32" s="1"/>
      <c r="AX32" s="1"/>
      <c r="AY32" s="1"/>
      <c r="AZ32" s="68"/>
    </row>
    <row r="33" spans="1:52">
      <c r="A33">
        <v>1941</v>
      </c>
      <c r="B33" s="1">
        <v>0.15355583572526602</v>
      </c>
      <c r="C33" s="1">
        <v>29.45</v>
      </c>
      <c r="D33">
        <v>1.3</v>
      </c>
      <c r="F33" s="2"/>
      <c r="G33" s="2"/>
      <c r="H33" s="2"/>
      <c r="I33" s="2"/>
      <c r="N33" s="2"/>
      <c r="O33" s="2"/>
      <c r="W33">
        <v>1941</v>
      </c>
      <c r="X33">
        <v>403.86</v>
      </c>
      <c r="Y33" s="1">
        <f t="shared" si="0"/>
        <v>0.86232584694538483</v>
      </c>
      <c r="Z33" s="1">
        <v>-0.25</v>
      </c>
      <c r="AA33" s="1">
        <f t="shared" si="1"/>
        <v>29.45</v>
      </c>
      <c r="AB33" s="68"/>
      <c r="AD33">
        <v>363.8</v>
      </c>
      <c r="AF33">
        <v>-0.38</v>
      </c>
      <c r="AG33" s="101">
        <f t="shared" si="2"/>
        <v>25.02</v>
      </c>
      <c r="AH33" s="11">
        <v>-0.09</v>
      </c>
      <c r="AI33" s="1">
        <f t="shared" si="3"/>
        <v>25.31</v>
      </c>
      <c r="AN33" s="1"/>
      <c r="AO33" s="1"/>
      <c r="AP33" s="1"/>
      <c r="AS33" s="68"/>
      <c r="AV33" s="1"/>
      <c r="AW33" s="1"/>
      <c r="AX33" s="1"/>
      <c r="AY33" s="1"/>
      <c r="AZ33" s="68"/>
    </row>
    <row r="34" spans="1:52">
      <c r="A34">
        <v>1942</v>
      </c>
      <c r="B34" s="1">
        <v>-0.2952723283313089</v>
      </c>
      <c r="C34" s="1">
        <v>29.37</v>
      </c>
      <c r="D34">
        <v>0.2</v>
      </c>
      <c r="F34" s="2"/>
      <c r="G34" s="2"/>
      <c r="H34" s="2"/>
      <c r="I34" s="2"/>
      <c r="N34" s="2"/>
      <c r="O34" s="2"/>
      <c r="W34">
        <v>1942</v>
      </c>
      <c r="X34">
        <v>373.57</v>
      </c>
      <c r="Y34" s="1">
        <f t="shared" si="0"/>
        <v>0.78467443487564537</v>
      </c>
      <c r="Z34" s="1">
        <v>-0.33</v>
      </c>
      <c r="AA34" s="1">
        <f t="shared" si="1"/>
        <v>29.37</v>
      </c>
      <c r="AB34" s="68"/>
      <c r="AD34">
        <v>464.17</v>
      </c>
      <c r="AF34">
        <v>-0.25</v>
      </c>
      <c r="AG34" s="101">
        <f t="shared" si="2"/>
        <v>25.15</v>
      </c>
      <c r="AH34" s="11">
        <v>-0.25</v>
      </c>
      <c r="AI34" s="1">
        <f t="shared" si="3"/>
        <v>25.15</v>
      </c>
      <c r="AN34" s="1"/>
      <c r="AO34" s="1"/>
      <c r="AP34" s="1"/>
      <c r="AS34" s="68"/>
      <c r="AV34" s="1"/>
      <c r="AW34" s="1"/>
      <c r="AX34" s="1"/>
      <c r="AY34" s="1"/>
      <c r="AZ34" s="68"/>
    </row>
    <row r="35" spans="1:52">
      <c r="A35">
        <v>1943</v>
      </c>
      <c r="B35" s="1">
        <v>-1.7053247578996029</v>
      </c>
      <c r="C35" s="1">
        <v>29.33</v>
      </c>
      <c r="D35">
        <v>0</v>
      </c>
      <c r="F35" s="2"/>
      <c r="G35" s="2"/>
      <c r="H35" s="2"/>
      <c r="I35" s="2"/>
      <c r="N35" s="2"/>
      <c r="O35" s="2"/>
      <c r="W35">
        <v>1943</v>
      </c>
      <c r="X35">
        <v>278.41000000000003</v>
      </c>
      <c r="Y35" s="1">
        <f t="shared" si="0"/>
        <v>0.54072235918873901</v>
      </c>
      <c r="Z35" s="1">
        <v>-0.37</v>
      </c>
      <c r="AA35" s="1">
        <f t="shared" si="1"/>
        <v>29.33</v>
      </c>
      <c r="AB35" s="68"/>
      <c r="AD35">
        <v>325.83</v>
      </c>
      <c r="AF35">
        <v>-0.64</v>
      </c>
      <c r="AG35" s="101">
        <f t="shared" si="2"/>
        <v>24.759999999999998</v>
      </c>
      <c r="AH35" s="11">
        <v>-0.6</v>
      </c>
      <c r="AI35" s="1">
        <f t="shared" si="3"/>
        <v>24.799999999999997</v>
      </c>
      <c r="AN35" s="1"/>
      <c r="AO35" s="1"/>
      <c r="AP35" s="1"/>
      <c r="AS35" s="68"/>
      <c r="AV35" s="1"/>
      <c r="AW35" s="1"/>
      <c r="AX35" s="1"/>
      <c r="AY35" s="1"/>
      <c r="AZ35" s="68"/>
    </row>
    <row r="36" spans="1:52">
      <c r="A36">
        <v>1944</v>
      </c>
      <c r="B36" s="1">
        <v>-1.2241940056078575</v>
      </c>
      <c r="C36" s="1">
        <v>29.95</v>
      </c>
      <c r="D36">
        <v>0</v>
      </c>
      <c r="F36" s="2"/>
      <c r="G36" s="2"/>
      <c r="H36" s="2"/>
      <c r="I36" s="2"/>
      <c r="N36" s="2"/>
      <c r="O36" s="2"/>
      <c r="W36">
        <v>1944</v>
      </c>
      <c r="X36">
        <v>310.88</v>
      </c>
      <c r="Y36" s="1">
        <f t="shared" si="0"/>
        <v>0.6239624169604272</v>
      </c>
      <c r="Z36" s="1">
        <v>0.25</v>
      </c>
      <c r="AA36" s="1">
        <f t="shared" si="1"/>
        <v>29.95</v>
      </c>
      <c r="AB36" s="68"/>
      <c r="AD36">
        <v>246.96</v>
      </c>
      <c r="AF36">
        <v>0.24</v>
      </c>
      <c r="AG36" s="101">
        <f t="shared" si="2"/>
        <v>25.639999999999997</v>
      </c>
      <c r="AH36" s="11">
        <v>0.38</v>
      </c>
      <c r="AI36" s="1">
        <f t="shared" si="3"/>
        <v>25.779999999999998</v>
      </c>
      <c r="AN36" s="1"/>
      <c r="AO36" s="1"/>
      <c r="AP36" s="1"/>
      <c r="AS36" s="68"/>
      <c r="AV36" s="1"/>
      <c r="AW36" s="1"/>
      <c r="AX36" s="1"/>
      <c r="AY36" s="1"/>
      <c r="AZ36" s="68"/>
    </row>
    <row r="37" spans="1:52">
      <c r="A37">
        <v>1945</v>
      </c>
      <c r="B37" s="1">
        <v>-0.2330379840250161</v>
      </c>
      <c r="C37" s="1">
        <v>28.79</v>
      </c>
      <c r="D37">
        <v>0</v>
      </c>
      <c r="F37" s="2"/>
      <c r="G37" s="2"/>
      <c r="H37" s="2"/>
      <c r="I37" s="2"/>
      <c r="N37" s="2"/>
      <c r="O37" s="2"/>
      <c r="W37">
        <v>1945</v>
      </c>
      <c r="X37">
        <v>377.77</v>
      </c>
      <c r="Y37" s="1">
        <f t="shared" si="0"/>
        <v>0.79544155044820752</v>
      </c>
      <c r="Z37" s="1">
        <v>-0.91</v>
      </c>
      <c r="AA37" s="1">
        <f t="shared" si="1"/>
        <v>28.79</v>
      </c>
      <c r="AB37" s="68"/>
      <c r="AD37">
        <v>351.94</v>
      </c>
      <c r="AF37">
        <v>-0.25</v>
      </c>
      <c r="AG37" s="101">
        <f t="shared" si="2"/>
        <v>25.15</v>
      </c>
      <c r="AH37" s="11">
        <v>-0.69</v>
      </c>
      <c r="AI37" s="1">
        <f t="shared" si="3"/>
        <v>24.709999999999997</v>
      </c>
      <c r="AN37" s="1"/>
      <c r="AO37" s="1"/>
      <c r="AP37" s="1"/>
      <c r="AS37" s="68"/>
      <c r="AV37" s="1"/>
      <c r="AW37" s="1"/>
      <c r="AX37" s="1"/>
      <c r="AY37" s="1"/>
      <c r="AZ37" s="68"/>
    </row>
    <row r="38" spans="1:52">
      <c r="A38">
        <v>1946</v>
      </c>
      <c r="B38" s="1">
        <v>-0.24578120690678021</v>
      </c>
      <c r="C38" s="1">
        <v>29.47</v>
      </c>
      <c r="D38">
        <v>0</v>
      </c>
      <c r="F38" s="2"/>
      <c r="G38" s="2"/>
      <c r="H38" s="2"/>
      <c r="I38" s="2"/>
      <c r="N38" s="2"/>
      <c r="O38" s="2"/>
      <c r="W38">
        <v>1946</v>
      </c>
      <c r="X38">
        <v>376.91</v>
      </c>
      <c r="Y38" s="1">
        <f t="shared" si="0"/>
        <v>0.79323685535477817</v>
      </c>
      <c r="Z38" s="1">
        <v>-0.23</v>
      </c>
      <c r="AA38" s="1">
        <f t="shared" si="1"/>
        <v>29.47</v>
      </c>
      <c r="AB38" s="68"/>
      <c r="AD38">
        <v>362.62</v>
      </c>
      <c r="AF38">
        <v>-0.33</v>
      </c>
      <c r="AG38" s="101">
        <f t="shared" si="2"/>
        <v>25.07</v>
      </c>
      <c r="AH38" s="11">
        <v>0.22</v>
      </c>
      <c r="AI38" s="1">
        <f t="shared" si="3"/>
        <v>25.619999999999997</v>
      </c>
      <c r="AN38" s="1"/>
      <c r="AO38" s="1"/>
      <c r="AP38" s="1"/>
      <c r="AS38" s="68"/>
      <c r="AV38" s="1"/>
      <c r="AW38" s="1"/>
      <c r="AX38" s="1"/>
      <c r="AY38" s="1"/>
      <c r="AZ38" s="68"/>
    </row>
    <row r="39" spans="1:52">
      <c r="A39">
        <v>1947</v>
      </c>
      <c r="B39" s="1">
        <v>0.74018861931720326</v>
      </c>
      <c r="C39" s="1">
        <v>28.63</v>
      </c>
      <c r="D39">
        <v>0</v>
      </c>
      <c r="F39" s="2"/>
      <c r="G39" s="2"/>
      <c r="H39" s="2"/>
      <c r="I39" s="2"/>
      <c r="N39" s="2"/>
      <c r="O39" s="2"/>
      <c r="W39">
        <v>1947</v>
      </c>
      <c r="X39">
        <v>443.45</v>
      </c>
      <c r="Y39" s="1">
        <f t="shared" si="0"/>
        <v>0.96381872921151157</v>
      </c>
      <c r="Z39" s="1">
        <v>-1.07</v>
      </c>
      <c r="AA39" s="1">
        <f t="shared" si="1"/>
        <v>28.63</v>
      </c>
      <c r="AB39" s="68"/>
      <c r="AD39">
        <v>465.45</v>
      </c>
      <c r="AF39">
        <v>-0.5</v>
      </c>
      <c r="AG39" s="101">
        <f t="shared" si="2"/>
        <v>24.9</v>
      </c>
      <c r="AH39" s="11">
        <v>-0.89</v>
      </c>
      <c r="AI39" s="1">
        <f t="shared" si="3"/>
        <v>24.509999999999998</v>
      </c>
      <c r="AN39" s="1"/>
      <c r="AO39" s="1"/>
      <c r="AP39" s="1"/>
      <c r="AS39" s="68"/>
      <c r="AV39" s="1"/>
      <c r="AW39" s="1"/>
      <c r="AX39" s="1"/>
      <c r="AY39" s="1"/>
      <c r="AZ39" s="68"/>
    </row>
    <row r="40" spans="1:52">
      <c r="A40">
        <v>1948</v>
      </c>
      <c r="B40" s="1">
        <v>-0.64408101046705579</v>
      </c>
      <c r="C40" s="1">
        <v>28.8</v>
      </c>
      <c r="D40">
        <v>0</v>
      </c>
      <c r="F40" s="2"/>
      <c r="G40" s="2"/>
      <c r="H40" s="2"/>
      <c r="I40" s="2"/>
      <c r="N40" s="2"/>
      <c r="O40" s="2"/>
      <c r="W40">
        <v>1948</v>
      </c>
      <c r="X40">
        <v>350.03</v>
      </c>
      <c r="Y40" s="1">
        <f t="shared" si="0"/>
        <v>0.72432731569038078</v>
      </c>
      <c r="Z40" s="1">
        <v>-0.9</v>
      </c>
      <c r="AA40" s="1">
        <f t="shared" si="1"/>
        <v>28.8</v>
      </c>
      <c r="AB40" s="68"/>
      <c r="AD40">
        <v>349.41</v>
      </c>
      <c r="AF40">
        <v>-0.18</v>
      </c>
      <c r="AG40" s="101">
        <f t="shared" si="2"/>
        <v>25.22</v>
      </c>
      <c r="AH40" s="11">
        <v>-0.54</v>
      </c>
      <c r="AI40" s="1">
        <f t="shared" si="3"/>
        <v>24.86</v>
      </c>
      <c r="AN40" s="1"/>
      <c r="AO40" s="1"/>
      <c r="AP40" s="1"/>
      <c r="AS40" s="68"/>
      <c r="AV40" s="1"/>
      <c r="AW40" s="1"/>
      <c r="AX40" s="1"/>
      <c r="AY40" s="1"/>
      <c r="AZ40" s="68"/>
    </row>
    <row r="41" spans="1:52">
      <c r="A41">
        <v>1949</v>
      </c>
      <c r="B41" s="1">
        <v>1.1913876155378269</v>
      </c>
      <c r="C41" s="1">
        <v>29.09</v>
      </c>
      <c r="D41">
        <v>0</v>
      </c>
      <c r="F41" s="2"/>
      <c r="G41" s="2"/>
      <c r="H41" s="2"/>
      <c r="I41" s="2"/>
      <c r="N41" s="2"/>
      <c r="O41" s="2"/>
      <c r="W41">
        <v>1949</v>
      </c>
      <c r="X41">
        <v>473.9</v>
      </c>
      <c r="Y41" s="1">
        <f t="shared" si="0"/>
        <v>1.0418803171125866</v>
      </c>
      <c r="Z41" s="1">
        <v>-0.61</v>
      </c>
      <c r="AA41" s="1">
        <f t="shared" si="1"/>
        <v>29.09</v>
      </c>
      <c r="AB41" s="68"/>
      <c r="AD41">
        <v>400.94</v>
      </c>
      <c r="AF41">
        <v>-0.73</v>
      </c>
      <c r="AG41" s="101">
        <f t="shared" si="2"/>
        <v>24.669999999999998</v>
      </c>
      <c r="AH41" s="11">
        <v>-0.28999999999999998</v>
      </c>
      <c r="AI41" s="1">
        <f t="shared" si="3"/>
        <v>25.11</v>
      </c>
      <c r="AN41" s="1"/>
      <c r="AO41" s="1"/>
      <c r="AP41" s="1"/>
      <c r="AS41" s="68"/>
      <c r="AV41" s="1"/>
      <c r="AW41" s="1"/>
      <c r="AX41" s="1"/>
      <c r="AY41" s="1"/>
      <c r="AZ41" s="68"/>
    </row>
    <row r="42" spans="1:52">
      <c r="A42">
        <v>1950</v>
      </c>
      <c r="B42" s="1">
        <v>0.70833056211279166</v>
      </c>
      <c r="C42" s="1">
        <v>29.32</v>
      </c>
      <c r="D42">
        <v>0</v>
      </c>
      <c r="F42" s="2"/>
      <c r="G42" s="2"/>
      <c r="H42" s="2"/>
      <c r="I42" s="2"/>
      <c r="N42" s="2"/>
      <c r="O42" s="2"/>
      <c r="W42">
        <v>1950</v>
      </c>
      <c r="X42">
        <v>441.3</v>
      </c>
      <c r="Y42" s="1">
        <f t="shared" si="0"/>
        <v>0.95830699147793819</v>
      </c>
      <c r="Z42" s="1">
        <v>-0.38</v>
      </c>
      <c r="AA42" s="1">
        <f t="shared" si="1"/>
        <v>29.32</v>
      </c>
      <c r="AB42" s="68"/>
      <c r="AD42">
        <v>509.59</v>
      </c>
      <c r="AF42">
        <v>-0.37</v>
      </c>
      <c r="AG42" s="101">
        <f t="shared" si="2"/>
        <v>25.029999999999998</v>
      </c>
      <c r="AH42" s="11">
        <v>-0.26</v>
      </c>
      <c r="AI42" s="1">
        <f t="shared" si="3"/>
        <v>25.139999999999997</v>
      </c>
      <c r="AN42" s="1"/>
      <c r="AO42" s="1"/>
      <c r="AP42" s="1"/>
      <c r="AS42" s="68"/>
      <c r="AV42" s="1"/>
      <c r="AW42" s="1"/>
      <c r="AX42" s="1"/>
      <c r="AY42" s="1"/>
      <c r="AZ42" s="68"/>
    </row>
    <row r="43" spans="1:52">
      <c r="A43">
        <v>1951</v>
      </c>
      <c r="B43" s="1">
        <v>-0.5525076181306533</v>
      </c>
      <c r="C43" s="1">
        <v>29.57</v>
      </c>
      <c r="D43">
        <v>0</v>
      </c>
      <c r="F43" s="2"/>
      <c r="G43" s="2"/>
      <c r="H43" s="2"/>
      <c r="I43" s="2"/>
      <c r="N43" s="2"/>
      <c r="O43" s="2"/>
      <c r="W43">
        <v>1951</v>
      </c>
      <c r="X43">
        <v>356.21</v>
      </c>
      <c r="Y43" s="1">
        <f t="shared" si="0"/>
        <v>0.7401703571757221</v>
      </c>
      <c r="Z43" s="1">
        <v>-0.13</v>
      </c>
      <c r="AA43" s="1">
        <f t="shared" si="1"/>
        <v>29.57</v>
      </c>
      <c r="AB43" s="68"/>
      <c r="AD43">
        <v>346.05</v>
      </c>
      <c r="AF43">
        <v>-0.11</v>
      </c>
      <c r="AG43" s="101">
        <f t="shared" si="2"/>
        <v>25.29</v>
      </c>
      <c r="AH43" s="11">
        <v>-0.22</v>
      </c>
      <c r="AI43" s="1">
        <f t="shared" si="3"/>
        <v>25.18</v>
      </c>
      <c r="AN43" s="1"/>
      <c r="AO43" s="1"/>
      <c r="AP43" s="1"/>
      <c r="AS43" s="68"/>
      <c r="AV43" s="1"/>
      <c r="AW43" s="1"/>
      <c r="AX43" s="1"/>
      <c r="AY43" s="1"/>
      <c r="AZ43" s="68"/>
    </row>
    <row r="44" spans="1:52">
      <c r="A44">
        <v>1952</v>
      </c>
      <c r="B44" s="1">
        <v>-2.9442771937286189E-2</v>
      </c>
      <c r="C44" s="1">
        <v>29.13</v>
      </c>
      <c r="D44">
        <v>0</v>
      </c>
      <c r="F44" s="2"/>
      <c r="G44" s="2"/>
      <c r="H44" s="2"/>
      <c r="I44" s="2"/>
      <c r="N44" s="2"/>
      <c r="O44" s="2"/>
      <c r="W44">
        <v>1952</v>
      </c>
      <c r="X44">
        <v>391.51</v>
      </c>
      <c r="Y44" s="1">
        <f t="shared" si="0"/>
        <v>0.83066539996416056</v>
      </c>
      <c r="Z44" s="1">
        <v>-0.56999999999999995</v>
      </c>
      <c r="AA44" s="1">
        <f t="shared" si="1"/>
        <v>29.13</v>
      </c>
      <c r="AB44" s="68"/>
      <c r="AD44">
        <v>410.74</v>
      </c>
      <c r="AF44">
        <v>-0.7</v>
      </c>
      <c r="AG44" s="101">
        <f t="shared" si="2"/>
        <v>24.7</v>
      </c>
      <c r="AH44" s="11">
        <v>-0.45</v>
      </c>
      <c r="AI44" s="1">
        <f t="shared" si="3"/>
        <v>24.95</v>
      </c>
      <c r="AN44" s="1"/>
      <c r="AO44" s="1"/>
      <c r="AP44" s="1"/>
      <c r="AS44" s="68"/>
      <c r="AV44" s="1"/>
      <c r="AW44" s="1"/>
      <c r="AX44" s="1"/>
      <c r="AY44" s="1"/>
      <c r="AZ44" s="68"/>
    </row>
    <row r="45" spans="1:52">
      <c r="A45">
        <v>1953</v>
      </c>
      <c r="B45" s="1">
        <v>-0.6734200584971648</v>
      </c>
      <c r="C45" s="1">
        <v>29.189999999999998</v>
      </c>
      <c r="D45">
        <v>0</v>
      </c>
      <c r="F45" s="2"/>
      <c r="G45" s="2"/>
      <c r="H45" s="2"/>
      <c r="I45" s="2"/>
      <c r="N45" s="2"/>
      <c r="O45" s="2"/>
      <c r="W45">
        <v>1953</v>
      </c>
      <c r="X45">
        <v>348.05</v>
      </c>
      <c r="Y45" s="1">
        <f t="shared" si="0"/>
        <v>0.71925138977760161</v>
      </c>
      <c r="Z45" s="1">
        <v>-0.51</v>
      </c>
      <c r="AA45" s="1">
        <f t="shared" si="1"/>
        <v>29.189999999999998</v>
      </c>
      <c r="AB45" s="68"/>
      <c r="AD45">
        <v>366.26</v>
      </c>
      <c r="AF45">
        <v>-0.17</v>
      </c>
      <c r="AG45" s="101">
        <f t="shared" si="2"/>
        <v>25.229999999999997</v>
      </c>
      <c r="AH45" s="11">
        <v>-0.48</v>
      </c>
      <c r="AI45" s="1">
        <f t="shared" si="3"/>
        <v>24.919999999999998</v>
      </c>
      <c r="AN45" s="1"/>
      <c r="AO45" s="1"/>
      <c r="AP45" s="1"/>
      <c r="AS45" s="68"/>
      <c r="AV45" s="1"/>
      <c r="AW45" s="1"/>
      <c r="AX45" s="1"/>
      <c r="AY45" s="1"/>
      <c r="AZ45" s="68"/>
    </row>
    <row r="46" spans="1:52">
      <c r="A46">
        <v>1954</v>
      </c>
      <c r="B46" s="1">
        <v>1.6311769819689639</v>
      </c>
      <c r="C46" s="1">
        <v>29.33</v>
      </c>
      <c r="D46">
        <v>0</v>
      </c>
      <c r="F46" s="2"/>
      <c r="G46" s="2"/>
      <c r="H46" s="2"/>
      <c r="I46" s="2"/>
      <c r="N46" s="2"/>
      <c r="O46" s="2"/>
      <c r="W46">
        <v>1954</v>
      </c>
      <c r="X46">
        <v>503.58</v>
      </c>
      <c r="Y46" s="1">
        <f t="shared" si="0"/>
        <v>1.1179679338253588</v>
      </c>
      <c r="Z46" s="1">
        <v>-0.37</v>
      </c>
      <c r="AA46" s="1">
        <f t="shared" si="1"/>
        <v>29.33</v>
      </c>
      <c r="AB46" s="68"/>
      <c r="AD46">
        <v>374.14</v>
      </c>
      <c r="AF46">
        <v>-0.28000000000000003</v>
      </c>
      <c r="AG46" s="101">
        <f t="shared" si="2"/>
        <v>25.119999999999997</v>
      </c>
      <c r="AH46" s="11">
        <v>-0.43</v>
      </c>
      <c r="AI46" s="1">
        <f t="shared" si="3"/>
        <v>24.97</v>
      </c>
      <c r="AN46" s="1"/>
      <c r="AO46" s="1"/>
      <c r="AP46" s="1"/>
      <c r="AS46" s="68"/>
      <c r="AV46" s="1"/>
      <c r="AW46" s="1"/>
      <c r="AX46" s="1"/>
      <c r="AY46" s="1"/>
      <c r="AZ46" s="68"/>
    </row>
    <row r="47" spans="1:52">
      <c r="A47">
        <v>1955</v>
      </c>
      <c r="B47" s="1">
        <v>2.2954545189335143</v>
      </c>
      <c r="C47" s="1">
        <v>28.84</v>
      </c>
      <c r="D47">
        <v>0</v>
      </c>
      <c r="F47" s="2"/>
      <c r="G47" s="2"/>
      <c r="H47" s="2"/>
      <c r="I47" s="2"/>
      <c r="N47" s="2"/>
      <c r="O47" s="2"/>
      <c r="W47">
        <v>1955</v>
      </c>
      <c r="X47">
        <v>548.41</v>
      </c>
      <c r="Y47" s="1">
        <f t="shared" si="0"/>
        <v>1.2328940745677297</v>
      </c>
      <c r="Z47" s="1">
        <v>-0.86</v>
      </c>
      <c r="AA47" s="1">
        <f t="shared" si="1"/>
        <v>28.84</v>
      </c>
      <c r="AB47" s="68"/>
      <c r="AD47">
        <v>530.01</v>
      </c>
      <c r="AF47">
        <v>-0.93</v>
      </c>
      <c r="AG47" s="101">
        <f t="shared" si="2"/>
        <v>24.47</v>
      </c>
      <c r="AH47" s="11">
        <v>-0.94</v>
      </c>
      <c r="AI47" s="1">
        <f t="shared" si="3"/>
        <v>24.459999999999997</v>
      </c>
      <c r="AN47" s="1"/>
      <c r="AO47" s="1"/>
      <c r="AP47" s="1"/>
      <c r="AS47" s="68"/>
      <c r="AV47" s="1"/>
      <c r="AW47" s="1"/>
      <c r="AX47" s="1"/>
      <c r="AY47" s="1"/>
      <c r="AZ47" s="68"/>
    </row>
    <row r="48" spans="1:52">
      <c r="A48">
        <v>1956</v>
      </c>
      <c r="B48" s="1">
        <v>-0.9511037757114339</v>
      </c>
      <c r="C48" s="1">
        <v>29.169999999999998</v>
      </c>
      <c r="D48">
        <v>0</v>
      </c>
      <c r="F48" s="2"/>
      <c r="G48" s="2"/>
      <c r="H48" s="2"/>
      <c r="I48" s="2"/>
      <c r="N48" s="2"/>
      <c r="O48" s="2"/>
      <c r="W48">
        <v>1956</v>
      </c>
      <c r="X48">
        <v>329.31</v>
      </c>
      <c r="Y48" s="1">
        <f t="shared" si="0"/>
        <v>0.67120954553240797</v>
      </c>
      <c r="Z48" s="1">
        <v>-0.53</v>
      </c>
      <c r="AA48" s="1">
        <f t="shared" si="1"/>
        <v>29.169999999999998</v>
      </c>
      <c r="AB48" s="68"/>
      <c r="AD48">
        <v>508.9</v>
      </c>
      <c r="AF48">
        <v>-1.2</v>
      </c>
      <c r="AG48" s="101">
        <f t="shared" si="2"/>
        <v>24.2</v>
      </c>
      <c r="AH48" s="11">
        <v>-0.34</v>
      </c>
      <c r="AI48" s="1">
        <f t="shared" si="3"/>
        <v>25.06</v>
      </c>
      <c r="AN48" s="1"/>
      <c r="AO48" s="1"/>
      <c r="AP48" s="1"/>
      <c r="AS48" s="68"/>
      <c r="AV48" s="1"/>
      <c r="AW48" s="1"/>
      <c r="AX48" s="1"/>
      <c r="AY48" s="1"/>
      <c r="AZ48" s="68"/>
    </row>
    <row r="49" spans="1:52">
      <c r="A49">
        <v>1957</v>
      </c>
      <c r="B49" s="1">
        <v>-1.3421429057693077</v>
      </c>
      <c r="C49" s="1">
        <v>30.5</v>
      </c>
      <c r="D49">
        <v>3.4</v>
      </c>
      <c r="E49" s="1">
        <v>3.81</v>
      </c>
      <c r="F49" s="2">
        <f t="shared" ref="F49:F80" si="4">T$4+T$5*B49+T$6*C49+T$7*D49+T$8*E49</f>
        <v>4208.0125766378078</v>
      </c>
      <c r="G49" s="2">
        <f t="shared" ref="G49:G80" si="5">T$10+T$11*B49+T$12*C49+T$13*D49+T$14*E49</f>
        <v>120.96861138864135</v>
      </c>
      <c r="H49" s="2">
        <f t="shared" ref="H49:H80" si="6">IF(T$16+T$17*B49+T$18*C49+T$19*D49+T$20*E49&lt;0,0,T$16+T$17*B49+T$18*C49+T$19*D49+T$20*E49)</f>
        <v>48.570968756703891</v>
      </c>
      <c r="I49" s="2">
        <f t="shared" ref="I49:I80" si="7">IF(T$22+T$23*B49+T$24*C49+T$25*D49+T$26*E49&lt;0,0,T$22+T$23*B49+T$24*C49+T$25*D49+T$26*E49)</f>
        <v>10.646860817972399</v>
      </c>
      <c r="J49" s="2">
        <f>AVERAGE(F$49:F$93)</f>
        <v>3468.9366512567376</v>
      </c>
      <c r="L49" s="2">
        <f>AVERAGE(G$49:G$93)</f>
        <v>96.445234879983119</v>
      </c>
      <c r="N49" s="2">
        <f t="shared" ref="N49:N93" si="8">AVERAGE(H$49:H$93)</f>
        <v>37.008063081832795</v>
      </c>
      <c r="O49" s="2"/>
      <c r="P49" s="3">
        <f t="shared" ref="P49:P93" si="9">AVERAGE(I$49:I$93)</f>
        <v>7.8745386167289766</v>
      </c>
      <c r="V49" t="s">
        <v>290</v>
      </c>
      <c r="W49">
        <v>1957</v>
      </c>
      <c r="X49">
        <v>302.92</v>
      </c>
      <c r="Y49" s="1">
        <f t="shared" si="0"/>
        <v>0.60355616935147627</v>
      </c>
      <c r="Z49" s="1">
        <v>0.8</v>
      </c>
      <c r="AA49" s="1">
        <f t="shared" si="1"/>
        <v>30.5</v>
      </c>
      <c r="AB49">
        <v>3.81</v>
      </c>
      <c r="AC49" s="1">
        <f>AB49-AB$115</f>
        <v>-0.46466666666666567</v>
      </c>
      <c r="AD49" s="1">
        <v>266.20999999999998</v>
      </c>
      <c r="AE49" s="1">
        <f>(AD49-AD$116)/AD$117</f>
        <v>0.5039042566313231</v>
      </c>
      <c r="AF49" s="1">
        <v>0.7</v>
      </c>
      <c r="AG49" s="101">
        <f t="shared" si="2"/>
        <v>26.099999999999998</v>
      </c>
      <c r="AH49" s="11">
        <v>0.51</v>
      </c>
      <c r="AI49" s="1">
        <f t="shared" si="3"/>
        <v>25.91</v>
      </c>
      <c r="AN49" s="1"/>
      <c r="AO49" s="1"/>
      <c r="AP49" s="1"/>
      <c r="AS49" s="68"/>
      <c r="AV49" s="1"/>
      <c r="AW49" s="1"/>
      <c r="AX49" s="1"/>
      <c r="AY49" s="1"/>
      <c r="AZ49" s="68"/>
    </row>
    <row r="50" spans="1:52">
      <c r="A50">
        <v>1958</v>
      </c>
      <c r="B50" s="1">
        <v>0.29936201381429484</v>
      </c>
      <c r="C50" s="1">
        <v>29.55</v>
      </c>
      <c r="D50">
        <v>0</v>
      </c>
      <c r="E50" s="1">
        <v>4.1500000000000004</v>
      </c>
      <c r="F50" s="2">
        <f t="shared" si="4"/>
        <v>3378.4931128557696</v>
      </c>
      <c r="G50" s="2">
        <f t="shared" si="5"/>
        <v>93.327747595915454</v>
      </c>
      <c r="H50" s="2">
        <f t="shared" si="6"/>
        <v>35.839585497959547</v>
      </c>
      <c r="I50" s="2">
        <f t="shared" si="7"/>
        <v>7.7718635854780089</v>
      </c>
      <c r="J50" s="2">
        <f t="shared" ref="J50:J93" si="10">AVERAGE(F$49:F$93)</f>
        <v>3468.9366512567376</v>
      </c>
      <c r="L50" s="2">
        <f t="shared" ref="L50:L93" si="11">AVERAGE(G$49:G$92)</f>
        <v>96.330992905599771</v>
      </c>
      <c r="N50" s="2">
        <f t="shared" si="8"/>
        <v>37.008063081832795</v>
      </c>
      <c r="O50" s="2"/>
      <c r="P50" s="3">
        <f t="shared" si="9"/>
        <v>7.8745386167289766</v>
      </c>
      <c r="V50" t="s">
        <v>291</v>
      </c>
      <c r="W50">
        <v>1958</v>
      </c>
      <c r="X50">
        <v>413.7</v>
      </c>
      <c r="Y50" s="1">
        <f t="shared" si="0"/>
        <v>0.88755166057253021</v>
      </c>
      <c r="Z50" s="1">
        <v>-0.15</v>
      </c>
      <c r="AA50" s="1">
        <f t="shared" si="1"/>
        <v>29.55</v>
      </c>
      <c r="AB50">
        <v>4.1500000000000004</v>
      </c>
      <c r="AC50" s="1">
        <f t="shared" ref="AC50:AC113" si="12">AB50-AB$115</f>
        <v>-0.12466666666666537</v>
      </c>
      <c r="AD50" s="1">
        <v>416.18</v>
      </c>
      <c r="AE50" s="1">
        <f t="shared" ref="AE50:AE110" si="13">(AD50-AD$116)/AD$117</f>
        <v>0.88995279996691135</v>
      </c>
      <c r="AF50" s="1">
        <v>-0.26</v>
      </c>
      <c r="AG50" s="101">
        <f t="shared" si="2"/>
        <v>25.139999999999997</v>
      </c>
      <c r="AH50" s="11">
        <v>-0.25</v>
      </c>
      <c r="AI50" s="1">
        <f t="shared" si="3"/>
        <v>25.15</v>
      </c>
      <c r="AN50" s="1"/>
      <c r="AO50" s="1"/>
      <c r="AP50" s="1"/>
      <c r="AS50" s="68"/>
      <c r="AV50" s="1"/>
      <c r="AW50" s="1"/>
      <c r="AX50" s="1"/>
      <c r="AY50" s="1"/>
      <c r="AZ50" s="68"/>
    </row>
    <row r="51" spans="1:52">
      <c r="A51">
        <v>1959</v>
      </c>
      <c r="B51" s="1">
        <v>-1.1216999676157271E-2</v>
      </c>
      <c r="C51" s="1">
        <v>29.29</v>
      </c>
      <c r="D51">
        <v>0</v>
      </c>
      <c r="E51" s="1">
        <v>4.1500000000000004</v>
      </c>
      <c r="F51" s="2">
        <f t="shared" si="4"/>
        <v>3446.2179898518211</v>
      </c>
      <c r="G51" s="2">
        <f t="shared" si="5"/>
        <v>95.799286730890216</v>
      </c>
      <c r="H51" s="2">
        <f t="shared" si="6"/>
        <v>36.596124928333865</v>
      </c>
      <c r="I51" s="2">
        <f t="shared" si="7"/>
        <v>7.823351756702273</v>
      </c>
      <c r="J51" s="2">
        <f t="shared" si="10"/>
        <v>3468.9366512567376</v>
      </c>
      <c r="L51" s="2">
        <f t="shared" si="11"/>
        <v>96.330992905599771</v>
      </c>
      <c r="N51" s="2">
        <f t="shared" si="8"/>
        <v>37.008063081832795</v>
      </c>
      <c r="O51" s="2"/>
      <c r="P51" s="3">
        <f t="shared" si="9"/>
        <v>7.8745386167289766</v>
      </c>
      <c r="V51" t="s">
        <v>292</v>
      </c>
      <c r="W51">
        <v>1959</v>
      </c>
      <c r="X51">
        <v>392.74</v>
      </c>
      <c r="Y51" s="1">
        <f t="shared" si="0"/>
        <v>0.8338186266675538</v>
      </c>
      <c r="Z51" s="1">
        <v>-0.41</v>
      </c>
      <c r="AA51" s="1">
        <f t="shared" si="1"/>
        <v>29.29</v>
      </c>
      <c r="AB51">
        <v>4.1500000000000004</v>
      </c>
      <c r="AC51" s="1">
        <f t="shared" si="12"/>
        <v>-0.12466666666666537</v>
      </c>
      <c r="AD51" s="1">
        <v>356.88</v>
      </c>
      <c r="AE51" s="1">
        <f t="shared" si="13"/>
        <v>0.73730441282414694</v>
      </c>
      <c r="AF51" s="1">
        <v>0.33</v>
      </c>
      <c r="AG51" s="101">
        <f t="shared" si="2"/>
        <v>25.729999999999997</v>
      </c>
      <c r="AH51" s="11">
        <v>-0.38</v>
      </c>
      <c r="AI51" s="1">
        <f t="shared" si="3"/>
        <v>25.02</v>
      </c>
      <c r="AN51" s="1"/>
      <c r="AO51" s="1"/>
      <c r="AP51" s="1"/>
      <c r="AS51" s="68"/>
      <c r="AV51" s="1"/>
      <c r="AW51" s="1"/>
      <c r="AX51" s="1"/>
      <c r="AY51" s="1"/>
      <c r="AZ51" s="68"/>
    </row>
    <row r="52" spans="1:52">
      <c r="A52">
        <v>1960</v>
      </c>
      <c r="B52" s="1">
        <v>-0.58466202935557066</v>
      </c>
      <c r="C52" s="1">
        <v>29.75</v>
      </c>
      <c r="D52">
        <v>0</v>
      </c>
      <c r="E52" s="1">
        <v>4.0199999999999996</v>
      </c>
      <c r="F52" s="2">
        <f t="shared" si="4"/>
        <v>3752.883745557986</v>
      </c>
      <c r="G52" s="2">
        <f t="shared" si="5"/>
        <v>105.98078490633779</v>
      </c>
      <c r="H52" s="2">
        <f t="shared" si="6"/>
        <v>41.35146504996915</v>
      </c>
      <c r="I52" s="2">
        <f t="shared" si="7"/>
        <v>8.9333709475792151</v>
      </c>
      <c r="J52" s="2">
        <f t="shared" si="10"/>
        <v>3468.9366512567376</v>
      </c>
      <c r="L52" s="2">
        <f t="shared" si="11"/>
        <v>96.330992905599771</v>
      </c>
      <c r="N52" s="2">
        <f t="shared" si="8"/>
        <v>37.008063081832795</v>
      </c>
      <c r="O52" s="2"/>
      <c r="P52" s="3">
        <f t="shared" si="9"/>
        <v>7.8745386167289766</v>
      </c>
      <c r="V52" t="s">
        <v>293</v>
      </c>
      <c r="W52">
        <v>1960</v>
      </c>
      <c r="X52">
        <v>354.04</v>
      </c>
      <c r="Y52" s="1">
        <f t="shared" si="0"/>
        <v>0.73460734746323186</v>
      </c>
      <c r="Z52" s="1">
        <v>0.05</v>
      </c>
      <c r="AA52" s="1">
        <f t="shared" si="1"/>
        <v>29.75</v>
      </c>
      <c r="AB52">
        <v>4.0199999999999996</v>
      </c>
      <c r="AC52" s="1">
        <f t="shared" si="12"/>
        <v>-0.25466666666666615</v>
      </c>
      <c r="AD52" s="1">
        <v>402.21</v>
      </c>
      <c r="AE52" s="1">
        <f t="shared" si="13"/>
        <v>0.85399162006160911</v>
      </c>
      <c r="AF52" s="1">
        <v>-0.79</v>
      </c>
      <c r="AG52" s="101">
        <f t="shared" si="2"/>
        <v>24.61</v>
      </c>
      <c r="AH52" s="11">
        <v>-0.12</v>
      </c>
      <c r="AI52" s="1">
        <f t="shared" si="3"/>
        <v>25.279999999999998</v>
      </c>
      <c r="AN52" s="1"/>
      <c r="AO52" s="1"/>
      <c r="AP52" s="1"/>
      <c r="AS52" s="68"/>
      <c r="AV52" s="1"/>
      <c r="AW52" s="1"/>
      <c r="AX52" s="1"/>
      <c r="AY52" s="1"/>
      <c r="AZ52" s="68"/>
    </row>
    <row r="53" spans="1:52">
      <c r="A53">
        <v>1961</v>
      </c>
      <c r="B53" s="1">
        <v>-0.34046631645849795</v>
      </c>
      <c r="C53" s="1">
        <v>29.87</v>
      </c>
      <c r="D53">
        <v>1.7</v>
      </c>
      <c r="E53" s="1">
        <v>4.07</v>
      </c>
      <c r="F53" s="2">
        <f t="shared" si="4"/>
        <v>3671.8830454413146</v>
      </c>
      <c r="G53" s="2">
        <f t="shared" si="5"/>
        <v>103.17047775095864</v>
      </c>
      <c r="H53" s="2">
        <f t="shared" si="6"/>
        <v>40.227163890354056</v>
      </c>
      <c r="I53" s="2">
        <f t="shared" si="7"/>
        <v>8.6939349291391927</v>
      </c>
      <c r="J53" s="2">
        <f t="shared" si="10"/>
        <v>3468.9366512567376</v>
      </c>
      <c r="L53" s="2">
        <f t="shared" si="11"/>
        <v>96.330992905599771</v>
      </c>
      <c r="N53" s="2">
        <f t="shared" si="8"/>
        <v>37.008063081832795</v>
      </c>
      <c r="O53" s="2"/>
      <c r="P53" s="3">
        <f t="shared" si="9"/>
        <v>7.8745386167289766</v>
      </c>
      <c r="V53" t="s">
        <v>294</v>
      </c>
      <c r="W53">
        <v>1961</v>
      </c>
      <c r="X53">
        <v>370.52</v>
      </c>
      <c r="Y53" s="1">
        <f t="shared" si="0"/>
        <v>0.77685545809080869</v>
      </c>
      <c r="Z53" s="1">
        <v>0.17</v>
      </c>
      <c r="AA53" s="1">
        <f t="shared" si="1"/>
        <v>29.87</v>
      </c>
      <c r="AB53">
        <v>4.07</v>
      </c>
      <c r="AC53" s="1">
        <f t="shared" si="12"/>
        <v>-0.20466666666666544</v>
      </c>
      <c r="AD53" s="1">
        <v>337.3</v>
      </c>
      <c r="AE53" s="1">
        <f t="shared" si="13"/>
        <v>0.6869021291773455</v>
      </c>
      <c r="AF53" s="1">
        <v>0.46</v>
      </c>
      <c r="AG53" s="101">
        <f t="shared" si="2"/>
        <v>25.86</v>
      </c>
      <c r="AH53" s="11">
        <v>0.28999999999999998</v>
      </c>
      <c r="AI53" s="1">
        <f t="shared" si="3"/>
        <v>25.689999999999998</v>
      </c>
      <c r="AN53" s="1"/>
      <c r="AO53" s="1"/>
      <c r="AP53" s="1"/>
      <c r="AS53" s="68"/>
      <c r="AV53" s="1"/>
      <c r="AW53" s="1"/>
      <c r="AX53" s="1"/>
      <c r="AY53" s="1"/>
      <c r="AZ53" s="68"/>
    </row>
    <row r="54" spans="1:52">
      <c r="A54">
        <v>1962</v>
      </c>
      <c r="B54" s="1">
        <v>1.1162618713395163</v>
      </c>
      <c r="C54" s="1">
        <v>29.31</v>
      </c>
      <c r="D54">
        <v>0</v>
      </c>
      <c r="E54" s="1">
        <v>4.37</v>
      </c>
      <c r="F54" s="2">
        <f t="shared" si="4"/>
        <v>2977.8808383347723</v>
      </c>
      <c r="G54" s="2">
        <f t="shared" si="5"/>
        <v>79.93730963454496</v>
      </c>
      <c r="H54" s="2">
        <f t="shared" si="6"/>
        <v>29.691888055063075</v>
      </c>
      <c r="I54" s="2">
        <f t="shared" si="7"/>
        <v>6.3395901753338926</v>
      </c>
      <c r="J54" s="2">
        <f t="shared" si="10"/>
        <v>3468.9366512567376</v>
      </c>
      <c r="L54" s="2">
        <f t="shared" si="11"/>
        <v>96.330992905599771</v>
      </c>
      <c r="N54" s="2">
        <f t="shared" si="8"/>
        <v>37.008063081832795</v>
      </c>
      <c r="O54" s="2"/>
      <c r="P54" s="3">
        <f t="shared" si="9"/>
        <v>7.8745386167289766</v>
      </c>
      <c r="V54" t="s">
        <v>295</v>
      </c>
      <c r="W54">
        <v>1962</v>
      </c>
      <c r="X54">
        <v>468.83</v>
      </c>
      <c r="Y54" s="1">
        <f t="shared" si="0"/>
        <v>1.0288828704571367</v>
      </c>
      <c r="Z54" s="1">
        <v>-0.39</v>
      </c>
      <c r="AA54" s="1">
        <f t="shared" si="1"/>
        <v>29.31</v>
      </c>
      <c r="AB54">
        <v>4.37</v>
      </c>
      <c r="AC54" s="1">
        <f t="shared" si="12"/>
        <v>9.533333333333438E-2</v>
      </c>
      <c r="AD54" s="1">
        <v>385.09</v>
      </c>
      <c r="AE54" s="1">
        <f t="shared" si="13"/>
        <v>0.80992179901803196</v>
      </c>
      <c r="AF54" s="1">
        <v>0.01</v>
      </c>
      <c r="AG54" s="101">
        <f t="shared" si="2"/>
        <v>25.41</v>
      </c>
      <c r="AH54" s="11">
        <v>-0.31</v>
      </c>
      <c r="AI54" s="1">
        <f t="shared" si="3"/>
        <v>25.09</v>
      </c>
      <c r="AN54" s="1"/>
      <c r="AO54" s="1"/>
      <c r="AP54" s="1"/>
      <c r="AS54" s="68"/>
      <c r="AV54" s="1"/>
      <c r="AW54" s="1"/>
      <c r="AX54" s="1"/>
      <c r="AY54" s="1"/>
      <c r="AZ54" s="68"/>
    </row>
    <row r="55" spans="1:52">
      <c r="A55">
        <v>1963</v>
      </c>
      <c r="B55" s="1">
        <v>-0.83789653987808221</v>
      </c>
      <c r="C55" s="1">
        <v>29.54</v>
      </c>
      <c r="D55">
        <v>0</v>
      </c>
      <c r="E55" s="1">
        <v>4.57</v>
      </c>
      <c r="F55" s="2">
        <f t="shared" si="4"/>
        <v>3546.0730510958633</v>
      </c>
      <c r="G55" s="2">
        <f t="shared" si="5"/>
        <v>99.844752685571791</v>
      </c>
      <c r="H55" s="2">
        <f t="shared" si="6"/>
        <v>36.861749692231626</v>
      </c>
      <c r="I55" s="2">
        <f t="shared" si="7"/>
        <v>7.1915007436942791</v>
      </c>
      <c r="J55" s="2">
        <f t="shared" si="10"/>
        <v>3468.9366512567376</v>
      </c>
      <c r="L55" s="2">
        <f t="shared" si="11"/>
        <v>96.330992905599771</v>
      </c>
      <c r="N55" s="2">
        <f t="shared" si="8"/>
        <v>37.008063081832795</v>
      </c>
      <c r="O55" s="2"/>
      <c r="P55" s="3">
        <f t="shared" si="9"/>
        <v>7.8745386167289766</v>
      </c>
      <c r="V55" t="s">
        <v>296</v>
      </c>
      <c r="W55">
        <v>1963</v>
      </c>
      <c r="X55">
        <v>336.95</v>
      </c>
      <c r="Y55" s="1">
        <f t="shared" si="0"/>
        <v>0.69079544147868743</v>
      </c>
      <c r="Z55" s="1">
        <v>-0.16</v>
      </c>
      <c r="AA55" s="1">
        <f t="shared" si="1"/>
        <v>29.54</v>
      </c>
      <c r="AB55">
        <v>4.57</v>
      </c>
      <c r="AC55" s="1">
        <f t="shared" si="12"/>
        <v>0.29533333333333456</v>
      </c>
      <c r="AD55" s="1">
        <v>449.91</v>
      </c>
      <c r="AE55" s="1">
        <f t="shared" si="13"/>
        <v>0.9767796144412022</v>
      </c>
      <c r="AF55" s="1">
        <v>-0.3</v>
      </c>
      <c r="AG55" s="101">
        <f t="shared" si="2"/>
        <v>25.099999999999998</v>
      </c>
      <c r="AH55" s="11">
        <v>-0.12</v>
      </c>
      <c r="AI55" s="1">
        <f t="shared" si="3"/>
        <v>25.279999999999998</v>
      </c>
      <c r="AN55" s="1"/>
      <c r="AO55" s="1"/>
      <c r="AP55" s="1"/>
      <c r="AS55" s="68"/>
      <c r="AV55" s="1"/>
      <c r="AW55" s="1"/>
      <c r="AX55" s="1"/>
      <c r="AY55" s="1"/>
      <c r="AZ55" s="68"/>
    </row>
    <row r="56" spans="1:52">
      <c r="A56">
        <v>1964</v>
      </c>
      <c r="B56" s="1">
        <v>-1.1742583531525701</v>
      </c>
      <c r="C56" s="1">
        <v>29.439999999999998</v>
      </c>
      <c r="D56">
        <v>0</v>
      </c>
      <c r="E56" s="1">
        <v>4.24</v>
      </c>
      <c r="F56" s="2">
        <f t="shared" si="4"/>
        <v>3799.8982313668221</v>
      </c>
      <c r="G56" s="2">
        <f t="shared" si="5"/>
        <v>108.12959775197407</v>
      </c>
      <c r="H56" s="2">
        <f t="shared" si="6"/>
        <v>41.16314916383201</v>
      </c>
      <c r="I56" s="2">
        <f t="shared" si="7"/>
        <v>8.4328779778717173</v>
      </c>
      <c r="J56" s="2">
        <f t="shared" si="10"/>
        <v>3468.9366512567376</v>
      </c>
      <c r="L56" s="2">
        <f t="shared" si="11"/>
        <v>96.330992905599771</v>
      </c>
      <c r="N56" s="2">
        <f t="shared" si="8"/>
        <v>37.008063081832795</v>
      </c>
      <c r="O56" s="2"/>
      <c r="P56" s="3">
        <f t="shared" si="9"/>
        <v>7.8745386167289766</v>
      </c>
      <c r="V56" t="s">
        <v>297</v>
      </c>
      <c r="W56">
        <v>1964</v>
      </c>
      <c r="X56">
        <v>314.25</v>
      </c>
      <c r="Y56" s="1">
        <f t="shared" si="0"/>
        <v>0.63260174540793535</v>
      </c>
      <c r="Z56" s="1">
        <v>-0.26</v>
      </c>
      <c r="AA56" s="1">
        <f t="shared" si="1"/>
        <v>29.439999999999998</v>
      </c>
      <c r="AB56">
        <v>4.24</v>
      </c>
      <c r="AC56" s="1">
        <f t="shared" si="12"/>
        <v>-3.4666666666665513E-2</v>
      </c>
      <c r="AD56" s="1">
        <v>379.3</v>
      </c>
      <c r="AE56" s="1">
        <f t="shared" si="13"/>
        <v>0.79501734435434557</v>
      </c>
      <c r="AF56" s="1">
        <v>-0.51</v>
      </c>
      <c r="AG56" s="101">
        <f t="shared" si="2"/>
        <v>24.889999999999997</v>
      </c>
      <c r="AH56" s="11">
        <v>-0.06</v>
      </c>
      <c r="AI56" s="1">
        <f t="shared" si="3"/>
        <v>25.34</v>
      </c>
      <c r="AN56" s="1"/>
      <c r="AO56" s="1"/>
      <c r="AP56" s="1"/>
      <c r="AS56" s="68"/>
      <c r="AV56" s="1"/>
      <c r="AW56" s="1"/>
      <c r="AX56" s="1"/>
      <c r="AY56" s="1"/>
      <c r="AZ56" s="68"/>
    </row>
    <row r="57" spans="1:52">
      <c r="A57">
        <v>1965</v>
      </c>
      <c r="B57" s="1">
        <v>-0.54509876761799936</v>
      </c>
      <c r="C57" s="1">
        <v>29.91</v>
      </c>
      <c r="D57">
        <v>0</v>
      </c>
      <c r="E57" s="1">
        <v>4.49</v>
      </c>
      <c r="F57" s="2">
        <f t="shared" si="4"/>
        <v>3536.2682040030104</v>
      </c>
      <c r="G57" s="2">
        <f t="shared" si="5"/>
        <v>99.191646237589893</v>
      </c>
      <c r="H57" s="2">
        <f t="shared" si="6"/>
        <v>37.17763893414179</v>
      </c>
      <c r="I57" s="2">
        <f t="shared" si="7"/>
        <v>7.4813944058827051</v>
      </c>
      <c r="J57" s="2">
        <f t="shared" si="10"/>
        <v>3468.9366512567376</v>
      </c>
      <c r="L57" s="2">
        <f t="shared" si="11"/>
        <v>96.330992905599771</v>
      </c>
      <c r="N57" s="2">
        <f t="shared" si="8"/>
        <v>37.008063081832795</v>
      </c>
      <c r="O57" s="2"/>
      <c r="P57" s="3">
        <f t="shared" si="9"/>
        <v>7.8745386167289766</v>
      </c>
      <c r="V57" t="s">
        <v>298</v>
      </c>
      <c r="W57">
        <v>1965</v>
      </c>
      <c r="X57">
        <v>356.71</v>
      </c>
      <c r="Y57" s="1">
        <f t="shared" si="0"/>
        <v>0.74145215664864617</v>
      </c>
      <c r="Z57" s="1">
        <v>0.21</v>
      </c>
      <c r="AA57" s="1">
        <f t="shared" si="1"/>
        <v>29.91</v>
      </c>
      <c r="AB57">
        <v>4.49</v>
      </c>
      <c r="AC57" s="1">
        <f t="shared" si="12"/>
        <v>0.21533333333333449</v>
      </c>
      <c r="AD57" s="1">
        <v>293.43</v>
      </c>
      <c r="AE57" s="1">
        <f t="shared" si="13"/>
        <v>0.57397321275317892</v>
      </c>
      <c r="AF57" s="1">
        <v>0.54</v>
      </c>
      <c r="AG57" s="101">
        <f t="shared" si="2"/>
        <v>25.939999999999998</v>
      </c>
      <c r="AH57" s="11">
        <v>0.14000000000000001</v>
      </c>
      <c r="AI57" s="1">
        <f t="shared" si="3"/>
        <v>25.54</v>
      </c>
      <c r="AN57" s="1"/>
      <c r="AO57" s="1"/>
      <c r="AP57" s="1"/>
      <c r="AS57" s="68"/>
      <c r="AV57" s="1"/>
      <c r="AW57" s="1"/>
      <c r="AX57" s="1"/>
      <c r="AY57" s="1"/>
      <c r="AZ57" s="68"/>
    </row>
    <row r="58" spans="1:52">
      <c r="A58">
        <v>1966</v>
      </c>
      <c r="B58" s="1">
        <v>0.10569466141352142</v>
      </c>
      <c r="C58" s="1">
        <v>29</v>
      </c>
      <c r="D58">
        <v>0.1</v>
      </c>
      <c r="E58" s="1">
        <v>4.5</v>
      </c>
      <c r="F58" s="2">
        <f t="shared" si="4"/>
        <v>3204.8597134339943</v>
      </c>
      <c r="G58" s="2">
        <f t="shared" si="5"/>
        <v>88.166564617032691</v>
      </c>
      <c r="H58" s="2">
        <f t="shared" si="6"/>
        <v>32.179084283744849</v>
      </c>
      <c r="I58" s="2">
        <f t="shared" si="7"/>
        <v>6.4242849204857642</v>
      </c>
      <c r="J58" s="2">
        <f t="shared" si="10"/>
        <v>3468.9366512567376</v>
      </c>
      <c r="L58" s="2">
        <f t="shared" si="11"/>
        <v>96.330992905599771</v>
      </c>
      <c r="N58" s="2">
        <f t="shared" si="8"/>
        <v>37.008063081832795</v>
      </c>
      <c r="O58" s="2"/>
      <c r="P58" s="3">
        <f t="shared" si="9"/>
        <v>7.8745386167289766</v>
      </c>
      <c r="V58" t="s">
        <v>299</v>
      </c>
      <c r="W58">
        <v>1966</v>
      </c>
      <c r="X58">
        <v>400.63</v>
      </c>
      <c r="Y58" s="1">
        <f t="shared" si="0"/>
        <v>0.85404542235029535</v>
      </c>
      <c r="Z58" s="1">
        <v>-0.7</v>
      </c>
      <c r="AA58" s="1">
        <f t="shared" si="1"/>
        <v>29</v>
      </c>
      <c r="AB58">
        <v>4.5</v>
      </c>
      <c r="AC58" s="1">
        <f t="shared" si="12"/>
        <v>0.22533333333333427</v>
      </c>
      <c r="AD58" s="1">
        <v>374.28</v>
      </c>
      <c r="AE58" s="1">
        <f t="shared" si="13"/>
        <v>0.78209500196890402</v>
      </c>
      <c r="AF58" s="1">
        <v>-0.62</v>
      </c>
      <c r="AG58" s="101">
        <f t="shared" si="2"/>
        <v>24.779999999999998</v>
      </c>
      <c r="AH58" s="11">
        <v>-0.57999999999999996</v>
      </c>
      <c r="AI58" s="1">
        <f t="shared" si="3"/>
        <v>24.82</v>
      </c>
      <c r="AN58" s="1"/>
      <c r="AO58" s="1"/>
      <c r="AP58" s="1"/>
      <c r="AS58" s="68"/>
      <c r="AV58" s="1"/>
      <c r="AW58" s="1"/>
      <c r="AX58" s="1"/>
      <c r="AY58" s="1"/>
      <c r="AZ58" s="68"/>
    </row>
    <row r="59" spans="1:52">
      <c r="A59">
        <v>1967</v>
      </c>
      <c r="B59" s="1">
        <v>0.12614308882844619</v>
      </c>
      <c r="C59" s="1">
        <v>30.13</v>
      </c>
      <c r="D59">
        <v>0.1</v>
      </c>
      <c r="E59" s="1">
        <v>4.38</v>
      </c>
      <c r="F59" s="2">
        <f t="shared" si="4"/>
        <v>3399.2447522231782</v>
      </c>
      <c r="G59" s="2">
        <f t="shared" si="5"/>
        <v>94.151919454409111</v>
      </c>
      <c r="H59" s="2">
        <f t="shared" si="6"/>
        <v>35.79016899000753</v>
      </c>
      <c r="I59" s="2">
        <f t="shared" si="7"/>
        <v>7.5124142744753346</v>
      </c>
      <c r="J59" s="2">
        <f t="shared" si="10"/>
        <v>3468.9366512567376</v>
      </c>
      <c r="L59" s="2">
        <f t="shared" si="11"/>
        <v>96.330992905599771</v>
      </c>
      <c r="N59" s="2">
        <f t="shared" si="8"/>
        <v>37.008063081832795</v>
      </c>
      <c r="O59" s="2"/>
      <c r="P59" s="3">
        <f t="shared" si="9"/>
        <v>7.8745386167289766</v>
      </c>
      <c r="V59" t="s">
        <v>300</v>
      </c>
      <c r="W59">
        <v>1967</v>
      </c>
      <c r="X59">
        <v>402.01</v>
      </c>
      <c r="Y59" s="1">
        <f t="shared" si="0"/>
        <v>0.85758318889556573</v>
      </c>
      <c r="Z59" s="1">
        <v>0.43</v>
      </c>
      <c r="AA59" s="1">
        <f t="shared" si="1"/>
        <v>30.13</v>
      </c>
      <c r="AB59">
        <v>4.38</v>
      </c>
      <c r="AC59" s="1">
        <f t="shared" si="12"/>
        <v>0.10533333333333417</v>
      </c>
      <c r="AD59" s="1">
        <v>315.19</v>
      </c>
      <c r="AE59" s="1">
        <f t="shared" si="13"/>
        <v>0.62998719090202471</v>
      </c>
      <c r="AF59" s="1">
        <v>0.09</v>
      </c>
      <c r="AG59" s="101">
        <f t="shared" si="2"/>
        <v>25.49</v>
      </c>
      <c r="AH59" s="11">
        <v>-0.09</v>
      </c>
      <c r="AI59" s="1">
        <f t="shared" si="3"/>
        <v>25.31</v>
      </c>
      <c r="AN59" s="1"/>
      <c r="AO59" s="1"/>
      <c r="AP59" s="1"/>
      <c r="AS59" s="68"/>
      <c r="AV59" s="1"/>
      <c r="AW59" s="1"/>
      <c r="AX59" s="1"/>
      <c r="AY59" s="1"/>
      <c r="AZ59" s="68"/>
    </row>
    <row r="60" spans="1:52">
      <c r="A60">
        <v>1968</v>
      </c>
      <c r="B60" s="1">
        <v>-0.40847956416466064</v>
      </c>
      <c r="C60" s="1">
        <v>29.75</v>
      </c>
      <c r="D60">
        <v>0</v>
      </c>
      <c r="E60" s="1">
        <v>4.47</v>
      </c>
      <c r="F60" s="2">
        <f t="shared" si="4"/>
        <v>3481.1000308439143</v>
      </c>
      <c r="G60" s="2">
        <f t="shared" si="5"/>
        <v>97.324276215525416</v>
      </c>
      <c r="H60" s="2">
        <f t="shared" si="6"/>
        <v>36.403080138105274</v>
      </c>
      <c r="I60" s="2">
        <f t="shared" si="7"/>
        <v>7.3505772055930656</v>
      </c>
      <c r="J60" s="2">
        <f t="shared" si="10"/>
        <v>3468.9366512567376</v>
      </c>
      <c r="L60" s="2">
        <f t="shared" si="11"/>
        <v>96.330992905599771</v>
      </c>
      <c r="N60" s="2">
        <f t="shared" si="8"/>
        <v>37.008063081832795</v>
      </c>
      <c r="O60" s="2"/>
      <c r="P60" s="3">
        <f t="shared" si="9"/>
        <v>7.8745386167289766</v>
      </c>
      <c r="V60" t="s">
        <v>301</v>
      </c>
      <c r="W60">
        <v>1968</v>
      </c>
      <c r="X60">
        <v>365.93</v>
      </c>
      <c r="Y60" s="1">
        <f t="shared" si="0"/>
        <v>0.7650885389293659</v>
      </c>
      <c r="Z60" s="1">
        <v>0.05</v>
      </c>
      <c r="AA60" s="1">
        <f t="shared" si="1"/>
        <v>29.75</v>
      </c>
      <c r="AB60">
        <v>4.47</v>
      </c>
      <c r="AC60" s="1">
        <f t="shared" si="12"/>
        <v>0.19533333333333402</v>
      </c>
      <c r="AD60" s="1">
        <v>447.85</v>
      </c>
      <c r="AE60" s="1">
        <f t="shared" si="13"/>
        <v>0.97147682055394935</v>
      </c>
      <c r="AF60" s="1">
        <v>-0.67</v>
      </c>
      <c r="AG60" s="101">
        <f t="shared" si="2"/>
        <v>24.729999999999997</v>
      </c>
      <c r="AH60" s="11">
        <v>-0.43</v>
      </c>
      <c r="AI60" s="1">
        <f t="shared" si="3"/>
        <v>24.97</v>
      </c>
      <c r="AN60" s="1"/>
      <c r="AO60" s="1"/>
      <c r="AP60" s="1"/>
      <c r="AS60" s="68"/>
      <c r="AV60" s="1"/>
      <c r="AW60" s="1"/>
      <c r="AX60" s="1"/>
      <c r="AY60" s="1"/>
      <c r="AZ60" s="68"/>
    </row>
    <row r="61" spans="1:52">
      <c r="A61">
        <v>1969</v>
      </c>
      <c r="B61" s="1">
        <v>-0.94621393437308254</v>
      </c>
      <c r="C61" s="1">
        <v>29.74</v>
      </c>
      <c r="D61">
        <v>0</v>
      </c>
      <c r="E61" s="1">
        <v>3.85</v>
      </c>
      <c r="F61" s="2">
        <f t="shared" si="4"/>
        <v>3950.0371700958076</v>
      </c>
      <c r="G61" s="2">
        <f t="shared" si="5"/>
        <v>112.52854972358986</v>
      </c>
      <c r="H61" s="2">
        <f t="shared" si="6"/>
        <v>44.481466055147074</v>
      </c>
      <c r="I61" s="2">
        <f t="shared" si="7"/>
        <v>9.7296972367233128</v>
      </c>
      <c r="J61" s="2">
        <f t="shared" si="10"/>
        <v>3468.9366512567376</v>
      </c>
      <c r="L61" s="2">
        <f t="shared" si="11"/>
        <v>96.330992905599771</v>
      </c>
      <c r="N61" s="2">
        <f t="shared" si="8"/>
        <v>37.008063081832795</v>
      </c>
      <c r="O61" s="2"/>
      <c r="P61" s="3">
        <f t="shared" si="9"/>
        <v>7.8745386167289766</v>
      </c>
      <c r="V61" t="s">
        <v>302</v>
      </c>
      <c r="W61">
        <v>1969</v>
      </c>
      <c r="X61">
        <v>329.64</v>
      </c>
      <c r="Y61" s="1">
        <f t="shared" si="0"/>
        <v>0.6720555331845377</v>
      </c>
      <c r="Z61" s="1">
        <v>0.04</v>
      </c>
      <c r="AA61" s="1">
        <f t="shared" si="1"/>
        <v>29.74</v>
      </c>
      <c r="AB61">
        <v>3.85</v>
      </c>
      <c r="AC61" s="1">
        <f t="shared" si="12"/>
        <v>-0.42466666666666564</v>
      </c>
      <c r="AD61" s="1">
        <v>361.83</v>
      </c>
      <c r="AE61" s="1">
        <f t="shared" si="13"/>
        <v>0.7500465631842933</v>
      </c>
      <c r="AF61" s="1">
        <v>0.05</v>
      </c>
      <c r="AG61" s="101">
        <f t="shared" si="2"/>
        <v>25.45</v>
      </c>
      <c r="AH61" s="11">
        <v>-0.01</v>
      </c>
      <c r="AI61" s="1">
        <f t="shared" si="3"/>
        <v>25.389999999999997</v>
      </c>
      <c r="AN61" s="1"/>
      <c r="AO61" s="1"/>
      <c r="AP61" s="1"/>
      <c r="AS61" s="68"/>
      <c r="AV61" s="1"/>
      <c r="AW61" s="1"/>
      <c r="AX61" s="1"/>
      <c r="AY61" s="1"/>
      <c r="AZ61" s="68"/>
    </row>
    <row r="62" spans="1:52">
      <c r="A62">
        <v>1970</v>
      </c>
      <c r="B62" s="1">
        <v>0.19993523993447951</v>
      </c>
      <c r="C62" s="1">
        <v>29.599999999999998</v>
      </c>
      <c r="D62">
        <v>0</v>
      </c>
      <c r="E62" s="1">
        <v>4.26</v>
      </c>
      <c r="F62" s="2">
        <f t="shared" si="4"/>
        <v>3364.6717649626103</v>
      </c>
      <c r="G62" s="2">
        <f t="shared" si="5"/>
        <v>93.010087967072934</v>
      </c>
      <c r="H62" s="2">
        <f t="shared" si="6"/>
        <v>35.364330047814434</v>
      </c>
      <c r="I62" s="2">
        <f t="shared" si="7"/>
        <v>7.5153733882192242</v>
      </c>
      <c r="J62" s="2">
        <f t="shared" si="10"/>
        <v>3468.9366512567376</v>
      </c>
      <c r="L62" s="2">
        <f t="shared" si="11"/>
        <v>96.330992905599771</v>
      </c>
      <c r="N62" s="2">
        <f t="shared" si="8"/>
        <v>37.008063081832795</v>
      </c>
      <c r="O62" s="2"/>
      <c r="P62" s="3">
        <f t="shared" si="9"/>
        <v>7.8745386167289766</v>
      </c>
      <c r="V62" t="s">
        <v>303</v>
      </c>
      <c r="W62">
        <v>1970</v>
      </c>
      <c r="X62">
        <v>406.99</v>
      </c>
      <c r="Y62" s="1">
        <f t="shared" si="0"/>
        <v>0.87034991164588937</v>
      </c>
      <c r="Z62" s="1">
        <v>-0.1</v>
      </c>
      <c r="AA62" s="1">
        <f t="shared" si="1"/>
        <v>29.599999999999998</v>
      </c>
      <c r="AB62">
        <v>4.26</v>
      </c>
      <c r="AC62" s="1">
        <f t="shared" si="12"/>
        <v>-1.466666666666594E-2</v>
      </c>
      <c r="AD62" s="1">
        <v>364.15</v>
      </c>
      <c r="AE62" s="1">
        <f t="shared" si="13"/>
        <v>0.75601864173692757</v>
      </c>
      <c r="AF62" s="1">
        <v>-0.23</v>
      </c>
      <c r="AG62" s="101">
        <f t="shared" si="2"/>
        <v>25.169999999999998</v>
      </c>
      <c r="AH62" s="11">
        <v>-0.26</v>
      </c>
      <c r="AI62" s="1">
        <f t="shared" si="3"/>
        <v>25.139999999999997</v>
      </c>
      <c r="AN62" s="1"/>
      <c r="AO62" s="1"/>
      <c r="AP62" s="1"/>
      <c r="AS62" s="68"/>
      <c r="AV62" s="1"/>
      <c r="AW62" s="1"/>
      <c r="AX62" s="1"/>
      <c r="AY62" s="1"/>
      <c r="AZ62" s="68"/>
    </row>
    <row r="63" spans="1:52">
      <c r="A63">
        <v>1971</v>
      </c>
      <c r="B63" s="1">
        <v>-0.80737207576594805</v>
      </c>
      <c r="C63" s="1">
        <v>28.939999999999998</v>
      </c>
      <c r="D63">
        <v>0</v>
      </c>
      <c r="E63" s="1">
        <v>4.46</v>
      </c>
      <c r="F63" s="2">
        <f t="shared" si="4"/>
        <v>3512.2698918870992</v>
      </c>
      <c r="G63" s="2">
        <f t="shared" si="5"/>
        <v>98.778436655899498</v>
      </c>
      <c r="H63" s="2">
        <f t="shared" si="6"/>
        <v>36.378655393683637</v>
      </c>
      <c r="I63" s="2">
        <f t="shared" si="7"/>
        <v>7.1488435043829686</v>
      </c>
      <c r="J63" s="2">
        <f t="shared" si="10"/>
        <v>3468.9366512567376</v>
      </c>
      <c r="L63" s="2">
        <f t="shared" si="11"/>
        <v>96.330992905599771</v>
      </c>
      <c r="N63" s="2">
        <f t="shared" si="8"/>
        <v>37.008063081832795</v>
      </c>
      <c r="O63" s="2"/>
      <c r="P63" s="3">
        <f t="shared" si="9"/>
        <v>7.8745386167289766</v>
      </c>
      <c r="V63" t="s">
        <v>304</v>
      </c>
      <c r="W63">
        <v>1971</v>
      </c>
      <c r="X63">
        <v>339.01</v>
      </c>
      <c r="Y63" s="1">
        <f t="shared" si="0"/>
        <v>0.69607645530713458</v>
      </c>
      <c r="Z63" s="1">
        <v>-0.76</v>
      </c>
      <c r="AA63" s="1">
        <f t="shared" si="1"/>
        <v>28.939999999999998</v>
      </c>
      <c r="AB63">
        <v>4.46</v>
      </c>
      <c r="AC63" s="1">
        <f t="shared" si="12"/>
        <v>0.18533333333333424</v>
      </c>
      <c r="AD63" s="1">
        <v>405.64</v>
      </c>
      <c r="AE63" s="1">
        <f t="shared" si="13"/>
        <v>0.86282102930106419</v>
      </c>
      <c r="AF63" s="1">
        <v>-0.48</v>
      </c>
      <c r="AG63" s="101">
        <f t="shared" si="2"/>
        <v>24.919999999999998</v>
      </c>
      <c r="AH63" s="11">
        <v>-0.32</v>
      </c>
      <c r="AI63" s="1">
        <f t="shared" si="3"/>
        <v>25.08</v>
      </c>
      <c r="AN63" s="1"/>
      <c r="AO63" s="1"/>
      <c r="AP63" s="1"/>
      <c r="AS63" s="68"/>
      <c r="AV63" s="1"/>
      <c r="AW63" s="1"/>
      <c r="AX63" s="1"/>
      <c r="AY63" s="1"/>
      <c r="AZ63" s="68"/>
    </row>
    <row r="64" spans="1:52">
      <c r="A64">
        <v>1972</v>
      </c>
      <c r="B64" s="1">
        <v>0.14333162201780364</v>
      </c>
      <c r="C64" s="1">
        <v>30.37</v>
      </c>
      <c r="D64">
        <v>1.9</v>
      </c>
      <c r="E64" s="1">
        <v>4.08</v>
      </c>
      <c r="F64" s="2">
        <f t="shared" si="4"/>
        <v>3574.5093905885396</v>
      </c>
      <c r="G64" s="2">
        <f t="shared" si="5"/>
        <v>99.569211528093533</v>
      </c>
      <c r="H64" s="2">
        <f t="shared" si="6"/>
        <v>39.188139040648174</v>
      </c>
      <c r="I64" s="2">
        <f t="shared" si="7"/>
        <v>8.6431484218154484</v>
      </c>
      <c r="J64" s="2">
        <f t="shared" si="10"/>
        <v>3468.9366512567376</v>
      </c>
      <c r="L64" s="2">
        <f t="shared" si="11"/>
        <v>96.330992905599771</v>
      </c>
      <c r="N64" s="2">
        <f t="shared" si="8"/>
        <v>37.008063081832795</v>
      </c>
      <c r="O64" s="2"/>
      <c r="P64" s="3">
        <f t="shared" si="9"/>
        <v>7.8745386167289766</v>
      </c>
      <c r="V64" t="s">
        <v>13</v>
      </c>
      <c r="W64">
        <v>1972</v>
      </c>
      <c r="X64">
        <v>403.17</v>
      </c>
      <c r="Y64" s="1">
        <f t="shared" si="0"/>
        <v>0.8605569636727497</v>
      </c>
      <c r="Z64" s="1">
        <v>0.67</v>
      </c>
      <c r="AA64" s="1">
        <f t="shared" si="1"/>
        <v>30.37</v>
      </c>
      <c r="AB64">
        <v>4.08</v>
      </c>
      <c r="AC64" s="1">
        <f t="shared" si="12"/>
        <v>-0.19466666666666566</v>
      </c>
      <c r="AD64" s="1">
        <v>292</v>
      </c>
      <c r="AE64" s="1">
        <f t="shared" si="13"/>
        <v>0.57029214709358111</v>
      </c>
      <c r="AF64" s="1">
        <v>0.57999999999999996</v>
      </c>
      <c r="AG64" s="101">
        <f t="shared" si="2"/>
        <v>25.979999999999997</v>
      </c>
      <c r="AH64" s="11">
        <v>0.57999999999999996</v>
      </c>
      <c r="AI64" s="1">
        <f t="shared" si="3"/>
        <v>25.979999999999997</v>
      </c>
      <c r="AN64" s="1"/>
      <c r="AO64" s="1"/>
      <c r="AP64" s="1"/>
      <c r="AS64" s="68"/>
      <c r="AV64" s="1"/>
      <c r="AW64" s="1"/>
      <c r="AX64" s="1"/>
      <c r="AY64" s="1"/>
      <c r="AZ64" s="68"/>
    </row>
    <row r="65" spans="1:54">
      <c r="A65">
        <v>1973</v>
      </c>
      <c r="B65" s="1">
        <v>3.5419195291824104</v>
      </c>
      <c r="C65" s="1">
        <v>28.79</v>
      </c>
      <c r="D65">
        <v>0.8</v>
      </c>
      <c r="E65" s="1">
        <v>4.28</v>
      </c>
      <c r="F65" s="2">
        <f t="shared" si="4"/>
        <v>2170.5013277765652</v>
      </c>
      <c r="G65" s="2">
        <f t="shared" si="5"/>
        <v>52.055492832475721</v>
      </c>
      <c r="H65" s="2">
        <f t="shared" si="6"/>
        <v>18.845361350415487</v>
      </c>
      <c r="I65" s="2">
        <f t="shared" si="7"/>
        <v>4.6283596425356883</v>
      </c>
      <c r="J65" s="2">
        <f t="shared" si="10"/>
        <v>3468.9366512567376</v>
      </c>
      <c r="L65" s="2">
        <f t="shared" si="11"/>
        <v>96.330992905599771</v>
      </c>
      <c r="N65" s="2">
        <f t="shared" si="8"/>
        <v>37.008063081832795</v>
      </c>
      <c r="O65" s="2"/>
      <c r="P65" s="3">
        <f t="shared" si="9"/>
        <v>7.8745386167289766</v>
      </c>
      <c r="V65" t="s">
        <v>14</v>
      </c>
      <c r="W65">
        <v>1973</v>
      </c>
      <c r="X65">
        <v>632.53</v>
      </c>
      <c r="Y65" s="1">
        <f t="shared" si="0"/>
        <v>1.4485440178924729</v>
      </c>
      <c r="Z65" s="1">
        <v>-0.91</v>
      </c>
      <c r="AA65" s="1">
        <f t="shared" si="1"/>
        <v>28.79</v>
      </c>
      <c r="AB65">
        <v>4.28</v>
      </c>
      <c r="AC65" s="1">
        <f t="shared" si="12"/>
        <v>5.3333333333345223E-3</v>
      </c>
      <c r="AD65" s="1">
        <v>535.05999999999995</v>
      </c>
      <c r="AE65" s="1">
        <f t="shared" si="13"/>
        <v>1.1959703423536201</v>
      </c>
      <c r="AF65" s="1">
        <v>-0.05</v>
      </c>
      <c r="AG65" s="101">
        <f t="shared" si="2"/>
        <v>25.349999999999998</v>
      </c>
      <c r="AH65" s="11">
        <v>-0.61</v>
      </c>
      <c r="AI65" s="1">
        <f t="shared" si="3"/>
        <v>24.79</v>
      </c>
      <c r="AN65" s="1"/>
      <c r="AO65" s="1"/>
      <c r="AP65" s="1"/>
      <c r="AS65" s="68"/>
      <c r="AV65" s="1"/>
      <c r="AW65" s="1"/>
      <c r="AX65" s="1"/>
      <c r="AY65" s="1"/>
      <c r="AZ65" s="68"/>
    </row>
    <row r="66" spans="1:54">
      <c r="A66">
        <v>1974</v>
      </c>
      <c r="B66" s="1">
        <v>0.66580376017015808</v>
      </c>
      <c r="C66" s="1">
        <v>28.95</v>
      </c>
      <c r="D66">
        <v>0</v>
      </c>
      <c r="E66" s="1">
        <v>4.17</v>
      </c>
      <c r="F66" s="2">
        <f t="shared" si="4"/>
        <v>3173.6599919425425</v>
      </c>
      <c r="G66" s="2">
        <f t="shared" si="5"/>
        <v>86.556028017398006</v>
      </c>
      <c r="H66" s="2">
        <f t="shared" si="6"/>
        <v>32.686867014307808</v>
      </c>
      <c r="I66" s="2">
        <f t="shared" si="7"/>
        <v>7.0741852433233383</v>
      </c>
      <c r="J66" s="2">
        <f t="shared" si="10"/>
        <v>3468.9366512567376</v>
      </c>
      <c r="L66" s="2">
        <f t="shared" si="11"/>
        <v>96.330992905599771</v>
      </c>
      <c r="N66" s="2">
        <f t="shared" si="8"/>
        <v>37.008063081832795</v>
      </c>
      <c r="O66" s="2"/>
      <c r="P66" s="3">
        <f t="shared" si="9"/>
        <v>7.8745386167289766</v>
      </c>
      <c r="V66" t="s">
        <v>15</v>
      </c>
      <c r="W66">
        <v>1974</v>
      </c>
      <c r="X66">
        <v>438.43</v>
      </c>
      <c r="Y66" s="1">
        <f t="shared" ref="Y66:Y113" si="14">(X66-X$116)/X$117</f>
        <v>0.9509494625033541</v>
      </c>
      <c r="Z66" s="1">
        <v>-0.75</v>
      </c>
      <c r="AA66" s="1">
        <f t="shared" si="1"/>
        <v>28.95</v>
      </c>
      <c r="AB66">
        <v>4.17</v>
      </c>
      <c r="AC66" s="1">
        <f t="shared" si="12"/>
        <v>-0.1046666666666658</v>
      </c>
      <c r="AD66" s="1">
        <v>586.61</v>
      </c>
      <c r="AE66" s="1">
        <f t="shared" si="13"/>
        <v>1.3286688981244383</v>
      </c>
      <c r="AF66" s="1">
        <v>-0.86</v>
      </c>
      <c r="AG66" s="101">
        <f t="shared" si="2"/>
        <v>24.54</v>
      </c>
      <c r="AH66" s="11">
        <v>-0.44</v>
      </c>
      <c r="AI66" s="1">
        <f t="shared" si="3"/>
        <v>24.959999999999997</v>
      </c>
      <c r="AN66" s="1"/>
      <c r="AO66" s="1"/>
      <c r="AP66" s="1"/>
      <c r="AS66" s="68"/>
      <c r="AV66" s="1"/>
      <c r="AW66" s="1"/>
      <c r="AX66" s="1"/>
      <c r="AY66" s="1"/>
      <c r="AZ66" s="68"/>
    </row>
    <row r="67" spans="1:54">
      <c r="A67">
        <v>1975</v>
      </c>
      <c r="B67" s="1">
        <v>1.5978371546620211</v>
      </c>
      <c r="C67" s="1">
        <v>28.83</v>
      </c>
      <c r="D67">
        <v>0</v>
      </c>
      <c r="E67" s="1">
        <v>4.2300000000000004</v>
      </c>
      <c r="F67" s="2">
        <f t="shared" si="4"/>
        <v>2827.2480005204043</v>
      </c>
      <c r="G67" s="2">
        <f t="shared" si="5"/>
        <v>74.715611620948692</v>
      </c>
      <c r="H67" s="2">
        <f t="shared" si="6"/>
        <v>27.799613347061019</v>
      </c>
      <c r="I67" s="2">
        <f t="shared" si="7"/>
        <v>6.1570274949467674</v>
      </c>
      <c r="J67" s="2">
        <f t="shared" si="10"/>
        <v>3468.9366512567376</v>
      </c>
      <c r="L67" s="2">
        <f t="shared" si="11"/>
        <v>96.330992905599771</v>
      </c>
      <c r="N67" s="2">
        <f t="shared" si="8"/>
        <v>37.008063081832795</v>
      </c>
      <c r="O67" s="2"/>
      <c r="P67" s="3">
        <f t="shared" si="9"/>
        <v>7.8745386167289766</v>
      </c>
      <c r="V67" t="s">
        <v>16</v>
      </c>
      <c r="W67">
        <v>1975</v>
      </c>
      <c r="X67">
        <v>501.33</v>
      </c>
      <c r="Y67" s="1">
        <f t="shared" si="14"/>
        <v>1.1121998361972005</v>
      </c>
      <c r="Z67" s="1">
        <v>-0.87</v>
      </c>
      <c r="AA67" s="1">
        <f t="shared" ref="AA67:AA113" si="15">Z67+Z$115</f>
        <v>28.83</v>
      </c>
      <c r="AB67">
        <v>4.2300000000000004</v>
      </c>
      <c r="AC67" s="1">
        <f t="shared" si="12"/>
        <v>-4.46666666666653E-2</v>
      </c>
      <c r="AD67" s="1">
        <v>478.02</v>
      </c>
      <c r="AE67" s="1">
        <f t="shared" si="13"/>
        <v>1.0491395834560944</v>
      </c>
      <c r="AF67" s="1">
        <v>-0.15</v>
      </c>
      <c r="AG67" s="101">
        <f t="shared" ref="AG67:AG113" si="16">AF67+AF$115</f>
        <v>25.25</v>
      </c>
      <c r="AH67" s="11">
        <v>-0.31</v>
      </c>
      <c r="AI67" s="1">
        <f t="shared" ref="AI67:AI113" si="17">AH67+AH$115</f>
        <v>25.09</v>
      </c>
      <c r="AN67" s="1"/>
      <c r="AO67" s="1"/>
      <c r="AP67" s="1"/>
      <c r="AV67" s="1"/>
      <c r="AW67" s="1"/>
      <c r="AX67" s="1"/>
      <c r="AY67" s="1"/>
      <c r="AZ67" s="68"/>
    </row>
    <row r="68" spans="1:54">
      <c r="A68">
        <v>1976</v>
      </c>
      <c r="B68" s="1">
        <v>-0.2419286046402003</v>
      </c>
      <c r="C68" s="1">
        <v>29.43</v>
      </c>
      <c r="D68">
        <v>0</v>
      </c>
      <c r="E68" s="1">
        <v>4.25</v>
      </c>
      <c r="F68" s="2">
        <f t="shared" si="4"/>
        <v>3491.2320203436034</v>
      </c>
      <c r="G68" s="2">
        <f t="shared" si="5"/>
        <v>97.459318288837778</v>
      </c>
      <c r="H68" s="2">
        <f t="shared" si="6"/>
        <v>36.990881591368812</v>
      </c>
      <c r="I68" s="2">
        <f t="shared" si="7"/>
        <v>7.747188768409055</v>
      </c>
      <c r="J68" s="2">
        <f t="shared" si="10"/>
        <v>3468.9366512567376</v>
      </c>
      <c r="L68" s="2">
        <f t="shared" si="11"/>
        <v>96.330992905599771</v>
      </c>
      <c r="N68" s="2">
        <f t="shared" si="8"/>
        <v>37.008063081832795</v>
      </c>
      <c r="O68" s="2"/>
      <c r="P68" s="3">
        <f t="shared" si="9"/>
        <v>7.8745386167289766</v>
      </c>
      <c r="V68" t="s">
        <v>17</v>
      </c>
      <c r="W68">
        <v>1976</v>
      </c>
      <c r="X68">
        <v>377.17</v>
      </c>
      <c r="Y68" s="1">
        <f t="shared" si="14"/>
        <v>0.79390339108069874</v>
      </c>
      <c r="Z68" s="1">
        <v>-0.27</v>
      </c>
      <c r="AA68" s="1">
        <f t="shared" si="15"/>
        <v>29.43</v>
      </c>
      <c r="AB68">
        <v>4.25</v>
      </c>
      <c r="AC68" s="1">
        <f t="shared" si="12"/>
        <v>-2.4666666666665726E-2</v>
      </c>
      <c r="AD68" s="1">
        <v>412.79</v>
      </c>
      <c r="AE68" s="1">
        <f t="shared" si="13"/>
        <v>0.88122635759905354</v>
      </c>
      <c r="AF68" s="1">
        <v>-0.35</v>
      </c>
      <c r="AG68" s="101">
        <f t="shared" si="16"/>
        <v>25.049999999999997</v>
      </c>
      <c r="AH68" s="11">
        <v>-0.13</v>
      </c>
      <c r="AI68" s="1">
        <f t="shared" si="17"/>
        <v>25.27</v>
      </c>
      <c r="AN68" s="1"/>
      <c r="AO68" s="1"/>
      <c r="AP68" s="1"/>
      <c r="AR68" s="3"/>
      <c r="AS68" s="71"/>
      <c r="AV68" s="1"/>
      <c r="AW68" s="1"/>
      <c r="AX68" s="1"/>
      <c r="AY68" s="1"/>
      <c r="AZ68" s="68"/>
      <c r="BB68" s="68"/>
    </row>
    <row r="69" spans="1:54">
      <c r="A69">
        <v>1977</v>
      </c>
      <c r="B69" s="1">
        <v>-0.78188563000241817</v>
      </c>
      <c r="C69" s="1">
        <v>30.57</v>
      </c>
      <c r="D69">
        <v>9.4</v>
      </c>
      <c r="E69" s="1">
        <v>4.04</v>
      </c>
      <c r="F69" s="2">
        <f t="shared" si="4"/>
        <v>3949.5122180424769</v>
      </c>
      <c r="G69" s="2">
        <f t="shared" si="5"/>
        <v>112.25939374314403</v>
      </c>
      <c r="H69" s="2">
        <f t="shared" si="6"/>
        <v>44.608965635307513</v>
      </c>
      <c r="I69" s="2">
        <f t="shared" si="7"/>
        <v>9.6143179814339987</v>
      </c>
      <c r="J69" s="2">
        <f t="shared" si="10"/>
        <v>3468.9366512567376</v>
      </c>
      <c r="L69" s="2">
        <f t="shared" si="11"/>
        <v>96.330992905599771</v>
      </c>
      <c r="N69" s="2">
        <f t="shared" si="8"/>
        <v>37.008063081832795</v>
      </c>
      <c r="O69" s="2"/>
      <c r="P69" s="3">
        <f t="shared" si="9"/>
        <v>7.8745386167289766</v>
      </c>
      <c r="V69" t="s">
        <v>18</v>
      </c>
      <c r="W69">
        <v>1977</v>
      </c>
      <c r="X69">
        <v>340.73</v>
      </c>
      <c r="Y69" s="1">
        <f t="shared" si="14"/>
        <v>0.7004858454939934</v>
      </c>
      <c r="Z69" s="1">
        <v>0.87</v>
      </c>
      <c r="AA69" s="1">
        <f t="shared" si="15"/>
        <v>30.57</v>
      </c>
      <c r="AB69">
        <v>4.04</v>
      </c>
      <c r="AC69" s="1">
        <f t="shared" si="12"/>
        <v>-0.23466666666666569</v>
      </c>
      <c r="AD69" s="1">
        <v>313.02999999999997</v>
      </c>
      <c r="AE69" s="1">
        <f t="shared" si="13"/>
        <v>0.62442697983577888</v>
      </c>
      <c r="AF69" s="1">
        <v>0.65</v>
      </c>
      <c r="AG69" s="101">
        <f t="shared" si="16"/>
        <v>26.049999999999997</v>
      </c>
      <c r="AH69" s="11">
        <v>0.77</v>
      </c>
      <c r="AI69" s="1">
        <f t="shared" si="17"/>
        <v>26.169999999999998</v>
      </c>
      <c r="AN69" s="1"/>
      <c r="AO69" s="1"/>
      <c r="AP69" s="1"/>
      <c r="AR69" s="3"/>
      <c r="AS69" s="71"/>
      <c r="AV69" s="1"/>
      <c r="AW69" s="1"/>
      <c r="AX69" s="1"/>
      <c r="AY69" s="1"/>
      <c r="AZ69" s="68"/>
      <c r="BB69" s="68"/>
    </row>
    <row r="70" spans="1:54">
      <c r="A70">
        <v>1978</v>
      </c>
      <c r="B70" s="1">
        <v>0.44087105860598491</v>
      </c>
      <c r="C70" s="1">
        <v>29.79</v>
      </c>
      <c r="D70">
        <v>0</v>
      </c>
      <c r="E70" s="1">
        <v>4.38</v>
      </c>
      <c r="F70" s="2">
        <f t="shared" si="4"/>
        <v>3253.4188379966777</v>
      </c>
      <c r="G70" s="2">
        <f t="shared" si="5"/>
        <v>89.266684859709031</v>
      </c>
      <c r="H70" s="2">
        <f t="shared" si="6"/>
        <v>33.635518076291717</v>
      </c>
      <c r="I70" s="2">
        <f t="shared" si="7"/>
        <v>7.0785724877371461</v>
      </c>
      <c r="J70" s="2">
        <f t="shared" si="10"/>
        <v>3468.9366512567376</v>
      </c>
      <c r="L70" s="2">
        <f t="shared" si="11"/>
        <v>96.330992905599771</v>
      </c>
      <c r="N70" s="2">
        <f t="shared" si="8"/>
        <v>37.008063081832795</v>
      </c>
      <c r="O70" s="2"/>
      <c r="P70" s="3">
        <f t="shared" si="9"/>
        <v>7.8745386167289766</v>
      </c>
      <c r="V70" t="s">
        <v>19</v>
      </c>
      <c r="W70">
        <v>1978</v>
      </c>
      <c r="X70">
        <v>423.25</v>
      </c>
      <c r="Y70" s="1">
        <f t="shared" si="14"/>
        <v>0.91203403050537979</v>
      </c>
      <c r="Z70" s="1">
        <v>0.09</v>
      </c>
      <c r="AA70" s="1">
        <f t="shared" si="15"/>
        <v>29.79</v>
      </c>
      <c r="AB70">
        <v>4.38</v>
      </c>
      <c r="AC70" s="1">
        <f t="shared" si="12"/>
        <v>0.10533333333333417</v>
      </c>
      <c r="AD70" s="1">
        <v>457.59</v>
      </c>
      <c r="AE70" s="1">
        <f t="shared" si="13"/>
        <v>0.99654925378785353</v>
      </c>
      <c r="AF70" s="1">
        <v>-0.46</v>
      </c>
      <c r="AG70" s="101">
        <f t="shared" si="16"/>
        <v>24.939999999999998</v>
      </c>
      <c r="AH70" s="11">
        <v>-0.36</v>
      </c>
      <c r="AI70" s="1">
        <f t="shared" si="17"/>
        <v>25.04</v>
      </c>
      <c r="AN70" s="1"/>
      <c r="AO70" s="1"/>
      <c r="AP70" s="1"/>
      <c r="AR70" s="3"/>
      <c r="AS70" s="71"/>
      <c r="AV70" s="1"/>
      <c r="AW70" s="1"/>
      <c r="AX70" s="1"/>
      <c r="AY70" s="1"/>
      <c r="AZ70" s="68"/>
      <c r="BB70" s="68"/>
    </row>
    <row r="71" spans="1:54">
      <c r="A71">
        <v>1979</v>
      </c>
      <c r="B71" s="1">
        <v>-0.58066125007873781</v>
      </c>
      <c r="C71" s="1">
        <v>30.7</v>
      </c>
      <c r="D71">
        <v>4.7</v>
      </c>
      <c r="E71" s="1">
        <v>4.42</v>
      </c>
      <c r="F71" s="2">
        <f t="shared" si="4"/>
        <v>3700.6241673119107</v>
      </c>
      <c r="G71" s="2">
        <f t="shared" si="5"/>
        <v>104.30027824214743</v>
      </c>
      <c r="H71" s="2">
        <f t="shared" si="6"/>
        <v>40.144763560311361</v>
      </c>
      <c r="I71" s="2">
        <f t="shared" si="7"/>
        <v>8.2774876064996157</v>
      </c>
      <c r="J71" s="2">
        <f t="shared" si="10"/>
        <v>3468.9366512567376</v>
      </c>
      <c r="L71" s="2">
        <f t="shared" si="11"/>
        <v>96.330992905599771</v>
      </c>
      <c r="N71" s="2">
        <f t="shared" si="8"/>
        <v>37.008063081832795</v>
      </c>
      <c r="O71" s="2"/>
      <c r="P71" s="3">
        <f t="shared" si="9"/>
        <v>7.8745386167289766</v>
      </c>
      <c r="V71" t="s">
        <v>20</v>
      </c>
      <c r="W71">
        <v>1979</v>
      </c>
      <c r="X71">
        <v>354.31</v>
      </c>
      <c r="Y71" s="1">
        <f t="shared" si="14"/>
        <v>0.73529951917861081</v>
      </c>
      <c r="Z71" s="1">
        <v>1</v>
      </c>
      <c r="AA71" s="1">
        <f t="shared" si="15"/>
        <v>30.7</v>
      </c>
      <c r="AB71">
        <v>4.42</v>
      </c>
      <c r="AC71" s="1">
        <f t="shared" si="12"/>
        <v>0.1453333333333342</v>
      </c>
      <c r="AD71" s="1">
        <v>355.99</v>
      </c>
      <c r="AE71" s="1">
        <f t="shared" si="13"/>
        <v>0.73501339993111048</v>
      </c>
      <c r="AF71" s="1">
        <v>0.5</v>
      </c>
      <c r="AG71" s="101">
        <f t="shared" si="16"/>
        <v>25.9</v>
      </c>
      <c r="AH71" s="11">
        <v>0.6</v>
      </c>
      <c r="AI71" s="1">
        <f t="shared" si="17"/>
        <v>26</v>
      </c>
      <c r="AN71" s="1"/>
      <c r="AO71" s="1"/>
      <c r="AP71" s="1"/>
      <c r="AR71" s="3"/>
      <c r="AS71" s="71"/>
      <c r="AV71" s="1"/>
      <c r="AW71" s="1"/>
      <c r="AX71" s="1"/>
      <c r="AY71" s="1"/>
      <c r="AZ71" s="68"/>
      <c r="BB71" s="68"/>
    </row>
    <row r="72" spans="1:54">
      <c r="A72">
        <v>1980</v>
      </c>
      <c r="B72" s="1">
        <v>-0.45974880971222543</v>
      </c>
      <c r="C72" s="1">
        <v>30.57</v>
      </c>
      <c r="D72">
        <v>22.6</v>
      </c>
      <c r="E72" s="1">
        <v>4.25</v>
      </c>
      <c r="F72" s="2">
        <f t="shared" si="4"/>
        <v>3797.8874388521176</v>
      </c>
      <c r="G72" s="2">
        <f t="shared" si="5"/>
        <v>107.12218630948209</v>
      </c>
      <c r="H72" s="2">
        <f t="shared" si="6"/>
        <v>42.252174407686361</v>
      </c>
      <c r="I72" s="2">
        <f t="shared" si="7"/>
        <v>8.8380173243552189</v>
      </c>
      <c r="J72" s="2">
        <f t="shared" si="10"/>
        <v>3468.9366512567376</v>
      </c>
      <c r="L72" s="2">
        <f t="shared" si="11"/>
        <v>96.330992905599771</v>
      </c>
      <c r="N72" s="2">
        <f t="shared" si="8"/>
        <v>37.008063081832795</v>
      </c>
      <c r="O72" s="2"/>
      <c r="P72" s="3">
        <f t="shared" si="9"/>
        <v>7.8745386167289766</v>
      </c>
      <c r="V72" t="s">
        <v>21</v>
      </c>
      <c r="W72">
        <v>1980</v>
      </c>
      <c r="X72">
        <v>362.47</v>
      </c>
      <c r="Y72" s="1">
        <f t="shared" si="14"/>
        <v>0.75621848657673141</v>
      </c>
      <c r="Z72" s="1">
        <v>0.87</v>
      </c>
      <c r="AA72" s="1">
        <f t="shared" si="15"/>
        <v>30.57</v>
      </c>
      <c r="AB72">
        <v>4.25</v>
      </c>
      <c r="AC72" s="1">
        <f t="shared" si="12"/>
        <v>-2.4666666666665726E-2</v>
      </c>
      <c r="AD72" s="1">
        <v>335.46</v>
      </c>
      <c r="AE72" s="1">
        <f t="shared" si="13"/>
        <v>0.68216565308387689</v>
      </c>
      <c r="AF72" s="1">
        <v>0.96</v>
      </c>
      <c r="AG72" s="101">
        <f t="shared" si="16"/>
        <v>26.36</v>
      </c>
      <c r="AH72" s="11">
        <v>0.73</v>
      </c>
      <c r="AI72" s="1">
        <f t="shared" si="17"/>
        <v>26.13</v>
      </c>
      <c r="AN72" s="1"/>
      <c r="AO72" s="1"/>
      <c r="AP72" s="1"/>
      <c r="AR72" s="3"/>
      <c r="AS72" s="71"/>
      <c r="AV72" s="1"/>
      <c r="AW72" s="1"/>
      <c r="AX72" s="1"/>
      <c r="AY72" s="1"/>
      <c r="AZ72" s="68"/>
      <c r="BB72" s="68"/>
    </row>
    <row r="73" spans="1:54">
      <c r="A73">
        <v>1981</v>
      </c>
      <c r="B73" s="1">
        <v>-0.46760219125563907</v>
      </c>
      <c r="C73" s="1">
        <v>29.62</v>
      </c>
      <c r="D73">
        <v>0</v>
      </c>
      <c r="E73" s="1">
        <v>4.24</v>
      </c>
      <c r="F73" s="2">
        <f t="shared" si="4"/>
        <v>3593.4304038556566</v>
      </c>
      <c r="G73" s="2">
        <f t="shared" si="5"/>
        <v>100.89076047117263</v>
      </c>
      <c r="H73" s="2">
        <f t="shared" si="6"/>
        <v>38.500320650617944</v>
      </c>
      <c r="I73" s="2">
        <f t="shared" si="7"/>
        <v>8.0560935351807874</v>
      </c>
      <c r="J73" s="2">
        <f t="shared" si="10"/>
        <v>3468.9366512567376</v>
      </c>
      <c r="L73" s="2">
        <f t="shared" si="11"/>
        <v>96.330992905599771</v>
      </c>
      <c r="N73" s="2">
        <f t="shared" si="8"/>
        <v>37.008063081832795</v>
      </c>
      <c r="O73" s="2"/>
      <c r="P73" s="3">
        <f t="shared" si="9"/>
        <v>7.8745386167289766</v>
      </c>
      <c r="V73" t="s">
        <v>22</v>
      </c>
      <c r="W73">
        <v>1981</v>
      </c>
      <c r="X73">
        <v>361.94</v>
      </c>
      <c r="Y73" s="1">
        <f t="shared" si="14"/>
        <v>0.7548597791354319</v>
      </c>
      <c r="Z73" s="1">
        <v>-0.08</v>
      </c>
      <c r="AA73" s="1">
        <f t="shared" si="15"/>
        <v>29.62</v>
      </c>
      <c r="AB73">
        <v>4.24</v>
      </c>
      <c r="AC73" s="1">
        <f t="shared" si="12"/>
        <v>-3.4666666666665513E-2</v>
      </c>
      <c r="AD73" s="1">
        <v>398.36</v>
      </c>
      <c r="AE73" s="1">
        <f t="shared" si="13"/>
        <v>0.84408105867038419</v>
      </c>
      <c r="AF73" s="1">
        <v>0.17</v>
      </c>
      <c r="AG73" s="101">
        <f t="shared" si="16"/>
        <v>25.57</v>
      </c>
      <c r="AH73" s="11">
        <v>0.06</v>
      </c>
      <c r="AI73" s="1">
        <f t="shared" si="17"/>
        <v>25.459999999999997</v>
      </c>
      <c r="AN73" s="1"/>
      <c r="AO73" s="1"/>
      <c r="AP73" s="1"/>
      <c r="AR73" s="3"/>
      <c r="AS73" s="71"/>
      <c r="AV73" s="1"/>
      <c r="AW73" s="1"/>
      <c r="AX73" s="1"/>
      <c r="AY73" s="1"/>
      <c r="AZ73" s="68"/>
      <c r="BB73" s="68"/>
    </row>
    <row r="74" spans="1:54">
      <c r="A74">
        <v>1982</v>
      </c>
      <c r="B74" s="1">
        <v>-0.91050327490209026</v>
      </c>
      <c r="C74" s="1">
        <v>30.34</v>
      </c>
      <c r="D74">
        <v>8.4</v>
      </c>
      <c r="E74" s="1">
        <v>4.09</v>
      </c>
      <c r="F74" s="2">
        <f t="shared" si="4"/>
        <v>3934.1263842428657</v>
      </c>
      <c r="G74" s="2">
        <f t="shared" si="5"/>
        <v>111.93984279857096</v>
      </c>
      <c r="H74" s="2">
        <f t="shared" si="6"/>
        <v>44.102310501651466</v>
      </c>
      <c r="I74" s="2">
        <f t="shared" si="7"/>
        <v>9.386430761306471</v>
      </c>
      <c r="J74" s="2">
        <f t="shared" si="10"/>
        <v>3468.9366512567376</v>
      </c>
      <c r="L74" s="2">
        <f t="shared" si="11"/>
        <v>96.330992905599771</v>
      </c>
      <c r="N74" s="2">
        <f t="shared" si="8"/>
        <v>37.008063081832795</v>
      </c>
      <c r="O74" s="2"/>
      <c r="P74" s="3">
        <f t="shared" si="9"/>
        <v>7.8745386167289766</v>
      </c>
      <c r="V74" t="s">
        <v>23</v>
      </c>
      <c r="W74">
        <v>1982</v>
      </c>
      <c r="X74">
        <v>332.05</v>
      </c>
      <c r="Y74" s="1">
        <f t="shared" si="14"/>
        <v>0.67823380664403177</v>
      </c>
      <c r="Z74" s="1">
        <v>0.64</v>
      </c>
      <c r="AA74" s="1">
        <f t="shared" si="15"/>
        <v>30.34</v>
      </c>
      <c r="AB74">
        <v>4.09</v>
      </c>
      <c r="AC74" s="1">
        <f t="shared" si="12"/>
        <v>-0.18466666666666587</v>
      </c>
      <c r="AD74" s="1">
        <v>284.83999999999997</v>
      </c>
      <c r="AE74" s="1">
        <f t="shared" si="13"/>
        <v>0.55186107707769239</v>
      </c>
      <c r="AF74" s="1">
        <v>0.64</v>
      </c>
      <c r="AG74" s="101">
        <f t="shared" si="16"/>
        <v>26.04</v>
      </c>
      <c r="AH74" s="11">
        <v>0.73</v>
      </c>
      <c r="AI74" s="1">
        <f t="shared" si="17"/>
        <v>26.13</v>
      </c>
      <c r="AN74" s="1"/>
      <c r="AO74" s="1"/>
      <c r="AP74" s="1"/>
      <c r="AR74" s="3"/>
      <c r="AS74" s="71"/>
      <c r="AV74" s="1"/>
      <c r="AW74" s="1"/>
      <c r="AX74" s="1"/>
      <c r="AY74" s="1"/>
      <c r="AZ74" s="68"/>
      <c r="BB74" s="68"/>
    </row>
    <row r="75" spans="1:54">
      <c r="A75">
        <v>1983</v>
      </c>
      <c r="B75" s="1">
        <v>0.83946721618676556</v>
      </c>
      <c r="C75" s="1">
        <v>28.97</v>
      </c>
      <c r="D75">
        <v>0</v>
      </c>
      <c r="E75" s="1">
        <v>4.3499999999999996</v>
      </c>
      <c r="F75" s="2">
        <f t="shared" si="4"/>
        <v>3033.9969901666586</v>
      </c>
      <c r="G75" s="2">
        <f t="shared" si="5"/>
        <v>82.011696161820112</v>
      </c>
      <c r="H75" s="2">
        <f t="shared" si="6"/>
        <v>30.304293228502409</v>
      </c>
      <c r="I75" s="2">
        <f t="shared" si="7"/>
        <v>6.3820826411271536</v>
      </c>
      <c r="J75" s="2">
        <f t="shared" si="10"/>
        <v>3468.9366512567376</v>
      </c>
      <c r="L75" s="2">
        <f t="shared" si="11"/>
        <v>96.330992905599771</v>
      </c>
      <c r="N75" s="2">
        <f t="shared" si="8"/>
        <v>37.008063081832795</v>
      </c>
      <c r="O75" s="2"/>
      <c r="P75" s="3">
        <f t="shared" si="9"/>
        <v>7.8745386167289766</v>
      </c>
      <c r="V75" t="s">
        <v>24</v>
      </c>
      <c r="W75">
        <v>1983</v>
      </c>
      <c r="X75">
        <v>450.15</v>
      </c>
      <c r="Y75" s="1">
        <f t="shared" si="14"/>
        <v>0.98099484214869392</v>
      </c>
      <c r="Z75" s="1">
        <v>-0.73</v>
      </c>
      <c r="AA75" s="1">
        <f t="shared" si="15"/>
        <v>28.97</v>
      </c>
      <c r="AB75">
        <v>4.3499999999999996</v>
      </c>
      <c r="AC75" s="1">
        <f t="shared" si="12"/>
        <v>7.5333333333333918E-2</v>
      </c>
      <c r="AD75" s="1">
        <v>448.5</v>
      </c>
      <c r="AE75" s="1">
        <f t="shared" si="13"/>
        <v>0.97315003221740282</v>
      </c>
      <c r="AF75" s="1">
        <v>0.15</v>
      </c>
      <c r="AG75" s="101">
        <f t="shared" si="16"/>
        <v>25.549999999999997</v>
      </c>
      <c r="AH75" s="11">
        <v>-0.16</v>
      </c>
      <c r="AI75" s="1">
        <f t="shared" si="17"/>
        <v>25.24</v>
      </c>
      <c r="AN75" s="1"/>
      <c r="AO75" s="1"/>
      <c r="AP75" s="1"/>
      <c r="AR75" s="3"/>
      <c r="AS75" s="71"/>
      <c r="AV75" s="1"/>
      <c r="AW75" s="1"/>
      <c r="AX75" s="1"/>
      <c r="AY75" s="1"/>
      <c r="AZ75" s="68"/>
      <c r="BB75" s="68"/>
    </row>
    <row r="76" spans="1:54">
      <c r="A76">
        <v>1984</v>
      </c>
      <c r="B76" s="1">
        <v>-0.61696461759074184</v>
      </c>
      <c r="C76" s="1">
        <v>30.169999999999998</v>
      </c>
      <c r="D76">
        <v>0</v>
      </c>
      <c r="E76" s="1">
        <v>4.2699999999999996</v>
      </c>
      <c r="F76" s="2">
        <f t="shared" si="4"/>
        <v>3697.5950053237848</v>
      </c>
      <c r="G76" s="2">
        <f t="shared" si="5"/>
        <v>104.28376415907063</v>
      </c>
      <c r="H76" s="2">
        <f t="shared" si="6"/>
        <v>40.129526936141872</v>
      </c>
      <c r="I76" s="2">
        <f t="shared" si="7"/>
        <v>8.4093207387426556</v>
      </c>
      <c r="J76" s="2">
        <f t="shared" si="10"/>
        <v>3468.9366512567376</v>
      </c>
      <c r="L76" s="2">
        <f t="shared" si="11"/>
        <v>96.330992905599771</v>
      </c>
      <c r="N76" s="2">
        <f t="shared" si="8"/>
        <v>37.008063081832795</v>
      </c>
      <c r="O76" s="2"/>
      <c r="P76" s="3">
        <f t="shared" si="9"/>
        <v>7.8745386167289766</v>
      </c>
      <c r="V76" t="s">
        <v>25</v>
      </c>
      <c r="W76">
        <v>1984</v>
      </c>
      <c r="X76">
        <v>351.86</v>
      </c>
      <c r="Y76" s="1">
        <f t="shared" si="14"/>
        <v>0.72901870176128292</v>
      </c>
      <c r="Z76" s="1">
        <v>0.47</v>
      </c>
      <c r="AA76" s="1">
        <f t="shared" si="15"/>
        <v>30.169999999999998</v>
      </c>
      <c r="AB76">
        <v>4.2699999999999996</v>
      </c>
      <c r="AC76" s="1">
        <f t="shared" si="12"/>
        <v>-4.6666666666661527E-3</v>
      </c>
      <c r="AD76" s="1">
        <v>439.06</v>
      </c>
      <c r="AE76" s="1">
        <f t="shared" si="13"/>
        <v>0.9488498505204771</v>
      </c>
      <c r="AF76" s="1">
        <v>-0.56000000000000005</v>
      </c>
      <c r="AG76" s="101">
        <f t="shared" si="16"/>
        <v>24.84</v>
      </c>
      <c r="AH76" s="11">
        <v>0.03</v>
      </c>
      <c r="AI76" s="1">
        <f t="shared" si="17"/>
        <v>25.43</v>
      </c>
      <c r="AN76" s="1"/>
      <c r="AO76" s="1"/>
      <c r="AP76" s="1"/>
      <c r="AR76" s="3"/>
      <c r="AS76" s="71"/>
      <c r="AV76" s="1"/>
      <c r="AW76" s="1"/>
      <c r="AX76" s="1"/>
      <c r="AY76" s="1"/>
      <c r="AZ76" s="68"/>
      <c r="BB76" s="68"/>
    </row>
    <row r="77" spans="1:54">
      <c r="A77">
        <v>1985</v>
      </c>
      <c r="B77" s="1">
        <v>-0.70038827436322493</v>
      </c>
      <c r="C77" s="1">
        <v>29.83</v>
      </c>
      <c r="D77">
        <v>0</v>
      </c>
      <c r="E77" s="1">
        <v>4.1399999999999997</v>
      </c>
      <c r="F77" s="2">
        <f t="shared" si="4"/>
        <v>3743.4018367430199</v>
      </c>
      <c r="G77" s="2">
        <f t="shared" si="5"/>
        <v>105.81578869486195</v>
      </c>
      <c r="H77" s="2">
        <f t="shared" si="6"/>
        <v>40.922822721537663</v>
      </c>
      <c r="I77" s="2">
        <f t="shared" si="7"/>
        <v>8.6746590201524878</v>
      </c>
      <c r="J77" s="2">
        <f t="shared" si="10"/>
        <v>3468.9366512567376</v>
      </c>
      <c r="L77" s="2">
        <f t="shared" si="11"/>
        <v>96.330992905599771</v>
      </c>
      <c r="N77" s="2">
        <f t="shared" si="8"/>
        <v>37.008063081832795</v>
      </c>
      <c r="O77" s="2"/>
      <c r="P77" s="3">
        <f t="shared" si="9"/>
        <v>7.8745386167289766</v>
      </c>
      <c r="V77" t="s">
        <v>26</v>
      </c>
      <c r="W77">
        <v>1985</v>
      </c>
      <c r="X77">
        <v>346.23</v>
      </c>
      <c r="Y77" s="1">
        <f t="shared" si="14"/>
        <v>0.71458563969615807</v>
      </c>
      <c r="Z77" s="1">
        <v>0.13</v>
      </c>
      <c r="AA77" s="1">
        <f t="shared" si="15"/>
        <v>29.83</v>
      </c>
      <c r="AB77">
        <v>4.1399999999999997</v>
      </c>
      <c r="AC77" s="1">
        <f t="shared" si="12"/>
        <v>-0.13466666666666605</v>
      </c>
      <c r="AD77" s="1">
        <v>355.91</v>
      </c>
      <c r="AE77" s="1">
        <f t="shared" si="13"/>
        <v>0.73480746618791626</v>
      </c>
      <c r="AF77" s="1">
        <v>0.16</v>
      </c>
      <c r="AG77" s="101">
        <f t="shared" si="16"/>
        <v>25.56</v>
      </c>
      <c r="AH77" s="11">
        <v>0.1</v>
      </c>
      <c r="AI77" s="1">
        <f t="shared" si="17"/>
        <v>25.5</v>
      </c>
      <c r="AN77" s="1"/>
      <c r="AO77" s="1"/>
      <c r="AP77" s="1"/>
      <c r="AR77" s="3"/>
      <c r="AS77" s="71"/>
      <c r="AV77" s="1"/>
      <c r="AW77" s="1"/>
      <c r="AX77" s="1"/>
      <c r="AY77" s="1"/>
      <c r="AZ77" s="68"/>
      <c r="BB77" s="68"/>
    </row>
    <row r="78" spans="1:54">
      <c r="A78">
        <v>1986</v>
      </c>
      <c r="B78" s="1">
        <v>0.32307033545478775</v>
      </c>
      <c r="C78" s="1">
        <v>29.11</v>
      </c>
      <c r="D78">
        <v>0</v>
      </c>
      <c r="E78" s="1">
        <v>4.2699999999999996</v>
      </c>
      <c r="F78" s="2">
        <f t="shared" si="4"/>
        <v>3257.5802513951621</v>
      </c>
      <c r="G78" s="2">
        <f t="shared" si="5"/>
        <v>89.554078570713713</v>
      </c>
      <c r="H78" s="2">
        <f t="shared" si="6"/>
        <v>33.614768516881895</v>
      </c>
      <c r="I78" s="2">
        <f t="shared" si="7"/>
        <v>7.0883685117029298</v>
      </c>
      <c r="J78" s="2">
        <f t="shared" si="10"/>
        <v>3468.9366512567376</v>
      </c>
      <c r="L78" s="2">
        <f t="shared" si="11"/>
        <v>96.330992905599771</v>
      </c>
      <c r="N78" s="2">
        <f t="shared" si="8"/>
        <v>37.008063081832795</v>
      </c>
      <c r="O78" s="2"/>
      <c r="P78" s="3">
        <f t="shared" si="9"/>
        <v>7.8745386167289766</v>
      </c>
      <c r="V78" t="s">
        <v>27</v>
      </c>
      <c r="W78">
        <v>1986</v>
      </c>
      <c r="X78">
        <v>415.3</v>
      </c>
      <c r="Y78" s="1">
        <f t="shared" si="14"/>
        <v>0.89165341888588723</v>
      </c>
      <c r="Z78" s="1">
        <v>-0.59</v>
      </c>
      <c r="AA78" s="1">
        <f t="shared" si="15"/>
        <v>29.11</v>
      </c>
      <c r="AB78">
        <v>4.2699999999999996</v>
      </c>
      <c r="AC78" s="1">
        <f t="shared" si="12"/>
        <v>-4.6666666666661527E-3</v>
      </c>
      <c r="AD78" s="1">
        <v>343.21</v>
      </c>
      <c r="AE78" s="1">
        <f t="shared" si="13"/>
        <v>0.70211548445582328</v>
      </c>
      <c r="AF78" s="1">
        <v>-0.19</v>
      </c>
      <c r="AG78" s="101">
        <f t="shared" si="16"/>
        <v>25.209999999999997</v>
      </c>
      <c r="AH78" s="11">
        <v>-0.57999999999999996</v>
      </c>
      <c r="AI78" s="1">
        <f t="shared" si="17"/>
        <v>24.82</v>
      </c>
      <c r="AN78" s="1"/>
      <c r="AO78" s="1"/>
      <c r="AP78" s="1"/>
      <c r="AR78" s="3"/>
      <c r="AS78" s="71"/>
      <c r="AV78" s="1"/>
      <c r="AW78" s="1"/>
      <c r="AX78" s="1"/>
      <c r="AY78" s="1"/>
      <c r="AZ78" s="68"/>
      <c r="BB78" s="68"/>
    </row>
    <row r="79" spans="1:54">
      <c r="A79">
        <v>1987</v>
      </c>
      <c r="B79" s="1">
        <v>-1.2698769778688392E-2</v>
      </c>
      <c r="C79" s="1">
        <v>29.87</v>
      </c>
      <c r="D79">
        <v>1.7</v>
      </c>
      <c r="E79" s="1">
        <v>4.1399999999999997</v>
      </c>
      <c r="F79" s="2">
        <f t="shared" si="4"/>
        <v>3532.1112937225171</v>
      </c>
      <c r="G79" s="2">
        <f t="shared" si="5"/>
        <v>98.446785336433024</v>
      </c>
      <c r="H79" s="2">
        <f t="shared" si="6"/>
        <v>38.150576250466123</v>
      </c>
      <c r="I79" s="2">
        <f t="shared" si="7"/>
        <v>8.2393080086340138</v>
      </c>
      <c r="J79" s="2">
        <f t="shared" si="10"/>
        <v>3468.9366512567376</v>
      </c>
      <c r="L79" s="2">
        <f t="shared" si="11"/>
        <v>96.330992905599771</v>
      </c>
      <c r="N79" s="2">
        <f t="shared" si="8"/>
        <v>37.008063081832795</v>
      </c>
      <c r="O79" s="2"/>
      <c r="P79" s="3">
        <f t="shared" si="9"/>
        <v>7.8745386167289766</v>
      </c>
      <c r="V79" t="s">
        <v>28</v>
      </c>
      <c r="W79">
        <v>1987</v>
      </c>
      <c r="X79">
        <v>392.64</v>
      </c>
      <c r="Y79" s="1">
        <f t="shared" si="14"/>
        <v>0.83356226677296896</v>
      </c>
      <c r="Z79" s="1">
        <v>0.17</v>
      </c>
      <c r="AA79" s="1">
        <f t="shared" si="15"/>
        <v>29.87</v>
      </c>
      <c r="AB79">
        <v>4.1399999999999997</v>
      </c>
      <c r="AC79" s="1">
        <f t="shared" si="12"/>
        <v>-0.13466666666666605</v>
      </c>
      <c r="AD79" s="1">
        <v>371.55</v>
      </c>
      <c r="AE79" s="1">
        <f t="shared" si="13"/>
        <v>0.77506751298239918</v>
      </c>
      <c r="AF79" s="1">
        <v>7.0000000000000007E-2</v>
      </c>
      <c r="AG79" s="101">
        <f t="shared" si="16"/>
        <v>25.47</v>
      </c>
      <c r="AH79" s="11">
        <v>0.31</v>
      </c>
      <c r="AI79" s="1">
        <f t="shared" si="17"/>
        <v>25.709999999999997</v>
      </c>
      <c r="AN79" s="1"/>
      <c r="AO79" s="1"/>
      <c r="AP79" s="1"/>
      <c r="AR79" s="3"/>
      <c r="AS79" s="71"/>
      <c r="AV79" s="1"/>
      <c r="AW79" s="1"/>
      <c r="AX79" s="1"/>
      <c r="AY79" s="1"/>
      <c r="AZ79" s="68"/>
      <c r="BB79" s="68"/>
    </row>
    <row r="80" spans="1:54">
      <c r="A80">
        <v>1988</v>
      </c>
      <c r="B80" s="1">
        <v>1.685261590711338</v>
      </c>
      <c r="C80" s="1">
        <v>29.64</v>
      </c>
      <c r="D80">
        <v>0.7</v>
      </c>
      <c r="E80" s="1">
        <v>4.2300000000000004</v>
      </c>
      <c r="F80" s="2">
        <f t="shared" si="4"/>
        <v>2904.7613506850857</v>
      </c>
      <c r="G80" s="2">
        <f t="shared" si="5"/>
        <v>76.99665054153715</v>
      </c>
      <c r="H80" s="2">
        <f t="shared" si="6"/>
        <v>29.324965375166705</v>
      </c>
      <c r="I80" s="2">
        <f t="shared" si="7"/>
        <v>6.6141698769334347</v>
      </c>
      <c r="J80" s="2">
        <f t="shared" si="10"/>
        <v>3468.9366512567376</v>
      </c>
      <c r="L80" s="2">
        <f t="shared" si="11"/>
        <v>96.330992905599771</v>
      </c>
      <c r="N80" s="2">
        <f t="shared" si="8"/>
        <v>37.008063081832795</v>
      </c>
      <c r="O80" s="2"/>
      <c r="P80" s="3">
        <f t="shared" si="9"/>
        <v>7.8745386167289766</v>
      </c>
      <c r="V80" t="s">
        <v>29</v>
      </c>
      <c r="W80">
        <v>1988</v>
      </c>
      <c r="X80">
        <v>507.23</v>
      </c>
      <c r="Y80" s="1">
        <f t="shared" si="14"/>
        <v>1.1273250699777044</v>
      </c>
      <c r="Z80" s="1">
        <v>-0.06</v>
      </c>
      <c r="AA80" s="1">
        <f t="shared" si="15"/>
        <v>29.64</v>
      </c>
      <c r="AB80">
        <v>4.2300000000000004</v>
      </c>
      <c r="AC80" s="1">
        <f t="shared" si="12"/>
        <v>-4.46666666666653E-2</v>
      </c>
      <c r="AD80" s="1">
        <v>439.09</v>
      </c>
      <c r="AE80" s="1">
        <f t="shared" si="13"/>
        <v>0.94892707567417489</v>
      </c>
      <c r="AF80" s="1">
        <v>0.44</v>
      </c>
      <c r="AG80" s="101">
        <f t="shared" si="16"/>
        <v>25.84</v>
      </c>
      <c r="AH80" s="11">
        <v>0.03</v>
      </c>
      <c r="AI80" s="1">
        <f t="shared" si="17"/>
        <v>25.43</v>
      </c>
      <c r="AN80" s="1"/>
      <c r="AO80" s="1"/>
      <c r="AP80" s="1"/>
      <c r="AR80" s="3"/>
      <c r="AS80" s="71"/>
      <c r="AV80" s="1"/>
      <c r="AW80" s="1"/>
      <c r="AX80" s="1"/>
      <c r="AY80" s="1"/>
      <c r="AZ80" s="68"/>
      <c r="BB80" s="68"/>
    </row>
    <row r="81" spans="1:54">
      <c r="A81">
        <v>1989</v>
      </c>
      <c r="B81" s="1">
        <v>1.3824915056612954E-2</v>
      </c>
      <c r="C81" s="1">
        <v>29.65</v>
      </c>
      <c r="D81">
        <v>0</v>
      </c>
      <c r="E81" s="1">
        <v>4.33</v>
      </c>
      <c r="F81" s="2">
        <f t="shared" ref="F81:F112" si="18">T$4+T$5*B81+T$6*C81+T$7*D81+T$8*E81</f>
        <v>3398.0622844720046</v>
      </c>
      <c r="G81" s="2">
        <f t="shared" ref="G81:G113" si="19">T$10+T$11*B81+T$12*C81+T$13*D81+T$14*E81</f>
        <v>94.260444250794222</v>
      </c>
      <c r="H81" s="2">
        <f t="shared" ref="H81:H113" si="20">IF(T$16+T$17*B81+T$18*C81+T$19*D81+T$20*E81&lt;0,0,T$16+T$17*B81+T$18*C81+T$19*D81+T$20*E81)</f>
        <v>35.637943693241752</v>
      </c>
      <c r="I81" s="2">
        <f t="shared" ref="I81:I113" si="21">IF(T$22+T$23*B81+T$24*C81+T$25*D81+T$26*E81&lt;0,0,T$22+T$23*B81+T$24*C81+T$25*D81+T$26*E81)</f>
        <v>7.4488572824569399</v>
      </c>
      <c r="J81" s="2">
        <f t="shared" si="10"/>
        <v>3468.9366512567376</v>
      </c>
      <c r="L81" s="2">
        <f t="shared" si="11"/>
        <v>96.330992905599771</v>
      </c>
      <c r="N81" s="2">
        <f t="shared" si="8"/>
        <v>37.008063081832795</v>
      </c>
      <c r="O81" s="2"/>
      <c r="P81" s="3">
        <f t="shared" si="9"/>
        <v>7.8745386167289766</v>
      </c>
      <c r="V81" t="s">
        <v>30</v>
      </c>
      <c r="W81">
        <v>1989</v>
      </c>
      <c r="X81">
        <v>394.43</v>
      </c>
      <c r="Y81" s="1">
        <f t="shared" si="14"/>
        <v>0.83815110888603717</v>
      </c>
      <c r="Z81" s="1">
        <v>-0.05</v>
      </c>
      <c r="AA81" s="1">
        <f t="shared" si="15"/>
        <v>29.65</v>
      </c>
      <c r="AB81">
        <v>4.33</v>
      </c>
      <c r="AC81" s="1">
        <f t="shared" si="12"/>
        <v>5.5333333333334345E-2</v>
      </c>
      <c r="AD81" s="1">
        <v>436</v>
      </c>
      <c r="AE81" s="1">
        <f t="shared" si="13"/>
        <v>0.94097288484329566</v>
      </c>
      <c r="AF81" s="1">
        <v>-0.34</v>
      </c>
      <c r="AG81" s="101">
        <f t="shared" si="16"/>
        <v>25.06</v>
      </c>
      <c r="AH81" s="11">
        <v>-0.15</v>
      </c>
      <c r="AI81" s="1">
        <f t="shared" si="17"/>
        <v>25.25</v>
      </c>
      <c r="AN81" s="1"/>
      <c r="AO81" s="1"/>
      <c r="AP81" s="1"/>
      <c r="AR81" s="3"/>
      <c r="AS81" s="71"/>
      <c r="AV81" s="1"/>
      <c r="AW81" s="1"/>
      <c r="AX81" s="1"/>
      <c r="AY81" s="1"/>
      <c r="AZ81" s="68"/>
      <c r="BB81" s="68"/>
    </row>
    <row r="82" spans="1:54">
      <c r="A82">
        <v>1990</v>
      </c>
      <c r="B82" s="1">
        <v>-0.9672550698290191</v>
      </c>
      <c r="C82" s="1">
        <v>30.89</v>
      </c>
      <c r="D82">
        <v>12.1</v>
      </c>
      <c r="E82" s="1">
        <v>4.42</v>
      </c>
      <c r="F82" s="2">
        <f t="shared" si="18"/>
        <v>3880.0453089438993</v>
      </c>
      <c r="G82" s="2">
        <f t="shared" si="19"/>
        <v>110.28967152833967</v>
      </c>
      <c r="H82" s="2">
        <f t="shared" si="20"/>
        <v>42.819958034413901</v>
      </c>
      <c r="I82" s="2">
        <f t="shared" si="21"/>
        <v>8.7378071725312445</v>
      </c>
      <c r="J82" s="2">
        <f t="shared" si="10"/>
        <v>3468.9366512567376</v>
      </c>
      <c r="L82" s="2">
        <f t="shared" si="11"/>
        <v>96.330992905599771</v>
      </c>
      <c r="N82" s="2">
        <f t="shared" si="8"/>
        <v>37.008063081832795</v>
      </c>
      <c r="O82" s="2"/>
      <c r="P82" s="3">
        <f t="shared" si="9"/>
        <v>7.8745386167289766</v>
      </c>
      <c r="V82" t="s">
        <v>31</v>
      </c>
      <c r="W82">
        <v>1990</v>
      </c>
      <c r="X82">
        <v>328.22</v>
      </c>
      <c r="Y82" s="1">
        <f t="shared" si="14"/>
        <v>0.6684152226814335</v>
      </c>
      <c r="Z82" s="1">
        <v>1.19</v>
      </c>
      <c r="AA82" s="1">
        <f t="shared" si="15"/>
        <v>30.89</v>
      </c>
      <c r="AB82">
        <v>4.42</v>
      </c>
      <c r="AC82" s="1">
        <f t="shared" si="12"/>
        <v>0.1453333333333342</v>
      </c>
      <c r="AD82" s="1">
        <v>404.29</v>
      </c>
      <c r="AE82" s="1">
        <f t="shared" si="13"/>
        <v>0.85934589738466061</v>
      </c>
      <c r="AF82" s="1">
        <v>0.16</v>
      </c>
      <c r="AG82" s="101">
        <f t="shared" si="16"/>
        <v>25.56</v>
      </c>
      <c r="AH82" s="11">
        <v>0.85</v>
      </c>
      <c r="AI82" s="1">
        <f t="shared" si="17"/>
        <v>26.25</v>
      </c>
      <c r="AN82" s="1"/>
      <c r="AO82" s="1"/>
      <c r="AP82" s="1"/>
      <c r="AR82" s="3"/>
      <c r="AS82" s="71"/>
      <c r="AV82" s="1"/>
      <c r="AW82" s="1"/>
      <c r="AX82" s="1"/>
      <c r="AY82" s="1"/>
      <c r="AZ82" s="68"/>
      <c r="BB82" s="68"/>
    </row>
    <row r="83" spans="1:54">
      <c r="A83">
        <v>1991</v>
      </c>
      <c r="B83" s="1">
        <v>4.7905627414821163E-2</v>
      </c>
      <c r="C83" s="1">
        <v>29.7</v>
      </c>
      <c r="D83">
        <v>0</v>
      </c>
      <c r="E83" s="1">
        <v>4.1100000000000003</v>
      </c>
      <c r="F83" s="2">
        <f t="shared" si="18"/>
        <v>3498.2766320340879</v>
      </c>
      <c r="G83" s="2">
        <f t="shared" si="19"/>
        <v>97.337124278943378</v>
      </c>
      <c r="H83" s="2">
        <f t="shared" si="20"/>
        <v>37.648490819151547</v>
      </c>
      <c r="I83" s="2">
        <f t="shared" si="21"/>
        <v>8.1707948689334575</v>
      </c>
      <c r="J83" s="2">
        <f t="shared" si="10"/>
        <v>3468.9366512567376</v>
      </c>
      <c r="L83" s="2">
        <f t="shared" si="11"/>
        <v>96.330992905599771</v>
      </c>
      <c r="N83" s="2">
        <f t="shared" si="8"/>
        <v>37.008063081832795</v>
      </c>
      <c r="O83" s="2"/>
      <c r="P83" s="3">
        <f t="shared" si="9"/>
        <v>7.8745386167289766</v>
      </c>
      <c r="V83" t="s">
        <v>32</v>
      </c>
      <c r="W83">
        <v>1991</v>
      </c>
      <c r="X83">
        <v>396.73</v>
      </c>
      <c r="Y83" s="1">
        <f t="shared" si="14"/>
        <v>0.8440473864614878</v>
      </c>
      <c r="Z83" s="1">
        <v>0</v>
      </c>
      <c r="AA83" s="1">
        <f t="shared" si="15"/>
        <v>29.7</v>
      </c>
      <c r="AB83">
        <v>4.1100000000000003</v>
      </c>
      <c r="AC83" s="1">
        <f t="shared" si="12"/>
        <v>-0.16466666666666541</v>
      </c>
      <c r="AD83" s="1">
        <v>338.77</v>
      </c>
      <c r="AE83" s="1">
        <f t="shared" si="13"/>
        <v>0.69068616170854047</v>
      </c>
      <c r="AF83" s="1">
        <v>0.9</v>
      </c>
      <c r="AG83" s="101">
        <f t="shared" si="16"/>
        <v>26.299999999999997</v>
      </c>
      <c r="AH83" s="11">
        <v>0.1</v>
      </c>
      <c r="AI83" s="1">
        <f t="shared" si="17"/>
        <v>25.5</v>
      </c>
      <c r="AN83" s="1"/>
      <c r="AO83" s="1"/>
      <c r="AP83" s="1"/>
      <c r="AR83" s="3"/>
      <c r="AS83" s="71"/>
      <c r="AV83" s="1"/>
      <c r="AW83" s="1"/>
      <c r="AX83" s="1"/>
      <c r="AY83" s="1"/>
      <c r="AZ83" s="68"/>
      <c r="BB83" s="68"/>
    </row>
    <row r="84" spans="1:54">
      <c r="A84">
        <v>1992</v>
      </c>
      <c r="B84" s="1">
        <v>0.61690534678664211</v>
      </c>
      <c r="C84" s="1">
        <v>29.349999999999998</v>
      </c>
      <c r="D84">
        <v>0</v>
      </c>
      <c r="E84" s="1">
        <v>4.7699999999999996</v>
      </c>
      <c r="F84" s="2">
        <f t="shared" si="18"/>
        <v>2954.3045047097239</v>
      </c>
      <c r="G84" s="2">
        <f t="shared" si="19"/>
        <v>79.774976411774333</v>
      </c>
      <c r="H84" s="2">
        <f t="shared" si="20"/>
        <v>28.238847012441326</v>
      </c>
      <c r="I84" s="2">
        <f t="shared" si="21"/>
        <v>5.41305495112465</v>
      </c>
      <c r="J84" s="2">
        <f t="shared" si="10"/>
        <v>3468.9366512567376</v>
      </c>
      <c r="L84" s="2">
        <f t="shared" si="11"/>
        <v>96.330992905599771</v>
      </c>
      <c r="N84" s="2">
        <f t="shared" si="8"/>
        <v>37.008063081832795</v>
      </c>
      <c r="O84" s="2"/>
      <c r="P84" s="3">
        <f t="shared" si="9"/>
        <v>7.8745386167289766</v>
      </c>
      <c r="V84" t="s">
        <v>33</v>
      </c>
      <c r="W84">
        <v>1992</v>
      </c>
      <c r="X84">
        <v>435.13</v>
      </c>
      <c r="Y84" s="1">
        <f t="shared" si="14"/>
        <v>0.94248958598205534</v>
      </c>
      <c r="Z84" s="1">
        <v>-0.35</v>
      </c>
      <c r="AA84" s="1">
        <f t="shared" si="15"/>
        <v>29.349999999999998</v>
      </c>
      <c r="AB84">
        <v>4.7699999999999996</v>
      </c>
      <c r="AC84" s="1">
        <f t="shared" si="12"/>
        <v>0.49533333333333385</v>
      </c>
      <c r="AD84" s="1">
        <v>499.28</v>
      </c>
      <c r="AE84" s="1">
        <f t="shared" si="13"/>
        <v>1.1038664757099756</v>
      </c>
      <c r="AF84" s="1">
        <v>-0.77</v>
      </c>
      <c r="AG84" s="101">
        <f t="shared" si="16"/>
        <v>24.63</v>
      </c>
      <c r="AH84" s="11">
        <v>-0.37</v>
      </c>
      <c r="AI84" s="1">
        <f t="shared" si="17"/>
        <v>25.029999999999998</v>
      </c>
      <c r="AN84" s="1"/>
      <c r="AO84" s="1"/>
      <c r="AP84" s="1"/>
      <c r="AR84" s="3"/>
      <c r="AS84" s="71"/>
      <c r="AV84" s="1"/>
      <c r="AW84" s="1"/>
      <c r="AX84" s="1"/>
      <c r="AY84" s="1"/>
      <c r="AZ84" s="68"/>
      <c r="BB84" s="68"/>
    </row>
    <row r="85" spans="1:54">
      <c r="A85">
        <v>1993</v>
      </c>
      <c r="B85" s="1">
        <v>-5.5521925741827863E-2</v>
      </c>
      <c r="C85" s="1">
        <v>29.54</v>
      </c>
      <c r="D85">
        <v>0</v>
      </c>
      <c r="E85" s="1">
        <v>4.09</v>
      </c>
      <c r="F85" s="2">
        <f t="shared" si="18"/>
        <v>3521.0252219284016</v>
      </c>
      <c r="G85" s="2">
        <f t="shared" si="19"/>
        <v>98.16872888293662</v>
      </c>
      <c r="H85" s="2">
        <f t="shared" si="20"/>
        <v>37.918348678423747</v>
      </c>
      <c r="I85" s="2">
        <f t="shared" si="21"/>
        <v>8.2065411542956674</v>
      </c>
      <c r="J85" s="2">
        <f t="shared" si="10"/>
        <v>3468.9366512567376</v>
      </c>
      <c r="L85" s="2">
        <f t="shared" si="11"/>
        <v>96.330992905599771</v>
      </c>
      <c r="N85" s="2">
        <f t="shared" si="8"/>
        <v>37.008063081832795</v>
      </c>
      <c r="O85" s="2"/>
      <c r="P85" s="3">
        <f t="shared" si="9"/>
        <v>7.8745386167289766</v>
      </c>
      <c r="V85" t="s">
        <v>34</v>
      </c>
      <c r="W85">
        <v>1993</v>
      </c>
      <c r="X85">
        <v>389.75</v>
      </c>
      <c r="Y85" s="1">
        <f t="shared" si="14"/>
        <v>0.82615346581946791</v>
      </c>
      <c r="Z85" s="1">
        <v>-0.16</v>
      </c>
      <c r="AA85" s="1">
        <f t="shared" si="15"/>
        <v>29.54</v>
      </c>
      <c r="AB85">
        <v>4.09</v>
      </c>
      <c r="AC85" s="1">
        <f t="shared" si="12"/>
        <v>-0.18466666666666587</v>
      </c>
      <c r="AD85" s="1">
        <v>403.05</v>
      </c>
      <c r="AE85" s="1">
        <f t="shared" si="13"/>
        <v>0.85615392436514925</v>
      </c>
      <c r="AF85" s="1">
        <v>0.16</v>
      </c>
      <c r="AG85" s="101">
        <f t="shared" si="16"/>
        <v>25.56</v>
      </c>
      <c r="AH85" s="11">
        <v>0.26</v>
      </c>
      <c r="AI85" s="1">
        <f t="shared" si="17"/>
        <v>25.66</v>
      </c>
      <c r="AN85" s="1"/>
      <c r="AO85" s="1"/>
      <c r="AP85" s="1"/>
      <c r="AR85" s="3"/>
      <c r="AS85" s="71"/>
      <c r="AV85" s="1"/>
      <c r="AW85" s="1"/>
      <c r="AX85" s="1"/>
      <c r="AY85" s="1"/>
      <c r="AZ85" s="68"/>
      <c r="BB85" s="68"/>
    </row>
    <row r="86" spans="1:54">
      <c r="A86">
        <v>1994</v>
      </c>
      <c r="B86" s="1">
        <v>-0.35083870717621329</v>
      </c>
      <c r="C86" s="1">
        <v>29.63</v>
      </c>
      <c r="D86">
        <v>1.3</v>
      </c>
      <c r="E86" s="1">
        <v>3.67</v>
      </c>
      <c r="F86" s="2">
        <f t="shared" si="18"/>
        <v>3833.8529632714312</v>
      </c>
      <c r="G86" s="2">
        <f t="shared" si="19"/>
        <v>108.23050626038371</v>
      </c>
      <c r="H86" s="2">
        <f t="shared" si="20"/>
        <v>43.410283265080309</v>
      </c>
      <c r="I86" s="2">
        <f t="shared" si="21"/>
        <v>9.8440908600100361</v>
      </c>
      <c r="J86" s="2">
        <f t="shared" si="10"/>
        <v>3468.9366512567376</v>
      </c>
      <c r="L86" s="2">
        <f t="shared" si="11"/>
        <v>96.330992905599771</v>
      </c>
      <c r="N86" s="2">
        <f t="shared" si="8"/>
        <v>37.008063081832795</v>
      </c>
      <c r="O86" s="2"/>
      <c r="P86" s="3">
        <f t="shared" si="9"/>
        <v>7.8745386167289766</v>
      </c>
      <c r="V86" t="s">
        <v>35</v>
      </c>
      <c r="W86">
        <v>1994</v>
      </c>
      <c r="X86">
        <v>369.82</v>
      </c>
      <c r="Y86" s="1">
        <f t="shared" si="14"/>
        <v>0.77506093882871496</v>
      </c>
      <c r="Z86" s="1">
        <v>-7.0000000000000007E-2</v>
      </c>
      <c r="AA86" s="1">
        <f t="shared" si="15"/>
        <v>29.63</v>
      </c>
      <c r="AB86">
        <v>3.67</v>
      </c>
      <c r="AC86" s="1">
        <f t="shared" si="12"/>
        <v>-0.6046666666666658</v>
      </c>
      <c r="AD86" s="1">
        <v>266.86</v>
      </c>
      <c r="AE86" s="1">
        <f t="shared" si="13"/>
        <v>0.50557746829477679</v>
      </c>
      <c r="AF86" s="1">
        <v>0.88</v>
      </c>
      <c r="AG86" s="101">
        <f t="shared" si="16"/>
        <v>26.279999999999998</v>
      </c>
      <c r="AH86" s="11">
        <v>0.2</v>
      </c>
      <c r="AI86" s="1">
        <f t="shared" si="17"/>
        <v>25.599999999999998</v>
      </c>
      <c r="AN86" s="1"/>
      <c r="AO86" s="1"/>
      <c r="AP86" s="1"/>
      <c r="AR86" s="3"/>
      <c r="AS86" s="71"/>
      <c r="AV86" s="1"/>
      <c r="AW86" s="1"/>
      <c r="AX86" s="1"/>
      <c r="AY86" s="1"/>
      <c r="AZ86" s="68"/>
      <c r="BB86" s="68"/>
    </row>
    <row r="87" spans="1:54">
      <c r="A87">
        <v>1995</v>
      </c>
      <c r="B87" s="1">
        <v>-8.2193787587382147E-2</v>
      </c>
      <c r="C87" s="1">
        <v>29.669999999999998</v>
      </c>
      <c r="D87">
        <v>0.3</v>
      </c>
      <c r="E87" s="1">
        <v>4.0999999999999996</v>
      </c>
      <c r="F87" s="2">
        <f t="shared" si="18"/>
        <v>3542.6632240695112</v>
      </c>
      <c r="G87" s="2">
        <f t="shared" si="19"/>
        <v>98.866866434732842</v>
      </c>
      <c r="H87" s="2">
        <f t="shared" si="20"/>
        <v>38.26148639363182</v>
      </c>
      <c r="I87" s="2">
        <f t="shared" si="21"/>
        <v>8.2775272801404878</v>
      </c>
      <c r="J87" s="2">
        <f t="shared" si="10"/>
        <v>3468.9366512567376</v>
      </c>
      <c r="L87" s="2">
        <f t="shared" si="11"/>
        <v>96.330992905599771</v>
      </c>
      <c r="N87" s="2">
        <f t="shared" si="8"/>
        <v>37.008063081832795</v>
      </c>
      <c r="O87" s="2"/>
      <c r="P87" s="3">
        <f t="shared" si="9"/>
        <v>7.8745386167289766</v>
      </c>
      <c r="V87" t="s">
        <v>36</v>
      </c>
      <c r="W87">
        <v>1995</v>
      </c>
      <c r="X87">
        <v>387.95</v>
      </c>
      <c r="Y87" s="1">
        <f t="shared" si="14"/>
        <v>0.82153898771694134</v>
      </c>
      <c r="Z87" s="1">
        <v>-0.03</v>
      </c>
      <c r="AA87" s="1">
        <f t="shared" si="15"/>
        <v>29.669999999999998</v>
      </c>
      <c r="AB87">
        <v>4.0999999999999996</v>
      </c>
      <c r="AC87" s="1">
        <f t="shared" si="12"/>
        <v>-0.17466666666666608</v>
      </c>
      <c r="AD87" s="1">
        <v>452.39</v>
      </c>
      <c r="AE87" s="1">
        <f t="shared" si="13"/>
        <v>0.98316356048022491</v>
      </c>
      <c r="AF87" s="1">
        <v>-0.17</v>
      </c>
      <c r="AG87" s="101">
        <f t="shared" si="16"/>
        <v>25.229999999999997</v>
      </c>
      <c r="AH87" s="11">
        <v>0.45</v>
      </c>
      <c r="AI87" s="1">
        <f t="shared" si="17"/>
        <v>25.849999999999998</v>
      </c>
      <c r="AN87" s="1"/>
      <c r="AO87" s="1"/>
      <c r="AP87" s="1"/>
      <c r="AR87" s="3"/>
      <c r="AS87" s="71"/>
      <c r="AV87" s="1"/>
      <c r="AW87" s="1"/>
      <c r="AX87" s="1"/>
      <c r="AY87" s="1"/>
      <c r="AZ87" s="68"/>
      <c r="BB87" s="68"/>
    </row>
    <row r="88" spans="1:54">
      <c r="A88">
        <v>1996</v>
      </c>
      <c r="B88" s="1">
        <v>0.44427912984180601</v>
      </c>
      <c r="C88" s="1">
        <v>30.189999999999998</v>
      </c>
      <c r="D88">
        <v>0.1</v>
      </c>
      <c r="E88" s="1">
        <v>3.99</v>
      </c>
      <c r="F88" s="2">
        <f t="shared" si="18"/>
        <v>3489.5999819925132</v>
      </c>
      <c r="G88" s="2">
        <f t="shared" si="19"/>
        <v>96.595952885898839</v>
      </c>
      <c r="H88" s="2">
        <f t="shared" si="20"/>
        <v>38.16750248002117</v>
      </c>
      <c r="I88" s="2">
        <f t="shared" si="21"/>
        <v>8.5953212573009168</v>
      </c>
      <c r="J88" s="2">
        <f t="shared" si="10"/>
        <v>3468.9366512567376</v>
      </c>
      <c r="L88" s="2">
        <f t="shared" si="11"/>
        <v>96.330992905599771</v>
      </c>
      <c r="N88" s="2">
        <f t="shared" si="8"/>
        <v>37.008063081832795</v>
      </c>
      <c r="O88" s="2"/>
      <c r="P88" s="3">
        <f t="shared" si="9"/>
        <v>7.8745386167289766</v>
      </c>
      <c r="V88" t="s">
        <v>37</v>
      </c>
      <c r="W88">
        <v>1996</v>
      </c>
      <c r="X88">
        <v>423.48</v>
      </c>
      <c r="Y88" s="1">
        <f t="shared" si="14"/>
        <v>0.9126236582629248</v>
      </c>
      <c r="Z88" s="1">
        <v>0.49</v>
      </c>
      <c r="AA88" s="1">
        <f t="shared" si="15"/>
        <v>30.189999999999998</v>
      </c>
      <c r="AB88">
        <v>3.99</v>
      </c>
      <c r="AC88" s="1">
        <f t="shared" si="12"/>
        <v>-0.28466666666666551</v>
      </c>
      <c r="AD88" s="1">
        <v>413.4</v>
      </c>
      <c r="AE88" s="1">
        <f t="shared" si="13"/>
        <v>0.88279660239090985</v>
      </c>
      <c r="AF88" s="1">
        <v>0.4</v>
      </c>
      <c r="AG88" s="101">
        <f t="shared" si="16"/>
        <v>25.799999999999997</v>
      </c>
      <c r="AH88" s="11">
        <v>0.36</v>
      </c>
      <c r="AI88" s="1">
        <f t="shared" si="17"/>
        <v>25.759999999999998</v>
      </c>
      <c r="AN88" s="1"/>
      <c r="AO88" s="1"/>
      <c r="AP88" s="1"/>
      <c r="AR88" s="3"/>
      <c r="AS88" s="71"/>
      <c r="AV88" s="1"/>
      <c r="AW88" s="1"/>
      <c r="AX88" s="1"/>
      <c r="AY88" s="1"/>
      <c r="AZ88" s="68"/>
      <c r="BB88" s="68"/>
    </row>
    <row r="89" spans="1:54">
      <c r="A89">
        <v>1997</v>
      </c>
      <c r="B89" s="1">
        <v>-0.325944969453696</v>
      </c>
      <c r="C89" s="1">
        <v>30.869999999999997</v>
      </c>
      <c r="D89">
        <v>12.1</v>
      </c>
      <c r="E89" s="1">
        <v>4.21</v>
      </c>
      <c r="F89" s="2">
        <f t="shared" si="18"/>
        <v>3769.4825343683451</v>
      </c>
      <c r="G89" s="2">
        <f t="shared" si="19"/>
        <v>106.11585756494527</v>
      </c>
      <c r="H89" s="2">
        <f t="shared" si="20"/>
        <v>41.935461782815509</v>
      </c>
      <c r="I89" s="2">
        <f t="shared" si="21"/>
        <v>8.9617860838344168</v>
      </c>
      <c r="J89" s="2">
        <f t="shared" si="10"/>
        <v>3468.9366512567376</v>
      </c>
      <c r="L89" s="2">
        <f t="shared" si="11"/>
        <v>96.330992905599771</v>
      </c>
      <c r="N89" s="2">
        <f t="shared" si="8"/>
        <v>37.008063081832795</v>
      </c>
      <c r="O89" s="2"/>
      <c r="P89" s="3">
        <f t="shared" si="9"/>
        <v>7.8745386167289766</v>
      </c>
      <c r="V89" t="s">
        <v>38</v>
      </c>
      <c r="W89">
        <v>1997</v>
      </c>
      <c r="X89">
        <v>371.5</v>
      </c>
      <c r="Y89" s="1">
        <f t="shared" si="14"/>
        <v>0.77936778505773985</v>
      </c>
      <c r="Z89" s="1">
        <v>1.17</v>
      </c>
      <c r="AA89" s="1">
        <f t="shared" si="15"/>
        <v>30.869999999999997</v>
      </c>
      <c r="AB89">
        <v>4.21</v>
      </c>
      <c r="AC89" s="1">
        <f t="shared" si="12"/>
        <v>-6.4666666666665762E-2</v>
      </c>
      <c r="AD89" s="1">
        <v>380.36</v>
      </c>
      <c r="AE89" s="1">
        <f t="shared" si="13"/>
        <v>0.79774596645166984</v>
      </c>
      <c r="AF89" s="1">
        <v>0.59</v>
      </c>
      <c r="AG89" s="101">
        <f t="shared" si="16"/>
        <v>25.99</v>
      </c>
      <c r="AH89" s="11">
        <v>0.83</v>
      </c>
      <c r="AI89" s="1">
        <f t="shared" si="17"/>
        <v>26.229999999999997</v>
      </c>
      <c r="AN89" s="1"/>
      <c r="AO89" s="1"/>
      <c r="AP89" s="1"/>
      <c r="AR89" s="3"/>
      <c r="AS89" s="71"/>
      <c r="AV89" s="1"/>
      <c r="AW89" s="1"/>
      <c r="AX89" s="1"/>
      <c r="AY89" s="1"/>
      <c r="AZ89" s="68"/>
      <c r="BB89" s="68"/>
    </row>
    <row r="90" spans="1:54">
      <c r="A90">
        <v>1998</v>
      </c>
      <c r="B90" s="1">
        <v>1.176569914512519</v>
      </c>
      <c r="C90" s="1">
        <v>29.81</v>
      </c>
      <c r="D90">
        <v>0</v>
      </c>
      <c r="E90" s="1">
        <v>4.1100000000000003</v>
      </c>
      <c r="F90" s="2">
        <f t="shared" si="18"/>
        <v>3145.9214561619729</v>
      </c>
      <c r="G90" s="2">
        <f t="shared" si="19"/>
        <v>85.078681702956118</v>
      </c>
      <c r="H90" s="2">
        <f t="shared" si="20"/>
        <v>32.98942563645636</v>
      </c>
      <c r="I90" s="2">
        <f t="shared" si="21"/>
        <v>7.4570295006644418</v>
      </c>
      <c r="J90" s="2">
        <f t="shared" si="10"/>
        <v>3468.9366512567376</v>
      </c>
      <c r="L90" s="2">
        <f t="shared" si="11"/>
        <v>96.330992905599771</v>
      </c>
      <c r="N90" s="2">
        <f t="shared" si="8"/>
        <v>37.008063081832795</v>
      </c>
      <c r="O90" s="2"/>
      <c r="P90" s="3">
        <f t="shared" si="9"/>
        <v>7.8745386167289766</v>
      </c>
      <c r="V90" t="s">
        <v>39</v>
      </c>
      <c r="W90">
        <v>1998</v>
      </c>
      <c r="X90">
        <v>472.9</v>
      </c>
      <c r="Y90" s="1">
        <f t="shared" si="14"/>
        <v>1.0393167181667384</v>
      </c>
      <c r="Z90" s="1">
        <v>0.11</v>
      </c>
      <c r="AA90" s="1">
        <f t="shared" si="15"/>
        <v>29.81</v>
      </c>
      <c r="AB90">
        <v>4.1100000000000003</v>
      </c>
      <c r="AC90" s="1">
        <f t="shared" si="12"/>
        <v>-0.16466666666666541</v>
      </c>
      <c r="AD90" s="1">
        <v>443.56</v>
      </c>
      <c r="AE90" s="1">
        <f t="shared" si="13"/>
        <v>0.96043362357515571</v>
      </c>
      <c r="AF90" s="1">
        <v>0.42</v>
      </c>
      <c r="AG90" s="101">
        <f t="shared" si="16"/>
        <v>25.82</v>
      </c>
      <c r="AH90" s="11">
        <v>0.26</v>
      </c>
      <c r="AI90" s="1">
        <f t="shared" si="17"/>
        <v>25.66</v>
      </c>
      <c r="AN90" s="1"/>
      <c r="AO90" s="1"/>
      <c r="AP90" s="1"/>
      <c r="AR90" s="3"/>
      <c r="AS90" s="71"/>
      <c r="AV90" s="1"/>
      <c r="AW90" s="1"/>
      <c r="AX90" s="1"/>
      <c r="AY90" s="1"/>
      <c r="AZ90" s="68"/>
      <c r="BB90" s="68"/>
    </row>
    <row r="91" spans="1:54">
      <c r="A91">
        <v>1999</v>
      </c>
      <c r="B91" s="1">
        <v>1.5581257159141961</v>
      </c>
      <c r="C91" s="1">
        <v>28.84</v>
      </c>
      <c r="D91">
        <v>3.9</v>
      </c>
      <c r="E91" s="1">
        <v>4.1900000000000004</v>
      </c>
      <c r="F91" s="2">
        <f t="shared" si="18"/>
        <v>2876.1692541766006</v>
      </c>
      <c r="G91" s="2">
        <f t="shared" si="19"/>
        <v>76.267478950007728</v>
      </c>
      <c r="H91" s="2">
        <f t="shared" si="20"/>
        <v>28.661352421427203</v>
      </c>
      <c r="I91" s="2">
        <f t="shared" si="21"/>
        <v>6.3587746594974544</v>
      </c>
      <c r="J91" s="2">
        <f t="shared" si="10"/>
        <v>3468.9366512567376</v>
      </c>
      <c r="L91" s="2">
        <f t="shared" si="11"/>
        <v>96.330992905599771</v>
      </c>
      <c r="N91" s="2">
        <f t="shared" si="8"/>
        <v>37.008063081832795</v>
      </c>
      <c r="O91" s="2"/>
      <c r="P91" s="3">
        <f t="shared" si="9"/>
        <v>7.8745386167289766</v>
      </c>
      <c r="V91" t="s">
        <v>40</v>
      </c>
      <c r="W91">
        <v>1999</v>
      </c>
      <c r="X91">
        <v>498.65</v>
      </c>
      <c r="Y91" s="1">
        <f t="shared" si="14"/>
        <v>1.1053293910223274</v>
      </c>
      <c r="Z91" s="1">
        <v>-0.86</v>
      </c>
      <c r="AA91" s="1">
        <f t="shared" si="15"/>
        <v>28.84</v>
      </c>
      <c r="AB91">
        <v>4.1900000000000004</v>
      </c>
      <c r="AC91" s="1">
        <f t="shared" si="12"/>
        <v>-8.4666666666665336E-2</v>
      </c>
      <c r="AD91" s="1">
        <v>452.63</v>
      </c>
      <c r="AE91" s="1">
        <f t="shared" si="13"/>
        <v>0.98378136170980779</v>
      </c>
      <c r="AF91" s="1">
        <v>0.41</v>
      </c>
      <c r="AG91" s="101">
        <f t="shared" si="16"/>
        <v>25.81</v>
      </c>
      <c r="AH91" s="11">
        <v>-0.17</v>
      </c>
      <c r="AI91" s="1">
        <f t="shared" si="17"/>
        <v>25.229999999999997</v>
      </c>
      <c r="AN91" s="1"/>
      <c r="AO91" s="1"/>
      <c r="AP91" s="1"/>
      <c r="AR91" s="3"/>
      <c r="AS91" s="71"/>
      <c r="AV91" s="1"/>
      <c r="AW91" s="1"/>
      <c r="AX91" s="1"/>
      <c r="AY91" s="1"/>
      <c r="AZ91" s="68"/>
      <c r="BB91" s="68"/>
    </row>
    <row r="92" spans="1:54">
      <c r="A92">
        <v>2000</v>
      </c>
      <c r="B92" s="1">
        <v>0.11784517625427375</v>
      </c>
      <c r="C92" s="1">
        <v>30.509999999999998</v>
      </c>
      <c r="D92">
        <v>34.200000000000003</v>
      </c>
      <c r="E92" s="1">
        <v>4.0999999999999996</v>
      </c>
      <c r="F92" s="2">
        <f t="shared" si="18"/>
        <v>3720.9516742083929</v>
      </c>
      <c r="G92" s="2">
        <f t="shared" si="19"/>
        <v>104.0237772023079</v>
      </c>
      <c r="H92" s="2">
        <f t="shared" si="20"/>
        <v>41.871368873994136</v>
      </c>
      <c r="I92" s="2">
        <f t="shared" si="21"/>
        <v>8.9994323917891048</v>
      </c>
      <c r="J92" s="2">
        <f t="shared" si="10"/>
        <v>3468.9366512567376</v>
      </c>
      <c r="L92" s="2">
        <f t="shared" si="11"/>
        <v>96.330992905599771</v>
      </c>
      <c r="N92" s="2">
        <f t="shared" si="8"/>
        <v>37.008063081832795</v>
      </c>
      <c r="O92" s="2"/>
      <c r="P92" s="3">
        <f t="shared" si="9"/>
        <v>7.8745386167289766</v>
      </c>
      <c r="V92" t="s">
        <v>41</v>
      </c>
      <c r="W92">
        <v>2000</v>
      </c>
      <c r="X92">
        <v>401.45</v>
      </c>
      <c r="Y92" s="1">
        <f t="shared" si="14"/>
        <v>0.85614757348589088</v>
      </c>
      <c r="Z92" s="1">
        <v>0.81</v>
      </c>
      <c r="AA92" s="1">
        <f t="shared" si="15"/>
        <v>30.509999999999998</v>
      </c>
      <c r="AB92">
        <v>4.0999999999999996</v>
      </c>
      <c r="AC92" s="1">
        <f t="shared" si="12"/>
        <v>-0.17466666666666608</v>
      </c>
      <c r="AD92" s="1">
        <v>463.04</v>
      </c>
      <c r="AE92" s="1">
        <f t="shared" si="13"/>
        <v>1.0105784900429644</v>
      </c>
      <c r="AF92" s="1">
        <v>0.21</v>
      </c>
      <c r="AG92" s="101">
        <f t="shared" si="16"/>
        <v>25.61</v>
      </c>
      <c r="AH92" s="11">
        <v>0.96</v>
      </c>
      <c r="AI92" s="1">
        <f t="shared" si="17"/>
        <v>26.36</v>
      </c>
      <c r="AN92" s="1"/>
      <c r="AO92" s="1"/>
      <c r="AP92" s="1"/>
      <c r="AR92" s="3"/>
      <c r="AS92" s="71"/>
      <c r="AV92" s="1"/>
      <c r="AW92" s="1"/>
      <c r="AX92" s="1"/>
      <c r="AY92" s="1"/>
      <c r="AZ92" s="68"/>
      <c r="BB92" s="68"/>
    </row>
    <row r="93" spans="1:54">
      <c r="A93">
        <v>2001</v>
      </c>
      <c r="B93" s="1">
        <v>-0.61666826357023596</v>
      </c>
      <c r="C93" s="1">
        <v>29.259999999999998</v>
      </c>
      <c r="D93">
        <v>1.4</v>
      </c>
      <c r="E93" s="1">
        <v>4.2300000000000004</v>
      </c>
      <c r="F93" s="2">
        <f t="shared" si="18"/>
        <v>3606.4032381148991</v>
      </c>
      <c r="G93" s="2">
        <f t="shared" si="19"/>
        <v>101.47188175284992</v>
      </c>
      <c r="H93" s="2">
        <f t="shared" si="20"/>
        <v>38.523982509920522</v>
      </c>
      <c r="I93" s="2">
        <f t="shared" si="21"/>
        <v>7.9785463558556309</v>
      </c>
      <c r="J93" s="2">
        <f t="shared" si="10"/>
        <v>3468.9366512567376</v>
      </c>
      <c r="K93" s="2"/>
      <c r="L93" s="2">
        <f t="shared" si="11"/>
        <v>96.330992905599771</v>
      </c>
      <c r="M93" s="2"/>
      <c r="N93" s="2">
        <f t="shared" si="8"/>
        <v>37.008063081832795</v>
      </c>
      <c r="O93" s="2"/>
      <c r="P93" s="3">
        <f t="shared" si="9"/>
        <v>7.8745386167289766</v>
      </c>
      <c r="Q93" s="3"/>
      <c r="R93" s="2"/>
      <c r="V93" t="s">
        <v>42</v>
      </c>
      <c r="W93">
        <v>2001</v>
      </c>
      <c r="X93">
        <v>351.88</v>
      </c>
      <c r="Y93" s="1">
        <f t="shared" si="14"/>
        <v>0.72906997374019988</v>
      </c>
      <c r="Z93" s="1">
        <v>-0.44</v>
      </c>
      <c r="AA93" s="1">
        <f t="shared" si="15"/>
        <v>29.259999999999998</v>
      </c>
      <c r="AB93">
        <v>4.2300000000000004</v>
      </c>
      <c r="AC93" s="1">
        <f t="shared" si="12"/>
        <v>-4.46666666666653E-2</v>
      </c>
      <c r="AD93" s="1">
        <v>413.87</v>
      </c>
      <c r="AE93" s="1">
        <f t="shared" si="13"/>
        <v>0.88400646313217635</v>
      </c>
      <c r="AF93" s="1">
        <v>0.36</v>
      </c>
      <c r="AG93" s="101">
        <f t="shared" si="16"/>
        <v>25.759999999999998</v>
      </c>
      <c r="AH93" s="11">
        <v>0.32</v>
      </c>
      <c r="AI93" s="1">
        <f t="shared" si="17"/>
        <v>25.72</v>
      </c>
      <c r="AN93" s="1"/>
      <c r="AO93" s="1"/>
      <c r="AP93" s="1"/>
      <c r="AR93" s="3"/>
      <c r="AS93" s="71"/>
      <c r="AV93" s="1"/>
      <c r="AW93" s="1"/>
      <c r="AX93" s="1"/>
      <c r="AY93" s="1"/>
      <c r="AZ93" s="68"/>
      <c r="BB93" s="68"/>
    </row>
    <row r="94" spans="1:54">
      <c r="A94">
        <v>2002</v>
      </c>
      <c r="B94" s="1">
        <v>-1.3505889953537331</v>
      </c>
      <c r="C94" s="1">
        <v>30.869999999999997</v>
      </c>
      <c r="D94">
        <v>81.2</v>
      </c>
      <c r="E94" s="1">
        <v>4.2</v>
      </c>
      <c r="F94" s="2">
        <f t="shared" si="18"/>
        <v>4384.7203876982458</v>
      </c>
      <c r="G94" s="2">
        <f t="shared" si="19"/>
        <v>126.16072804437883</v>
      </c>
      <c r="H94" s="2">
        <f t="shared" si="20"/>
        <v>51.702050762007133</v>
      </c>
      <c r="I94" s="3">
        <f t="shared" si="21"/>
        <v>10.379526970266372</v>
      </c>
      <c r="J94" s="2"/>
      <c r="K94" s="2">
        <f>AVERAGE(F$94:F$113)</f>
        <v>3914.6022556174225</v>
      </c>
      <c r="L94" s="2"/>
      <c r="M94" s="2">
        <f t="shared" ref="M94:M113" si="22">AVERAGE(G$93:G$113)</f>
        <v>109.92047766293481</v>
      </c>
      <c r="N94" s="2"/>
      <c r="O94" s="2">
        <f t="shared" ref="O94:O113" si="23">AVERAGE(H$94:H$113)</f>
        <v>44.881502466329081</v>
      </c>
      <c r="P94" s="2"/>
      <c r="Q94" s="3">
        <f t="shared" ref="Q94:Q113" si="24">AVERAGE(I$94:I$113)</f>
        <v>9.4305655767340699</v>
      </c>
      <c r="R94" s="2"/>
      <c r="V94" t="s">
        <v>43</v>
      </c>
      <c r="W94">
        <v>2002</v>
      </c>
      <c r="X94">
        <v>302.35000000000002</v>
      </c>
      <c r="Y94" s="1">
        <f t="shared" si="14"/>
        <v>0.60209491795234282</v>
      </c>
      <c r="Z94" s="1">
        <v>1.17</v>
      </c>
      <c r="AA94" s="1">
        <f t="shared" si="15"/>
        <v>30.869999999999997</v>
      </c>
      <c r="AB94">
        <v>4.2</v>
      </c>
      <c r="AC94" s="1">
        <f t="shared" si="12"/>
        <v>-7.4666666666665549E-2</v>
      </c>
      <c r="AD94" s="1">
        <v>257.56</v>
      </c>
      <c r="AE94" s="1">
        <f t="shared" si="13"/>
        <v>0.48163767064844104</v>
      </c>
      <c r="AF94" s="1">
        <v>1.37</v>
      </c>
      <c r="AG94" s="101">
        <f t="shared" si="16"/>
        <v>26.77</v>
      </c>
      <c r="AH94" s="11">
        <v>1.34</v>
      </c>
      <c r="AI94" s="1">
        <f t="shared" si="17"/>
        <v>26.74</v>
      </c>
      <c r="AN94" s="1"/>
      <c r="AO94" s="1"/>
      <c r="AP94" s="1"/>
      <c r="AR94" s="3"/>
      <c r="AS94" s="71"/>
      <c r="AV94" s="1"/>
      <c r="AW94" s="1"/>
      <c r="AX94" s="1"/>
      <c r="AY94" s="1"/>
      <c r="AZ94" s="68"/>
      <c r="BB94" s="68"/>
    </row>
    <row r="95" spans="1:54">
      <c r="A95">
        <v>2003</v>
      </c>
      <c r="B95" s="1">
        <v>-7.8193008310548456E-2</v>
      </c>
      <c r="C95" s="1">
        <v>30.59</v>
      </c>
      <c r="D95">
        <v>15.8</v>
      </c>
      <c r="E95" s="1">
        <v>4.0599999999999996</v>
      </c>
      <c r="F95" s="2">
        <f t="shared" si="18"/>
        <v>3739.8451804252345</v>
      </c>
      <c r="G95" s="2">
        <f t="shared" si="19"/>
        <v>104.90497485527052</v>
      </c>
      <c r="H95" s="2">
        <f t="shared" si="20"/>
        <v>41.890229471404936</v>
      </c>
      <c r="I95" s="3">
        <f t="shared" si="21"/>
        <v>9.136197476003435</v>
      </c>
      <c r="J95" s="2"/>
      <c r="K95" s="2">
        <f t="shared" ref="K95:K113" si="25">AVERAGE(F$94:F$113)</f>
        <v>3914.6022556174225</v>
      </c>
      <c r="L95" s="2"/>
      <c r="M95" s="2">
        <f t="shared" si="22"/>
        <v>109.92047766293481</v>
      </c>
      <c r="N95" s="2"/>
      <c r="O95" s="2">
        <f t="shared" si="23"/>
        <v>44.881502466329081</v>
      </c>
      <c r="P95" s="2"/>
      <c r="Q95" s="3">
        <f t="shared" si="24"/>
        <v>9.4305655767340699</v>
      </c>
      <c r="R95" s="2"/>
      <c r="V95" t="s">
        <v>44</v>
      </c>
      <c r="W95">
        <v>2003</v>
      </c>
      <c r="X95">
        <v>388.22</v>
      </c>
      <c r="Y95" s="1">
        <f t="shared" si="14"/>
        <v>0.82223115943232039</v>
      </c>
      <c r="Z95" s="1">
        <v>0.89</v>
      </c>
      <c r="AA95" s="1">
        <f t="shared" si="15"/>
        <v>30.59</v>
      </c>
      <c r="AB95">
        <v>4.0599999999999996</v>
      </c>
      <c r="AC95" s="1">
        <f t="shared" si="12"/>
        <v>-0.21466666666666612</v>
      </c>
      <c r="AD95" s="1">
        <v>380.32</v>
      </c>
      <c r="AE95" s="1">
        <f t="shared" si="13"/>
        <v>0.79764299958007268</v>
      </c>
      <c r="AF95" s="1">
        <v>0.73</v>
      </c>
      <c r="AG95" s="101">
        <f t="shared" si="16"/>
        <v>26.13</v>
      </c>
      <c r="AH95" s="11">
        <v>0.77</v>
      </c>
      <c r="AI95" s="1">
        <f t="shared" si="17"/>
        <v>26.169999999999998</v>
      </c>
      <c r="AN95" s="1"/>
      <c r="AO95" s="1"/>
      <c r="AP95" s="1"/>
      <c r="AR95" s="3"/>
      <c r="AS95" s="71"/>
      <c r="AV95" s="1"/>
      <c r="AW95" s="1"/>
      <c r="AX95" s="1"/>
      <c r="AY95" s="1"/>
      <c r="AZ95" s="68"/>
      <c r="BB95" s="68"/>
    </row>
    <row r="96" spans="1:54">
      <c r="A96">
        <v>2004</v>
      </c>
      <c r="B96" s="1">
        <v>-0.95762356416256933</v>
      </c>
      <c r="C96" s="1">
        <v>31.11</v>
      </c>
      <c r="D96">
        <v>52.6</v>
      </c>
      <c r="E96" s="1">
        <v>4.2</v>
      </c>
      <c r="F96" s="2">
        <f t="shared" si="18"/>
        <v>4172.6961181091983</v>
      </c>
      <c r="G96" s="2">
        <f t="shared" si="19"/>
        <v>119.21765072818872</v>
      </c>
      <c r="H96" s="2">
        <f t="shared" si="20"/>
        <v>48.382628699890844</v>
      </c>
      <c r="I96" s="3">
        <f t="shared" si="21"/>
        <v>9.9791658687134586</v>
      </c>
      <c r="J96" s="2"/>
      <c r="K96" s="2">
        <f t="shared" si="25"/>
        <v>3914.6022556174225</v>
      </c>
      <c r="L96" s="2"/>
      <c r="M96" s="2">
        <f t="shared" si="22"/>
        <v>109.92047766293481</v>
      </c>
      <c r="N96" s="2"/>
      <c r="O96" s="2">
        <f t="shared" si="23"/>
        <v>44.881502466329081</v>
      </c>
      <c r="P96" s="2"/>
      <c r="Q96" s="3">
        <f t="shared" si="24"/>
        <v>9.4305655767340699</v>
      </c>
      <c r="R96" s="2"/>
      <c r="V96" t="s">
        <v>45</v>
      </c>
      <c r="W96">
        <v>2004</v>
      </c>
      <c r="X96">
        <v>328.87</v>
      </c>
      <c r="Y96" s="1">
        <f t="shared" si="14"/>
        <v>0.67008156199623481</v>
      </c>
      <c r="Z96" s="1">
        <v>1.41</v>
      </c>
      <c r="AA96" s="1">
        <f t="shared" si="15"/>
        <v>31.11</v>
      </c>
      <c r="AB96">
        <v>4.2</v>
      </c>
      <c r="AC96" s="1">
        <f t="shared" si="12"/>
        <v>-7.4666666666665549E-2</v>
      </c>
      <c r="AD96" s="1">
        <v>379.76</v>
      </c>
      <c r="AE96" s="1">
        <f t="shared" si="13"/>
        <v>0.79620146337771269</v>
      </c>
      <c r="AF96" s="1">
        <v>0.79</v>
      </c>
      <c r="AG96" s="101">
        <f t="shared" si="16"/>
        <v>26.189999999999998</v>
      </c>
      <c r="AH96" s="11">
        <v>1.1599999999999999</v>
      </c>
      <c r="AI96" s="1">
        <f t="shared" si="17"/>
        <v>26.56</v>
      </c>
      <c r="AN96" s="1"/>
      <c r="AO96" s="1"/>
      <c r="AP96" s="1"/>
      <c r="AR96" s="3"/>
      <c r="AS96" s="71"/>
      <c r="AV96" s="1"/>
      <c r="AW96" s="1"/>
      <c r="AX96" s="1"/>
      <c r="AY96" s="1"/>
      <c r="AZ96" s="68"/>
      <c r="BB96" s="68"/>
    </row>
    <row r="97" spans="1:56">
      <c r="A97">
        <v>2005</v>
      </c>
      <c r="B97" s="1">
        <v>-0.25585724360398965</v>
      </c>
      <c r="C97" s="1">
        <v>30.45</v>
      </c>
      <c r="D97">
        <v>21.6</v>
      </c>
      <c r="E97" s="1">
        <v>4.3600000000000003</v>
      </c>
      <c r="F97" s="2">
        <f t="shared" si="18"/>
        <v>3659.9574721909639</v>
      </c>
      <c r="G97" s="2">
        <f t="shared" si="19"/>
        <v>102.60571268561527</v>
      </c>
      <c r="H97" s="2">
        <f t="shared" si="20"/>
        <v>39.992858043042588</v>
      </c>
      <c r="I97" s="3">
        <f t="shared" si="21"/>
        <v>8.2540610475206417</v>
      </c>
      <c r="J97" s="2"/>
      <c r="K97" s="2">
        <f t="shared" si="25"/>
        <v>3914.6022556174225</v>
      </c>
      <c r="L97" s="2"/>
      <c r="M97" s="2">
        <f t="shared" si="22"/>
        <v>109.92047766293481</v>
      </c>
      <c r="N97" s="2"/>
      <c r="O97" s="2">
        <f t="shared" si="23"/>
        <v>44.881502466329081</v>
      </c>
      <c r="P97" s="2"/>
      <c r="Q97" s="3">
        <f t="shared" si="24"/>
        <v>9.4305655767340699</v>
      </c>
      <c r="R97" s="2"/>
      <c r="V97" t="s">
        <v>46</v>
      </c>
      <c r="W97">
        <v>2005</v>
      </c>
      <c r="X97">
        <v>376.23</v>
      </c>
      <c r="Y97" s="1">
        <f t="shared" si="14"/>
        <v>0.79149360807160152</v>
      </c>
      <c r="Z97" s="1">
        <v>0.75</v>
      </c>
      <c r="AA97" s="1">
        <f t="shared" si="15"/>
        <v>30.45</v>
      </c>
      <c r="AB97">
        <v>4.3600000000000003</v>
      </c>
      <c r="AC97" s="1">
        <f t="shared" si="12"/>
        <v>8.5333333333334593E-2</v>
      </c>
      <c r="AD97" s="1">
        <v>345.9</v>
      </c>
      <c r="AE97" s="1">
        <f t="shared" si="13"/>
        <v>0.70904000657073118</v>
      </c>
      <c r="AF97" s="1">
        <v>1.26</v>
      </c>
      <c r="AG97" s="101">
        <f t="shared" si="16"/>
        <v>26.66</v>
      </c>
      <c r="AH97" s="11">
        <v>0.61</v>
      </c>
      <c r="AI97" s="1">
        <f t="shared" si="17"/>
        <v>26.009999999999998</v>
      </c>
      <c r="AN97" s="1"/>
      <c r="AO97" s="1"/>
      <c r="AP97" s="1"/>
      <c r="AR97" s="3"/>
      <c r="AS97" s="71"/>
      <c r="AV97" s="1"/>
      <c r="AW97" s="1"/>
      <c r="AX97" s="1"/>
      <c r="AY97" s="1"/>
      <c r="AZ97" s="68"/>
      <c r="BB97" s="68"/>
    </row>
    <row r="98" spans="1:56">
      <c r="A98">
        <v>2006</v>
      </c>
      <c r="B98" s="1">
        <v>-1.0465297703144165</v>
      </c>
      <c r="C98" s="1">
        <v>31.38</v>
      </c>
      <c r="D98">
        <v>90</v>
      </c>
      <c r="E98" s="1">
        <v>4.01</v>
      </c>
      <c r="F98" s="2">
        <f t="shared" si="18"/>
        <v>4476.9211241085941</v>
      </c>
      <c r="G98" s="2">
        <f t="shared" si="19"/>
        <v>128.62898247046698</v>
      </c>
      <c r="H98" s="2">
        <f t="shared" si="20"/>
        <v>53.975630385381521</v>
      </c>
      <c r="I98" s="3">
        <f t="shared" si="21"/>
        <v>11.192818776840213</v>
      </c>
      <c r="J98" s="2"/>
      <c r="K98" s="2">
        <f t="shared" si="25"/>
        <v>3914.6022556174225</v>
      </c>
      <c r="L98" s="2"/>
      <c r="M98" s="2">
        <f t="shared" si="22"/>
        <v>109.92047766293481</v>
      </c>
      <c r="N98" s="2"/>
      <c r="O98" s="2">
        <f t="shared" si="23"/>
        <v>44.881502466329081</v>
      </c>
      <c r="P98" s="2"/>
      <c r="Q98" s="3">
        <f t="shared" si="24"/>
        <v>9.4305655767340699</v>
      </c>
      <c r="R98" s="2"/>
      <c r="V98" t="s">
        <v>47</v>
      </c>
      <c r="W98">
        <v>2006</v>
      </c>
      <c r="X98">
        <v>322.87</v>
      </c>
      <c r="Y98" s="1">
        <f t="shared" si="14"/>
        <v>0.65469996832114608</v>
      </c>
      <c r="Z98" s="1">
        <v>1.68</v>
      </c>
      <c r="AA98" s="1">
        <f t="shared" si="15"/>
        <v>31.38</v>
      </c>
      <c r="AB98">
        <v>4.01</v>
      </c>
      <c r="AC98" s="1">
        <f t="shared" si="12"/>
        <v>-0.26466666666666594</v>
      </c>
      <c r="AD98" s="1">
        <v>302.23</v>
      </c>
      <c r="AE98" s="1">
        <f t="shared" si="13"/>
        <v>0.59662592450455043</v>
      </c>
      <c r="AF98" s="1">
        <v>1.1599999999999999</v>
      </c>
      <c r="AG98" s="101">
        <f t="shared" si="16"/>
        <v>26.56</v>
      </c>
      <c r="AH98" s="11">
        <v>1.52</v>
      </c>
      <c r="AI98" s="1">
        <f t="shared" si="17"/>
        <v>26.919999999999998</v>
      </c>
      <c r="AN98" s="1"/>
      <c r="AO98" s="1"/>
      <c r="AP98" s="1"/>
      <c r="AR98" s="3"/>
      <c r="AS98" s="71"/>
      <c r="AV98" s="1"/>
      <c r="AW98" s="1"/>
      <c r="AX98" s="1"/>
      <c r="AY98" s="1"/>
      <c r="AZ98" s="68"/>
      <c r="BB98" s="68"/>
    </row>
    <row r="99" spans="1:56">
      <c r="A99">
        <v>2007</v>
      </c>
      <c r="B99" s="1">
        <v>-0.90931785882006588</v>
      </c>
      <c r="C99" s="1">
        <v>30.349999999999998</v>
      </c>
      <c r="D99">
        <v>63.4</v>
      </c>
      <c r="E99" s="1">
        <v>4.18</v>
      </c>
      <c r="F99" s="2">
        <f t="shared" si="18"/>
        <v>4113.27273235553</v>
      </c>
      <c r="G99" s="2">
        <f t="shared" si="19"/>
        <v>117.29742499506017</v>
      </c>
      <c r="H99" s="2">
        <f t="shared" si="20"/>
        <v>47.434965233095767</v>
      </c>
      <c r="I99" s="3">
        <f t="shared" si="21"/>
        <v>9.6365193340217168</v>
      </c>
      <c r="J99" s="2"/>
      <c r="K99" s="2">
        <f t="shared" si="25"/>
        <v>3914.6022556174225</v>
      </c>
      <c r="L99" s="2"/>
      <c r="M99" s="2">
        <f t="shared" si="22"/>
        <v>109.92047766293481</v>
      </c>
      <c r="N99" s="2"/>
      <c r="O99" s="2">
        <f t="shared" si="23"/>
        <v>44.881502466329081</v>
      </c>
      <c r="P99" s="2"/>
      <c r="Q99" s="3">
        <f t="shared" si="24"/>
        <v>9.4305655767340699</v>
      </c>
      <c r="R99" s="2"/>
      <c r="V99" t="s">
        <v>48</v>
      </c>
      <c r="W99">
        <v>2007</v>
      </c>
      <c r="X99">
        <v>332.13</v>
      </c>
      <c r="Y99" s="1">
        <f t="shared" si="14"/>
        <v>0.67843889455969963</v>
      </c>
      <c r="Z99" s="1">
        <v>0.65</v>
      </c>
      <c r="AA99" s="1">
        <f t="shared" si="15"/>
        <v>30.349999999999998</v>
      </c>
      <c r="AB99">
        <v>4.18</v>
      </c>
      <c r="AC99" s="1">
        <f t="shared" si="12"/>
        <v>-9.4666666666666011E-2</v>
      </c>
      <c r="AD99" s="1">
        <v>373.91</v>
      </c>
      <c r="AE99" s="1">
        <f t="shared" si="13"/>
        <v>0.7811425584066306</v>
      </c>
      <c r="AF99" s="1">
        <v>1.28</v>
      </c>
      <c r="AG99" s="101">
        <f t="shared" si="16"/>
        <v>26.68</v>
      </c>
      <c r="AH99" s="11">
        <v>1.1399999999999999</v>
      </c>
      <c r="AI99" s="1">
        <f t="shared" si="17"/>
        <v>26.54</v>
      </c>
      <c r="AN99" s="1"/>
      <c r="AO99" s="1"/>
      <c r="AP99" s="1"/>
      <c r="AR99" s="3"/>
      <c r="AS99" s="71"/>
      <c r="AV99" s="1"/>
      <c r="AW99" s="1"/>
      <c r="AX99" s="1"/>
      <c r="AY99" s="1"/>
      <c r="AZ99" s="68"/>
      <c r="BB99" s="68"/>
    </row>
    <row r="100" spans="1:56">
      <c r="A100">
        <v>2008</v>
      </c>
      <c r="B100" s="1">
        <v>-0.18443592466200595</v>
      </c>
      <c r="C100" s="1">
        <v>30.46</v>
      </c>
      <c r="D100">
        <v>0.9</v>
      </c>
      <c r="E100" s="1">
        <v>4.34</v>
      </c>
      <c r="F100" s="2">
        <f t="shared" si="18"/>
        <v>3564.3416707295009</v>
      </c>
      <c r="G100" s="2">
        <f t="shared" si="19"/>
        <v>99.629492475183454</v>
      </c>
      <c r="H100" s="2">
        <f t="shared" si="20"/>
        <v>38.328446473503838</v>
      </c>
      <c r="I100" s="3">
        <f t="shared" si="21"/>
        <v>8.0737259130218781</v>
      </c>
      <c r="J100" s="2"/>
      <c r="K100" s="2">
        <f t="shared" si="25"/>
        <v>3914.6022556174225</v>
      </c>
      <c r="L100" s="2"/>
      <c r="M100" s="2">
        <f t="shared" si="22"/>
        <v>109.92047766293481</v>
      </c>
      <c r="N100" s="2"/>
      <c r="O100" s="2">
        <f t="shared" si="23"/>
        <v>44.881502466329081</v>
      </c>
      <c r="P100" s="2"/>
      <c r="Q100" s="3">
        <f t="shared" si="24"/>
        <v>9.4305655767340699</v>
      </c>
      <c r="R100" s="2"/>
      <c r="V100" t="s">
        <v>49</v>
      </c>
      <c r="W100">
        <v>2008</v>
      </c>
      <c r="X100">
        <v>381.05</v>
      </c>
      <c r="Y100" s="1">
        <f t="shared" si="14"/>
        <v>0.80385015499058932</v>
      </c>
      <c r="Z100" s="1">
        <v>0.76</v>
      </c>
      <c r="AA100" s="1">
        <f t="shared" si="15"/>
        <v>30.46</v>
      </c>
      <c r="AB100">
        <v>4.34</v>
      </c>
      <c r="AC100" s="1">
        <f t="shared" si="12"/>
        <v>6.5333333333334132E-2</v>
      </c>
      <c r="AD100" s="1">
        <v>367.65</v>
      </c>
      <c r="AE100" s="1">
        <f t="shared" si="13"/>
        <v>0.7650282430016776</v>
      </c>
      <c r="AF100" s="1">
        <v>0.55000000000000004</v>
      </c>
      <c r="AG100" s="101">
        <f t="shared" si="16"/>
        <v>25.95</v>
      </c>
      <c r="AH100" s="11">
        <v>0.64</v>
      </c>
      <c r="AI100" s="1">
        <f t="shared" si="17"/>
        <v>26.04</v>
      </c>
      <c r="AN100" s="1"/>
      <c r="AO100" s="1"/>
      <c r="AP100" s="1"/>
      <c r="AR100" s="3"/>
      <c r="AS100" s="71"/>
      <c r="AV100" s="1"/>
      <c r="AW100" s="1"/>
      <c r="AX100" s="1"/>
      <c r="AY100" s="1"/>
      <c r="AZ100" s="68"/>
      <c r="BB100" s="68"/>
    </row>
    <row r="101" spans="1:56">
      <c r="A101">
        <v>2009</v>
      </c>
      <c r="B101" s="1">
        <v>7.07248869937947E-2</v>
      </c>
      <c r="C101" s="1">
        <v>31.16</v>
      </c>
      <c r="D101">
        <v>68.7</v>
      </c>
      <c r="E101" s="1">
        <v>4.03</v>
      </c>
      <c r="F101" s="2">
        <f t="shared" si="18"/>
        <v>3991.0818923968209</v>
      </c>
      <c r="G101" s="2">
        <f t="shared" si="19"/>
        <v>112.32506027637857</v>
      </c>
      <c r="H101" s="2">
        <f t="shared" si="20"/>
        <v>46.817779452398618</v>
      </c>
      <c r="I101" s="3">
        <f t="shared" si="21"/>
        <v>10.006029045227498</v>
      </c>
      <c r="J101" s="2"/>
      <c r="K101" s="2">
        <f t="shared" si="25"/>
        <v>3914.6022556174225</v>
      </c>
      <c r="L101" s="2"/>
      <c r="M101" s="2">
        <f t="shared" si="22"/>
        <v>109.92047766293481</v>
      </c>
      <c r="N101" s="2"/>
      <c r="O101" s="2">
        <f t="shared" si="23"/>
        <v>44.881502466329081</v>
      </c>
      <c r="P101" s="2"/>
      <c r="Q101" s="3">
        <f t="shared" si="24"/>
        <v>9.4305655767340699</v>
      </c>
      <c r="R101" s="2"/>
      <c r="V101" t="s">
        <v>50</v>
      </c>
      <c r="W101">
        <v>2009</v>
      </c>
      <c r="X101">
        <v>398.27</v>
      </c>
      <c r="Y101" s="1">
        <f t="shared" si="14"/>
        <v>0.84799532883809381</v>
      </c>
      <c r="Z101" s="1">
        <v>1.46</v>
      </c>
      <c r="AA101" s="1">
        <f t="shared" si="15"/>
        <v>31.16</v>
      </c>
      <c r="AB101">
        <v>4.03</v>
      </c>
      <c r="AC101" s="1">
        <f t="shared" si="12"/>
        <v>-0.24466666666666548</v>
      </c>
      <c r="AD101" s="1">
        <v>345.27</v>
      </c>
      <c r="AE101" s="1">
        <f t="shared" si="13"/>
        <v>0.70741827834307613</v>
      </c>
      <c r="AF101" s="1">
        <v>1.36</v>
      </c>
      <c r="AG101" s="101">
        <f t="shared" si="16"/>
        <v>26.759999999999998</v>
      </c>
      <c r="AH101" s="11">
        <v>1.31</v>
      </c>
      <c r="AI101" s="1">
        <f t="shared" si="17"/>
        <v>26.709999999999997</v>
      </c>
      <c r="AN101" s="1"/>
      <c r="AO101" s="1"/>
      <c r="AP101" s="1"/>
      <c r="AR101" s="3"/>
      <c r="AS101" s="71"/>
      <c r="AV101" s="1"/>
      <c r="AW101" s="1"/>
      <c r="AX101" s="1"/>
      <c r="AY101" s="1"/>
      <c r="AZ101" s="68"/>
      <c r="BB101" s="68"/>
    </row>
    <row r="102" spans="1:56">
      <c r="A102">
        <v>2010</v>
      </c>
      <c r="B102" s="1">
        <v>3.0791627261620458</v>
      </c>
      <c r="C102" s="1">
        <v>29.34</v>
      </c>
      <c r="D102">
        <v>8.3000000000000007</v>
      </c>
      <c r="E102" s="1">
        <v>3.99</v>
      </c>
      <c r="F102" s="2">
        <f t="shared" si="18"/>
        <v>2559.1532854096927</v>
      </c>
      <c r="G102" s="2">
        <f t="shared" si="19"/>
        <v>64.628353779749972</v>
      </c>
      <c r="H102" s="2">
        <f t="shared" si="20"/>
        <v>25.377947615865523</v>
      </c>
      <c r="I102" s="3">
        <f t="shared" si="21"/>
        <v>6.310842013739574</v>
      </c>
      <c r="J102" s="2"/>
      <c r="K102" s="2">
        <f t="shared" si="25"/>
        <v>3914.6022556174225</v>
      </c>
      <c r="L102" s="2"/>
      <c r="M102" s="2">
        <f t="shared" si="22"/>
        <v>109.92047766293481</v>
      </c>
      <c r="N102" s="2"/>
      <c r="O102" s="2">
        <f t="shared" si="23"/>
        <v>44.881502466329081</v>
      </c>
      <c r="P102" s="2"/>
      <c r="Q102" s="3">
        <f t="shared" si="24"/>
        <v>9.4305655767340699</v>
      </c>
      <c r="V102" t="s">
        <v>51</v>
      </c>
      <c r="W102">
        <v>2010</v>
      </c>
      <c r="X102">
        <v>601.29999999999995</v>
      </c>
      <c r="Y102" s="1">
        <f t="shared" si="14"/>
        <v>1.3684828228136363</v>
      </c>
      <c r="Z102" s="1">
        <v>-0.36</v>
      </c>
      <c r="AA102" s="1">
        <f t="shared" si="15"/>
        <v>29.34</v>
      </c>
      <c r="AB102">
        <v>3.99</v>
      </c>
      <c r="AC102" s="1">
        <f t="shared" si="12"/>
        <v>-0.28466666666666551</v>
      </c>
      <c r="AD102" s="1">
        <v>535.41999999999996</v>
      </c>
      <c r="AE102" s="1">
        <f t="shared" si="13"/>
        <v>1.1968970441979943</v>
      </c>
      <c r="AF102" s="1">
        <v>0.05</v>
      </c>
      <c r="AG102" s="101">
        <f t="shared" si="16"/>
        <v>25.45</v>
      </c>
      <c r="AH102" s="11">
        <v>-0.39</v>
      </c>
      <c r="AI102" s="1">
        <f t="shared" si="17"/>
        <v>25.009999999999998</v>
      </c>
      <c r="AN102" s="1"/>
      <c r="AO102" s="1"/>
      <c r="AP102" s="1"/>
      <c r="AR102" s="3"/>
      <c r="AS102" s="71"/>
      <c r="AV102" s="1"/>
      <c r="AW102" s="1"/>
      <c r="AX102" s="1"/>
      <c r="AY102" s="1"/>
      <c r="AZ102" s="68"/>
      <c r="BB102" s="68"/>
    </row>
    <row r="103" spans="1:56">
      <c r="A103">
        <v>2011</v>
      </c>
      <c r="B103" s="1">
        <v>1.3423799889857138</v>
      </c>
      <c r="C103" s="1">
        <v>29.689999999999998</v>
      </c>
      <c r="D103">
        <v>9.5</v>
      </c>
      <c r="E103" s="1">
        <v>4.4400000000000004</v>
      </c>
      <c r="F103" s="2">
        <f t="shared" si="18"/>
        <v>2957.6633119868643</v>
      </c>
      <c r="G103" s="2">
        <f t="shared" si="19"/>
        <v>78.999503749567339</v>
      </c>
      <c r="H103" s="2">
        <f t="shared" si="20"/>
        <v>29.643866778565162</v>
      </c>
      <c r="I103" s="3">
        <f t="shared" si="21"/>
        <v>6.2879164070020028</v>
      </c>
      <c r="J103" s="2"/>
      <c r="K103" s="2">
        <f t="shared" si="25"/>
        <v>3914.6022556174225</v>
      </c>
      <c r="L103" s="2"/>
      <c r="M103" s="2">
        <f t="shared" si="22"/>
        <v>109.92047766293481</v>
      </c>
      <c r="N103" s="2"/>
      <c r="O103" s="2">
        <f t="shared" si="23"/>
        <v>44.881502466329081</v>
      </c>
      <c r="P103" s="2"/>
      <c r="Q103" s="3">
        <f t="shared" si="24"/>
        <v>9.4305655767340699</v>
      </c>
      <c r="V103" t="s">
        <v>52</v>
      </c>
      <c r="W103">
        <v>2011</v>
      </c>
      <c r="X103">
        <v>484.09</v>
      </c>
      <c r="Y103" s="1">
        <f t="shared" si="14"/>
        <v>1.0680033903707788</v>
      </c>
      <c r="Z103" s="1">
        <v>-0.01</v>
      </c>
      <c r="AA103" s="1">
        <f t="shared" si="15"/>
        <v>29.689999999999998</v>
      </c>
      <c r="AB103">
        <v>4.4400000000000004</v>
      </c>
      <c r="AC103" s="1">
        <f t="shared" si="12"/>
        <v>0.16533333333333466</v>
      </c>
      <c r="AD103" s="1">
        <v>528.84</v>
      </c>
      <c r="AE103" s="1">
        <f t="shared" si="13"/>
        <v>1.1799589938202646</v>
      </c>
      <c r="AF103" s="1">
        <v>0.41</v>
      </c>
      <c r="AG103" s="101">
        <f t="shared" si="16"/>
        <v>25.81</v>
      </c>
      <c r="AH103" s="11">
        <v>0.48</v>
      </c>
      <c r="AI103" s="1">
        <f t="shared" si="17"/>
        <v>25.88</v>
      </c>
      <c r="AN103" s="1"/>
      <c r="AO103" s="1"/>
      <c r="AP103" s="1"/>
      <c r="AR103" s="3"/>
      <c r="AS103" s="71"/>
      <c r="AV103" s="1"/>
      <c r="AW103" s="1"/>
      <c r="AX103" s="1"/>
      <c r="AY103" s="1"/>
      <c r="AZ103" s="68"/>
      <c r="BB103" s="68"/>
    </row>
    <row r="104" spans="1:56">
      <c r="A104">
        <v>2012</v>
      </c>
      <c r="B104" s="1">
        <v>-0.93747149076815051</v>
      </c>
      <c r="C104" s="1">
        <v>31.55</v>
      </c>
      <c r="D104">
        <v>88.3</v>
      </c>
      <c r="E104" s="1">
        <v>4.16</v>
      </c>
      <c r="F104" s="2">
        <f t="shared" si="18"/>
        <v>4384.7863949350303</v>
      </c>
      <c r="G104" s="2">
        <f t="shared" si="19"/>
        <v>125.63874810194687</v>
      </c>
      <c r="H104" s="2">
        <f t="shared" si="20"/>
        <v>52.36775045960519</v>
      </c>
      <c r="I104" s="3">
        <f t="shared" si="21"/>
        <v>10.720949452159664</v>
      </c>
      <c r="K104" s="2">
        <f t="shared" si="25"/>
        <v>3914.6022556174225</v>
      </c>
      <c r="M104" s="2">
        <f t="shared" si="22"/>
        <v>109.92047766293481</v>
      </c>
      <c r="N104" s="2"/>
      <c r="O104" s="2">
        <f t="shared" si="23"/>
        <v>44.881502466329081</v>
      </c>
      <c r="Q104" s="3">
        <f t="shared" si="24"/>
        <v>9.4305655767340699</v>
      </c>
      <c r="V104" t="s">
        <v>53</v>
      </c>
      <c r="W104">
        <v>2012</v>
      </c>
      <c r="X104">
        <v>330.23</v>
      </c>
      <c r="Y104" s="1">
        <f t="shared" si="14"/>
        <v>0.67356805656258822</v>
      </c>
      <c r="Z104" s="1">
        <v>1.85</v>
      </c>
      <c r="AA104" s="1">
        <f t="shared" si="15"/>
        <v>31.55</v>
      </c>
      <c r="AB104">
        <v>4.16</v>
      </c>
      <c r="AC104" s="1">
        <f t="shared" si="12"/>
        <v>-0.11466666666666558</v>
      </c>
      <c r="AD104" s="1">
        <v>370.46</v>
      </c>
      <c r="AE104" s="1">
        <f t="shared" si="13"/>
        <v>0.77226166573137689</v>
      </c>
      <c r="AF104" s="1">
        <v>0.97</v>
      </c>
      <c r="AG104" s="101">
        <f t="shared" si="16"/>
        <v>26.369999999999997</v>
      </c>
      <c r="AH104" s="11">
        <v>1.56</v>
      </c>
      <c r="AI104" s="1">
        <f t="shared" si="17"/>
        <v>26.959999999999997</v>
      </c>
      <c r="AN104" s="1"/>
      <c r="AO104" s="1"/>
      <c r="AP104" s="1"/>
      <c r="AR104" s="3"/>
      <c r="AS104" s="71"/>
      <c r="AV104" s="1"/>
      <c r="AW104" s="1"/>
      <c r="AX104" s="1"/>
      <c r="AY104" s="1"/>
      <c r="AZ104" s="68"/>
      <c r="BB104" s="68"/>
    </row>
    <row r="105" spans="1:56">
      <c r="A105">
        <v>2013</v>
      </c>
      <c r="B105" s="1">
        <v>-0.46404594300956503</v>
      </c>
      <c r="C105" s="1">
        <v>31.119999999999997</v>
      </c>
      <c r="D105">
        <v>95.6</v>
      </c>
      <c r="E105" s="1">
        <v>4.3</v>
      </c>
      <c r="F105" s="2">
        <f t="shared" si="18"/>
        <v>4138.9910936172519</v>
      </c>
      <c r="G105" s="2">
        <f t="shared" si="19"/>
        <v>117.43608600700031</v>
      </c>
      <c r="H105" s="2">
        <f t="shared" si="20"/>
        <v>48.574271154159838</v>
      </c>
      <c r="I105" s="3">
        <f t="shared" si="21"/>
        <v>9.7380363929889437</v>
      </c>
      <c r="K105" s="2">
        <f t="shared" si="25"/>
        <v>3914.6022556174225</v>
      </c>
      <c r="M105" s="2">
        <f t="shared" si="22"/>
        <v>109.92047766293481</v>
      </c>
      <c r="N105" s="2"/>
      <c r="O105" s="2">
        <f t="shared" si="23"/>
        <v>44.881502466329081</v>
      </c>
      <c r="Q105" s="3">
        <f t="shared" si="24"/>
        <v>9.4305655767340699</v>
      </c>
      <c r="V105" t="s">
        <v>54</v>
      </c>
      <c r="W105">
        <v>2013</v>
      </c>
      <c r="X105">
        <v>362.18</v>
      </c>
      <c r="Y105" s="1">
        <f t="shared" si="14"/>
        <v>0.75547504288243539</v>
      </c>
      <c r="Z105" s="1">
        <v>1.42</v>
      </c>
      <c r="AA105" s="1">
        <f t="shared" si="15"/>
        <v>31.119999999999997</v>
      </c>
      <c r="AB105">
        <v>4.3</v>
      </c>
      <c r="AC105" s="1">
        <f t="shared" si="12"/>
        <v>2.5333333333334096E-2</v>
      </c>
      <c r="AD105" s="1">
        <v>354.69</v>
      </c>
      <c r="AE105" s="1">
        <f t="shared" si="13"/>
        <v>0.73166697660420332</v>
      </c>
      <c r="AF105" s="1">
        <v>1.76</v>
      </c>
      <c r="AG105" s="101">
        <f t="shared" si="16"/>
        <v>27.16</v>
      </c>
      <c r="AH105" s="11">
        <v>1.72</v>
      </c>
      <c r="AI105" s="1">
        <f t="shared" si="17"/>
        <v>27.119999999999997</v>
      </c>
      <c r="AN105" s="1"/>
      <c r="AO105" s="1"/>
      <c r="AP105" s="1"/>
      <c r="AR105" s="3"/>
      <c r="AS105" s="71"/>
      <c r="AV105" s="1"/>
      <c r="AW105" s="1"/>
      <c r="AX105" s="1"/>
      <c r="AY105" s="1"/>
      <c r="AZ105" s="68"/>
      <c r="BB105" s="68"/>
    </row>
    <row r="106" spans="1:56">
      <c r="A106">
        <v>2014</v>
      </c>
      <c r="B106" s="1">
        <v>-0.64497007252857352</v>
      </c>
      <c r="C106" s="1">
        <v>31.14</v>
      </c>
      <c r="D106">
        <v>63.2</v>
      </c>
      <c r="E106" s="1">
        <v>4.03</v>
      </c>
      <c r="F106" s="2">
        <f t="shared" si="18"/>
        <v>4198.7264139191511</v>
      </c>
      <c r="G106" s="2">
        <f t="shared" si="19"/>
        <v>119.62682757632609</v>
      </c>
      <c r="H106" s="2">
        <f t="shared" si="20"/>
        <v>49.470807561061385</v>
      </c>
      <c r="I106" s="3">
        <f t="shared" si="21"/>
        <v>10.436347196433791</v>
      </c>
      <c r="K106" s="2">
        <f t="shared" si="25"/>
        <v>3914.6022556174225</v>
      </c>
      <c r="M106" s="2">
        <f t="shared" si="22"/>
        <v>109.92047766293481</v>
      </c>
      <c r="N106" s="2"/>
      <c r="O106" s="2">
        <f t="shared" si="23"/>
        <v>44.881502466329081</v>
      </c>
      <c r="Q106" s="3">
        <f t="shared" si="24"/>
        <v>9.4305655767340699</v>
      </c>
      <c r="V106" t="s">
        <v>55</v>
      </c>
      <c r="W106">
        <v>2014</v>
      </c>
      <c r="X106">
        <v>349.97</v>
      </c>
      <c r="Y106" s="1">
        <f t="shared" si="14"/>
        <v>0.72417349975362999</v>
      </c>
      <c r="Z106" s="1">
        <v>1.44</v>
      </c>
      <c r="AA106" s="1">
        <f t="shared" si="15"/>
        <v>31.14</v>
      </c>
      <c r="AB106">
        <v>4.03</v>
      </c>
      <c r="AC106" s="1">
        <f t="shared" si="12"/>
        <v>-0.24466666666666548</v>
      </c>
      <c r="AD106" s="1">
        <v>357.64</v>
      </c>
      <c r="AE106" s="1">
        <f t="shared" si="13"/>
        <v>0.73926078338449264</v>
      </c>
      <c r="AF106" s="1">
        <v>1.68</v>
      </c>
      <c r="AG106" s="101">
        <f t="shared" si="16"/>
        <v>27.08</v>
      </c>
      <c r="AH106" s="11">
        <v>1.34</v>
      </c>
      <c r="AI106" s="1">
        <f t="shared" si="17"/>
        <v>26.74</v>
      </c>
      <c r="AN106" s="1"/>
      <c r="AO106" s="1"/>
      <c r="AP106" s="1"/>
      <c r="AR106" s="3"/>
      <c r="AS106" s="71"/>
      <c r="AV106" s="1"/>
      <c r="AW106" s="1"/>
      <c r="AX106" s="1"/>
      <c r="AY106" s="1"/>
      <c r="AZ106" s="68"/>
      <c r="BB106" s="68"/>
    </row>
    <row r="107" spans="1:56">
      <c r="A107">
        <v>2015</v>
      </c>
      <c r="B107" s="1">
        <v>0.14362797603830954</v>
      </c>
      <c r="C107" s="1">
        <v>31.78</v>
      </c>
      <c r="D107">
        <v>85.2</v>
      </c>
      <c r="E107" s="1">
        <v>4.1188569299913116</v>
      </c>
      <c r="F107" s="2">
        <f t="shared" si="18"/>
        <v>4070.2946942942453</v>
      </c>
      <c r="G107" s="2">
        <f t="shared" si="19"/>
        <v>114.62066660519564</v>
      </c>
      <c r="H107" s="2">
        <f t="shared" si="20"/>
        <v>48.338495459339811</v>
      </c>
      <c r="I107" s="3">
        <f t="shared" si="21"/>
        <v>10.219173265134071</v>
      </c>
      <c r="K107" s="2">
        <f t="shared" si="25"/>
        <v>3914.6022556174225</v>
      </c>
      <c r="M107" s="2">
        <f t="shared" si="22"/>
        <v>109.92047766293481</v>
      </c>
      <c r="N107" s="2"/>
      <c r="O107" s="2">
        <f t="shared" si="23"/>
        <v>44.881502466329081</v>
      </c>
      <c r="Q107" s="3">
        <f t="shared" si="24"/>
        <v>9.4305655767340699</v>
      </c>
      <c r="V107" t="s">
        <v>56</v>
      </c>
      <c r="W107">
        <v>2015</v>
      </c>
      <c r="X107">
        <v>403.19</v>
      </c>
      <c r="Y107" s="1">
        <f t="shared" si="14"/>
        <v>0.86060823565166655</v>
      </c>
      <c r="Z107" s="1">
        <v>2.08</v>
      </c>
      <c r="AA107" s="1">
        <f t="shared" si="15"/>
        <v>31.78</v>
      </c>
      <c r="AB107" s="1">
        <f>X$138+X$139*AE107+X$140*AF107</f>
        <v>4.162899578511972</v>
      </c>
      <c r="AC107" s="1">
        <f t="shared" si="12"/>
        <v>-0.11176708815469372</v>
      </c>
      <c r="AD107" s="1">
        <v>356.36</v>
      </c>
      <c r="AE107" s="1">
        <f t="shared" si="13"/>
        <v>0.73596584349338412</v>
      </c>
      <c r="AF107" s="1">
        <v>1.22</v>
      </c>
      <c r="AG107" s="101">
        <f t="shared" si="16"/>
        <v>26.619999999999997</v>
      </c>
      <c r="AH107" s="11">
        <v>1.43</v>
      </c>
      <c r="AI107" s="1">
        <f t="shared" si="17"/>
        <v>26.83</v>
      </c>
      <c r="AN107" s="1"/>
      <c r="AO107" s="1"/>
      <c r="AP107" s="1"/>
      <c r="AR107" s="3"/>
      <c r="AS107" s="71"/>
      <c r="AV107" s="1"/>
      <c r="AW107" s="1"/>
      <c r="AX107" s="1"/>
      <c r="AY107" s="1"/>
      <c r="AZ107" s="68"/>
      <c r="BB107" s="68"/>
    </row>
    <row r="108" spans="1:56">
      <c r="A108">
        <v>2016</v>
      </c>
      <c r="B108" s="1">
        <v>0.74848653189137559</v>
      </c>
      <c r="C108" s="1">
        <v>30.86</v>
      </c>
      <c r="D108">
        <v>8</v>
      </c>
      <c r="E108" s="1">
        <v>4.2378526934481595</v>
      </c>
      <c r="F108" s="2">
        <f t="shared" si="18"/>
        <v>3389.6900965223749</v>
      </c>
      <c r="G108" s="2">
        <f t="shared" si="19"/>
        <v>93.086035029704021</v>
      </c>
      <c r="H108" s="2">
        <f t="shared" si="20"/>
        <v>36.669560017347592</v>
      </c>
      <c r="I108" s="3">
        <f t="shared" si="21"/>
        <v>8.0795423197196889</v>
      </c>
      <c r="K108" s="2">
        <f t="shared" si="25"/>
        <v>3914.6022556174225</v>
      </c>
      <c r="M108" s="2">
        <f t="shared" si="22"/>
        <v>109.92047766293481</v>
      </c>
      <c r="N108" s="2"/>
      <c r="O108" s="2">
        <f t="shared" si="23"/>
        <v>44.881502466329081</v>
      </c>
      <c r="Q108" s="3">
        <f t="shared" si="24"/>
        <v>9.4305655767340699</v>
      </c>
      <c r="V108" t="s">
        <v>57</v>
      </c>
      <c r="W108">
        <v>2016</v>
      </c>
      <c r="X108">
        <v>444.01</v>
      </c>
      <c r="Y108" s="1">
        <f t="shared" si="14"/>
        <v>0.96525434462118653</v>
      </c>
      <c r="Z108" s="1">
        <v>1.1599999999999999</v>
      </c>
      <c r="AA108" s="1">
        <f t="shared" si="15"/>
        <v>30.86</v>
      </c>
      <c r="AB108" s="1">
        <f t="shared" ref="AB108:AB113" si="26">X$138+X$139*AE108+X$140*AF108</f>
        <v>4.2259495060597825</v>
      </c>
      <c r="AC108" s="1">
        <f t="shared" si="12"/>
        <v>-4.8717160606883247E-2</v>
      </c>
      <c r="AD108" s="1">
        <v>494.26</v>
      </c>
      <c r="AE108" s="1">
        <f t="shared" si="13"/>
        <v>1.0909441333245344</v>
      </c>
      <c r="AF108" s="1">
        <v>0.59</v>
      </c>
      <c r="AG108" s="101">
        <f t="shared" si="16"/>
        <v>25.99</v>
      </c>
      <c r="AH108" s="11">
        <v>0.84</v>
      </c>
      <c r="AI108" s="1">
        <f t="shared" si="17"/>
        <v>26.24</v>
      </c>
      <c r="AN108" s="1"/>
      <c r="AO108" s="1"/>
      <c r="AP108" s="1"/>
      <c r="AR108" s="3"/>
      <c r="AS108" s="71"/>
      <c r="AV108" s="1"/>
      <c r="AW108" s="1"/>
      <c r="AX108" s="1"/>
      <c r="AY108" s="1"/>
      <c r="AZ108" s="68"/>
      <c r="BB108" s="68"/>
    </row>
    <row r="109" spans="1:56">
      <c r="A109">
        <v>2017</v>
      </c>
      <c r="B109" s="1">
        <v>-1.0238586877456959</v>
      </c>
      <c r="C109" s="1">
        <v>31.61</v>
      </c>
      <c r="D109">
        <v>94.6</v>
      </c>
      <c r="E109" s="1">
        <v>4.103240834216999</v>
      </c>
      <c r="F109" s="2">
        <f t="shared" si="18"/>
        <v>4472.8643480033224</v>
      </c>
      <c r="G109" s="2">
        <f t="shared" si="19"/>
        <v>128.45119031161573</v>
      </c>
      <c r="H109" s="2">
        <f t="shared" si="20"/>
        <v>53.883836721968194</v>
      </c>
      <c r="I109" s="3">
        <f t="shared" si="21"/>
        <v>11.0644401377342</v>
      </c>
      <c r="K109" s="2">
        <f t="shared" si="25"/>
        <v>3914.6022556174225</v>
      </c>
      <c r="M109" s="2">
        <f t="shared" si="22"/>
        <v>109.92047766293481</v>
      </c>
      <c r="N109" s="2"/>
      <c r="O109" s="2">
        <f t="shared" si="23"/>
        <v>44.881502466329081</v>
      </c>
      <c r="Q109" s="3">
        <f t="shared" si="24"/>
        <v>9.4305655767340699</v>
      </c>
      <c r="V109" t="s">
        <v>58</v>
      </c>
      <c r="W109">
        <v>2017</v>
      </c>
      <c r="X109">
        <v>324.39999999999998</v>
      </c>
      <c r="Y109" s="1">
        <f t="shared" si="14"/>
        <v>0.6586222747082936</v>
      </c>
      <c r="Z109" s="1">
        <v>1.91</v>
      </c>
      <c r="AA109" s="1">
        <f t="shared" si="15"/>
        <v>31.61</v>
      </c>
      <c r="AB109" s="1">
        <f t="shared" si="26"/>
        <v>4.1383459427443592</v>
      </c>
      <c r="AC109" s="1">
        <f t="shared" si="12"/>
        <v>-0.13632072392230654</v>
      </c>
      <c r="AD109" s="1">
        <v>378.39</v>
      </c>
      <c r="AE109" s="1">
        <f t="shared" si="13"/>
        <v>0.79267484802551047</v>
      </c>
      <c r="AF109" s="1">
        <v>1.55</v>
      </c>
      <c r="AG109" s="101">
        <f t="shared" si="16"/>
        <v>26.95</v>
      </c>
      <c r="AH109" s="11">
        <v>1.73</v>
      </c>
      <c r="AI109" s="1">
        <f t="shared" si="17"/>
        <v>27.13</v>
      </c>
      <c r="AN109" s="1"/>
      <c r="AO109" s="1"/>
      <c r="AP109" s="1"/>
      <c r="AR109" s="3"/>
      <c r="AS109" s="71"/>
      <c r="AV109" s="1"/>
      <c r="AW109" s="1"/>
      <c r="AX109" s="1"/>
      <c r="AY109" s="1"/>
      <c r="AZ109" s="68"/>
      <c r="BB109" s="68"/>
    </row>
    <row r="110" spans="1:56">
      <c r="A110">
        <v>2018</v>
      </c>
      <c r="B110" s="1">
        <v>-1.670354983479877</v>
      </c>
      <c r="C110" s="1">
        <v>31.81</v>
      </c>
      <c r="D110">
        <v>91.1</v>
      </c>
      <c r="E110" s="1">
        <v>4.0591555696176442</v>
      </c>
      <c r="F110" s="2">
        <f t="shared" si="18"/>
        <v>4715.1097595949514</v>
      </c>
      <c r="G110" s="2">
        <f t="shared" si="19"/>
        <v>136.73481046243074</v>
      </c>
      <c r="H110" s="2">
        <f t="shared" si="20"/>
        <v>57.299682942814172</v>
      </c>
      <c r="I110" s="3">
        <f t="shared" si="21"/>
        <v>11.748128006029374</v>
      </c>
      <c r="K110" s="2">
        <f t="shared" si="25"/>
        <v>3914.6022556174225</v>
      </c>
      <c r="M110" s="2">
        <f t="shared" si="22"/>
        <v>109.92047766293481</v>
      </c>
      <c r="N110" s="2"/>
      <c r="O110" s="2">
        <f t="shared" si="23"/>
        <v>44.881502466329081</v>
      </c>
      <c r="Q110" s="3">
        <f t="shared" si="24"/>
        <v>9.4305655767340699</v>
      </c>
      <c r="V110" t="s">
        <v>59</v>
      </c>
      <c r="W110">
        <v>2018</v>
      </c>
      <c r="X110">
        <v>280.77</v>
      </c>
      <c r="Y110" s="1">
        <f t="shared" si="14"/>
        <v>0.54677245270094044</v>
      </c>
      <c r="Z110" s="1">
        <v>2.11</v>
      </c>
      <c r="AA110" s="1">
        <f t="shared" si="15"/>
        <v>31.81</v>
      </c>
      <c r="AB110" s="1">
        <f t="shared" si="26"/>
        <v>4.1231099050593745</v>
      </c>
      <c r="AC110" s="1">
        <f t="shared" si="12"/>
        <v>-0.15155676160729126</v>
      </c>
      <c r="AD110" s="1">
        <v>307.27999999999997</v>
      </c>
      <c r="AE110" s="1">
        <f t="shared" si="13"/>
        <v>0.60962549204368965</v>
      </c>
      <c r="AF110" s="1">
        <v>1.66</v>
      </c>
      <c r="AG110" s="101">
        <f t="shared" si="16"/>
        <v>27.06</v>
      </c>
      <c r="AH110">
        <v>1.75</v>
      </c>
      <c r="AI110" s="1">
        <f t="shared" si="17"/>
        <v>27.15</v>
      </c>
      <c r="AN110" s="1"/>
      <c r="AO110" s="1"/>
      <c r="AP110" s="1"/>
      <c r="AR110" s="3"/>
      <c r="AS110" s="71"/>
      <c r="AV110" s="1"/>
      <c r="AW110" s="1"/>
      <c r="AX110" s="1"/>
      <c r="AY110" s="1"/>
      <c r="AZ110" s="68"/>
      <c r="BB110" s="68"/>
    </row>
    <row r="111" spans="1:56">
      <c r="A111">
        <v>2019</v>
      </c>
      <c r="B111" s="1">
        <v>-1.5590740487798151</v>
      </c>
      <c r="C111" s="1">
        <v>31.45</v>
      </c>
      <c r="D111" s="1">
        <v>76.5</v>
      </c>
      <c r="E111" s="1">
        <v>3.9538750339714102</v>
      </c>
      <c r="F111" s="2">
        <f t="shared" si="18"/>
        <v>4624.6714280113056</v>
      </c>
      <c r="G111" s="2">
        <f t="shared" si="19"/>
        <v>133.86273724718208</v>
      </c>
      <c r="H111" s="2">
        <f t="shared" si="20"/>
        <v>55.868390697526507</v>
      </c>
      <c r="I111" s="3">
        <f t="shared" si="21"/>
        <v>11.643044779687347</v>
      </c>
      <c r="K111" s="2">
        <f t="shared" si="25"/>
        <v>3914.6022556174225</v>
      </c>
      <c r="M111" s="2">
        <f t="shared" si="22"/>
        <v>109.92047766293481</v>
      </c>
      <c r="N111" s="2"/>
      <c r="O111" s="2">
        <f t="shared" si="23"/>
        <v>44.881502466329081</v>
      </c>
      <c r="Q111" s="3">
        <f t="shared" si="24"/>
        <v>9.4305655767340699</v>
      </c>
      <c r="V111" t="s">
        <v>60</v>
      </c>
      <c r="W111">
        <v>2019</v>
      </c>
      <c r="X111" s="1">
        <v>288.27999999999997</v>
      </c>
      <c r="Y111" s="1">
        <f t="shared" si="14"/>
        <v>0.56602508078425973</v>
      </c>
      <c r="Z111" s="1">
        <v>1.75</v>
      </c>
      <c r="AA111" s="1">
        <f t="shared" si="15"/>
        <v>31.45</v>
      </c>
      <c r="AB111" s="1">
        <f t="shared" si="26"/>
        <v>4.0612310048413418</v>
      </c>
      <c r="AC111" s="1">
        <f t="shared" si="12"/>
        <v>-0.21343566182532392</v>
      </c>
      <c r="AD111" s="1">
        <v>200.3</v>
      </c>
      <c r="AE111" s="1">
        <f>(AD111-AD$116)/AD$117</f>
        <v>0.3342405939571309</v>
      </c>
      <c r="AF111" s="1">
        <v>2.31</v>
      </c>
      <c r="AG111" s="101">
        <f t="shared" si="16"/>
        <v>27.709999999999997</v>
      </c>
      <c r="AH111">
        <v>1.65</v>
      </c>
      <c r="AI111" s="1">
        <f t="shared" si="17"/>
        <v>27.049999999999997</v>
      </c>
      <c r="AN111" s="1"/>
      <c r="AO111" s="1"/>
      <c r="AP111" s="1"/>
      <c r="AR111" s="3"/>
      <c r="AS111" s="71"/>
      <c r="AV111" s="1"/>
      <c r="AW111" s="1"/>
      <c r="AX111" s="1"/>
      <c r="AY111" s="1"/>
      <c r="AZ111" s="68"/>
      <c r="BB111" s="68"/>
      <c r="BD111" s="1"/>
    </row>
    <row r="112" spans="1:56">
      <c r="A112">
        <v>2020</v>
      </c>
      <c r="B112" s="1">
        <v>0.36944973966400124</v>
      </c>
      <c r="C112" s="1">
        <v>30.37</v>
      </c>
      <c r="D112" s="1">
        <v>15.5</v>
      </c>
      <c r="E112" s="1">
        <v>4.150447306128429</v>
      </c>
      <c r="F112" s="2">
        <f t="shared" si="18"/>
        <v>3522.2099761187974</v>
      </c>
      <c r="G112" s="2">
        <f t="shared" si="19"/>
        <v>97.630295642957037</v>
      </c>
      <c r="H112" s="2">
        <f t="shared" si="20"/>
        <v>38.576164205410485</v>
      </c>
      <c r="I112" s="3">
        <f t="shared" si="21"/>
        <v>8.3903162970114309</v>
      </c>
      <c r="K112" s="2">
        <f t="shared" si="25"/>
        <v>3914.6022556174225</v>
      </c>
      <c r="M112" s="2">
        <f t="shared" si="22"/>
        <v>109.92047766293481</v>
      </c>
      <c r="N112" s="2"/>
      <c r="O112" s="2">
        <f t="shared" si="23"/>
        <v>44.881502466329081</v>
      </c>
      <c r="Q112" s="3">
        <f t="shared" si="24"/>
        <v>9.4305655767340699</v>
      </c>
      <c r="V112" t="s">
        <v>61</v>
      </c>
      <c r="W112">
        <v>2020</v>
      </c>
      <c r="X112">
        <v>418.43</v>
      </c>
      <c r="Y112" s="1">
        <f t="shared" si="14"/>
        <v>0.89967748358639188</v>
      </c>
      <c r="Z112">
        <v>0.67</v>
      </c>
      <c r="AA112" s="1">
        <f t="shared" si="15"/>
        <v>30.37</v>
      </c>
      <c r="AB112" s="1">
        <f t="shared" si="26"/>
        <v>4.1778441413978369</v>
      </c>
      <c r="AC112" s="1">
        <f t="shared" si="12"/>
        <v>-9.6822525268828841E-2</v>
      </c>
      <c r="AD112">
        <v>397.39</v>
      </c>
      <c r="AE112" s="1">
        <f>(AD112-AD$116)/AD$117</f>
        <v>0.8415841120341534</v>
      </c>
      <c r="AF112">
        <v>1.08</v>
      </c>
      <c r="AG112" s="101">
        <f t="shared" si="16"/>
        <v>26.479999999999997</v>
      </c>
      <c r="AH112">
        <v>0.87</v>
      </c>
      <c r="AI112" s="1">
        <f t="shared" si="17"/>
        <v>26.27</v>
      </c>
      <c r="AN112" s="1"/>
      <c r="AO112" s="1"/>
      <c r="AP112" s="1"/>
      <c r="AV112" s="1"/>
      <c r="AW112" s="1"/>
      <c r="AX112" s="1"/>
      <c r="AY112" s="1"/>
      <c r="AZ112" s="68"/>
      <c r="BB112" s="68"/>
    </row>
    <row r="113" spans="1:54">
      <c r="A113">
        <v>2021</v>
      </c>
      <c r="B113" s="1">
        <v>1.142341025144058</v>
      </c>
      <c r="C113" s="1">
        <v>30.07</v>
      </c>
      <c r="D113" s="1">
        <v>5.2</v>
      </c>
      <c r="E113" s="1">
        <v>4.2273905799927203</v>
      </c>
      <c r="F113" s="2">
        <f t="shared" ref="F113" si="27">T$4+T$5*B113+T$6*C113+T$7*D113+T$8*E113</f>
        <v>3155.0477319213614</v>
      </c>
      <c r="G113" s="2">
        <f t="shared" si="19"/>
        <v>85.372868124563098</v>
      </c>
      <c r="H113" s="2">
        <f t="shared" si="20"/>
        <v>33.03468719219233</v>
      </c>
      <c r="I113" s="3">
        <f t="shared" si="21"/>
        <v>7.3145308354261207</v>
      </c>
      <c r="K113" s="2">
        <f t="shared" si="25"/>
        <v>3914.6022556174225</v>
      </c>
      <c r="M113" s="2">
        <f t="shared" si="22"/>
        <v>109.92047766293481</v>
      </c>
      <c r="N113" s="2"/>
      <c r="O113" s="2">
        <f t="shared" si="23"/>
        <v>44.881502466329081</v>
      </c>
      <c r="Q113" s="3">
        <f t="shared" si="24"/>
        <v>9.4305655767340699</v>
      </c>
      <c r="V113" t="s">
        <v>62</v>
      </c>
      <c r="W113">
        <v>2021</v>
      </c>
      <c r="X113">
        <v>470.59</v>
      </c>
      <c r="Y113" s="1">
        <f t="shared" si="14"/>
        <v>1.0333948046018293</v>
      </c>
      <c r="Z113">
        <v>0.37</v>
      </c>
      <c r="AA113" s="1">
        <f t="shared" si="15"/>
        <v>30.07</v>
      </c>
      <c r="AB113" s="1">
        <f t="shared" si="26"/>
        <v>4.23458362535444</v>
      </c>
      <c r="AC113" s="1">
        <f t="shared" si="12"/>
        <v>-4.0083041312225731E-2</v>
      </c>
      <c r="AD113">
        <v>447.19</v>
      </c>
      <c r="AE113" s="1">
        <f>(AD113-AD$116)/AD$117</f>
        <v>0.9697778671725964</v>
      </c>
      <c r="AF113">
        <v>0.43</v>
      </c>
      <c r="AG113" s="101">
        <f t="shared" si="16"/>
        <v>25.83</v>
      </c>
      <c r="AH113">
        <v>0.57999999999999996</v>
      </c>
      <c r="AI113" s="1">
        <f t="shared" si="17"/>
        <v>25.979999999999997</v>
      </c>
      <c r="AN113" s="1"/>
      <c r="AO113" s="1"/>
      <c r="AP113" s="1"/>
      <c r="AV113" s="1"/>
      <c r="AW113" s="1"/>
      <c r="AX113" s="1"/>
      <c r="AY113" s="1"/>
      <c r="AZ113" s="68"/>
      <c r="BB113" s="68"/>
    </row>
    <row r="114" spans="1:54">
      <c r="B114" s="1"/>
      <c r="D114" s="1"/>
      <c r="E114" s="1"/>
      <c r="F114" s="2"/>
      <c r="G114" s="2"/>
      <c r="H114" s="2"/>
      <c r="I114" s="3"/>
      <c r="K114" s="2"/>
      <c r="M114" s="2"/>
      <c r="N114" s="2"/>
      <c r="O114" s="2"/>
      <c r="Q114" s="3"/>
      <c r="Y114" s="1"/>
      <c r="Z114" s="1"/>
      <c r="AA114" s="1"/>
      <c r="AB114" s="1"/>
      <c r="AC114" s="1"/>
      <c r="AD114" s="1"/>
      <c r="AE114" s="1"/>
      <c r="AH114" s="1"/>
      <c r="AI114" s="1"/>
      <c r="AN114" s="1"/>
      <c r="AO114" s="1"/>
      <c r="AP114" s="1"/>
      <c r="AV114" s="1"/>
      <c r="AW114" s="1"/>
      <c r="AX114" s="1"/>
      <c r="AZ114" s="68"/>
    </row>
    <row r="115" spans="1:54">
      <c r="A115" t="s">
        <v>182</v>
      </c>
      <c r="C115" s="3">
        <f>AVERAGE(C53:C82)</f>
        <v>29.710666666666672</v>
      </c>
      <c r="D115" s="3">
        <f t="shared" ref="D115:E115" si="28">AVERAGE(D53:D82)</f>
        <v>2.14</v>
      </c>
      <c r="E115" s="3">
        <f t="shared" si="28"/>
        <v>4.2746666666666657</v>
      </c>
      <c r="J115" t="s">
        <v>365</v>
      </c>
      <c r="K115" s="4">
        <f>K116/AVERAGE(J49:J93)</f>
        <v>0.12847326116469343</v>
      </c>
      <c r="M115" s="4">
        <f>M116/AVERAGE(L49:L93)</f>
        <v>0.14104067211957746</v>
      </c>
      <c r="O115" s="4">
        <f>O116/AVERAGE(N49:N94)</f>
        <v>0.21274929647321597</v>
      </c>
      <c r="Q115" s="4">
        <f>Q116/AVERAGE(P49:P94)</f>
        <v>0.19760230227322934</v>
      </c>
      <c r="W115" t="s">
        <v>182</v>
      </c>
      <c r="X115" s="3">
        <f>AVERAGE(X53:X82)</f>
        <v>393.49699999999996</v>
      </c>
      <c r="Z115" s="1">
        <v>29.7</v>
      </c>
      <c r="AA115" s="3">
        <f>AVERAGE(AA53:AA82)</f>
        <v>29.710666666666672</v>
      </c>
      <c r="AB115" s="3">
        <f>AVERAGE(AB53:AB82)</f>
        <v>4.2746666666666657</v>
      </c>
      <c r="AD115" s="3">
        <f>AVERAGE(AD53:AD82)</f>
        <v>393.37766666666658</v>
      </c>
      <c r="AF115" s="1">
        <v>25.4</v>
      </c>
      <c r="AG115" s="3">
        <f>AVERAGE(AG53:AG82)</f>
        <v>25.39533333333333</v>
      </c>
      <c r="AH115" s="1">
        <v>25.4</v>
      </c>
      <c r="AI115" s="3">
        <f>AVERAGE(AI53:AI82)</f>
        <v>25.41</v>
      </c>
      <c r="AN115" s="3"/>
      <c r="AO115" s="3"/>
      <c r="AP115" s="3"/>
    </row>
    <row r="116" spans="1:54">
      <c r="C116" s="3">
        <f>STDEV(C53:C82)</f>
        <v>0.58008877640042966</v>
      </c>
      <c r="D116" s="3">
        <f t="shared" ref="D116:E116" si="29">STDEV(D53:D82)</f>
        <v>4.9526447131984357</v>
      </c>
      <c r="E116" s="3">
        <f t="shared" si="29"/>
        <v>0.16012351554311147</v>
      </c>
      <c r="J116" s="2" t="s">
        <v>98</v>
      </c>
      <c r="K116" s="2">
        <f>AVERAGE(K94:K113)-AVERAGE(J49:J93)</f>
        <v>445.66560436068403</v>
      </c>
      <c r="M116" s="3">
        <f>AVERAGE(M94:M113)-AVERAGE(L49:L93)</f>
        <v>13.586946046793187</v>
      </c>
      <c r="O116" s="3">
        <f>AVERAGE(O94:O113)-AVERAGE(N49:N94)</f>
        <v>7.8734393844963151</v>
      </c>
      <c r="Q116" s="3">
        <f>AVERAGE(Q94:Q113)-AVERAGE(P49:P94)</f>
        <v>1.556026960005096</v>
      </c>
      <c r="X116" s="3">
        <f>STDEV(X53:X82)</f>
        <v>67.486852264872482</v>
      </c>
      <c r="AA116" s="3">
        <f>STDEV(AA53:AA82)</f>
        <v>0.58008877640042966</v>
      </c>
      <c r="AB116" s="3">
        <f>STDEV(AB53:AB82)</f>
        <v>0.16012351554311147</v>
      </c>
      <c r="AD116" s="3">
        <f>STDEV(AD53:AD82)</f>
        <v>70.456065238208041</v>
      </c>
      <c r="AG116" s="3">
        <f>STDEV(AG53:AG82)</f>
        <v>0.46182347227076936</v>
      </c>
      <c r="AI116" s="3">
        <f>STDEV(AI53:AI82)</f>
        <v>0.4273494895362534</v>
      </c>
      <c r="AN116" s="3"/>
      <c r="AO116" s="3"/>
      <c r="AP116" s="3"/>
      <c r="AQ116" s="3"/>
      <c r="AW116" s="1"/>
    </row>
    <row r="117" spans="1:54">
      <c r="A117" t="s">
        <v>82</v>
      </c>
      <c r="C117" s="3">
        <f>AVERAGE(C49:C113)</f>
        <v>30.07599999999999</v>
      </c>
      <c r="D117" s="3">
        <f t="shared" ref="D117:E117" si="30">AVERAGE(D49:D113)</f>
        <v>17.786153846153848</v>
      </c>
      <c r="E117" s="3">
        <f t="shared" si="30"/>
        <v>4.2013972145748735</v>
      </c>
      <c r="F117" s="2">
        <f>AVERAGE(F49:F113)</f>
        <v>3606.0645295215636</v>
      </c>
      <c r="G117" s="3">
        <f t="shared" ref="G117:H117" si="31">AVERAGE(G49:G113)</f>
        <v>100.72144182720031</v>
      </c>
      <c r="H117" s="3">
        <f t="shared" si="31"/>
        <v>39.430659815523953</v>
      </c>
      <c r="I117" s="3">
        <f>AVERAGE(I49:I113)</f>
        <v>8.3533161428843883</v>
      </c>
      <c r="J117" s="4"/>
      <c r="K117" s="4"/>
      <c r="M117" s="4"/>
      <c r="O117" s="4"/>
      <c r="P117" s="4"/>
      <c r="Q117" s="4"/>
      <c r="R117" s="4"/>
      <c r="W117" t="s">
        <v>82</v>
      </c>
      <c r="X117" s="3">
        <f>AVERAGE(X49:X113)</f>
        <v>390.07661538461531</v>
      </c>
      <c r="AA117" s="3">
        <f>AVERAGE(AA49:AA113)</f>
        <v>30.07599999999999</v>
      </c>
      <c r="AB117" s="3">
        <f>AVERAGE(AB49:AB113)</f>
        <v>4.2055994415995244</v>
      </c>
      <c r="AD117" s="3">
        <f>AVERAGE(AD49:AD113)</f>
        <v>388.47446153846141</v>
      </c>
      <c r="AG117" s="3">
        <f>AVERAGE(AG49:AG113)</f>
        <v>25.791384615384608</v>
      </c>
      <c r="AI117" s="3">
        <f>AVERAGE(AI49:AI113)</f>
        <v>25.789384615384616</v>
      </c>
      <c r="AN117" s="3"/>
      <c r="AO117" s="3"/>
      <c r="AP117" s="3"/>
      <c r="AS117" s="3"/>
      <c r="AT117" s="1"/>
      <c r="AU117" s="1"/>
    </row>
    <row r="118" spans="1:54">
      <c r="C118" s="3">
        <f>STDEV(C49:C113)</f>
        <v>0.79547902235068413</v>
      </c>
      <c r="D118" s="3">
        <f t="shared" ref="D118:E118" si="32">STDEV(D49:D113)</f>
        <v>30.702645839381034</v>
      </c>
      <c r="E118" s="3">
        <f t="shared" si="32"/>
        <v>0.18425834583508244</v>
      </c>
      <c r="F118" s="2">
        <f>STDEV(F49:F113)</f>
        <v>489.38738567574183</v>
      </c>
      <c r="G118" s="3">
        <f t="shared" ref="G118:I118" si="33">STDEV(G49:G113)</f>
        <v>16.130887044493054</v>
      </c>
      <c r="H118" s="3">
        <f t="shared" si="33"/>
        <v>7.6616151835584283</v>
      </c>
      <c r="I118" s="3">
        <f t="shared" si="33"/>
        <v>1.5217126744109386</v>
      </c>
      <c r="K118" s="1"/>
      <c r="O118" s="3"/>
      <c r="X118" s="3">
        <f>STDEV(X49:X113)</f>
        <v>66.397325300914204</v>
      </c>
      <c r="AA118" s="3">
        <f>STDEV(AA49:AA113)</f>
        <v>0.79547902235068413</v>
      </c>
      <c r="AB118" s="3">
        <f>STDEV(AB49:AB113)</f>
        <v>0.18125727904957165</v>
      </c>
      <c r="AD118" s="3">
        <f>STDEV(AD49:AD113)</f>
        <v>72.894357163955078</v>
      </c>
      <c r="AG118" s="3">
        <f>STDEV(AG49:AG113)</f>
        <v>0.69875755121831451</v>
      </c>
      <c r="AI118" s="3">
        <f>STDEV(AI49:AI113)</f>
        <v>0.66561737536261412</v>
      </c>
      <c r="AN118" s="3"/>
      <c r="AO118" s="3"/>
      <c r="AP118" s="3"/>
      <c r="AU118" s="1"/>
    </row>
    <row r="119" spans="1:54">
      <c r="F119" s="3"/>
      <c r="I119" s="3"/>
      <c r="AB119" s="68"/>
    </row>
    <row r="120" spans="1:54">
      <c r="F120" s="2"/>
      <c r="I120" s="1"/>
      <c r="AE120" s="68"/>
    </row>
    <row r="121" spans="1:54">
      <c r="N121" s="2"/>
      <c r="U121" s="4"/>
      <c r="Z121" s="68"/>
    </row>
    <row r="122" spans="1:54">
      <c r="B122" t="s">
        <v>67</v>
      </c>
      <c r="C122" t="s">
        <v>68</v>
      </c>
      <c r="D122" t="s">
        <v>69</v>
      </c>
      <c r="E122" t="s">
        <v>145</v>
      </c>
      <c r="F122" t="s">
        <v>70</v>
      </c>
      <c r="G122" t="s">
        <v>85</v>
      </c>
      <c r="H122" t="s">
        <v>144</v>
      </c>
      <c r="K122" t="s">
        <v>67</v>
      </c>
      <c r="L122" t="s">
        <v>68</v>
      </c>
      <c r="M122" t="s">
        <v>69</v>
      </c>
      <c r="N122" t="s">
        <v>145</v>
      </c>
      <c r="O122" t="s">
        <v>70</v>
      </c>
      <c r="P122" t="s">
        <v>85</v>
      </c>
      <c r="Q122" t="s">
        <v>144</v>
      </c>
      <c r="W122" t="s">
        <v>431</v>
      </c>
    </row>
    <row r="123" spans="1:54" ht="14.65" thickBot="1">
      <c r="A123" t="s">
        <v>373</v>
      </c>
      <c r="B123" s="5">
        <v>3606.0645295215636</v>
      </c>
      <c r="C123" s="5">
        <v>489.38738567574183</v>
      </c>
      <c r="D123" s="6">
        <v>11.57359843402201</v>
      </c>
      <c r="E123" s="7">
        <v>2001</v>
      </c>
      <c r="F123" s="5">
        <v>451.98371376804948</v>
      </c>
      <c r="G123" t="s">
        <v>82</v>
      </c>
      <c r="H123" t="str">
        <f>IF(D123&gt;12.17,"p&lt;0.01",IF(D123&gt;8.97,"p&lt;0.05",IF(D123&gt;7.57,"p&lt;0.10","NR")))</f>
        <v>p&lt;0.05</v>
      </c>
      <c r="J123" t="s">
        <v>168</v>
      </c>
      <c r="K123" s="1">
        <v>221.17230769230773</v>
      </c>
      <c r="L123" s="2">
        <v>66.692661955074172</v>
      </c>
      <c r="M123" s="3">
        <v>5.3850799928957338</v>
      </c>
      <c r="N123">
        <v>1964</v>
      </c>
      <c r="O123" s="2">
        <v>56.292350405534904</v>
      </c>
      <c r="P123" t="s">
        <v>82</v>
      </c>
      <c r="Q123" t="str">
        <f>IF(M123&gt;12.17,"p&lt;0.01",IF(M123&gt;8.97,"p&lt;0.05",IF(M123&gt;7.57,"p&lt;0.10","NR")))</f>
        <v>NR</v>
      </c>
    </row>
    <row r="124" spans="1:54">
      <c r="A124" t="s">
        <v>383</v>
      </c>
      <c r="B124" s="6">
        <v>100.72144182720031</v>
      </c>
      <c r="C124" s="6">
        <v>16.130887044493054</v>
      </c>
      <c r="D124" s="6">
        <v>10.325420692116225</v>
      </c>
      <c r="E124" s="7">
        <v>2001</v>
      </c>
      <c r="F124" s="6">
        <v>14.178784466573719</v>
      </c>
      <c r="G124" t="s">
        <v>82</v>
      </c>
      <c r="H124" t="str">
        <f>IF(D124&gt;12.17,"p&lt;0.01",IF(D124&gt;8.97,"p&lt;0.05",IF(D124&gt;7.57,"p&lt;0.10","NR")))</f>
        <v>p&lt;0.05</v>
      </c>
      <c r="J124" t="s">
        <v>128</v>
      </c>
      <c r="K124" s="3">
        <v>30.07599999999999</v>
      </c>
      <c r="L124" s="1">
        <v>0.79547902235068413</v>
      </c>
      <c r="M124" s="3">
        <v>27.866476125612479</v>
      </c>
      <c r="N124">
        <v>2001</v>
      </c>
      <c r="O124" s="1">
        <v>1.1266609780056649</v>
      </c>
      <c r="P124" t="s">
        <v>82</v>
      </c>
      <c r="Q124" t="str">
        <f>IF(M124&gt;12.17,"p&lt;0.01",IF(M124&gt;8.97,"p&lt;0.05",IF(M124&gt;7.57,"p&lt;0.10","NR")))</f>
        <v>p&lt;0.01</v>
      </c>
      <c r="W124" s="13" t="s">
        <v>103</v>
      </c>
      <c r="X124" s="13"/>
    </row>
    <row r="125" spans="1:54">
      <c r="A125" t="s">
        <v>5</v>
      </c>
      <c r="B125" s="6">
        <v>39.430659815523953</v>
      </c>
      <c r="C125" s="6">
        <v>7.6616151835584283</v>
      </c>
      <c r="D125" s="6">
        <v>14.72804372458975</v>
      </c>
      <c r="E125" s="7">
        <v>2001</v>
      </c>
      <c r="F125" s="6">
        <v>7.8795684151518106</v>
      </c>
      <c r="G125" t="s">
        <v>82</v>
      </c>
      <c r="H125" t="str">
        <f>IF(D125&gt;12.17,"p&lt;0.01",IF(D125&gt;8.97,"p&lt;0.05",IF(D125&gt;7.57,"p&lt;0.10","NR")))</f>
        <v>p&lt;0.01</v>
      </c>
      <c r="J125" t="s">
        <v>170</v>
      </c>
      <c r="K125" s="1">
        <v>4.2013972145748735</v>
      </c>
      <c r="L125" s="1">
        <v>0.18425834583508244</v>
      </c>
      <c r="M125" s="1">
        <v>7.3921909366096061</v>
      </c>
      <c r="N125">
        <v>1992</v>
      </c>
      <c r="O125" s="1">
        <v>-0.12058781088851064</v>
      </c>
      <c r="P125" t="s">
        <v>82</v>
      </c>
      <c r="Q125" t="str">
        <f>IF(M125&gt;12.17,"p&lt;0.01",IF(M125&gt;8.97,"p&lt;0.05",IF(M125&gt;7.57,"p&lt;0.10","NR")))</f>
        <v>NR</v>
      </c>
      <c r="W125" t="s">
        <v>104</v>
      </c>
      <c r="X125" s="16">
        <v>0.39978974830057029</v>
      </c>
    </row>
    <row r="126" spans="1:54">
      <c r="A126" t="s">
        <v>9</v>
      </c>
      <c r="B126" s="6">
        <v>8.3533161428843883</v>
      </c>
      <c r="C126" s="6">
        <v>1.5217126744109386</v>
      </c>
      <c r="D126" s="6">
        <v>14.464890389113668</v>
      </c>
      <c r="E126" s="7">
        <v>2001</v>
      </c>
      <c r="F126" s="6">
        <v>1.5610419233814974</v>
      </c>
      <c r="G126" t="s">
        <v>82</v>
      </c>
      <c r="H126" t="str">
        <f>IF(D126&gt;12.17,"p&lt;0.01",IF(D126&gt;8.97,"p&lt;0.05",IF(D126&gt;7.57,"p&lt;0.10","NR")))</f>
        <v>p&lt;0.01</v>
      </c>
      <c r="J126" t="s">
        <v>171</v>
      </c>
      <c r="K126" s="3">
        <v>17.786153846153848</v>
      </c>
      <c r="L126" s="3">
        <v>30.702645839381034</v>
      </c>
      <c r="M126" s="3">
        <v>35.639502057863197</v>
      </c>
      <c r="N126">
        <v>2001</v>
      </c>
      <c r="O126" s="2">
        <v>49.368474347790354</v>
      </c>
      <c r="P126" t="s">
        <v>82</v>
      </c>
      <c r="Q126" t="str">
        <f>IF(M126&gt;12.17,"p&lt;0.01",IF(M126&gt;8.97,"p&lt;0.05",IF(M126&gt;7.57,"p&lt;0.10","NR")))</f>
        <v>p&lt;0.01</v>
      </c>
      <c r="W126" t="s">
        <v>105</v>
      </c>
      <c r="X126" s="16">
        <v>0.15983184284623336</v>
      </c>
    </row>
    <row r="127" spans="1:54">
      <c r="W127" t="s">
        <v>106</v>
      </c>
      <c r="X127" s="16">
        <v>0.12928027349518728</v>
      </c>
    </row>
    <row r="128" spans="1:54">
      <c r="B128" t="s">
        <v>72</v>
      </c>
      <c r="C128" t="s">
        <v>74</v>
      </c>
      <c r="D128" t="s">
        <v>75</v>
      </c>
      <c r="E128" t="s">
        <v>76</v>
      </c>
      <c r="F128" t="s">
        <v>424</v>
      </c>
      <c r="G128" t="s">
        <v>144</v>
      </c>
      <c r="J128" t="s">
        <v>169</v>
      </c>
      <c r="K128" s="3">
        <v>29.54260869565217</v>
      </c>
      <c r="L128" s="1">
        <v>0.60763072498478299</v>
      </c>
      <c r="M128" s="3">
        <v>10.747376051169901</v>
      </c>
      <c r="N128">
        <v>1976</v>
      </c>
      <c r="O128" s="1">
        <v>0.46470041148804114</v>
      </c>
      <c r="P128" t="s">
        <v>435</v>
      </c>
      <c r="Q128" t="s">
        <v>205</v>
      </c>
      <c r="W128" t="s">
        <v>107</v>
      </c>
      <c r="X128" s="16">
        <v>0.17760503146815065</v>
      </c>
      <c r="BB128" s="100"/>
    </row>
    <row r="129" spans="1:54" ht="14.65" thickBot="1">
      <c r="A129" s="2" t="s">
        <v>95</v>
      </c>
      <c r="B129">
        <v>2002</v>
      </c>
      <c r="C129" s="2">
        <f>AVERAGE(F49:F93)</f>
        <v>3468.9366512567376</v>
      </c>
      <c r="D129" s="2">
        <f>AVERAGE(F94:F113)</f>
        <v>3914.6022556174225</v>
      </c>
      <c r="E129" s="2">
        <f>D129-C129</f>
        <v>445.66560436068494</v>
      </c>
      <c r="F129" s="4">
        <f>(D129-C129)/C129</f>
        <v>0.12847326116469374</v>
      </c>
      <c r="G129" t="s">
        <v>205</v>
      </c>
      <c r="K129" s="3">
        <v>30.316666666666656</v>
      </c>
      <c r="L129" s="1">
        <v>0.79039690834875675</v>
      </c>
      <c r="M129" s="3">
        <v>16.823850016833052</v>
      </c>
      <c r="N129">
        <v>2001</v>
      </c>
      <c r="O129" s="1">
        <v>0.98978583754532934</v>
      </c>
      <c r="P129" t="s">
        <v>436</v>
      </c>
      <c r="Q129" t="s">
        <v>80</v>
      </c>
      <c r="W129" s="14" t="s">
        <v>108</v>
      </c>
      <c r="X129" s="14">
        <v>58</v>
      </c>
      <c r="BB129" s="75"/>
    </row>
    <row r="130" spans="1:54">
      <c r="A130" t="s">
        <v>6</v>
      </c>
      <c r="B130">
        <v>2002</v>
      </c>
      <c r="C130" s="3">
        <f>AVERAGE(G49:G93)</f>
        <v>96.445234879983119</v>
      </c>
      <c r="D130" s="3">
        <f>AVERAGE(G94:G113)</f>
        <v>110.34290745843907</v>
      </c>
      <c r="E130" s="3">
        <f>D130-C130</f>
        <v>13.897672578455953</v>
      </c>
      <c r="F130" s="4">
        <f>(D130-C130)/C130</f>
        <v>0.1440991107103454</v>
      </c>
      <c r="G130" t="s">
        <v>205</v>
      </c>
      <c r="J130" t="s">
        <v>172</v>
      </c>
      <c r="K130" s="3">
        <v>25.298571428571428</v>
      </c>
      <c r="L130" s="1">
        <v>0.46923003462782026</v>
      </c>
      <c r="M130" s="3">
        <v>17.657793373855885</v>
      </c>
      <c r="N130">
        <v>1976</v>
      </c>
      <c r="O130" s="1">
        <v>0.46848226008359484</v>
      </c>
      <c r="P130" t="s">
        <v>435</v>
      </c>
      <c r="Q130" t="s">
        <v>80</v>
      </c>
      <c r="BB130" s="81"/>
    </row>
    <row r="131" spans="1:54" ht="14.65" thickBot="1">
      <c r="A131" t="s">
        <v>96</v>
      </c>
      <c r="B131">
        <v>2002</v>
      </c>
      <c r="C131" s="3">
        <f>AVERAGE(H49:H93)</f>
        <v>37.008063081832795</v>
      </c>
      <c r="D131" s="3">
        <f>AVERAGE(H94:H113)</f>
        <v>44.881502466329081</v>
      </c>
      <c r="E131" s="3">
        <f>D131-C131</f>
        <v>7.8734393844962867</v>
      </c>
      <c r="F131" s="4">
        <f>(D131-C131)/C131</f>
        <v>0.21274929647321497</v>
      </c>
      <c r="G131" t="s">
        <v>80</v>
      </c>
      <c r="K131" s="3">
        <v>26.026888888888891</v>
      </c>
      <c r="L131" s="1">
        <v>0.64158830690369906</v>
      </c>
      <c r="M131" s="3">
        <v>19.809411426043283</v>
      </c>
      <c r="N131">
        <v>2001</v>
      </c>
      <c r="O131" s="1">
        <v>0.85424235186847175</v>
      </c>
      <c r="P131" t="s">
        <v>436</v>
      </c>
      <c r="Q131" t="s">
        <v>80</v>
      </c>
      <c r="W131" t="s">
        <v>109</v>
      </c>
      <c r="BB131" s="81"/>
    </row>
    <row r="132" spans="1:54">
      <c r="A132" t="s">
        <v>97</v>
      </c>
      <c r="B132">
        <v>2002</v>
      </c>
      <c r="C132" s="8">
        <f>AVERAGE(I49:I93)</f>
        <v>7.8745386167289766</v>
      </c>
      <c r="D132" s="8">
        <f>AVERAGE(I94:I113)</f>
        <v>9.4305655767340699</v>
      </c>
      <c r="E132" s="3">
        <f>D132-C132</f>
        <v>1.5560269600050933</v>
      </c>
      <c r="F132" s="4">
        <f>(D132-C132)/C132</f>
        <v>0.19760230227322895</v>
      </c>
      <c r="G132" t="s">
        <v>80</v>
      </c>
      <c r="W132" s="15"/>
      <c r="X132" s="15" t="s">
        <v>110</v>
      </c>
      <c r="Y132" s="15" t="s">
        <v>111</v>
      </c>
      <c r="Z132" s="15" t="s">
        <v>112</v>
      </c>
      <c r="AA132" s="15" t="s">
        <v>113</v>
      </c>
      <c r="AB132" s="15" t="s">
        <v>114</v>
      </c>
      <c r="BB132" s="81"/>
    </row>
    <row r="133" spans="1:54">
      <c r="B133" s="6"/>
      <c r="C133" s="6"/>
      <c r="D133" s="6"/>
      <c r="E133" s="7"/>
      <c r="F133" s="6"/>
      <c r="W133" t="s">
        <v>115</v>
      </c>
      <c r="X133">
        <v>2</v>
      </c>
      <c r="Y133" s="16">
        <v>0.33004283488032971</v>
      </c>
      <c r="Z133" s="16">
        <v>0.16502141744016485</v>
      </c>
      <c r="AA133" s="16">
        <v>5.2315428058611602</v>
      </c>
      <c r="AB133">
        <v>8.3189972643642075E-3</v>
      </c>
      <c r="BB133" s="81"/>
    </row>
    <row r="134" spans="1:54">
      <c r="B134" s="6"/>
      <c r="C134" s="6"/>
      <c r="D134" s="6"/>
      <c r="E134" s="7"/>
      <c r="F134" s="6"/>
      <c r="W134" t="s">
        <v>116</v>
      </c>
      <c r="X134">
        <v>55</v>
      </c>
      <c r="Y134" s="16">
        <v>1.7348950961541532</v>
      </c>
      <c r="Z134" s="16">
        <v>3.1543547202802787E-2</v>
      </c>
      <c r="AA134" s="16"/>
      <c r="BB134" s="81"/>
    </row>
    <row r="135" spans="1:54" ht="14.65" thickBot="1">
      <c r="B135" s="6"/>
      <c r="C135" s="6"/>
      <c r="D135" s="6"/>
      <c r="E135" s="7"/>
      <c r="F135" s="6"/>
      <c r="L135" s="6"/>
      <c r="M135" s="6"/>
      <c r="N135" s="6"/>
      <c r="O135" s="7"/>
      <c r="P135" s="6"/>
      <c r="W135" s="14" t="s">
        <v>117</v>
      </c>
      <c r="X135" s="14">
        <v>57</v>
      </c>
      <c r="Y135" s="17">
        <v>2.0649379310344829</v>
      </c>
      <c r="Z135" s="17"/>
      <c r="AA135" s="17"/>
      <c r="AB135" s="14"/>
      <c r="BB135" s="75"/>
    </row>
    <row r="136" spans="1:54">
      <c r="L136" s="6"/>
      <c r="M136" s="6"/>
      <c r="N136" s="6"/>
      <c r="O136" s="7"/>
      <c r="P136" s="6"/>
      <c r="BB136" s="81"/>
    </row>
    <row r="137" spans="1:54">
      <c r="A137" s="2"/>
      <c r="C137" s="2"/>
      <c r="D137" s="2"/>
      <c r="E137" s="2"/>
      <c r="F137" s="4"/>
      <c r="L137" s="6"/>
      <c r="M137" s="6"/>
      <c r="N137" s="6"/>
      <c r="O137" s="7"/>
      <c r="P137" s="6"/>
      <c r="X137" t="s">
        <v>118</v>
      </c>
      <c r="Y137" t="s">
        <v>107</v>
      </c>
      <c r="Z137" t="s">
        <v>119</v>
      </c>
      <c r="AA137" t="s">
        <v>120</v>
      </c>
      <c r="AB137" t="s">
        <v>121</v>
      </c>
      <c r="AC137" t="s">
        <v>122</v>
      </c>
      <c r="AD137" t="s">
        <v>123</v>
      </c>
      <c r="AE137" t="s">
        <v>124</v>
      </c>
      <c r="BB137" s="75"/>
    </row>
    <row r="138" spans="1:54">
      <c r="C138" s="3"/>
      <c r="D138" s="3"/>
      <c r="E138" s="3"/>
      <c r="F138" s="4"/>
      <c r="L138" s="6"/>
      <c r="M138" s="6"/>
      <c r="N138" s="6"/>
      <c r="O138" s="7"/>
      <c r="P138" s="6"/>
      <c r="W138" t="s">
        <v>125</v>
      </c>
      <c r="X138" s="16">
        <v>4.2352965103372702</v>
      </c>
      <c r="Y138" s="16">
        <v>2.6383731050759276E-2</v>
      </c>
      <c r="Z138" s="16">
        <v>160.52682246453486</v>
      </c>
      <c r="AA138">
        <v>3.6276321088832496E-75</v>
      </c>
      <c r="AB138" s="16">
        <v>4.1824223317612921</v>
      </c>
      <c r="AC138" s="16">
        <v>4.2881706889132483</v>
      </c>
      <c r="AD138" s="16">
        <v>4.1824223317612921</v>
      </c>
      <c r="AE138" s="16">
        <v>4.2881706889132483</v>
      </c>
      <c r="BB138" s="75"/>
    </row>
    <row r="139" spans="1:54">
      <c r="C139" s="3"/>
      <c r="D139" s="3"/>
      <c r="E139" s="3"/>
      <c r="F139" s="4"/>
      <c r="L139" s="6"/>
      <c r="M139" s="6"/>
      <c r="N139" s="6"/>
      <c r="O139" s="7"/>
      <c r="P139" s="6"/>
      <c r="W139" t="s">
        <v>395</v>
      </c>
      <c r="X139" s="16">
        <v>3.4916613584832487E-2</v>
      </c>
      <c r="Y139" s="16">
        <v>2.8507019465281475E-2</v>
      </c>
      <c r="Z139" s="16">
        <v>1.2248426612034</v>
      </c>
      <c r="AA139">
        <v>0.22585456238483367</v>
      </c>
      <c r="AB139" s="16">
        <v>-2.2212730061686975E-2</v>
      </c>
      <c r="AC139" s="16">
        <v>9.2045957231351949E-2</v>
      </c>
      <c r="AD139" s="16">
        <v>-2.2212730061686975E-2</v>
      </c>
      <c r="AE139" s="16">
        <v>9.2045957231351949E-2</v>
      </c>
      <c r="BB139" s="75"/>
    </row>
    <row r="140" spans="1:54">
      <c r="C140" s="3"/>
      <c r="D140" s="3"/>
      <c r="E140" s="3"/>
      <c r="F140" s="4"/>
      <c r="L140" s="6"/>
      <c r="M140" s="6"/>
      <c r="N140" s="6"/>
      <c r="O140" s="7"/>
      <c r="P140" s="6"/>
      <c r="W140" t="s">
        <v>397</v>
      </c>
      <c r="X140" s="16">
        <v>-8.0405218683763907E-2</v>
      </c>
      <c r="Y140" s="16">
        <v>4.5015858687606609E-2</v>
      </c>
      <c r="Z140" s="16">
        <v>-1.7861531697472739</v>
      </c>
      <c r="AA140" s="16">
        <v>7.9587208091270428E-2</v>
      </c>
      <c r="AB140" s="16">
        <v>-0.1706190154519433</v>
      </c>
      <c r="AC140" s="16">
        <v>9.808578084415473E-3</v>
      </c>
      <c r="AD140" s="16">
        <v>-0.1706190154519433</v>
      </c>
      <c r="AE140" s="16">
        <v>9.808578084415473E-3</v>
      </c>
      <c r="BB140" s="75"/>
    </row>
    <row r="141" spans="1:54">
      <c r="C141" s="3"/>
      <c r="D141" s="3"/>
      <c r="E141" s="3"/>
      <c r="F141" s="4"/>
      <c r="L141" s="6"/>
      <c r="M141" s="6"/>
      <c r="N141" s="6"/>
      <c r="O141" s="7"/>
      <c r="P141" s="6"/>
      <c r="BB141" s="75"/>
    </row>
    <row r="142" spans="1:54">
      <c r="L142" s="6"/>
      <c r="M142" s="6"/>
      <c r="N142" s="6"/>
      <c r="O142" s="7"/>
      <c r="P142" s="6"/>
      <c r="BB142" s="75"/>
    </row>
    <row r="143" spans="1:54">
      <c r="L143" s="6"/>
      <c r="M143" s="6"/>
      <c r="N143" s="6"/>
      <c r="O143" s="7"/>
      <c r="P143" s="6"/>
      <c r="BB143" s="81"/>
    </row>
    <row r="144" spans="1:54">
      <c r="L144" s="6"/>
      <c r="M144" s="6"/>
      <c r="N144" s="6"/>
      <c r="O144" s="7"/>
      <c r="P144" s="6"/>
      <c r="BB144" s="81"/>
    </row>
    <row r="145" spans="2:54" ht="14.25" customHeight="1">
      <c r="L145" s="6"/>
      <c r="M145" s="6"/>
      <c r="N145" s="6"/>
      <c r="O145" s="7"/>
      <c r="P145" s="6"/>
      <c r="BB145" s="81"/>
    </row>
    <row r="146" spans="2:54">
      <c r="B146" s="6"/>
      <c r="C146" s="6"/>
      <c r="D146" s="6"/>
      <c r="E146" s="7"/>
      <c r="F146" s="6"/>
      <c r="L146" s="6"/>
      <c r="M146" s="6"/>
      <c r="N146" s="6"/>
      <c r="O146" s="7"/>
      <c r="P146" s="6"/>
      <c r="BB146" s="81"/>
    </row>
    <row r="147" spans="2:54">
      <c r="L147" s="6"/>
      <c r="M147" s="6"/>
      <c r="N147" s="6"/>
      <c r="O147" s="7"/>
      <c r="P147" s="6"/>
      <c r="BB147" s="81"/>
    </row>
    <row r="148" spans="2:54">
      <c r="L148" s="6"/>
      <c r="M148" s="6"/>
      <c r="N148" s="6"/>
      <c r="O148" s="7"/>
      <c r="P148" s="6"/>
      <c r="BB148" s="81"/>
    </row>
    <row r="149" spans="2:54">
      <c r="L149" s="6"/>
      <c r="M149" s="6"/>
      <c r="N149" s="6"/>
      <c r="O149" s="7"/>
      <c r="P149" s="6"/>
      <c r="BB149" s="81"/>
    </row>
    <row r="150" spans="2:54">
      <c r="L150" s="6"/>
      <c r="M150" s="6"/>
      <c r="N150" s="6"/>
      <c r="O150" s="7"/>
      <c r="P150" s="6"/>
      <c r="BB150" s="75"/>
    </row>
    <row r="151" spans="2:54">
      <c r="L151" s="6"/>
      <c r="M151" s="6"/>
      <c r="N151" s="6"/>
      <c r="O151" s="7"/>
      <c r="P151" s="6"/>
    </row>
    <row r="152" spans="2:54">
      <c r="L152" s="6"/>
      <c r="M152" s="6"/>
      <c r="N152" s="6"/>
      <c r="O152" s="7"/>
      <c r="P152" s="6"/>
    </row>
    <row r="153" spans="2:54">
      <c r="L153" s="6"/>
      <c r="M153" s="6"/>
      <c r="N153" s="6"/>
      <c r="O153" s="7"/>
      <c r="P153" s="6"/>
    </row>
    <row r="154" spans="2:54">
      <c r="L154" s="6"/>
      <c r="M154" s="6"/>
      <c r="N154" s="6"/>
      <c r="O154" s="7"/>
      <c r="P154" s="6"/>
    </row>
    <row r="155" spans="2:54">
      <c r="L155" s="6"/>
      <c r="M155" s="6"/>
      <c r="N155" s="6"/>
      <c r="O155" s="7"/>
      <c r="P155" s="6"/>
    </row>
    <row r="156" spans="2:54">
      <c r="L156" s="6"/>
      <c r="M156" s="6"/>
      <c r="N156" s="6"/>
      <c r="O156" s="7"/>
      <c r="P156" s="6"/>
    </row>
    <row r="159" spans="2:54">
      <c r="C159" s="3"/>
      <c r="D159" s="3"/>
    </row>
    <row r="160" spans="2:54">
      <c r="B160" t="s">
        <v>433</v>
      </c>
      <c r="C160" s="2"/>
      <c r="D160" s="3"/>
      <c r="E160" s="3"/>
    </row>
    <row r="161" spans="2:31" ht="14.65" thickBot="1">
      <c r="B161" s="135"/>
      <c r="C161" s="135"/>
      <c r="U161" t="s">
        <v>434</v>
      </c>
    </row>
    <row r="162" spans="2:31" ht="14.65" thickBot="1">
      <c r="B162" s="72"/>
      <c r="C162" s="73"/>
      <c r="D162" s="73"/>
      <c r="E162" s="74"/>
      <c r="F162" s="74"/>
      <c r="G162" s="74"/>
      <c r="H162" s="74"/>
      <c r="I162" s="73"/>
      <c r="J162" s="73"/>
      <c r="K162" s="73"/>
      <c r="L162" s="74"/>
      <c r="M162" s="74"/>
      <c r="N162" s="74"/>
      <c r="O162" s="74"/>
      <c r="U162" s="49" t="s">
        <v>95</v>
      </c>
      <c r="AC162" s="9"/>
    </row>
    <row r="163" spans="2:31" ht="14.65" thickTop="1">
      <c r="B163" s="130"/>
      <c r="C163" s="130"/>
      <c r="D163" s="130"/>
      <c r="E163" s="130"/>
      <c r="F163" s="130"/>
      <c r="G163" s="130"/>
      <c r="H163" s="131"/>
      <c r="I163" s="132"/>
      <c r="J163" s="133"/>
      <c r="K163" s="133"/>
      <c r="L163" s="133"/>
      <c r="M163" s="133"/>
      <c r="N163" s="133"/>
      <c r="O163" s="133"/>
      <c r="U163" s="50" t="s">
        <v>306</v>
      </c>
      <c r="V163" s="51" t="s">
        <v>307</v>
      </c>
      <c r="W163" s="51" t="s">
        <v>308</v>
      </c>
      <c r="X163" s="51" t="s">
        <v>309</v>
      </c>
      <c r="Y163" s="51" t="s">
        <v>310</v>
      </c>
      <c r="Z163" s="50" t="s">
        <v>311</v>
      </c>
      <c r="AA163" s="50" t="s">
        <v>312</v>
      </c>
      <c r="AB163" s="50" t="s">
        <v>313</v>
      </c>
      <c r="AC163" s="50" t="s">
        <v>314</v>
      </c>
    </row>
    <row r="164" spans="2:31">
      <c r="B164" s="76"/>
      <c r="C164" s="77"/>
      <c r="D164" s="77"/>
      <c r="E164" s="78"/>
      <c r="F164" s="75"/>
      <c r="G164" s="84"/>
      <c r="H164" s="79"/>
      <c r="I164" s="128"/>
      <c r="J164" s="129"/>
      <c r="K164" s="129"/>
      <c r="L164" s="129"/>
      <c r="M164" s="129"/>
      <c r="N164" s="129"/>
      <c r="O164" s="129"/>
      <c r="U164" t="s">
        <v>315</v>
      </c>
      <c r="V164" s="9">
        <v>45</v>
      </c>
      <c r="W164" s="52">
        <v>3468.9366512567376</v>
      </c>
      <c r="X164" s="52">
        <v>139050.85034767876</v>
      </c>
      <c r="Y164" s="16">
        <v>0.99741337697707311</v>
      </c>
      <c r="Z164">
        <v>0.92300000000000004</v>
      </c>
      <c r="AA164">
        <v>0.999</v>
      </c>
    </row>
    <row r="165" spans="2:31">
      <c r="B165" s="76"/>
      <c r="C165" s="82"/>
      <c r="D165" s="82"/>
      <c r="E165" s="78"/>
      <c r="F165" s="75"/>
      <c r="G165" s="78"/>
      <c r="H165" s="79"/>
      <c r="I165" s="128"/>
      <c r="J165" s="129"/>
      <c r="K165" s="129"/>
      <c r="L165" s="129"/>
      <c r="M165" s="129"/>
      <c r="N165" s="129"/>
      <c r="O165" s="129"/>
      <c r="U165" s="53" t="s">
        <v>316</v>
      </c>
      <c r="V165" s="54">
        <v>20</v>
      </c>
      <c r="W165" s="55">
        <v>3914.6022556174225</v>
      </c>
      <c r="X165" s="55">
        <v>339982.65209877177</v>
      </c>
      <c r="Y165" s="53">
        <v>0.95499999999999996</v>
      </c>
      <c r="Z165" s="56">
        <v>0.6</v>
      </c>
      <c r="AA165" s="56">
        <v>0.3</v>
      </c>
      <c r="AB165" s="56">
        <v>0.6</v>
      </c>
      <c r="AC165" s="56">
        <v>0.6</v>
      </c>
    </row>
    <row r="166" spans="2:31">
      <c r="B166" s="76"/>
      <c r="C166" s="77"/>
      <c r="D166" s="77"/>
      <c r="E166" s="78"/>
      <c r="F166" s="75"/>
      <c r="G166" s="84"/>
      <c r="H166" s="79"/>
      <c r="I166" s="128"/>
      <c r="J166" s="129"/>
      <c r="K166" s="129"/>
      <c r="L166" s="129"/>
      <c r="M166" s="129"/>
      <c r="N166" s="129"/>
      <c r="O166" s="129"/>
    </row>
    <row r="167" spans="2:31" ht="14.65" thickBot="1">
      <c r="B167" s="76"/>
      <c r="C167" s="82"/>
      <c r="D167" s="83"/>
      <c r="E167" s="78"/>
      <c r="F167" s="75"/>
      <c r="G167" s="78"/>
      <c r="H167" s="79"/>
      <c r="I167" s="128"/>
      <c r="J167" s="129"/>
      <c r="K167" s="129"/>
      <c r="L167" s="129"/>
      <c r="M167" s="129"/>
      <c r="N167" s="129"/>
      <c r="O167" s="129"/>
      <c r="U167" t="s">
        <v>317</v>
      </c>
      <c r="Y167" t="s">
        <v>318</v>
      </c>
      <c r="Z167">
        <v>0.05</v>
      </c>
    </row>
    <row r="168" spans="2:31" ht="14.65" thickTop="1">
      <c r="B168" s="76"/>
      <c r="C168" s="82"/>
      <c r="D168" s="82"/>
      <c r="E168" s="78"/>
      <c r="F168" s="75"/>
      <c r="G168" s="78"/>
      <c r="H168" s="79"/>
      <c r="I168" s="128"/>
      <c r="J168" s="129"/>
      <c r="K168" s="129"/>
      <c r="L168" s="129"/>
      <c r="M168" s="129"/>
      <c r="N168" s="129"/>
      <c r="O168" s="129"/>
      <c r="U168" s="51" t="s">
        <v>319</v>
      </c>
      <c r="V168" s="51" t="s">
        <v>320</v>
      </c>
      <c r="W168" s="51" t="s">
        <v>321</v>
      </c>
      <c r="X168" s="51" t="s">
        <v>110</v>
      </c>
      <c r="Y168" s="51" t="s">
        <v>322</v>
      </c>
      <c r="Z168" s="51" t="s">
        <v>323</v>
      </c>
      <c r="AA168" s="51" t="s">
        <v>324</v>
      </c>
      <c r="AB168" s="51" t="s">
        <v>325</v>
      </c>
      <c r="AC168" s="51" t="s">
        <v>326</v>
      </c>
      <c r="AD168" s="51" t="s">
        <v>327</v>
      </c>
      <c r="AE168" s="51" t="s">
        <v>328</v>
      </c>
    </row>
    <row r="169" spans="2:31">
      <c r="B169" s="76"/>
      <c r="C169" s="82"/>
      <c r="D169" s="82"/>
      <c r="E169" s="78"/>
      <c r="F169" s="75"/>
      <c r="G169" s="84"/>
      <c r="H169" s="79"/>
      <c r="I169" s="128"/>
      <c r="J169" s="129"/>
      <c r="K169" s="129"/>
      <c r="L169" s="129"/>
      <c r="M169" s="129"/>
      <c r="N169" s="129"/>
      <c r="O169" s="129"/>
      <c r="U169" t="s">
        <v>329</v>
      </c>
      <c r="V169" s="57">
        <v>141.73620391965375</v>
      </c>
      <c r="W169" s="58">
        <v>3.1443314554502968</v>
      </c>
      <c r="X169" s="58">
        <v>26.161970361443331</v>
      </c>
      <c r="Y169" s="59">
        <v>2.0576810006180946E-3</v>
      </c>
      <c r="Z169" s="60">
        <v>1.705228094139142</v>
      </c>
      <c r="AA169" s="9">
        <v>0</v>
      </c>
      <c r="AB169" s="9">
        <v>0</v>
      </c>
      <c r="AC169" s="9" t="s">
        <v>330</v>
      </c>
      <c r="AD169" s="58">
        <v>0.52370047810329223</v>
      </c>
      <c r="AE169" s="61">
        <v>0.27426219076561686</v>
      </c>
    </row>
    <row r="170" spans="2:31">
      <c r="B170" s="76"/>
      <c r="C170" s="30"/>
      <c r="D170" s="81"/>
      <c r="E170" s="75"/>
      <c r="F170" s="75"/>
      <c r="G170" s="75"/>
      <c r="H170" s="79"/>
      <c r="I170" s="128"/>
      <c r="J170" s="129"/>
      <c r="K170" s="129"/>
      <c r="L170" s="129"/>
      <c r="M170" s="129"/>
      <c r="N170" s="129"/>
      <c r="O170" s="129"/>
      <c r="U170" s="53" t="s">
        <v>331</v>
      </c>
      <c r="V170" s="62">
        <v>141.73620391965375</v>
      </c>
      <c r="W170" s="63">
        <v>3.1443314554502968</v>
      </c>
      <c r="X170" s="63">
        <v>26.161970361443331</v>
      </c>
      <c r="Y170" s="64">
        <v>4.1153620012361891E-3</v>
      </c>
      <c r="Z170" s="65">
        <v>2.054910248338591</v>
      </c>
      <c r="AA170" s="62">
        <v>-736.92078235578981</v>
      </c>
      <c r="AB170" s="62">
        <v>-154.41042636558007</v>
      </c>
      <c r="AC170" s="54" t="s">
        <v>330</v>
      </c>
      <c r="AD170" s="63">
        <v>0.52370047810329223</v>
      </c>
      <c r="AE170" s="66">
        <v>0.27426219076561686</v>
      </c>
    </row>
    <row r="171" spans="2:31">
      <c r="B171" s="86"/>
      <c r="C171" s="77"/>
      <c r="D171" s="77"/>
      <c r="E171" s="78"/>
      <c r="F171" s="75"/>
      <c r="G171" s="84"/>
      <c r="H171" s="79"/>
      <c r="I171" s="87"/>
      <c r="J171" s="82"/>
      <c r="K171" s="82"/>
      <c r="L171" s="82"/>
      <c r="M171" s="81"/>
      <c r="N171" s="82"/>
      <c r="O171" s="79"/>
    </row>
    <row r="172" spans="2:31" ht="14.65" thickBot="1">
      <c r="B172" s="86"/>
      <c r="C172" s="77"/>
      <c r="D172" s="77"/>
      <c r="E172" s="78"/>
      <c r="F172" s="75"/>
      <c r="G172" s="84"/>
      <c r="H172" s="79"/>
      <c r="I172" s="87"/>
      <c r="J172" s="82"/>
      <c r="K172" s="82"/>
      <c r="L172" s="82"/>
      <c r="M172" s="81"/>
      <c r="N172" s="82"/>
      <c r="O172" s="79"/>
      <c r="Q172" s="1"/>
      <c r="U172" s="49" t="s">
        <v>6</v>
      </c>
    </row>
    <row r="173" spans="2:31" ht="14.65" thickTop="1">
      <c r="B173" s="86"/>
      <c r="C173" s="77"/>
      <c r="D173" s="77"/>
      <c r="E173" s="78"/>
      <c r="F173" s="75"/>
      <c r="G173" s="84"/>
      <c r="H173" s="79"/>
      <c r="I173" s="87"/>
      <c r="J173" s="82"/>
      <c r="K173" s="82"/>
      <c r="L173" s="82"/>
      <c r="M173" s="81"/>
      <c r="N173" s="82"/>
      <c r="O173" s="79"/>
      <c r="Q173" s="1"/>
      <c r="U173" s="50" t="s">
        <v>306</v>
      </c>
      <c r="V173" s="51" t="s">
        <v>307</v>
      </c>
      <c r="W173" s="51" t="s">
        <v>308</v>
      </c>
      <c r="X173" s="51" t="s">
        <v>309</v>
      </c>
      <c r="Y173" s="51" t="s">
        <v>310</v>
      </c>
      <c r="Z173" s="50" t="s">
        <v>311</v>
      </c>
      <c r="AA173" s="50" t="s">
        <v>312</v>
      </c>
      <c r="AB173" s="50" t="s">
        <v>313</v>
      </c>
      <c r="AC173" s="50" t="s">
        <v>314</v>
      </c>
    </row>
    <row r="174" spans="2:31">
      <c r="B174" s="86"/>
      <c r="C174" s="77"/>
      <c r="D174" s="77"/>
      <c r="E174" s="78"/>
      <c r="F174" s="75"/>
      <c r="G174" s="84"/>
      <c r="H174" s="79"/>
      <c r="I174" s="87"/>
      <c r="J174" s="82"/>
      <c r="K174" s="82"/>
      <c r="L174" s="82"/>
      <c r="M174" s="81"/>
      <c r="N174" s="78"/>
      <c r="O174" s="79"/>
      <c r="U174" t="s">
        <v>315</v>
      </c>
      <c r="V174" s="9">
        <v>45</v>
      </c>
      <c r="W174" s="57">
        <v>96.445234879983119</v>
      </c>
      <c r="X174" s="57">
        <v>157.66927487554494</v>
      </c>
      <c r="Y174" s="16">
        <v>0.93298977562044949</v>
      </c>
      <c r="Z174" s="16">
        <v>0.90900000000000003</v>
      </c>
      <c r="AA174">
        <v>0.997</v>
      </c>
    </row>
    <row r="175" spans="2:31">
      <c r="B175" s="86"/>
      <c r="C175" s="77"/>
      <c r="D175" s="77"/>
      <c r="E175" s="78"/>
      <c r="F175" s="81"/>
      <c r="G175" s="84"/>
      <c r="H175" s="79"/>
      <c r="I175" s="87"/>
      <c r="J175" s="82"/>
      <c r="K175" s="82"/>
      <c r="L175" s="82"/>
      <c r="M175" s="81"/>
      <c r="N175" s="82"/>
      <c r="O175" s="79"/>
      <c r="U175" s="53" t="s">
        <v>316</v>
      </c>
      <c r="V175" s="54">
        <v>20</v>
      </c>
      <c r="W175" s="62">
        <v>110.34290745843907</v>
      </c>
      <c r="X175" s="62">
        <v>370.59923168524369</v>
      </c>
      <c r="Y175" s="53">
        <v>0.92800000000000005</v>
      </c>
      <c r="Z175" s="56">
        <v>0.6</v>
      </c>
      <c r="AA175" s="56">
        <v>0.3</v>
      </c>
      <c r="AB175" s="56">
        <v>0.6</v>
      </c>
      <c r="AC175" s="56">
        <v>0.55000000000000004</v>
      </c>
    </row>
    <row r="176" spans="2:31">
      <c r="B176" s="86"/>
      <c r="C176" s="82"/>
      <c r="D176" s="82"/>
      <c r="E176" s="78"/>
      <c r="F176" s="75"/>
      <c r="G176" s="78"/>
      <c r="H176" s="79"/>
      <c r="I176" s="87"/>
      <c r="J176" s="82"/>
      <c r="K176" s="82"/>
      <c r="L176" s="82"/>
      <c r="M176" s="81"/>
      <c r="N176" s="82"/>
      <c r="O176" s="79"/>
      <c r="P176" s="2"/>
    </row>
    <row r="177" spans="2:31" ht="14.65" thickBot="1">
      <c r="B177" s="89"/>
      <c r="C177" s="90"/>
      <c r="D177" s="90"/>
      <c r="E177" s="91"/>
      <c r="F177" s="85"/>
      <c r="G177" s="91"/>
      <c r="H177" s="79"/>
      <c r="I177" s="93"/>
      <c r="J177" s="90"/>
      <c r="K177" s="90"/>
      <c r="L177" s="91"/>
      <c r="M177" s="75"/>
      <c r="N177" s="91"/>
      <c r="O177" s="79"/>
      <c r="P177" s="2"/>
      <c r="U177" t="s">
        <v>317</v>
      </c>
      <c r="Y177" t="s">
        <v>318</v>
      </c>
      <c r="Z177">
        <v>0.05</v>
      </c>
    </row>
    <row r="178" spans="2:31" ht="14.65" customHeight="1" thickTop="1">
      <c r="B178" s="133"/>
      <c r="C178" s="133"/>
      <c r="D178" s="133"/>
      <c r="E178" s="133"/>
      <c r="F178" s="133"/>
      <c r="G178" s="133"/>
      <c r="H178" s="134"/>
      <c r="I178" s="132"/>
      <c r="J178" s="133"/>
      <c r="K178" s="133"/>
      <c r="L178" s="133"/>
      <c r="M178" s="133"/>
      <c r="N178" s="133"/>
      <c r="O178" s="133"/>
      <c r="P178" s="2"/>
      <c r="U178" s="51" t="s">
        <v>319</v>
      </c>
      <c r="V178" s="51" t="s">
        <v>320</v>
      </c>
      <c r="W178" s="51" t="s">
        <v>321</v>
      </c>
      <c r="X178" s="51" t="s">
        <v>110</v>
      </c>
      <c r="Y178" s="51" t="s">
        <v>322</v>
      </c>
      <c r="Z178" s="51" t="s">
        <v>323</v>
      </c>
      <c r="AA178" s="51" t="s">
        <v>324</v>
      </c>
      <c r="AB178" s="51" t="s">
        <v>325</v>
      </c>
      <c r="AC178" s="51" t="s">
        <v>326</v>
      </c>
      <c r="AD178" s="51" t="s">
        <v>327</v>
      </c>
      <c r="AE178" s="51" t="s">
        <v>328</v>
      </c>
    </row>
    <row r="179" spans="2:31">
      <c r="B179" s="80"/>
      <c r="C179" s="82"/>
      <c r="D179" s="82"/>
      <c r="E179" s="82"/>
      <c r="F179" s="81"/>
      <c r="G179" s="82"/>
      <c r="H179" s="95"/>
      <c r="I179" s="128"/>
      <c r="J179" s="129"/>
      <c r="K179" s="129"/>
      <c r="L179" s="129"/>
      <c r="M179" s="129"/>
      <c r="N179" s="129"/>
      <c r="O179" s="129"/>
      <c r="P179" s="2"/>
      <c r="U179" t="s">
        <v>329</v>
      </c>
      <c r="V179" s="57">
        <v>4.6940092935744371</v>
      </c>
      <c r="W179" s="58">
        <v>2.9607254074848726</v>
      </c>
      <c r="X179" s="58">
        <v>26.456139767816463</v>
      </c>
      <c r="Y179" s="59">
        <v>3.2019162183569705E-3</v>
      </c>
      <c r="Z179" s="60">
        <v>1.7045327355892503</v>
      </c>
      <c r="AA179" s="9">
        <v>0</v>
      </c>
      <c r="AB179" s="9">
        <v>0</v>
      </c>
      <c r="AC179" s="9" t="s">
        <v>330</v>
      </c>
      <c r="AD179" s="58">
        <v>0.49887404597958751</v>
      </c>
      <c r="AE179" s="61">
        <v>0.24887531375204358</v>
      </c>
    </row>
    <row r="180" spans="2:31">
      <c r="B180" s="80"/>
      <c r="C180" s="82"/>
      <c r="D180" s="82"/>
      <c r="E180" s="82"/>
      <c r="F180" s="81"/>
      <c r="G180" s="82"/>
      <c r="H180" s="95"/>
      <c r="I180" s="128"/>
      <c r="J180" s="129"/>
      <c r="K180" s="129"/>
      <c r="L180" s="129"/>
      <c r="M180" s="129"/>
      <c r="N180" s="129"/>
      <c r="O180" s="129"/>
      <c r="P180" s="2"/>
      <c r="U180" s="53" t="s">
        <v>331</v>
      </c>
      <c r="V180" s="62">
        <v>4.6940092935744371</v>
      </c>
      <c r="W180" s="63">
        <v>2.9607254074848726</v>
      </c>
      <c r="X180" s="63">
        <v>26.456139767816463</v>
      </c>
      <c r="Y180" s="64">
        <v>6.403832436713941E-3</v>
      </c>
      <c r="Z180" s="65">
        <v>2.0538059504410087</v>
      </c>
      <c r="AA180" s="62">
        <v>-23.53825679702453</v>
      </c>
      <c r="AB180" s="62">
        <v>-4.2570883598873781</v>
      </c>
      <c r="AC180" s="54" t="s">
        <v>330</v>
      </c>
      <c r="AD180" s="63">
        <v>0.49887404597958751</v>
      </c>
      <c r="AE180" s="66">
        <v>0.24887531375204358</v>
      </c>
    </row>
    <row r="181" spans="2:31">
      <c r="B181" s="80"/>
      <c r="C181" s="82"/>
      <c r="D181" s="82"/>
      <c r="E181" s="82"/>
      <c r="F181" s="81"/>
      <c r="G181" s="82"/>
      <c r="H181" s="95"/>
      <c r="I181" s="128"/>
      <c r="J181" s="129"/>
      <c r="K181" s="129"/>
      <c r="L181" s="129"/>
      <c r="M181" s="129"/>
      <c r="N181" s="129"/>
      <c r="O181" s="129"/>
      <c r="P181" s="2"/>
      <c r="S181" s="1"/>
    </row>
    <row r="182" spans="2:31" ht="14.65" thickBot="1">
      <c r="B182" s="80"/>
      <c r="C182" s="82"/>
      <c r="D182" s="82"/>
      <c r="E182" s="82"/>
      <c r="F182" s="81"/>
      <c r="G182" s="82"/>
      <c r="H182" s="95"/>
      <c r="I182" s="128"/>
      <c r="J182" s="129"/>
      <c r="K182" s="129"/>
      <c r="L182" s="129"/>
      <c r="M182" s="129"/>
      <c r="N182" s="129"/>
      <c r="O182" s="129"/>
      <c r="P182" s="2"/>
      <c r="S182" s="1"/>
      <c r="U182" s="49" t="s">
        <v>96</v>
      </c>
    </row>
    <row r="183" spans="2:31" ht="14.65" thickTop="1">
      <c r="B183" s="80"/>
      <c r="C183" s="82"/>
      <c r="D183" s="82"/>
      <c r="E183" s="82"/>
      <c r="F183" s="81"/>
      <c r="G183" s="82"/>
      <c r="H183" s="95"/>
      <c r="I183" s="128"/>
      <c r="J183" s="129"/>
      <c r="K183" s="129"/>
      <c r="L183" s="129"/>
      <c r="M183" s="129"/>
      <c r="N183" s="129"/>
      <c r="O183" s="129"/>
      <c r="P183" s="2"/>
      <c r="U183" s="50" t="s">
        <v>306</v>
      </c>
      <c r="V183" s="51" t="s">
        <v>307</v>
      </c>
      <c r="W183" s="51" t="s">
        <v>308</v>
      </c>
      <c r="X183" s="51" t="s">
        <v>309</v>
      </c>
      <c r="Y183" s="51" t="s">
        <v>310</v>
      </c>
      <c r="Z183" s="50" t="s">
        <v>311</v>
      </c>
      <c r="AA183" s="50" t="s">
        <v>312</v>
      </c>
      <c r="AB183" s="50" t="s">
        <v>313</v>
      </c>
      <c r="AC183" s="50" t="s">
        <v>314</v>
      </c>
    </row>
    <row r="184" spans="2:31">
      <c r="B184" s="80"/>
      <c r="C184" s="82"/>
      <c r="D184" s="82"/>
      <c r="E184" s="82"/>
      <c r="F184" s="81"/>
      <c r="G184" s="82"/>
      <c r="H184" s="95"/>
      <c r="I184" s="128"/>
      <c r="J184" s="129"/>
      <c r="K184" s="129"/>
      <c r="L184" s="129"/>
      <c r="M184" s="129"/>
      <c r="N184" s="129"/>
      <c r="O184" s="129"/>
      <c r="Q184" s="2"/>
      <c r="U184" t="s">
        <v>315</v>
      </c>
      <c r="V184" s="9">
        <v>45</v>
      </c>
      <c r="W184" s="57">
        <v>37.008063081832795</v>
      </c>
      <c r="X184" s="57">
        <v>30.731200955659173</v>
      </c>
      <c r="Y184" s="16">
        <v>1.160778249002113</v>
      </c>
      <c r="Z184">
        <v>0.97799999999999998</v>
      </c>
      <c r="AA184">
        <v>1</v>
      </c>
    </row>
    <row r="185" spans="2:31">
      <c r="B185" s="80"/>
      <c r="C185" s="82"/>
      <c r="D185" s="82"/>
      <c r="E185" s="82"/>
      <c r="F185" s="81"/>
      <c r="G185" s="82"/>
      <c r="H185" s="95"/>
      <c r="I185" s="128"/>
      <c r="J185" s="129"/>
      <c r="K185" s="129"/>
      <c r="L185" s="129"/>
      <c r="M185" s="129"/>
      <c r="N185" s="129"/>
      <c r="O185" s="129"/>
      <c r="Q185" s="2"/>
      <c r="U185" s="53" t="s">
        <v>316</v>
      </c>
      <c r="V185" s="54">
        <v>20</v>
      </c>
      <c r="W185" s="62">
        <v>44.881502466329081</v>
      </c>
      <c r="X185" s="62">
        <v>81.384831367360007</v>
      </c>
      <c r="Y185" s="53">
        <v>0.98899999999999999</v>
      </c>
      <c r="Z185" s="56">
        <v>0.6</v>
      </c>
      <c r="AA185" s="56">
        <v>0.4</v>
      </c>
      <c r="AB185" s="56">
        <v>0.6</v>
      </c>
      <c r="AC185" s="56">
        <v>0.6</v>
      </c>
    </row>
    <row r="186" spans="2:31">
      <c r="B186" s="80"/>
      <c r="C186" s="81"/>
      <c r="D186" s="81"/>
      <c r="E186" s="81"/>
      <c r="F186" s="81"/>
      <c r="G186" s="81"/>
      <c r="H186" s="95"/>
      <c r="I186" s="87"/>
      <c r="J186" s="81"/>
      <c r="K186" s="81"/>
      <c r="L186" s="81"/>
      <c r="M186" s="81"/>
      <c r="N186" s="81"/>
      <c r="O186" s="81"/>
    </row>
    <row r="187" spans="2:31" ht="14.65" thickBot="1">
      <c r="B187" s="80"/>
      <c r="C187" s="77"/>
      <c r="D187" s="77"/>
      <c r="E187" s="78"/>
      <c r="F187" s="75"/>
      <c r="G187" s="84"/>
      <c r="H187" s="95"/>
      <c r="I187" s="87"/>
      <c r="J187" s="82"/>
      <c r="K187" s="82"/>
      <c r="L187" s="82"/>
      <c r="M187" s="81"/>
      <c r="N187" s="82"/>
      <c r="O187" s="81"/>
      <c r="U187" t="s">
        <v>317</v>
      </c>
      <c r="Y187" t="s">
        <v>318</v>
      </c>
      <c r="Z187">
        <v>0.05</v>
      </c>
    </row>
    <row r="188" spans="2:31" ht="14.65" thickTop="1">
      <c r="B188" s="80"/>
      <c r="C188" s="77"/>
      <c r="D188" s="77"/>
      <c r="E188" s="78"/>
      <c r="F188" s="75"/>
      <c r="G188" s="84"/>
      <c r="H188" s="95"/>
      <c r="I188" s="87"/>
      <c r="J188" s="82"/>
      <c r="K188" s="82"/>
      <c r="L188" s="82"/>
      <c r="M188" s="81"/>
      <c r="N188" s="82"/>
      <c r="O188" s="81"/>
      <c r="R188" s="2"/>
      <c r="U188" s="51" t="s">
        <v>319</v>
      </c>
      <c r="V188" s="51" t="s">
        <v>320</v>
      </c>
      <c r="W188" s="51" t="s">
        <v>321</v>
      </c>
      <c r="X188" s="51" t="s">
        <v>110</v>
      </c>
      <c r="Y188" s="51" t="s">
        <v>322</v>
      </c>
      <c r="Z188" s="51" t="s">
        <v>323</v>
      </c>
      <c r="AA188" s="51" t="s">
        <v>324</v>
      </c>
      <c r="AB188" s="51" t="s">
        <v>325</v>
      </c>
      <c r="AC188" s="51" t="s">
        <v>326</v>
      </c>
      <c r="AD188" s="51" t="s">
        <v>327</v>
      </c>
      <c r="AE188" s="51" t="s">
        <v>328</v>
      </c>
    </row>
    <row r="189" spans="2:31">
      <c r="B189" s="80"/>
      <c r="C189" s="77"/>
      <c r="D189" s="77"/>
      <c r="E189" s="78"/>
      <c r="F189" s="75"/>
      <c r="G189" s="84"/>
      <c r="H189" s="95"/>
      <c r="I189" s="87"/>
      <c r="J189" s="82"/>
      <c r="K189" s="82"/>
      <c r="L189" s="82"/>
      <c r="M189" s="81"/>
      <c r="N189" s="82"/>
      <c r="O189" s="81"/>
      <c r="U189" t="s">
        <v>329</v>
      </c>
      <c r="V189" s="57">
        <v>2.1799442986371065</v>
      </c>
      <c r="W189" s="58">
        <v>3.6117617268563849</v>
      </c>
      <c r="X189" s="58">
        <v>25.60107363850144</v>
      </c>
      <c r="Y189" s="59">
        <v>6.488221064563926E-4</v>
      </c>
      <c r="Z189" s="60">
        <v>1.7065998516638805</v>
      </c>
      <c r="AA189" s="9">
        <v>0</v>
      </c>
      <c r="AB189" s="9">
        <v>0</v>
      </c>
      <c r="AC189" s="9" t="s">
        <v>330</v>
      </c>
      <c r="AD189" s="58">
        <v>0.5809883163594054</v>
      </c>
      <c r="AE189" s="61">
        <v>0.33754742374613655</v>
      </c>
    </row>
    <row r="190" spans="2:31">
      <c r="B190" s="80"/>
      <c r="C190" s="77"/>
      <c r="D190" s="77"/>
      <c r="E190" s="78"/>
      <c r="F190" s="75"/>
      <c r="G190" s="84"/>
      <c r="H190" s="95"/>
      <c r="I190" s="87"/>
      <c r="J190" s="82"/>
      <c r="K190" s="82"/>
      <c r="L190" s="82"/>
      <c r="M190" s="81"/>
      <c r="N190" s="82"/>
      <c r="O190" s="81"/>
      <c r="U190" s="53" t="s">
        <v>331</v>
      </c>
      <c r="V190" s="62">
        <v>2.1799442986371065</v>
      </c>
      <c r="W190" s="63">
        <v>3.6117617268563849</v>
      </c>
      <c r="X190" s="63">
        <v>25.60107363850144</v>
      </c>
      <c r="Y190" s="64">
        <v>1.2976442129127852E-3</v>
      </c>
      <c r="Z190" s="65">
        <v>2.0570894636886736</v>
      </c>
      <c r="AA190" s="62">
        <v>-12.357779832650873</v>
      </c>
      <c r="AB190" s="62">
        <v>-3.3890989363416999</v>
      </c>
      <c r="AC190" s="54" t="s">
        <v>330</v>
      </c>
      <c r="AD190" s="63">
        <v>0.5809883163594054</v>
      </c>
      <c r="AE190" s="66">
        <v>0.33754742374613655</v>
      </c>
    </row>
    <row r="191" spans="2:31">
      <c r="B191" s="80"/>
      <c r="C191" s="77"/>
      <c r="D191" s="77"/>
      <c r="E191" s="78"/>
      <c r="F191" s="75"/>
      <c r="G191" s="84"/>
      <c r="H191" s="95"/>
      <c r="I191" s="87"/>
      <c r="J191" s="82"/>
      <c r="K191" s="82"/>
      <c r="L191" s="82"/>
      <c r="M191" s="81"/>
      <c r="N191" s="82"/>
      <c r="O191" s="81"/>
    </row>
    <row r="192" spans="2:31" ht="14.65" thickBot="1">
      <c r="B192" s="80"/>
      <c r="C192" s="77"/>
      <c r="D192" s="77"/>
      <c r="E192" s="78"/>
      <c r="F192" s="75"/>
      <c r="G192" s="84"/>
      <c r="H192" s="95"/>
      <c r="I192" s="87"/>
      <c r="J192" s="82"/>
      <c r="K192" s="82"/>
      <c r="L192" s="82"/>
      <c r="M192" s="81"/>
      <c r="N192" s="82"/>
      <c r="O192" s="81"/>
      <c r="U192" s="49" t="s">
        <v>97</v>
      </c>
    </row>
    <row r="193" spans="2:31" ht="15" thickTop="1" thickBot="1">
      <c r="B193" s="96"/>
      <c r="C193" s="97"/>
      <c r="D193" s="97"/>
      <c r="E193" s="90"/>
      <c r="F193" s="94"/>
      <c r="G193" s="97"/>
      <c r="H193" s="98"/>
      <c r="I193" s="93"/>
      <c r="J193" s="90"/>
      <c r="K193" s="90"/>
      <c r="L193" s="91"/>
      <c r="M193" s="85"/>
      <c r="N193" s="91"/>
      <c r="O193" s="94"/>
      <c r="S193" s="2"/>
      <c r="U193" s="50" t="s">
        <v>306</v>
      </c>
      <c r="V193" s="51" t="s">
        <v>307</v>
      </c>
      <c r="W193" s="51" t="s">
        <v>308</v>
      </c>
      <c r="X193" s="51" t="s">
        <v>309</v>
      </c>
      <c r="Y193" s="51" t="s">
        <v>310</v>
      </c>
      <c r="Z193" s="50" t="s">
        <v>311</v>
      </c>
      <c r="AA193" s="50" t="s">
        <v>312</v>
      </c>
      <c r="AB193" s="50" t="s">
        <v>313</v>
      </c>
      <c r="AC193" s="50" t="s">
        <v>314</v>
      </c>
    </row>
    <row r="194" spans="2:31">
      <c r="B194" s="80"/>
      <c r="C194" s="82"/>
      <c r="D194" s="82"/>
      <c r="E194" s="82"/>
      <c r="F194" s="81"/>
      <c r="G194" s="82"/>
      <c r="H194" s="95"/>
      <c r="I194" s="87"/>
      <c r="J194" s="82"/>
      <c r="K194" s="82"/>
      <c r="L194" s="82"/>
      <c r="M194" s="81"/>
      <c r="N194" s="82"/>
      <c r="O194" s="81"/>
      <c r="S194" s="2"/>
      <c r="U194" t="s">
        <v>315</v>
      </c>
      <c r="V194" s="9">
        <v>45</v>
      </c>
      <c r="W194" s="57">
        <v>7.8745386167289766</v>
      </c>
      <c r="X194" s="57">
        <v>1.4399830386758119</v>
      </c>
      <c r="Y194" s="16">
        <v>1.1533313876033275</v>
      </c>
      <c r="Z194">
        <v>0.91300000000000003</v>
      </c>
      <c r="AA194">
        <v>0.98899999999999999</v>
      </c>
    </row>
    <row r="195" spans="2:31">
      <c r="B195" s="80"/>
      <c r="C195" s="82"/>
      <c r="D195" s="82"/>
      <c r="E195" s="82"/>
      <c r="F195" s="81"/>
      <c r="G195" s="82"/>
      <c r="H195" s="95"/>
      <c r="I195" s="87"/>
      <c r="J195" s="82"/>
      <c r="K195" s="82"/>
      <c r="L195" s="82"/>
      <c r="M195" s="81"/>
      <c r="N195" s="82"/>
      <c r="O195" s="81"/>
      <c r="U195" s="53" t="s">
        <v>316</v>
      </c>
      <c r="V195" s="54">
        <v>20</v>
      </c>
      <c r="W195" s="62">
        <v>9.4305655767340699</v>
      </c>
      <c r="X195" s="62">
        <v>2.7007983539727585</v>
      </c>
      <c r="Y195" s="53">
        <v>0.98799999999999999</v>
      </c>
      <c r="Z195" s="56">
        <v>0.6</v>
      </c>
      <c r="AA195" s="56">
        <v>0.35</v>
      </c>
      <c r="AB195" s="56">
        <v>0.6</v>
      </c>
      <c r="AC195" s="56">
        <v>0.5</v>
      </c>
    </row>
    <row r="196" spans="2:31">
      <c r="B196" s="80"/>
      <c r="C196" s="82"/>
      <c r="D196" s="82"/>
      <c r="E196" s="82"/>
      <c r="F196" s="81"/>
      <c r="G196" s="82"/>
      <c r="H196" s="95"/>
      <c r="I196" s="87"/>
      <c r="J196" s="82"/>
      <c r="K196" s="82"/>
      <c r="L196" s="82"/>
      <c r="M196" s="81"/>
      <c r="N196" s="82"/>
      <c r="O196" s="81"/>
    </row>
    <row r="197" spans="2:31" ht="14.65" thickBot="1">
      <c r="B197" s="80"/>
      <c r="C197" s="82"/>
      <c r="D197" s="82"/>
      <c r="E197" s="82"/>
      <c r="F197" s="81"/>
      <c r="G197" s="82"/>
      <c r="H197" s="95"/>
      <c r="I197" s="87"/>
      <c r="J197" s="82"/>
      <c r="K197" s="82"/>
      <c r="L197" s="82"/>
      <c r="M197" s="81"/>
      <c r="N197" s="82"/>
      <c r="O197" s="81"/>
      <c r="S197" s="2"/>
      <c r="U197" t="s">
        <v>317</v>
      </c>
      <c r="Y197" t="s">
        <v>318</v>
      </c>
      <c r="Z197">
        <v>0.05</v>
      </c>
    </row>
    <row r="198" spans="2:31" ht="14.65" thickTop="1">
      <c r="B198" s="80"/>
      <c r="C198" s="82"/>
      <c r="D198" s="82"/>
      <c r="E198" s="82"/>
      <c r="F198" s="81"/>
      <c r="G198" s="82"/>
      <c r="H198" s="95"/>
      <c r="I198" s="87"/>
      <c r="J198" s="82"/>
      <c r="K198" s="82"/>
      <c r="L198" s="82"/>
      <c r="M198" s="81"/>
      <c r="N198" s="82"/>
      <c r="O198" s="81"/>
      <c r="U198" s="51" t="s">
        <v>319</v>
      </c>
      <c r="V198" s="51" t="s">
        <v>320</v>
      </c>
      <c r="W198" s="51" t="s">
        <v>321</v>
      </c>
      <c r="X198" s="51" t="s">
        <v>110</v>
      </c>
      <c r="Y198" s="51" t="s">
        <v>322</v>
      </c>
      <c r="Z198" s="51" t="s">
        <v>323</v>
      </c>
      <c r="AA198" s="51" t="s">
        <v>324</v>
      </c>
      <c r="AB198" s="51" t="s">
        <v>325</v>
      </c>
      <c r="AC198" s="51" t="s">
        <v>326</v>
      </c>
      <c r="AD198" s="51" t="s">
        <v>327</v>
      </c>
      <c r="AE198" s="51" t="s">
        <v>328</v>
      </c>
    </row>
    <row r="199" spans="2:31">
      <c r="B199" s="80"/>
      <c r="C199" s="82"/>
      <c r="D199" s="82"/>
      <c r="E199" s="82"/>
      <c r="F199" s="81"/>
      <c r="G199" s="82"/>
      <c r="H199" s="95"/>
      <c r="I199" s="87"/>
      <c r="J199" s="82"/>
      <c r="K199" s="82"/>
      <c r="L199" s="82"/>
      <c r="M199" s="81"/>
      <c r="N199" s="82"/>
      <c r="O199" s="81"/>
      <c r="U199" t="s">
        <v>329</v>
      </c>
      <c r="V199" s="57">
        <v>0.40870471098376471</v>
      </c>
      <c r="W199" s="58">
        <v>3.8072156209300574</v>
      </c>
      <c r="X199" s="58">
        <v>28.383304031720712</v>
      </c>
      <c r="Y199" s="59">
        <v>3.4564479988075103E-4</v>
      </c>
      <c r="Z199" s="60">
        <v>1.7003455875536533</v>
      </c>
      <c r="AA199" s="9">
        <v>0</v>
      </c>
      <c r="AB199" s="9">
        <v>0</v>
      </c>
      <c r="AC199" s="9" t="s">
        <v>330</v>
      </c>
      <c r="AD199" s="58">
        <v>0.58141900975732919</v>
      </c>
      <c r="AE199" s="61">
        <v>0.33804806490719325</v>
      </c>
    </row>
    <row r="200" spans="2:31" ht="14.65" thickBot="1">
      <c r="B200" s="96"/>
      <c r="C200" s="90"/>
      <c r="D200" s="90"/>
      <c r="E200" s="91"/>
      <c r="F200" s="85"/>
      <c r="G200" s="91"/>
      <c r="H200" s="98"/>
      <c r="I200" s="93"/>
      <c r="J200" s="90"/>
      <c r="K200" s="90"/>
      <c r="L200" s="91"/>
      <c r="M200" s="85"/>
      <c r="N200" s="91"/>
      <c r="O200" s="94"/>
      <c r="U200" s="53" t="s">
        <v>331</v>
      </c>
      <c r="V200" s="62">
        <v>0.40870471098376471</v>
      </c>
      <c r="W200" s="63">
        <v>3.8072156209300574</v>
      </c>
      <c r="X200" s="63">
        <v>28.383304031720712</v>
      </c>
      <c r="Y200" s="64">
        <v>6.9128959976150206E-4</v>
      </c>
      <c r="Z200" s="65">
        <v>2.0471616088188642</v>
      </c>
      <c r="AA200" s="62">
        <v>-2.3927115536744661</v>
      </c>
      <c r="AB200" s="62">
        <v>-0.71934236633572068</v>
      </c>
      <c r="AC200" s="54" t="s">
        <v>330</v>
      </c>
      <c r="AD200" s="63">
        <v>0.58141900975732919</v>
      </c>
      <c r="AE200" s="66">
        <v>0.33804806490719325</v>
      </c>
    </row>
    <row r="202" spans="2:31">
      <c r="B202" s="1"/>
      <c r="C202" s="2"/>
      <c r="R202" s="2"/>
    </row>
    <row r="203" spans="2:31">
      <c r="B203" s="1"/>
      <c r="C203" s="2"/>
    </row>
    <row r="204" spans="2:31">
      <c r="B204" s="1"/>
      <c r="C204" s="2"/>
      <c r="V204" t="s">
        <v>485</v>
      </c>
      <c r="W204" t="s">
        <v>484</v>
      </c>
      <c r="X204" t="s">
        <v>486</v>
      </c>
      <c r="Y204" t="s">
        <v>487</v>
      </c>
      <c r="Z204" t="s">
        <v>333</v>
      </c>
    </row>
    <row r="205" spans="2:31">
      <c r="B205" s="1"/>
      <c r="C205" s="2"/>
      <c r="U205" s="49" t="s">
        <v>95</v>
      </c>
      <c r="V205" s="3">
        <f>W165-W164</f>
        <v>445.66560436068494</v>
      </c>
      <c r="W205" s="114">
        <f>Z164</f>
        <v>0.92300000000000004</v>
      </c>
      <c r="X205" s="115">
        <f>AB165/0.1</f>
        <v>5.9999999999999991</v>
      </c>
      <c r="Y205" s="115">
        <f>AC165/0.05</f>
        <v>11.999999999999998</v>
      </c>
      <c r="Z205" s="16">
        <f>Y165</f>
        <v>0.95499999999999996</v>
      </c>
      <c r="AA205" s="4"/>
      <c r="AB205" s="16"/>
    </row>
    <row r="206" spans="2:31">
      <c r="B206" s="1"/>
      <c r="C206" s="2"/>
      <c r="S206" s="2"/>
      <c r="U206" s="49" t="s">
        <v>6</v>
      </c>
      <c r="V206" s="3">
        <f>W175-W174</f>
        <v>13.897672578455953</v>
      </c>
      <c r="W206" s="114">
        <f>Z174</f>
        <v>0.90900000000000003</v>
      </c>
      <c r="X206" s="115">
        <f>AB175/0.1</f>
        <v>5.9999999999999991</v>
      </c>
      <c r="Y206" s="115">
        <f>AC175/0.05</f>
        <v>11</v>
      </c>
      <c r="Z206" s="16">
        <f>Y175</f>
        <v>0.92800000000000005</v>
      </c>
      <c r="AA206" s="4"/>
      <c r="AB206" s="16"/>
    </row>
    <row r="207" spans="2:31">
      <c r="B207" s="1"/>
      <c r="C207" s="2"/>
      <c r="S207" s="2"/>
      <c r="U207" s="49" t="s">
        <v>96</v>
      </c>
      <c r="V207" s="3">
        <f>W185-W184</f>
        <v>7.8734393844962867</v>
      </c>
      <c r="W207" s="114">
        <f>Z184</f>
        <v>0.97799999999999998</v>
      </c>
      <c r="X207" s="115">
        <f>AB185/0.1</f>
        <v>5.9999999999999991</v>
      </c>
      <c r="Y207" s="115">
        <f>AC185/0.05</f>
        <v>11.999999999999998</v>
      </c>
      <c r="Z207" s="16">
        <f>Y185</f>
        <v>0.98899999999999999</v>
      </c>
      <c r="AA207" s="4"/>
      <c r="AB207" s="16"/>
    </row>
    <row r="208" spans="2:31">
      <c r="B208" s="1"/>
      <c r="C208" s="2"/>
      <c r="S208" s="2"/>
      <c r="U208" s="49" t="s">
        <v>97</v>
      </c>
      <c r="V208" s="3">
        <f>W195-W194</f>
        <v>1.5560269600050933</v>
      </c>
      <c r="W208" s="114">
        <f>Z194</f>
        <v>0.91300000000000003</v>
      </c>
      <c r="X208" s="115">
        <f>AB195/0.1</f>
        <v>5.9999999999999991</v>
      </c>
      <c r="Y208" s="115">
        <f>AC195/0.05</f>
        <v>10</v>
      </c>
      <c r="Z208" s="16">
        <f>Y195</f>
        <v>0.98799999999999999</v>
      </c>
      <c r="AA208" s="4"/>
      <c r="AB208" s="16"/>
    </row>
    <row r="209" spans="2:19">
      <c r="B209" s="1"/>
      <c r="C209" s="2"/>
      <c r="S209" s="2"/>
    </row>
    <row r="210" spans="2:19">
      <c r="B210" s="1"/>
      <c r="C210" s="2"/>
    </row>
    <row r="211" spans="2:19">
      <c r="B211" s="1"/>
      <c r="C211" s="2"/>
      <c r="S211" s="2"/>
    </row>
    <row r="212" spans="2:19">
      <c r="B212" s="1"/>
      <c r="C212" s="2"/>
    </row>
    <row r="213" spans="2:19">
      <c r="B213" s="1"/>
      <c r="C213" s="2"/>
    </row>
    <row r="214" spans="2:19">
      <c r="B214" s="1"/>
      <c r="C214" s="2"/>
    </row>
    <row r="215" spans="2:19">
      <c r="B215" s="1"/>
      <c r="C215" s="2"/>
    </row>
    <row r="216" spans="2:19">
      <c r="B216" s="1"/>
      <c r="C216" s="2"/>
    </row>
    <row r="217" spans="2:19">
      <c r="B217" s="1"/>
      <c r="C217" s="2"/>
    </row>
    <row r="218" spans="2:19">
      <c r="B218" s="1"/>
      <c r="C218" s="2"/>
    </row>
    <row r="219" spans="2:19">
      <c r="B219" s="1"/>
      <c r="C219" s="2"/>
    </row>
    <row r="220" spans="2:19">
      <c r="B220" s="1"/>
      <c r="C220" s="2"/>
      <c r="S220" s="1"/>
    </row>
    <row r="221" spans="2:19">
      <c r="B221" s="1"/>
      <c r="C221" s="2"/>
      <c r="S221" s="1"/>
    </row>
    <row r="222" spans="2:19">
      <c r="B222" s="1"/>
      <c r="C222" s="2"/>
      <c r="S222" s="1"/>
    </row>
    <row r="223" spans="2:19">
      <c r="B223" s="1"/>
      <c r="C223" s="2"/>
      <c r="S223" s="1"/>
    </row>
    <row r="224" spans="2:19">
      <c r="B224" s="1"/>
      <c r="C224" s="2"/>
    </row>
    <row r="225" spans="2:5">
      <c r="B225" s="1"/>
      <c r="C225" s="2"/>
    </row>
    <row r="226" spans="2:5">
      <c r="B226" s="1"/>
      <c r="C226" s="2"/>
    </row>
    <row r="227" spans="2:5">
      <c r="B227" s="1"/>
      <c r="C227" s="2"/>
    </row>
    <row r="228" spans="2:5">
      <c r="B228" s="1"/>
      <c r="C228" s="2"/>
    </row>
    <row r="229" spans="2:5">
      <c r="B229" s="1"/>
      <c r="C229" s="2"/>
    </row>
    <row r="230" spans="2:5">
      <c r="B230" s="1"/>
      <c r="C230" s="2"/>
    </row>
    <row r="231" spans="2:5">
      <c r="B231" s="1"/>
      <c r="C231" s="2"/>
    </row>
    <row r="232" spans="2:5">
      <c r="B232" s="1"/>
      <c r="C232" s="2"/>
    </row>
    <row r="233" spans="2:5">
      <c r="D233" s="1"/>
      <c r="E233" s="2"/>
    </row>
    <row r="234" spans="2:5">
      <c r="D234" s="1"/>
      <c r="E234" s="2"/>
    </row>
    <row r="235" spans="2:5">
      <c r="D235" s="1"/>
      <c r="E235" s="1"/>
    </row>
    <row r="236" spans="2:5">
      <c r="D236" s="4"/>
      <c r="E236" s="4"/>
    </row>
    <row r="237" spans="2:5">
      <c r="B237" s="1"/>
      <c r="C237" s="2"/>
    </row>
    <row r="238" spans="2:5">
      <c r="B238" s="1"/>
      <c r="C238" s="2"/>
    </row>
    <row r="239" spans="2:5">
      <c r="B239" s="1"/>
      <c r="C239" s="2"/>
    </row>
    <row r="240" spans="2:5">
      <c r="B240" s="1"/>
      <c r="C240" s="2"/>
    </row>
    <row r="241" spans="2:3">
      <c r="B241" s="1"/>
      <c r="C241" s="2"/>
    </row>
    <row r="242" spans="2:3">
      <c r="B242" s="1"/>
      <c r="C242" s="2"/>
    </row>
    <row r="243" spans="2:3">
      <c r="B243" s="1"/>
      <c r="C243" s="2"/>
    </row>
    <row r="244" spans="2:3">
      <c r="B244" s="1"/>
      <c r="C244" s="2"/>
    </row>
    <row r="245" spans="2:3">
      <c r="B245" s="1"/>
      <c r="C245" s="2"/>
    </row>
    <row r="246" spans="2:3">
      <c r="B246" s="1"/>
      <c r="C246" s="2"/>
    </row>
    <row r="247" spans="2:3">
      <c r="B247" s="1"/>
      <c r="C247" s="2"/>
    </row>
    <row r="248" spans="2:3">
      <c r="B248" s="1"/>
      <c r="C248" s="2"/>
    </row>
    <row r="249" spans="2:3">
      <c r="B249" s="1"/>
      <c r="C249" s="2"/>
    </row>
    <row r="250" spans="2:3">
      <c r="B250" s="1"/>
      <c r="C250" s="2"/>
    </row>
    <row r="251" spans="2:3">
      <c r="B251" s="1"/>
      <c r="C251" s="2"/>
    </row>
    <row r="252" spans="2:3">
      <c r="B252" s="1"/>
      <c r="C252" s="2"/>
    </row>
    <row r="253" spans="2:3">
      <c r="B253" s="1"/>
      <c r="C253" s="2"/>
    </row>
    <row r="254" spans="2:3">
      <c r="B254" s="1"/>
      <c r="C254" s="2"/>
    </row>
    <row r="255" spans="2:3">
      <c r="B255" s="1"/>
      <c r="C255" s="2"/>
    </row>
    <row r="256" spans="2:3">
      <c r="B256" s="1"/>
      <c r="C256" s="2"/>
    </row>
    <row r="257" spans="2:3">
      <c r="B257" s="1"/>
      <c r="C257" s="2"/>
    </row>
    <row r="258" spans="2:3">
      <c r="B258" s="1"/>
      <c r="C258" s="2"/>
    </row>
    <row r="259" spans="2:3">
      <c r="B259" s="1"/>
      <c r="C259" s="2"/>
    </row>
    <row r="260" spans="2:3">
      <c r="B260" s="1"/>
      <c r="C260" s="2"/>
    </row>
    <row r="261" spans="2:3">
      <c r="B261" s="1"/>
      <c r="C261" s="2"/>
    </row>
    <row r="262" spans="2:3">
      <c r="B262" s="1"/>
      <c r="C262" s="2"/>
    </row>
    <row r="263" spans="2:3">
      <c r="B263" s="1"/>
      <c r="C263" s="2"/>
    </row>
    <row r="264" spans="2:3">
      <c r="B264" s="1"/>
      <c r="C264" s="2"/>
    </row>
    <row r="265" spans="2:3">
      <c r="B265" s="1"/>
      <c r="C265" s="2"/>
    </row>
    <row r="266" spans="2:3">
      <c r="B266" s="1"/>
      <c r="C266" s="2"/>
    </row>
    <row r="267" spans="2:3">
      <c r="B267" s="1"/>
      <c r="C267" s="2"/>
    </row>
    <row r="268" spans="2:3">
      <c r="B268" s="1"/>
      <c r="C268" s="2"/>
    </row>
    <row r="269" spans="2:3">
      <c r="B269" s="1"/>
      <c r="C269" s="2"/>
    </row>
    <row r="270" spans="2:3">
      <c r="B270" s="1"/>
      <c r="C270" s="2"/>
    </row>
    <row r="271" spans="2:3">
      <c r="B271" s="1"/>
      <c r="C271" s="2"/>
    </row>
    <row r="272" spans="2:3">
      <c r="B272" s="1"/>
      <c r="C272" s="2"/>
    </row>
    <row r="273" spans="2:3">
      <c r="B273" s="1"/>
      <c r="C273" s="2"/>
    </row>
    <row r="274" spans="2:3">
      <c r="B274" s="1"/>
      <c r="C274" s="2"/>
    </row>
    <row r="275" spans="2:3">
      <c r="B275" s="1"/>
      <c r="C275" s="2"/>
    </row>
    <row r="276" spans="2:3">
      <c r="B276" s="1"/>
      <c r="C276" s="2"/>
    </row>
    <row r="277" spans="2:3">
      <c r="B277" s="1"/>
      <c r="C277" s="2"/>
    </row>
    <row r="278" spans="2:3">
      <c r="B278" s="1"/>
      <c r="C278" s="2"/>
    </row>
    <row r="279" spans="2:3">
      <c r="B279" s="1"/>
      <c r="C279" s="2"/>
    </row>
    <row r="280" spans="2:3">
      <c r="B280" s="1"/>
      <c r="C280" s="2"/>
    </row>
    <row r="281" spans="2:3">
      <c r="B281" s="1"/>
      <c r="C281" s="2"/>
    </row>
    <row r="282" spans="2:3">
      <c r="B282" s="1"/>
      <c r="C282" s="2"/>
    </row>
    <row r="283" spans="2:3">
      <c r="B283" s="1"/>
      <c r="C283" s="2"/>
    </row>
    <row r="284" spans="2:3">
      <c r="B284" s="1"/>
      <c r="C284" s="2"/>
    </row>
    <row r="285" spans="2:3">
      <c r="B285" s="1"/>
      <c r="C285" s="2"/>
    </row>
    <row r="286" spans="2:3">
      <c r="B286" s="1"/>
      <c r="C286" s="2"/>
    </row>
    <row r="287" spans="2:3">
      <c r="B287" s="1"/>
      <c r="C287" s="2"/>
    </row>
    <row r="288" spans="2:3">
      <c r="B288" s="1"/>
      <c r="C288" s="2"/>
    </row>
    <row r="289" spans="2:3">
      <c r="B289" s="1"/>
      <c r="C289" s="2"/>
    </row>
    <row r="290" spans="2:3">
      <c r="B290" s="1"/>
      <c r="C290" s="2"/>
    </row>
    <row r="291" spans="2:3">
      <c r="B291" s="1"/>
      <c r="C291" s="2"/>
    </row>
    <row r="292" spans="2:3">
      <c r="B292" s="1"/>
      <c r="C292" s="2"/>
    </row>
    <row r="293" spans="2:3">
      <c r="B293" s="1"/>
      <c r="C293" s="2"/>
    </row>
    <row r="294" spans="2:3">
      <c r="B294" s="1"/>
      <c r="C294" s="2"/>
    </row>
    <row r="295" spans="2:3">
      <c r="B295" s="1"/>
      <c r="C295" s="2"/>
    </row>
    <row r="296" spans="2:3">
      <c r="B296" s="1"/>
      <c r="C296" s="2"/>
    </row>
    <row r="297" spans="2:3">
      <c r="B297" s="1"/>
      <c r="C297" s="2"/>
    </row>
    <row r="298" spans="2:3">
      <c r="B298" s="1"/>
      <c r="C298" s="2"/>
    </row>
    <row r="299" spans="2:3">
      <c r="B299" s="1"/>
      <c r="C299" s="2"/>
    </row>
    <row r="300" spans="2:3">
      <c r="B300" s="1"/>
      <c r="C300" s="2"/>
    </row>
    <row r="301" spans="2:3">
      <c r="B301" s="1"/>
      <c r="C301" s="2"/>
    </row>
    <row r="302" spans="2:3">
      <c r="B302" s="1"/>
      <c r="C302" s="2"/>
    </row>
    <row r="303" spans="2:3">
      <c r="B303" s="1"/>
      <c r="C303" s="2"/>
    </row>
    <row r="304" spans="2:3">
      <c r="B304" s="1"/>
      <c r="C304" s="2"/>
    </row>
    <row r="305" spans="2:3">
      <c r="B305" s="1"/>
      <c r="C305" s="2"/>
    </row>
    <row r="306" spans="2:3">
      <c r="B306" s="1"/>
      <c r="C306" s="2"/>
    </row>
    <row r="307" spans="2:3">
      <c r="B307" s="1"/>
      <c r="C307" s="2"/>
    </row>
    <row r="308" spans="2:3">
      <c r="B308" s="1"/>
      <c r="C308" s="2"/>
    </row>
    <row r="309" spans="2:3">
      <c r="B309" s="1"/>
      <c r="C309" s="2"/>
    </row>
    <row r="310" spans="2:3">
      <c r="B310" s="1"/>
      <c r="C310" s="2"/>
    </row>
    <row r="311" spans="2:3">
      <c r="B311" s="1"/>
      <c r="C311" s="2"/>
    </row>
    <row r="312" spans="2:3">
      <c r="B312" s="1"/>
      <c r="C312" s="2"/>
    </row>
    <row r="313" spans="2:3">
      <c r="B313" s="1"/>
      <c r="C313" s="2"/>
    </row>
    <row r="316" spans="2:3">
      <c r="B316" s="1"/>
      <c r="C316" s="1"/>
    </row>
    <row r="317" spans="2:3">
      <c r="B317" s="1"/>
      <c r="C317" s="1"/>
    </row>
    <row r="318" spans="2:3">
      <c r="B318" s="1"/>
      <c r="C318" s="1"/>
    </row>
  </sheetData>
  <mergeCells count="7">
    <mergeCell ref="I179:O185"/>
    <mergeCell ref="B161:C161"/>
    <mergeCell ref="B163:H163"/>
    <mergeCell ref="I163:O163"/>
    <mergeCell ref="I164:O170"/>
    <mergeCell ref="B178:H178"/>
    <mergeCell ref="I178:O178"/>
  </mergeCells>
  <pageMargins left="0.7" right="0.7" top="0.75" bottom="0.75" header="0.3" footer="0.3"/>
  <pageSetup paperSize="9" orientation="portrait" horizontalDpi="1200" verticalDpi="1200" r:id="rId1"/>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9EA84-F503-430D-8721-296809790357}">
  <dimension ref="A1:EY1889"/>
  <sheetViews>
    <sheetView zoomScale="75" zoomScaleNormal="75" workbookViewId="0">
      <selection activeCell="P113" sqref="O113:P113"/>
    </sheetView>
  </sheetViews>
  <sheetFormatPr defaultRowHeight="14.25"/>
  <cols>
    <col min="4" max="4" width="9.06640625" style="2"/>
    <col min="5" max="7" width="9.06640625" style="3"/>
    <col min="8" max="9" width="9.06640625" style="2"/>
    <col min="10" max="12" width="9.06640625" style="3"/>
    <col min="13" max="13" width="9.19921875" bestFit="1" customWidth="1"/>
  </cols>
  <sheetData>
    <row r="1" spans="1:155">
      <c r="A1" t="s">
        <v>530</v>
      </c>
      <c r="B1" t="s">
        <v>0</v>
      </c>
      <c r="C1" t="s">
        <v>529</v>
      </c>
      <c r="D1" s="2" t="s">
        <v>480</v>
      </c>
      <c r="E1" s="3" t="s">
        <v>352</v>
      </c>
      <c r="F1" t="s">
        <v>245</v>
      </c>
      <c r="G1" t="s">
        <v>247</v>
      </c>
      <c r="H1" t="s">
        <v>183</v>
      </c>
      <c r="I1" t="s">
        <v>426</v>
      </c>
      <c r="J1" t="s">
        <v>252</v>
      </c>
      <c r="K1" t="s">
        <v>128</v>
      </c>
      <c r="L1" t="s">
        <v>362</v>
      </c>
      <c r="M1" s="3" t="s">
        <v>208</v>
      </c>
      <c r="N1" t="s">
        <v>0</v>
      </c>
      <c r="O1" s="2" t="s">
        <v>480</v>
      </c>
      <c r="P1" s="3" t="s">
        <v>352</v>
      </c>
      <c r="Q1" t="s">
        <v>245</v>
      </c>
      <c r="R1" t="s">
        <v>247</v>
      </c>
      <c r="S1" t="s">
        <v>183</v>
      </c>
      <c r="T1" t="s">
        <v>426</v>
      </c>
      <c r="U1" t="s">
        <v>252</v>
      </c>
      <c r="V1" t="s">
        <v>128</v>
      </c>
      <c r="W1" t="s">
        <v>362</v>
      </c>
      <c r="X1" s="3" t="s">
        <v>492</v>
      </c>
      <c r="Y1" t="s">
        <v>0</v>
      </c>
      <c r="Z1" s="2" t="s">
        <v>480</v>
      </c>
      <c r="AA1" s="3" t="s">
        <v>352</v>
      </c>
      <c r="AB1" t="s">
        <v>245</v>
      </c>
      <c r="AC1" t="s">
        <v>247</v>
      </c>
      <c r="AD1" t="s">
        <v>183</v>
      </c>
      <c r="AE1" t="s">
        <v>426</v>
      </c>
      <c r="AF1" t="s">
        <v>252</v>
      </c>
      <c r="AG1" t="s">
        <v>128</v>
      </c>
      <c r="AH1" t="s">
        <v>362</v>
      </c>
      <c r="AI1" s="3" t="s">
        <v>423</v>
      </c>
      <c r="AJ1" t="s">
        <v>0</v>
      </c>
      <c r="AK1" s="2" t="s">
        <v>480</v>
      </c>
      <c r="AL1" s="3" t="s">
        <v>352</v>
      </c>
      <c r="AM1" t="s">
        <v>245</v>
      </c>
      <c r="AN1" t="s">
        <v>247</v>
      </c>
      <c r="AO1" t="s">
        <v>183</v>
      </c>
      <c r="AP1" t="s">
        <v>426</v>
      </c>
      <c r="AQ1" t="s">
        <v>252</v>
      </c>
      <c r="AR1" t="s">
        <v>128</v>
      </c>
      <c r="AS1" t="s">
        <v>362</v>
      </c>
      <c r="AT1" s="3" t="s">
        <v>510</v>
      </c>
      <c r="AU1" t="s">
        <v>0</v>
      </c>
      <c r="AV1" s="2" t="s">
        <v>480</v>
      </c>
      <c r="AW1" s="3" t="s">
        <v>352</v>
      </c>
      <c r="AX1" t="s">
        <v>245</v>
      </c>
      <c r="AY1" t="s">
        <v>247</v>
      </c>
      <c r="AZ1" t="s">
        <v>183</v>
      </c>
      <c r="BA1" t="s">
        <v>426</v>
      </c>
      <c r="BB1" t="s">
        <v>252</v>
      </c>
      <c r="BC1" t="s">
        <v>128</v>
      </c>
      <c r="BD1" t="s">
        <v>362</v>
      </c>
      <c r="BE1" s="3" t="s">
        <v>494</v>
      </c>
      <c r="BF1" t="s">
        <v>0</v>
      </c>
      <c r="BG1" s="2" t="s">
        <v>480</v>
      </c>
      <c r="BH1" s="3" t="s">
        <v>352</v>
      </c>
      <c r="BI1" t="s">
        <v>245</v>
      </c>
      <c r="BJ1" t="s">
        <v>247</v>
      </c>
      <c r="BK1" t="s">
        <v>183</v>
      </c>
      <c r="BL1" t="s">
        <v>426</v>
      </c>
      <c r="BM1" t="s">
        <v>252</v>
      </c>
      <c r="BN1" t="s">
        <v>128</v>
      </c>
      <c r="BO1" t="s">
        <v>362</v>
      </c>
      <c r="BP1" s="3" t="s">
        <v>473</v>
      </c>
      <c r="BQ1" t="s">
        <v>0</v>
      </c>
      <c r="BR1" s="2" t="s">
        <v>480</v>
      </c>
      <c r="BS1" s="3" t="s">
        <v>352</v>
      </c>
      <c r="BT1" t="s">
        <v>245</v>
      </c>
      <c r="BU1" t="s">
        <v>247</v>
      </c>
      <c r="BV1" t="s">
        <v>183</v>
      </c>
      <c r="BW1" t="s">
        <v>426</v>
      </c>
      <c r="BX1" t="s">
        <v>252</v>
      </c>
      <c r="BY1" t="s">
        <v>128</v>
      </c>
      <c r="BZ1" t="s">
        <v>362</v>
      </c>
      <c r="CA1" s="3" t="s">
        <v>471</v>
      </c>
      <c r="CB1" t="s">
        <v>0</v>
      </c>
      <c r="CC1" s="2" t="s">
        <v>480</v>
      </c>
      <c r="CD1" s="3" t="s">
        <v>352</v>
      </c>
      <c r="CE1" t="s">
        <v>245</v>
      </c>
      <c r="CF1" t="s">
        <v>247</v>
      </c>
      <c r="CG1" t="s">
        <v>183</v>
      </c>
      <c r="CH1" t="s">
        <v>426</v>
      </c>
      <c r="CI1" t="s">
        <v>252</v>
      </c>
      <c r="CJ1" t="s">
        <v>128</v>
      </c>
      <c r="CK1" t="s">
        <v>362</v>
      </c>
      <c r="CL1" s="3" t="s">
        <v>543</v>
      </c>
      <c r="CM1" t="s">
        <v>0</v>
      </c>
      <c r="CN1" t="s">
        <v>533</v>
      </c>
      <c r="CO1" t="s">
        <v>341</v>
      </c>
      <c r="CP1" t="s">
        <v>245</v>
      </c>
      <c r="CQ1" t="s">
        <v>247</v>
      </c>
      <c r="CR1" t="s">
        <v>168</v>
      </c>
      <c r="CS1" t="s">
        <v>249</v>
      </c>
      <c r="CT1" t="s">
        <v>252</v>
      </c>
      <c r="CU1" t="s">
        <v>128</v>
      </c>
      <c r="CV1" t="s">
        <v>254</v>
      </c>
      <c r="CW1" t="s">
        <v>461</v>
      </c>
      <c r="CX1" t="s">
        <v>0</v>
      </c>
      <c r="CY1" s="2" t="s">
        <v>480</v>
      </c>
      <c r="CZ1" s="3" t="s">
        <v>352</v>
      </c>
      <c r="DA1" t="s">
        <v>245</v>
      </c>
      <c r="DB1" t="s">
        <v>247</v>
      </c>
      <c r="DC1" t="s">
        <v>183</v>
      </c>
      <c r="DD1" t="s">
        <v>426</v>
      </c>
      <c r="DE1" t="s">
        <v>252</v>
      </c>
      <c r="DF1" t="s">
        <v>128</v>
      </c>
      <c r="DG1" t="s">
        <v>362</v>
      </c>
      <c r="DH1" t="s">
        <v>542</v>
      </c>
      <c r="DI1" t="s">
        <v>538</v>
      </c>
      <c r="DJ1" s="2" t="s">
        <v>480</v>
      </c>
      <c r="DK1" s="3" t="s">
        <v>352</v>
      </c>
      <c r="DL1" t="s">
        <v>245</v>
      </c>
      <c r="DM1" t="s">
        <v>247</v>
      </c>
      <c r="DN1" t="s">
        <v>183</v>
      </c>
      <c r="DO1" t="s">
        <v>426</v>
      </c>
      <c r="DP1" t="s">
        <v>252</v>
      </c>
      <c r="DQ1" t="s">
        <v>128</v>
      </c>
      <c r="DR1" t="s">
        <v>362</v>
      </c>
      <c r="DS1" t="s">
        <v>541</v>
      </c>
      <c r="DT1" t="s">
        <v>538</v>
      </c>
      <c r="DU1" s="2" t="s">
        <v>480</v>
      </c>
      <c r="DV1" s="3" t="s">
        <v>352</v>
      </c>
      <c r="DW1" t="s">
        <v>245</v>
      </c>
      <c r="DX1" t="s">
        <v>247</v>
      </c>
      <c r="DY1" t="s">
        <v>183</v>
      </c>
      <c r="DZ1" t="s">
        <v>426</v>
      </c>
      <c r="EA1" t="s">
        <v>252</v>
      </c>
      <c r="EB1" t="s">
        <v>128</v>
      </c>
      <c r="EC1" t="s">
        <v>362</v>
      </c>
      <c r="ED1" t="s">
        <v>540</v>
      </c>
      <c r="EE1" t="s">
        <v>538</v>
      </c>
      <c r="EF1" s="2" t="s">
        <v>480</v>
      </c>
      <c r="EG1" s="3" t="s">
        <v>352</v>
      </c>
      <c r="EH1" t="s">
        <v>245</v>
      </c>
      <c r="EI1" t="s">
        <v>247</v>
      </c>
      <c r="EJ1" t="s">
        <v>183</v>
      </c>
      <c r="EK1" t="s">
        <v>426</v>
      </c>
      <c r="EL1" t="s">
        <v>252</v>
      </c>
      <c r="EM1" t="s">
        <v>128</v>
      </c>
      <c r="EN1" t="s">
        <v>362</v>
      </c>
      <c r="EO1" t="s">
        <v>539</v>
      </c>
      <c r="EP1" t="s">
        <v>538</v>
      </c>
      <c r="EQ1" s="2" t="s">
        <v>480</v>
      </c>
      <c r="ER1" s="3" t="s">
        <v>352</v>
      </c>
      <c r="ES1" t="s">
        <v>245</v>
      </c>
      <c r="ET1" t="s">
        <v>247</v>
      </c>
      <c r="EU1" t="s">
        <v>183</v>
      </c>
      <c r="EV1" t="s">
        <v>426</v>
      </c>
      <c r="EW1" t="s">
        <v>252</v>
      </c>
      <c r="EX1" t="s">
        <v>128</v>
      </c>
      <c r="EY1" t="s">
        <v>362</v>
      </c>
    </row>
    <row r="2" spans="1:155">
      <c r="A2" t="s">
        <v>528</v>
      </c>
      <c r="B2">
        <v>1972</v>
      </c>
      <c r="C2">
        <f t="shared" ref="C2:C65" si="0">IF(B2=1971,2,1)</f>
        <v>1</v>
      </c>
      <c r="D2" s="2">
        <v>1895.871545</v>
      </c>
      <c r="E2" s="3">
        <v>20.345773847500002</v>
      </c>
      <c r="F2" s="3">
        <v>5.7129051975000005</v>
      </c>
      <c r="G2" s="3">
        <v>29.069337297499999</v>
      </c>
      <c r="H2" s="2">
        <v>529.41159999999991</v>
      </c>
      <c r="I2" s="2">
        <v>126.33399999999999</v>
      </c>
      <c r="J2" s="3">
        <v>47.480907425000005</v>
      </c>
      <c r="K2" s="3">
        <v>21.023692125</v>
      </c>
      <c r="L2" s="3">
        <v>16.415725724999998</v>
      </c>
      <c r="N2">
        <v>1971</v>
      </c>
      <c r="O2" s="2">
        <f t="shared" ref="O2:O47" si="1">AVERAGE(D922,D1060,D1106,D1474)</f>
        <v>2187.3660950000003</v>
      </c>
      <c r="P2" s="3">
        <f t="shared" ref="P2:P47" si="2">AVERAGE(E922,E1060,E1106,E1474)</f>
        <v>21.169385849375001</v>
      </c>
      <c r="Q2" s="3">
        <f t="shared" ref="Q2:Q47" si="3">AVERAGE(F922,F1060,F1106,F1474)</f>
        <v>6.5798076793749996</v>
      </c>
      <c r="R2" s="2">
        <f t="shared" ref="R2:R47" si="4">AVERAGE(G922,G1060,G1106,G1474)</f>
        <v>45.902626637500006</v>
      </c>
      <c r="S2" s="2">
        <f t="shared" ref="S2:S47" si="5">AVERAGE(H922,H1060,H1106,H1474)</f>
        <v>491.07272499999999</v>
      </c>
      <c r="T2" s="2">
        <f t="shared" ref="T2:T47" si="6">AVERAGE(I922,I1060,I1106,I1474)</f>
        <v>129.58449999999999</v>
      </c>
      <c r="U2" s="2">
        <f t="shared" ref="U2:U47" si="7">AVERAGE(J922,J1060,J1106,J1474)</f>
        <v>47.947384881250002</v>
      </c>
      <c r="V2" s="3">
        <f t="shared" ref="V2:V47" si="8">AVERAGE(K922,K1060,K1106,K1474)</f>
        <v>20.575855637500002</v>
      </c>
      <c r="W2" s="3">
        <f t="shared" ref="W2:W47" si="9">AVERAGE(L922,L1060,L1106,L1474)</f>
        <v>18.833269475000002</v>
      </c>
      <c r="Y2">
        <v>1971</v>
      </c>
      <c r="Z2" s="2">
        <f t="shared" ref="Z2:Z47" si="10">AVERAGE(D2,D416,D1198,D1750)</f>
        <v>3085.495983625</v>
      </c>
      <c r="AA2" s="3">
        <f t="shared" ref="AA2:AA47" si="11">AVERAGE(E2,E416,E1198,E1750)</f>
        <v>29.105749378750001</v>
      </c>
      <c r="AB2" s="3">
        <f t="shared" ref="AB2:AB47" si="12">AVERAGE(F2,F416,F1198,F1750)</f>
        <v>6.83686486625</v>
      </c>
      <c r="AC2" s="2">
        <f t="shared" ref="AC2:AC47" si="13">AVERAGE(G2,G416,G1198,G1750)</f>
        <v>57.557435402812501</v>
      </c>
      <c r="AD2" s="2">
        <f t="shared" ref="AD2:AD47" si="14">AVERAGE(H2,H416,H1198,H1750)</f>
        <v>427.28987499999999</v>
      </c>
      <c r="AE2" s="2">
        <f t="shared" ref="AE2:AE47" si="15">AVERAGE(I2,I416,I1198,I1750)</f>
        <v>113.25099999999999</v>
      </c>
      <c r="AF2" s="2">
        <f t="shared" ref="AF2:AF47" si="16">AVERAGE(J2,J416,J1198,J1750)</f>
        <v>42.578526224999997</v>
      </c>
      <c r="AG2" s="3">
        <f t="shared" ref="AG2:AG47" si="17">AVERAGE(K2,K416,K1198,K1750)</f>
        <v>21.961746400000003</v>
      </c>
      <c r="AH2" s="3">
        <f t="shared" ref="AH2:AH47" si="18">AVERAGE(L2,L416,L1198,L1750)</f>
        <v>17.99282406875</v>
      </c>
      <c r="AJ2">
        <v>1971</v>
      </c>
      <c r="AK2" s="2">
        <f t="shared" ref="AK2:AK47" si="19">AVERAGE(D324,D508,D554,D646,D1152,D1290,D1520,D1658,D1704)</f>
        <v>2425.6323518333334</v>
      </c>
      <c r="AL2" s="3">
        <f t="shared" ref="AL2:AL47" si="20">AVERAGE(E324,E508,E554,E646,E1152,E1290,E1520,E1658,E1704)</f>
        <v>22.15178539027778</v>
      </c>
      <c r="AM2" s="3">
        <f t="shared" ref="AM2:AM47" si="21">AVERAGE(F324,F508,F554,F646,F1152,F1290,F1520,F1658,F1704)</f>
        <v>5.9519619455555564</v>
      </c>
      <c r="AN2" s="2">
        <f t="shared" ref="AN2:AN47" si="22">AVERAGE(G324,G508,G554,G646,G1152,G1290,G1520,G1658,G1704)</f>
        <v>45.986402961111111</v>
      </c>
      <c r="AO2" s="2">
        <f t="shared" ref="AO2:AO47" si="23">AVERAGE(H324,H508,H554,H646,H1152,H1290,H1520,H1658,H1704)</f>
        <v>860.81281111111105</v>
      </c>
      <c r="AP2" s="2">
        <f t="shared" ref="AP2:AP47" si="24">AVERAGE(I324,I508,I554,I646,I1152,I1290,I1520,I1658,I1704)</f>
        <v>112.1851111111111</v>
      </c>
      <c r="AQ2" s="2">
        <f t="shared" ref="AQ2:AQ47" si="25">AVERAGE(J324,J508,J554,J646,J1152,J1290,J1520,J1658,J1704)</f>
        <v>48.439223691666669</v>
      </c>
      <c r="AR2" s="3">
        <f t="shared" ref="AR2:AR47" si="26">AVERAGE(K324,K508,K554,K646,K1152,K1290,K1520,K1658,K1704)</f>
        <v>22.401360527777779</v>
      </c>
      <c r="AS2" s="3">
        <f t="shared" ref="AS2:AS47" si="27">AVERAGE(L324,L508,L554,L646,L1152,L1290,L1520,L1658,L1704)</f>
        <v>15.442056441388887</v>
      </c>
      <c r="AU2">
        <v>1971</v>
      </c>
      <c r="AV2" s="2">
        <f t="shared" ref="AV2:AV47" si="28">AVERAGE(D784,D876)</f>
        <v>1143.0891412499998</v>
      </c>
      <c r="AW2" s="3">
        <f t="shared" ref="AW2:AW47" si="29">AVERAGE(E784,E876)</f>
        <v>9.2024753600000011</v>
      </c>
      <c r="AX2" s="3">
        <f t="shared" ref="AX2:AX47" si="30">AVERAGE(F784,F876)</f>
        <v>5.0702482137499993</v>
      </c>
      <c r="AY2" s="2">
        <f t="shared" ref="AY2:AY47" si="31">AVERAGE(G784,G876)</f>
        <v>17.42330066625</v>
      </c>
      <c r="AZ2" s="2">
        <f t="shared" ref="AZ2:AZ47" si="32">AVERAGE(H784,H876)</f>
        <v>663.32905000000005</v>
      </c>
      <c r="BA2" s="2">
        <f t="shared" ref="BA2:BA47" si="33">AVERAGE(I784,I876)</f>
        <v>153.83350000000002</v>
      </c>
      <c r="BB2" s="2">
        <f t="shared" ref="BB2:BB47" si="34">AVERAGE(J784,J876)</f>
        <v>53.7705967375</v>
      </c>
      <c r="BC2" s="3">
        <f t="shared" ref="BC2:BC47" si="35">AVERAGE(K784,K876)</f>
        <v>16.956514762499999</v>
      </c>
      <c r="BD2" s="3">
        <f t="shared" ref="BD2:BD47" si="36">AVERAGE(L784,L876)</f>
        <v>12.926625362499999</v>
      </c>
      <c r="BF2">
        <v>1971</v>
      </c>
      <c r="BG2" s="2">
        <f t="shared" ref="BG2:BG47" si="37">AVERAGE(D140,D186,D278,D462,D968,D1244,D1428,D1612)</f>
        <v>2916.6406729999999</v>
      </c>
      <c r="BH2" s="3">
        <f t="shared" ref="BH2:BH47" si="38">AVERAGE(E140,E186,E278,E462,E968,E1244,E1428,E1612)</f>
        <v>19.776801221875001</v>
      </c>
      <c r="BI2" s="3">
        <f t="shared" ref="BI2:BI47" si="39">AVERAGE(F140,F186,F278,F462,F968,F1244,F1428,F1612)</f>
        <v>6.930911177812499</v>
      </c>
      <c r="BJ2" s="2">
        <f t="shared" ref="BJ2:BJ47" si="40">AVERAGE(G140,G186,G278,G462,G968,G1244,G1428,G1612)</f>
        <v>100.42754313124999</v>
      </c>
      <c r="BK2" s="2">
        <f t="shared" ref="BK2:BK47" si="41">AVERAGE(H140,H186,H278,H462,H968,H1244,H1428,H1612)</f>
        <v>1276.3793500000002</v>
      </c>
      <c r="BL2" s="2">
        <f t="shared" ref="BL2:BL47" si="42">AVERAGE(FI140,I186,I278,I462,I968,I1244,I1428,I1612)</f>
        <v>96.001857142857148</v>
      </c>
      <c r="BM2" s="2">
        <f t="shared" ref="BM2:BM47" si="43">AVERAGE(J140,J186,J278,J462,J968,J1244,J1428,J1612)</f>
        <v>49.326156340624991</v>
      </c>
      <c r="BN2" s="3">
        <f t="shared" ref="BN2:BN47" si="44">AVERAGE(K140,K186,K278,K462,K968,K1244,K1428,K1612)</f>
        <v>27.897802084375002</v>
      </c>
      <c r="BO2" s="3">
        <f t="shared" ref="BO2:BO47" si="45">AVERAGE(L140,L186,L278,L462,L968,L1244,L1428,L1612)</f>
        <v>15.319762112187501</v>
      </c>
      <c r="BQ2">
        <v>1971</v>
      </c>
      <c r="BR2" s="2">
        <f t="shared" ref="BR2:BR47" si="46">AVERAGE(D48,D232,D370,D692,D738,D830,D1014,D1336,D1382)</f>
        <v>3794.9527801666668</v>
      </c>
      <c r="BS2" s="3">
        <f t="shared" ref="BS2:BS47" si="47">AVERAGE(E48,E232,E370,E692,E738,E830,E1014,E1336,E1382)</f>
        <v>28.975372505277775</v>
      </c>
      <c r="BT2" s="3">
        <f t="shared" ref="BT2:BT47" si="48">AVERAGE(F48,F232,F370,F692,F738,F830,F1014,F1336,F1382)</f>
        <v>7.7311989102777767</v>
      </c>
      <c r="BU2" s="2">
        <f t="shared" ref="BU2:BU47" si="49">AVERAGE(G48,G232,G370,G692,G738,G830,G1014,G1336,G1382)</f>
        <v>99.486726217222227</v>
      </c>
      <c r="BV2" s="2">
        <f t="shared" ref="BV2:BV47" si="50">AVERAGE(H48,H232,H370,H692,H738,H830,H1014,H1336,H1382)</f>
        <v>411.74335555555558</v>
      </c>
      <c r="BW2" s="2">
        <f t="shared" ref="BW2:BW47" si="51">AVERAGE(I48,I232,I370,I692,I738,I830,I1014,I1336,I1382)</f>
        <v>82.924777777777763</v>
      </c>
      <c r="BX2" s="2">
        <f t="shared" ref="BX2:BX47" si="52">AVERAGE(J48,J232,J370,J692,J738,J830,J1014,J1336,J1382)</f>
        <v>46.517129186111113</v>
      </c>
      <c r="BY2" s="3">
        <f t="shared" ref="BY2:BY47" si="53">AVERAGE(K48,K232,K370,K692,K738,K830,K1014,K1336,K1382)</f>
        <v>26.375826538888891</v>
      </c>
      <c r="BZ2" s="3">
        <f t="shared" ref="BZ2:BZ47" si="54">AVERAGE(L48,L232,L370,L692,L738,L830,L1014,L1336,L1382)</f>
        <v>19.302345572222222</v>
      </c>
      <c r="CB2">
        <v>1971</v>
      </c>
      <c r="CC2" s="2">
        <f t="shared" ref="CC2:CC47" si="55">AVERAGE(D94,D600,D1566)</f>
        <v>5883.6565677500002</v>
      </c>
      <c r="CD2" s="3">
        <f t="shared" ref="CD2:CD47" si="56">AVERAGE(E94,E600,E1566)</f>
        <v>32.920697783333331</v>
      </c>
      <c r="CE2" s="3">
        <f t="shared" ref="CE2:CE47" si="57">AVERAGE(F94,F600,F1566)</f>
        <v>7.862300386666667</v>
      </c>
      <c r="CF2" s="2">
        <f t="shared" ref="CF2:CF47" si="58">AVERAGE(G94,G600,G1566)</f>
        <v>127.44043180000001</v>
      </c>
      <c r="CG2" s="2">
        <f t="shared" ref="CG2:CG47" si="59">AVERAGE(H94,H600,H1566)</f>
        <v>834.79293333333328</v>
      </c>
      <c r="CH2" s="2">
        <f t="shared" ref="CH2:CH47" si="60">AVERAGE(I94,I600,I1566)</f>
        <v>62.668333333333329</v>
      </c>
      <c r="CI2" s="2">
        <f t="shared" ref="CI2:CI47" si="61">AVERAGE(J94,J600,J1566)</f>
        <v>35.419136825000002</v>
      </c>
      <c r="CJ2" s="3">
        <f t="shared" ref="CJ2:CJ47" si="62">AVERAGE(K94,K600,K1566)</f>
        <v>30.760474458333334</v>
      </c>
      <c r="CK2" s="3">
        <f t="shared" ref="CK2:CK47" si="63">AVERAGE(L94,L600,L1566)</f>
        <v>15.7630623</v>
      </c>
      <c r="CM2">
        <v>1971</v>
      </c>
      <c r="CN2" s="2">
        <f t="shared" ref="CN2:CN47" si="64">AVERAGE(D48,D692,D1336)</f>
        <v>1578.6120996666668</v>
      </c>
      <c r="CO2" s="3">
        <f t="shared" ref="CO2:CO47" si="65">AVERAGE(E48,E692,E1336)</f>
        <v>17.464320390833333</v>
      </c>
      <c r="CP2" s="3">
        <f t="shared" ref="CP2:CP47" si="66">AVERAGE(F48,F692,F1336)</f>
        <v>5.8155931508333332</v>
      </c>
      <c r="CQ2" s="2">
        <f t="shared" ref="CQ2:CQ47" si="67">AVERAGE(G48,G692,G1336)</f>
        <v>52.943579368333339</v>
      </c>
      <c r="CR2" s="2">
        <f t="shared" ref="CR2:CR47" si="68">AVERAGE(H48,H692,H1336)</f>
        <v>733.21076666666659</v>
      </c>
      <c r="CS2" s="2">
        <f t="shared" ref="CS2:CS47" si="69">AVERAGE(I48,I692,I1336)</f>
        <v>156.66533333333334</v>
      </c>
      <c r="CT2" s="2">
        <f t="shared" ref="CT2:CT47" si="70">AVERAGE(J48,J692,J1336)</f>
        <v>57.235591483333337</v>
      </c>
      <c r="CU2" s="3">
        <f t="shared" ref="CU2:CU47" si="71">AVERAGE(K48,K692,K1336)</f>
        <v>21.909745291666667</v>
      </c>
      <c r="CV2" s="3">
        <f t="shared" ref="CV2:CV47" si="72">AVERAGE(L48,L692,L1336)</f>
        <v>19.749598641666665</v>
      </c>
      <c r="CX2">
        <v>1971</v>
      </c>
      <c r="CY2" s="2">
        <f t="shared" ref="CY2:CY47" si="73">AVERAGE(D2,D324,D784,D876,D922,D1060,D1106,D1198,D1290,D1474,D1520,D1658)</f>
        <v>1856.0015414166664</v>
      </c>
      <c r="CZ2" s="3">
        <f t="shared" ref="CZ2:CZ47" si="74">AVERAGE(E2,E324,E784,E876,E922,E1060,E1106,E1198,E1290,E1474,E1520,E1658)</f>
        <v>18.344816758958334</v>
      </c>
      <c r="DA2" s="3">
        <f t="shared" ref="DA2:DA47" si="75">AVERAGE(F2,F324,F784,F876,F922,F1060,F1106,F1198,F1290,F1474,F1520,F1658)</f>
        <v>5.8236091041666667</v>
      </c>
      <c r="DB2" s="2">
        <f t="shared" ref="DB2:DB47" si="76">AVERAGE(G2,G324,G784,G876,G922,G1060,G1106,G1198,G1290,G1474,G1520,G1658)</f>
        <v>33.7227037628125</v>
      </c>
      <c r="DC2" s="2">
        <f t="shared" ref="DC2:DC47" si="77">AVERAGE(H2,H324,H784,H876,H922,H1060,H1106,H1198,H1290,H1474,H1520,H1658)</f>
        <v>672.5218083333333</v>
      </c>
      <c r="DD2" s="2">
        <f t="shared" ref="DD2:DD47" si="78">AVERAGE(I2,I324,I784,I876,I922,I1060,I1106,I1198,I1290,I1474,I1520,I1658)</f>
        <v>137.44508333333334</v>
      </c>
      <c r="DE2" s="2">
        <f t="shared" ref="DE2:DE47" si="79">AVERAGE(J2,J324,J784,J876,J922,J1060,J1106,J1198,J1290,J1474,J1520,J1658)</f>
        <v>51.160357325</v>
      </c>
      <c r="DF2" s="3">
        <f t="shared" ref="DF2:DF47" si="80">AVERAGE(K2,K324,K784,K876,K922,K1060,K1106,K1198,K1290,K1474,K1520,K1658)</f>
        <v>19.880592829166666</v>
      </c>
      <c r="DG2" s="3">
        <f t="shared" ref="DG2:DG47" si="81">AVERAGE(L2,L324,L784,L876,L922,L1060,L1106,L1198,L1290,L1474,L1520,L1658)</f>
        <v>16.617639721041666</v>
      </c>
      <c r="DH2" t="s">
        <v>523</v>
      </c>
      <c r="DI2">
        <v>1971</v>
      </c>
      <c r="DJ2" s="2">
        <f t="shared" ref="DJ2:DJ47" si="82">AVERAGE(D232,D370,D738,D1014,D1382)</f>
        <v>4664.9321084999992</v>
      </c>
      <c r="DK2" s="3">
        <f t="shared" ref="DK2:DK47" si="83">AVERAGE(E232,E370,E738,E1014,E1382)</f>
        <v>33.732738569999995</v>
      </c>
      <c r="DL2" s="3">
        <f t="shared" ref="DL2:DL47" si="84">AVERAGE(F232,F370,F738,F1014,F1382)</f>
        <v>8.5175993835000003</v>
      </c>
      <c r="DM2" s="2">
        <f t="shared" ref="DM2:DM47" si="85">AVERAGE(G232,G370,G738,G1014,G1382)</f>
        <v>118.56047516999999</v>
      </c>
      <c r="DN2" s="2">
        <f t="shared" ref="DN2:DN47" si="86">AVERAGE(H232,H370,H738,H1014,H1382)</f>
        <v>275.06026000000003</v>
      </c>
      <c r="DO2" s="2">
        <f t="shared" ref="DO2:DO47" si="87">AVERAGE(I232,I370,I738,I1014,I1382)</f>
        <v>42.466000000000001</v>
      </c>
      <c r="DP2" s="2">
        <f t="shared" ref="DP2:DP47" si="88">AVERAGE(J232,J370,J738,J1014,J1382)</f>
        <v>43.458943115000004</v>
      </c>
      <c r="DQ2" s="3">
        <f t="shared" ref="DQ2:DQ47" si="89">AVERAGE(K232,K370,K738,K1014,K1382)</f>
        <v>29.278322135000003</v>
      </c>
      <c r="DR2" s="3">
        <f t="shared" ref="DR2:DR47" si="90">AVERAGE(L232,L370,L738,L1014,L1382)</f>
        <v>19.641950400000002</v>
      </c>
      <c r="DS2" t="s">
        <v>537</v>
      </c>
      <c r="DT2">
        <v>1971</v>
      </c>
      <c r="DU2" s="2">
        <f t="shared" ref="DU2:DU47" si="91">AVERAGE(D94,D1244,D1566,D1750)</f>
        <v>7218.0474449999992</v>
      </c>
      <c r="DV2" s="2">
        <f t="shared" ref="DV2:DV47" si="92">AVERAGE(E94,E1244,E1566,E1750)</f>
        <v>40.06284130625</v>
      </c>
      <c r="DW2" s="2">
        <f t="shared" ref="DW2:DW47" si="93">AVERAGE(F94,F1244,F1566,F1750)</f>
        <v>8.6936557787499993</v>
      </c>
      <c r="DX2" s="2">
        <f t="shared" ref="DX2:DX47" si="94">AVERAGE(G94,G1244,G1566,G1750)</f>
        <v>123.11277165625</v>
      </c>
      <c r="DY2" s="2">
        <f t="shared" ref="DY2:DY47" si="95">AVERAGE(H94,H1244,H1566,H1750)</f>
        <v>314.36745000000002</v>
      </c>
      <c r="DZ2" s="2">
        <f t="shared" ref="DZ2:DZ47" si="96">AVERAGE(I94,I1244,I1566,I1750)</f>
        <v>41.419000000000004</v>
      </c>
      <c r="EA2" s="2">
        <f t="shared" ref="EA2:EA47" si="97">AVERAGE(J94,J1244,J1566,J1750)</f>
        <v>26.104766931249998</v>
      </c>
      <c r="EB2" s="2">
        <f t="shared" ref="EB2:EB47" si="98">AVERAGE(K94,K1244,K1566,K1750)</f>
        <v>29.161883537500003</v>
      </c>
      <c r="EC2" s="2">
        <f t="shared" ref="EC2:EC47" si="99">AVERAGE(L94,L1244,L1566,L1750)</f>
        <v>14.6948754125</v>
      </c>
      <c r="EE2">
        <v>1971</v>
      </c>
      <c r="EF2" s="2">
        <f t="shared" ref="EF2:EF47" si="100">AVERAGE(D2,D48,D94,D140,D186,D232,D278,D324,D370,D416,D462,D508,D554,D600,D646,D692,D738,D784,D830,D876,D922,D968,D1014,D1060,D1106,D1152,D1198,D1244,D1290,D1336,D1382,D1428,D1474,D1520,D1566,D1612,D1658,D1704,D1750)</f>
        <v>3085.8202018525649</v>
      </c>
      <c r="EG2" s="2">
        <f t="shared" ref="EG2:EG47" si="101">AVERAGE(E2,E48,E94,E140,E186,E232,E278,E324,E370,E416,E462,E508,E554,E600,E646,E692,E738,E784,E830,E876,E922,E968,E1014,E1060,E1106,E1152,E1198,E1244,E1290,E1336,E1382,E1428,E1474,E1520,E1566,E1612,E1658,E1704,E1750)</f>
        <v>24.016061944038459</v>
      </c>
      <c r="EH2" s="2">
        <f t="shared" ref="EH2:EH47" si="102">AVERAGE(F2,F48,F94,F140,F186,F232,F278,F324,F370,F416,F462,F508,F554,F600,F646,F692,F738,F784,F830,F876,F922,F968,F1014,F1060,F1106,F1152,F1198,F1244,F1290,F1336,F1382,F1428,F1474,F1520,F1566,F1612,F1658,F1704,F1750)</f>
        <v>6.8202519203846146</v>
      </c>
      <c r="EI2" s="2">
        <f t="shared" ref="EI2:EI47" si="103">AVERAGE(G2,G48,G94,G140,G186,G232,G278,G324,G370,G416,G462,G508,G554,G600,G646,G692,G738,G784,G830,G876,G922,G968,G1014,G1060,G1106,G1152,G1198,G1244,G1290,G1336,G1382,G1428,G1474,G1520,G1566,G1612,G1658,G1704,G1750)</f>
        <v>75.479144937147439</v>
      </c>
      <c r="EJ2" s="2">
        <f t="shared" ref="EJ2:EJ47" si="104">AVERAGE(H2,H48,H94,H140,H186,H232,H278,H324,H370,H416,H462,H508,H554,H600,H646,H692,H738,H784,H830,H876,H922,H968,H1014,H1060,H1106,H1152,H1198,H1244,H1290,H1336,H1382,H1428,H1474,H1520,H1566,H1612,H1658,H1704,H1750)</f>
        <v>747.91096410256432</v>
      </c>
      <c r="EK2" s="2">
        <f t="shared" ref="EK2:EK47" si="105">AVERAGE(I2,I48,I94,I140,I186,I232,I278,I324,I370,I416,I462,I508,I554,I600,I646,I692,I738,I784,I830,I876,I922,I968,I1014,I1060,I1106,I1152,I1198,I1244,I1290,I1336,I1382,I1428,I1474,I1520,I1566,I1612,I1658,I1704,I1750)</f>
        <v>102.66710256410255</v>
      </c>
      <c r="EL2" s="2">
        <f t="shared" ref="EL2:EL47" si="106">AVERAGE(J2,J48,J94,J140,J186,J232,J278,J324,J370,J416,J462,J508,J554,J600,J646,J692,J738,J784,J830,J876,J922,J968,J1014,J1060,J1106,J1152,J1198,J1244,J1290,J1336,J1382,J1428,J1474,J1520,J1566,J1612,J1658,J1704,J1750)</f>
        <v>46.79791474358975</v>
      </c>
      <c r="EM2" s="2">
        <f t="shared" ref="EM2:EM47" si="107">AVERAGE(K2,K48,K94,K140,K186,K232,K278,K324,K370,K416,K462,K508,K554,K600,K646,K692,K738,K784,K830,K876,K922,K968,K1014,K1060,K1106,K1152,K1198,K1244,K1290,K1336,K1382,K1428,K1474,K1520,K1566,K1612,K1658,K1704,K1750)</f>
        <v>24.577486187820508</v>
      </c>
      <c r="EN2" s="2">
        <f t="shared" ref="EN2:EN47" si="108">AVERAGE(L2,L48,L94,L140,L186,L232,L278,L324,L370,L416,L462,L508,L554,L600,L646,L692,L738,L784,L830,L876,L922,L968,L1014,L1060,L1106,L1152,L1198,L1244,L1290,L1336,L1382,L1428,L1474,L1520,L1566,L1612,L1658,L1704,L1750)</f>
        <v>16.812936585128206</v>
      </c>
      <c r="EP2">
        <v>1971</v>
      </c>
      <c r="EQ2" s="2">
        <f t="shared" ref="EQ2:EQ47" si="109">AVERAGE(D278,D600,D968,D1612)</f>
        <v>1615.4182649375002</v>
      </c>
      <c r="ER2" s="2">
        <f t="shared" ref="ER2:ER47" si="110">AVERAGE(E278,E600,E968,E1612)</f>
        <v>12.611582943749999</v>
      </c>
      <c r="ES2" s="2">
        <f t="shared" ref="ES2:ES47" si="111">AVERAGE(F278,F600,F968,F1612)</f>
        <v>6.5693848475000003</v>
      </c>
      <c r="ET2" s="2">
        <f t="shared" ref="ET2:ET47" si="112">AVERAGE(G278,G600,G968,G1612)</f>
        <v>118.98283806249999</v>
      </c>
      <c r="EU2" s="2">
        <f t="shared" ref="EU2:EU47" si="113">AVERAGE(H278,H600,H968,H1612)</f>
        <v>1983.9611500000001</v>
      </c>
      <c r="EV2" s="2">
        <f t="shared" ref="EV2:EV47" si="114">AVERAGE(I278,I600,I968,I1612)</f>
        <v>118.751</v>
      </c>
      <c r="EW2" s="2">
        <f t="shared" ref="EW2:EW47" si="115">AVERAGE(J278,J600,J968,J1612)</f>
        <v>61.181158968750005</v>
      </c>
      <c r="EX2" s="2">
        <f t="shared" ref="EX2:EX47" si="116">AVERAGE(K278,K600,K968,K1612)</f>
        <v>29.091493568750003</v>
      </c>
      <c r="EY2" s="2">
        <f t="shared" ref="EY2:EY47" si="117">AVERAGE(L278,L600,L968,L1612)</f>
        <v>17.901411481250001</v>
      </c>
    </row>
    <row r="3" spans="1:155">
      <c r="A3" t="s">
        <v>528</v>
      </c>
      <c r="B3">
        <v>1973</v>
      </c>
      <c r="C3">
        <f t="shared" si="0"/>
        <v>1</v>
      </c>
      <c r="D3" s="2">
        <v>1690.9540974999998</v>
      </c>
      <c r="E3" s="3">
        <v>18.406721099999999</v>
      </c>
      <c r="F3" s="3">
        <v>6.1497247099999992</v>
      </c>
      <c r="G3" s="3">
        <v>42.545746900000005</v>
      </c>
      <c r="H3" s="2">
        <v>544.30989999999997</v>
      </c>
      <c r="I3" s="2">
        <v>125.334</v>
      </c>
      <c r="J3" s="3">
        <v>50.752843474999999</v>
      </c>
      <c r="K3" s="3">
        <v>21.88482355</v>
      </c>
      <c r="L3" s="3">
        <v>16.239873100000001</v>
      </c>
      <c r="N3">
        <f t="shared" ref="N3:N47" si="118">N2+1</f>
        <v>1972</v>
      </c>
      <c r="O3" s="2">
        <f t="shared" si="1"/>
        <v>2186.8854375000001</v>
      </c>
      <c r="P3" s="3">
        <f t="shared" si="2"/>
        <v>22.022392191249999</v>
      </c>
      <c r="Q3" s="3">
        <f t="shared" si="3"/>
        <v>6.6498036625000001</v>
      </c>
      <c r="R3" s="2">
        <f t="shared" si="4"/>
        <v>58.145786128750004</v>
      </c>
      <c r="S3" s="2">
        <f t="shared" si="5"/>
        <v>500.76229999999998</v>
      </c>
      <c r="T3" s="2">
        <f t="shared" si="6"/>
        <v>108.99775</v>
      </c>
      <c r="U3" s="2">
        <f t="shared" si="7"/>
        <v>50.682522056250001</v>
      </c>
      <c r="V3" s="3">
        <f t="shared" si="8"/>
        <v>21.201211774999997</v>
      </c>
      <c r="W3" s="3">
        <f t="shared" si="9"/>
        <v>20.445446987499999</v>
      </c>
      <c r="Y3">
        <v>1972</v>
      </c>
      <c r="Z3" s="2">
        <f t="shared" si="10"/>
        <v>3100.204248125</v>
      </c>
      <c r="AA3" s="3">
        <f t="shared" si="11"/>
        <v>30.548850282499998</v>
      </c>
      <c r="AB3" s="3">
        <f t="shared" si="12"/>
        <v>7.4721732318749989</v>
      </c>
      <c r="AC3" s="2">
        <f t="shared" si="13"/>
        <v>85.177538545624998</v>
      </c>
      <c r="AD3" s="2">
        <f t="shared" si="14"/>
        <v>431.831525</v>
      </c>
      <c r="AE3" s="2">
        <f t="shared" si="15"/>
        <v>112.99925000000002</v>
      </c>
      <c r="AF3" s="2">
        <f t="shared" si="16"/>
        <v>47.089252850000001</v>
      </c>
      <c r="AG3" s="3">
        <f t="shared" si="17"/>
        <v>22.875464874999999</v>
      </c>
      <c r="AH3" s="3">
        <f t="shared" si="18"/>
        <v>18.720777693750001</v>
      </c>
      <c r="AJ3">
        <v>1972</v>
      </c>
      <c r="AK3" s="2">
        <f t="shared" si="19"/>
        <v>2446.7376538888893</v>
      </c>
      <c r="AL3" s="3">
        <f t="shared" si="20"/>
        <v>22.423754811388889</v>
      </c>
      <c r="AM3" s="3">
        <f t="shared" si="21"/>
        <v>6.4580746458333333</v>
      </c>
      <c r="AN3" s="2">
        <f t="shared" si="22"/>
        <v>65.404433300555553</v>
      </c>
      <c r="AO3" s="2">
        <f t="shared" si="23"/>
        <v>823.40233333333333</v>
      </c>
      <c r="AP3" s="2">
        <f t="shared" si="24"/>
        <v>113.55222222222223</v>
      </c>
      <c r="AQ3" s="2">
        <f t="shared" si="25"/>
        <v>49.23164613611111</v>
      </c>
      <c r="AR3" s="3">
        <f t="shared" si="26"/>
        <v>23.828371788888891</v>
      </c>
      <c r="AS3" s="3">
        <f t="shared" si="27"/>
        <v>15.182876264999997</v>
      </c>
      <c r="AU3">
        <v>1972</v>
      </c>
      <c r="AV3" s="2">
        <f t="shared" si="28"/>
        <v>1146.2055762499999</v>
      </c>
      <c r="AW3" s="3">
        <f t="shared" si="29"/>
        <v>11.104882032499999</v>
      </c>
      <c r="AX3" s="3">
        <f t="shared" si="30"/>
        <v>5.4426844724999999</v>
      </c>
      <c r="AY3" s="2">
        <f t="shared" si="31"/>
        <v>22.377540320624998</v>
      </c>
      <c r="AZ3" s="2">
        <f t="shared" si="32"/>
        <v>584.54105000000004</v>
      </c>
      <c r="BA3" s="2">
        <f t="shared" si="33"/>
        <v>141.5025</v>
      </c>
      <c r="BB3" s="2">
        <f t="shared" si="34"/>
        <v>56.74639475</v>
      </c>
      <c r="BC3" s="3">
        <f t="shared" si="35"/>
        <v>17.525340849999999</v>
      </c>
      <c r="BD3" s="3">
        <f t="shared" si="36"/>
        <v>16.481269646249999</v>
      </c>
      <c r="BF3">
        <v>1972</v>
      </c>
      <c r="BG3" s="2">
        <f t="shared" si="37"/>
        <v>3093.4653483749994</v>
      </c>
      <c r="BH3" s="3">
        <f t="shared" si="38"/>
        <v>21.3214740965625</v>
      </c>
      <c r="BI3" s="3">
        <f t="shared" si="39"/>
        <v>7.2424740896875006</v>
      </c>
      <c r="BJ3" s="2">
        <f t="shared" si="40"/>
        <v>109.400539153125</v>
      </c>
      <c r="BK3" s="2">
        <f t="shared" si="41"/>
        <v>1015.5818750000001</v>
      </c>
      <c r="BL3" s="2">
        <f t="shared" si="42"/>
        <v>96.043428571428564</v>
      </c>
      <c r="BM3" s="2">
        <f t="shared" si="43"/>
        <v>49.678336390625006</v>
      </c>
      <c r="BN3" s="3">
        <f t="shared" si="44"/>
        <v>28.514542084375002</v>
      </c>
      <c r="BO3" s="3">
        <f t="shared" si="45"/>
        <v>14.423343029375001</v>
      </c>
      <c r="BQ3">
        <v>1972</v>
      </c>
      <c r="BR3" s="2">
        <f t="shared" si="46"/>
        <v>3559.849526388889</v>
      </c>
      <c r="BS3" s="3">
        <f t="shared" si="47"/>
        <v>29.066750858611115</v>
      </c>
      <c r="BT3" s="3">
        <f t="shared" si="48"/>
        <v>7.8172304825000003</v>
      </c>
      <c r="BU3" s="2">
        <f t="shared" si="49"/>
        <v>113.38398340555555</v>
      </c>
      <c r="BV3" s="2">
        <f t="shared" si="50"/>
        <v>452.26232222222217</v>
      </c>
      <c r="BW3" s="2">
        <f t="shared" si="51"/>
        <v>90.702222222222218</v>
      </c>
      <c r="BX3" s="2">
        <f t="shared" si="52"/>
        <v>48.666374794444451</v>
      </c>
      <c r="BY3" s="3">
        <f t="shared" si="53"/>
        <v>26.797419858333331</v>
      </c>
      <c r="BZ3" s="3">
        <f t="shared" si="54"/>
        <v>19.437018250000001</v>
      </c>
      <c r="CB3">
        <v>1972</v>
      </c>
      <c r="CC3" s="2">
        <f t="shared" si="55"/>
        <v>6184.0341308333327</v>
      </c>
      <c r="CD3" s="3">
        <f t="shared" si="56"/>
        <v>37.548552266666668</v>
      </c>
      <c r="CE3" s="3">
        <f t="shared" si="57"/>
        <v>8.3046095199999996</v>
      </c>
      <c r="CF3" s="2">
        <f t="shared" si="58"/>
        <v>143.30335011666665</v>
      </c>
      <c r="CG3" s="2">
        <f t="shared" si="59"/>
        <v>680.65530000000001</v>
      </c>
      <c r="CH3" s="2">
        <f t="shared" si="60"/>
        <v>65.99633333333334</v>
      </c>
      <c r="CI3" s="2">
        <f t="shared" si="61"/>
        <v>35.164704758333336</v>
      </c>
      <c r="CJ3" s="3">
        <f t="shared" si="62"/>
        <v>31.697326658333335</v>
      </c>
      <c r="CK3" s="3">
        <f t="shared" si="63"/>
        <v>13.307182216666668</v>
      </c>
      <c r="CM3">
        <v>1972</v>
      </c>
      <c r="CN3" s="2">
        <f t="shared" si="64"/>
        <v>1856.1219983333333</v>
      </c>
      <c r="CO3" s="3">
        <f t="shared" si="65"/>
        <v>18.362923579166665</v>
      </c>
      <c r="CP3" s="3">
        <f t="shared" si="66"/>
        <v>6.5651720941666669</v>
      </c>
      <c r="CQ3" s="2">
        <f t="shared" si="67"/>
        <v>75.445668141666673</v>
      </c>
      <c r="CR3" s="2">
        <f t="shared" si="68"/>
        <v>682.49493333333328</v>
      </c>
      <c r="CS3" s="2">
        <f t="shared" si="69"/>
        <v>150.11100000000002</v>
      </c>
      <c r="CT3" s="2">
        <f t="shared" si="70"/>
        <v>55.914376933333337</v>
      </c>
      <c r="CU3" s="3">
        <f t="shared" si="71"/>
        <v>22.427328774999996</v>
      </c>
      <c r="CV3" s="3">
        <f t="shared" si="72"/>
        <v>21.055438191666667</v>
      </c>
      <c r="CX3">
        <v>1972</v>
      </c>
      <c r="CY3" s="2">
        <f t="shared" si="73"/>
        <v>1779.3103708333335</v>
      </c>
      <c r="CZ3" s="3">
        <f t="shared" si="74"/>
        <v>19.663201375416666</v>
      </c>
      <c r="DA3" s="3">
        <f t="shared" si="75"/>
        <v>6.1400673818750002</v>
      </c>
      <c r="DB3" s="2">
        <f t="shared" si="76"/>
        <v>45.868151643020838</v>
      </c>
      <c r="DC3" s="2">
        <f t="shared" si="77"/>
        <v>619.40623333333349</v>
      </c>
      <c r="DD3" s="2">
        <f t="shared" si="78"/>
        <v>127.19341666666666</v>
      </c>
      <c r="DE3" s="2">
        <f t="shared" si="79"/>
        <v>52.639366229166662</v>
      </c>
      <c r="DF3" s="3">
        <f t="shared" si="80"/>
        <v>20.829827972916664</v>
      </c>
      <c r="DG3" s="3">
        <f t="shared" si="81"/>
        <v>18.102234808333332</v>
      </c>
      <c r="DH3" t="s">
        <v>521</v>
      </c>
      <c r="DI3">
        <v>1972</v>
      </c>
      <c r="DJ3" s="2">
        <f t="shared" si="82"/>
        <v>4327.6885745</v>
      </c>
      <c r="DK3" s="3">
        <f t="shared" si="83"/>
        <v>32.698032136500004</v>
      </c>
      <c r="DL3" s="3">
        <f t="shared" si="84"/>
        <v>8.3468674160000003</v>
      </c>
      <c r="DM3" s="2">
        <f t="shared" si="85"/>
        <v>128.77719412000002</v>
      </c>
      <c r="DN3" s="2">
        <f t="shared" si="86"/>
        <v>349.29538000000002</v>
      </c>
      <c r="DO3" s="2">
        <f t="shared" si="87"/>
        <v>58.798999999999999</v>
      </c>
      <c r="DP3" s="2">
        <f t="shared" si="88"/>
        <v>46.767282455000007</v>
      </c>
      <c r="DQ3" s="3">
        <f t="shared" si="89"/>
        <v>29.655870019999998</v>
      </c>
      <c r="DR3" s="3">
        <f t="shared" si="90"/>
        <v>19.238467579999998</v>
      </c>
      <c r="DS3" t="s">
        <v>536</v>
      </c>
      <c r="DT3">
        <v>1972</v>
      </c>
      <c r="DU3" s="2">
        <f t="shared" si="91"/>
        <v>7522.2584512499998</v>
      </c>
      <c r="DV3" s="2">
        <f t="shared" si="92"/>
        <v>44.816901631249998</v>
      </c>
      <c r="DW3" s="2">
        <f t="shared" si="93"/>
        <v>9.0152316368750007</v>
      </c>
      <c r="DX3" s="2">
        <f t="shared" si="94"/>
        <v>143.53011552499999</v>
      </c>
      <c r="DY3" s="2">
        <f t="shared" si="95"/>
        <v>266.75010000000003</v>
      </c>
      <c r="DZ3" s="2">
        <f t="shared" si="96"/>
        <v>42.079250000000002</v>
      </c>
      <c r="EA3" s="2">
        <f t="shared" si="97"/>
        <v>26.873944462499999</v>
      </c>
      <c r="EB3" s="2">
        <f t="shared" si="98"/>
        <v>30.311775656249999</v>
      </c>
      <c r="EC3" s="2">
        <f t="shared" si="99"/>
        <v>13.136520191875</v>
      </c>
      <c r="EE3">
        <v>1972</v>
      </c>
      <c r="EF3" s="2">
        <f t="shared" si="100"/>
        <v>3097.4328127435901</v>
      </c>
      <c r="EG3" s="2">
        <f t="shared" si="101"/>
        <v>25.105813706730771</v>
      </c>
      <c r="EH3" s="2">
        <f t="shared" si="102"/>
        <v>7.1462729219230781</v>
      </c>
      <c r="EI3" s="2">
        <f t="shared" si="103"/>
        <v>90.570730596634604</v>
      </c>
      <c r="EJ3" s="2">
        <f t="shared" si="104"/>
        <v>680.69385128205124</v>
      </c>
      <c r="EK3" s="2">
        <f t="shared" si="105"/>
        <v>101.94625641025641</v>
      </c>
      <c r="EL3" s="2">
        <f t="shared" si="106"/>
        <v>48.425202125641022</v>
      </c>
      <c r="EM3" s="2">
        <f t="shared" si="107"/>
        <v>25.389687942948715</v>
      </c>
      <c r="EN3" s="2">
        <f t="shared" si="108"/>
        <v>16.833712295833337</v>
      </c>
      <c r="EP3">
        <v>1972</v>
      </c>
      <c r="EQ3" s="2">
        <f t="shared" si="109"/>
        <v>1892.2428911250001</v>
      </c>
      <c r="ER3" s="2">
        <f t="shared" si="110"/>
        <v>13.692712805625</v>
      </c>
      <c r="ES3" s="2">
        <f t="shared" si="111"/>
        <v>6.9173592237500001</v>
      </c>
      <c r="ET3" s="2">
        <f t="shared" si="112"/>
        <v>125.70417914375</v>
      </c>
      <c r="EU3" s="2">
        <f t="shared" si="113"/>
        <v>1395.5835999999999</v>
      </c>
      <c r="EV3" s="2">
        <f t="shared" si="114"/>
        <v>120.748</v>
      </c>
      <c r="EW3" s="2">
        <f t="shared" si="115"/>
        <v>60.571417981250001</v>
      </c>
      <c r="EX3" s="2">
        <f t="shared" si="116"/>
        <v>29.1684239125</v>
      </c>
      <c r="EY3" s="2">
        <f t="shared" si="117"/>
        <v>16.658927218750001</v>
      </c>
    </row>
    <row r="4" spans="1:155">
      <c r="A4" t="s">
        <v>528</v>
      </c>
      <c r="B4">
        <v>1974</v>
      </c>
      <c r="C4">
        <f t="shared" si="0"/>
        <v>1</v>
      </c>
      <c r="D4" s="2">
        <v>1226.368935</v>
      </c>
      <c r="E4" s="3">
        <v>16.587243099999998</v>
      </c>
      <c r="F4" s="3">
        <v>5.402675770000001</v>
      </c>
      <c r="G4" s="3">
        <v>28.763816424999998</v>
      </c>
      <c r="H4" s="2">
        <v>678.7482</v>
      </c>
      <c r="I4" s="2">
        <v>120.66500000000001</v>
      </c>
      <c r="J4" s="3">
        <v>54.109119750000005</v>
      </c>
      <c r="K4" s="3">
        <v>21.863501175000003</v>
      </c>
      <c r="L4" s="3">
        <v>15.719006425</v>
      </c>
      <c r="N4">
        <f t="shared" si="118"/>
        <v>1973</v>
      </c>
      <c r="O4" s="2">
        <f t="shared" si="1"/>
        <v>1178.647059375</v>
      </c>
      <c r="P4" s="3">
        <f t="shared" si="2"/>
        <v>14.012208597499999</v>
      </c>
      <c r="Q4" s="3">
        <f t="shared" si="3"/>
        <v>5.1725659168750004</v>
      </c>
      <c r="R4" s="2">
        <f t="shared" si="4"/>
        <v>21.2152708325</v>
      </c>
      <c r="S4" s="2">
        <f t="shared" si="5"/>
        <v>697.46315000000004</v>
      </c>
      <c r="T4" s="2">
        <f t="shared" si="6"/>
        <v>145.24775</v>
      </c>
      <c r="U4" s="2">
        <f t="shared" si="7"/>
        <v>57.651617662500001</v>
      </c>
      <c r="V4" s="3">
        <f t="shared" si="8"/>
        <v>20.744554437500003</v>
      </c>
      <c r="W4" s="3">
        <f t="shared" si="9"/>
        <v>18.889648793749998</v>
      </c>
      <c r="Y4">
        <v>1973</v>
      </c>
      <c r="Z4" s="2">
        <f t="shared" si="10"/>
        <v>2099.6067974999996</v>
      </c>
      <c r="AA4" s="3">
        <f t="shared" si="11"/>
        <v>23.55101518375</v>
      </c>
      <c r="AB4" s="3">
        <f t="shared" si="12"/>
        <v>6.4485879850000005</v>
      </c>
      <c r="AC4" s="2">
        <f t="shared" si="13"/>
        <v>54.805674262499998</v>
      </c>
      <c r="AD4" s="2">
        <f t="shared" si="14"/>
        <v>576.59</v>
      </c>
      <c r="AE4" s="2">
        <f t="shared" si="15"/>
        <v>124.41575</v>
      </c>
      <c r="AF4" s="2">
        <f t="shared" si="16"/>
        <v>51.502772374999999</v>
      </c>
      <c r="AG4" s="3">
        <f t="shared" si="17"/>
        <v>22.495654643750004</v>
      </c>
      <c r="AH4" s="3">
        <f t="shared" si="18"/>
        <v>18.000392006250003</v>
      </c>
      <c r="AJ4">
        <v>1973</v>
      </c>
      <c r="AK4" s="2">
        <f t="shared" si="19"/>
        <v>1243.6100658055555</v>
      </c>
      <c r="AL4" s="3">
        <f t="shared" si="20"/>
        <v>13.636503043333335</v>
      </c>
      <c r="AM4" s="3">
        <f t="shared" si="21"/>
        <v>4.9406626438888894</v>
      </c>
      <c r="AN4" s="2">
        <f t="shared" si="22"/>
        <v>34.572136863888893</v>
      </c>
      <c r="AO4" s="2">
        <f t="shared" si="23"/>
        <v>1309.2575888888889</v>
      </c>
      <c r="AP4" s="2">
        <f t="shared" si="24"/>
        <v>142.40855555555555</v>
      </c>
      <c r="AQ4" s="2">
        <f t="shared" si="25"/>
        <v>56.41589278888889</v>
      </c>
      <c r="AR4" s="3">
        <f t="shared" si="26"/>
        <v>22.775105163888888</v>
      </c>
      <c r="AS4" s="3">
        <f t="shared" si="27"/>
        <v>15.08988026722222</v>
      </c>
      <c r="AU4">
        <v>1973</v>
      </c>
      <c r="AV4" s="2">
        <f t="shared" si="28"/>
        <v>793.658998</v>
      </c>
      <c r="AW4" s="3">
        <f t="shared" si="29"/>
        <v>7.7629212800000005</v>
      </c>
      <c r="AX4" s="3">
        <f t="shared" si="30"/>
        <v>4.7247150737500005</v>
      </c>
      <c r="AY4" s="2">
        <f t="shared" si="31"/>
        <v>11.453923114375002</v>
      </c>
      <c r="AZ4" s="2">
        <f t="shared" si="32"/>
        <v>709.71350000000007</v>
      </c>
      <c r="BA4" s="2">
        <f t="shared" si="33"/>
        <v>146.99599999999998</v>
      </c>
      <c r="BB4" s="2">
        <f t="shared" si="34"/>
        <v>61.649433600000002</v>
      </c>
      <c r="BC4" s="3">
        <f t="shared" si="35"/>
        <v>17.243490312500001</v>
      </c>
      <c r="BD4" s="3">
        <f t="shared" si="36"/>
        <v>14.153936666250001</v>
      </c>
      <c r="BF4">
        <v>1973</v>
      </c>
      <c r="BG4" s="2">
        <f t="shared" si="37"/>
        <v>1949.5197158749997</v>
      </c>
      <c r="BH4" s="3">
        <f t="shared" si="38"/>
        <v>15.193026963125</v>
      </c>
      <c r="BI4" s="3">
        <f t="shared" si="39"/>
        <v>5.626995365</v>
      </c>
      <c r="BJ4" s="2">
        <f t="shared" si="40"/>
        <v>71.032797965624994</v>
      </c>
      <c r="BK4" s="2">
        <f t="shared" si="41"/>
        <v>1950.2745124999999</v>
      </c>
      <c r="BL4" s="2">
        <f t="shared" si="42"/>
        <v>132.95700000000002</v>
      </c>
      <c r="BM4" s="2">
        <f t="shared" si="43"/>
        <v>55.683239156250011</v>
      </c>
      <c r="BN4" s="3">
        <f t="shared" si="44"/>
        <v>27.553720165625002</v>
      </c>
      <c r="BO4" s="3">
        <f t="shared" si="45"/>
        <v>14.1597915284375</v>
      </c>
      <c r="BQ4">
        <v>1973</v>
      </c>
      <c r="BR4" s="2">
        <f t="shared" si="46"/>
        <v>3121.3325449722229</v>
      </c>
      <c r="BS4" s="3">
        <f t="shared" si="47"/>
        <v>25.493689365833333</v>
      </c>
      <c r="BT4" s="3">
        <f t="shared" si="48"/>
        <v>7.011393626666667</v>
      </c>
      <c r="BU4" s="2">
        <f t="shared" si="49"/>
        <v>84.677124571111108</v>
      </c>
      <c r="BV4" s="2">
        <f t="shared" si="50"/>
        <v>658.49533333333341</v>
      </c>
      <c r="BW4" s="2">
        <f t="shared" si="51"/>
        <v>105.92711111111112</v>
      </c>
      <c r="BX4" s="2">
        <f t="shared" si="52"/>
        <v>50.39685815833333</v>
      </c>
      <c r="BY4" s="3">
        <f t="shared" si="53"/>
        <v>26.019559552777778</v>
      </c>
      <c r="BZ4" s="3">
        <f t="shared" si="54"/>
        <v>20.240911356944444</v>
      </c>
      <c r="CB4">
        <v>1973</v>
      </c>
      <c r="CC4" s="2">
        <f t="shared" si="55"/>
        <v>3658.9811314166668</v>
      </c>
      <c r="CD4" s="3">
        <f t="shared" si="56"/>
        <v>31.054369399999999</v>
      </c>
      <c r="CE4" s="3">
        <f t="shared" si="57"/>
        <v>6.4294805891666664</v>
      </c>
      <c r="CF4" s="2">
        <f t="shared" si="58"/>
        <v>92.517418891666679</v>
      </c>
      <c r="CG4" s="2">
        <f t="shared" si="59"/>
        <v>1275.248233333333</v>
      </c>
      <c r="CH4" s="2">
        <f t="shared" si="60"/>
        <v>103.33600000000001</v>
      </c>
      <c r="CI4" s="2">
        <f t="shared" si="61"/>
        <v>43.650623308333337</v>
      </c>
      <c r="CJ4" s="3">
        <f t="shared" si="62"/>
        <v>29.863249033333336</v>
      </c>
      <c r="CK4" s="3">
        <f t="shared" si="63"/>
        <v>14.225982216666665</v>
      </c>
      <c r="CM4">
        <v>1973</v>
      </c>
      <c r="CN4" s="2">
        <f t="shared" si="64"/>
        <v>1484.8390378333334</v>
      </c>
      <c r="CO4" s="3">
        <f t="shared" si="65"/>
        <v>14.003614621666665</v>
      </c>
      <c r="CP4" s="3">
        <f t="shared" si="66"/>
        <v>5.5698250150000002</v>
      </c>
      <c r="CQ4" s="2">
        <f t="shared" si="67"/>
        <v>48.932857904999999</v>
      </c>
      <c r="CR4" s="2">
        <f t="shared" si="68"/>
        <v>854.6271333333334</v>
      </c>
      <c r="CS4" s="2">
        <f t="shared" si="69"/>
        <v>153.66866666666667</v>
      </c>
      <c r="CT4" s="2">
        <f t="shared" si="70"/>
        <v>58.800006158333332</v>
      </c>
      <c r="CU4" s="3">
        <f t="shared" si="71"/>
        <v>21.589275000000001</v>
      </c>
      <c r="CV4" s="3">
        <f t="shared" si="72"/>
        <v>21.069210900000002</v>
      </c>
      <c r="CX4">
        <v>1973</v>
      </c>
      <c r="CY4" s="2">
        <f t="shared" si="73"/>
        <v>1026.8050632916663</v>
      </c>
      <c r="CZ4" s="3">
        <f t="shared" si="74"/>
        <v>12.456377554375001</v>
      </c>
      <c r="DA4" s="3">
        <f t="shared" si="75"/>
        <v>4.8824482022916671</v>
      </c>
      <c r="DB4" s="2">
        <f t="shared" si="76"/>
        <v>20.771571787604167</v>
      </c>
      <c r="DC4" s="2">
        <f t="shared" si="77"/>
        <v>909.67193333333341</v>
      </c>
      <c r="DD4" s="2">
        <f t="shared" si="78"/>
        <v>148.27591666666669</v>
      </c>
      <c r="DE4" s="2">
        <f t="shared" si="79"/>
        <v>58.622481293750006</v>
      </c>
      <c r="DF4" s="3">
        <f t="shared" si="80"/>
        <v>20.309312108333334</v>
      </c>
      <c r="DG4" s="3">
        <f t="shared" si="81"/>
        <v>17.018598048958332</v>
      </c>
      <c r="DH4" t="s">
        <v>514</v>
      </c>
      <c r="DI4">
        <v>1973</v>
      </c>
      <c r="DJ4" s="2">
        <f t="shared" si="82"/>
        <v>4092.3937922499999</v>
      </c>
      <c r="DK4" s="3">
        <f t="shared" si="83"/>
        <v>32.726587707</v>
      </c>
      <c r="DL4" s="3">
        <f t="shared" si="84"/>
        <v>7.9493423499999993</v>
      </c>
      <c r="DM4" s="2">
        <f t="shared" si="85"/>
        <v>113.22144414500001</v>
      </c>
      <c r="DN4" s="2">
        <f t="shared" si="86"/>
        <v>577.62087999999983</v>
      </c>
      <c r="DO4" s="2">
        <f t="shared" si="87"/>
        <v>76.066400000000002</v>
      </c>
      <c r="DP4" s="2">
        <f t="shared" si="88"/>
        <v>47.013177149999997</v>
      </c>
      <c r="DQ4" s="3">
        <f t="shared" si="89"/>
        <v>29.149105165000002</v>
      </c>
      <c r="DR4" s="3">
        <f t="shared" si="90"/>
        <v>20.6913192825</v>
      </c>
      <c r="DS4" t="s">
        <v>535</v>
      </c>
      <c r="DT4">
        <v>1973</v>
      </c>
      <c r="DU4" s="2">
        <f t="shared" si="91"/>
        <v>4229.1203150000001</v>
      </c>
      <c r="DV4" s="2">
        <f t="shared" si="92"/>
        <v>33.42417164375</v>
      </c>
      <c r="DW4" s="2">
        <f t="shared" si="93"/>
        <v>6.8023814637499997</v>
      </c>
      <c r="DX4" s="2">
        <f t="shared" si="94"/>
        <v>76.971777308125013</v>
      </c>
      <c r="DY4" s="2">
        <f t="shared" si="95"/>
        <v>790.39942499999995</v>
      </c>
      <c r="DZ4" s="2">
        <f t="shared" si="96"/>
        <v>89.085250000000002</v>
      </c>
      <c r="EA4" s="2">
        <f t="shared" si="97"/>
        <v>37.508792356249998</v>
      </c>
      <c r="EB4" s="2">
        <f t="shared" si="98"/>
        <v>28.1748909875</v>
      </c>
      <c r="EC4" s="2">
        <f t="shared" si="99"/>
        <v>13.591164876875</v>
      </c>
      <c r="EE4">
        <v>1973</v>
      </c>
      <c r="EF4" s="2">
        <f t="shared" si="100"/>
        <v>2065.5876420961545</v>
      </c>
      <c r="EG4" s="2">
        <f t="shared" si="101"/>
        <v>18.78609726339743</v>
      </c>
      <c r="EH4" s="2">
        <f t="shared" si="102"/>
        <v>5.8412040225000004</v>
      </c>
      <c r="EI4" s="2">
        <f t="shared" si="103"/>
        <v>57.59101589548078</v>
      </c>
      <c r="EJ4" s="2">
        <f t="shared" si="104"/>
        <v>1119.3168384615385</v>
      </c>
      <c r="EK4" s="2">
        <f t="shared" si="105"/>
        <v>127.72764102564102</v>
      </c>
      <c r="EL4" s="2">
        <f t="shared" si="106"/>
        <v>53.785871001282047</v>
      </c>
      <c r="EM4" s="2">
        <f t="shared" si="107"/>
        <v>24.528700200641023</v>
      </c>
      <c r="EN4" s="2">
        <f t="shared" si="108"/>
        <v>16.661575385320514</v>
      </c>
      <c r="EP4">
        <v>1973</v>
      </c>
      <c r="EQ4" s="2">
        <f t="shared" si="109"/>
        <v>1524.1745494375</v>
      </c>
      <c r="ER4" s="2">
        <f t="shared" si="110"/>
        <v>12.85224358875</v>
      </c>
      <c r="ES4" s="2">
        <f t="shared" si="111"/>
        <v>5.6026706312500005</v>
      </c>
      <c r="ET4" s="2">
        <f t="shared" si="112"/>
        <v>100.60964173125001</v>
      </c>
      <c r="EU4" s="2">
        <f t="shared" si="113"/>
        <v>2566.2568499999998</v>
      </c>
      <c r="EV4" s="2">
        <f t="shared" si="114"/>
        <v>154.33600000000001</v>
      </c>
      <c r="EW4" s="2">
        <f t="shared" si="115"/>
        <v>64.598882787500003</v>
      </c>
      <c r="EX4" s="2">
        <f t="shared" si="116"/>
        <v>28.838931250000002</v>
      </c>
      <c r="EY4" s="2">
        <f t="shared" si="117"/>
        <v>15.367117506250001</v>
      </c>
    </row>
    <row r="5" spans="1:155">
      <c r="A5" t="s">
        <v>528</v>
      </c>
      <c r="B5">
        <v>1975</v>
      </c>
      <c r="C5">
        <f t="shared" si="0"/>
        <v>1</v>
      </c>
      <c r="D5" s="2">
        <v>1440.3136274999999</v>
      </c>
      <c r="E5" s="3">
        <v>16.488219255000001</v>
      </c>
      <c r="F5" s="3">
        <v>6.0261299800000003</v>
      </c>
      <c r="G5" s="3">
        <v>42.880729300000006</v>
      </c>
      <c r="H5" s="2">
        <v>597.48000000000013</v>
      </c>
      <c r="I5" s="2">
        <v>146.33699999999999</v>
      </c>
      <c r="J5" s="3">
        <v>53.304843300000009</v>
      </c>
      <c r="K5" s="3">
        <v>21.023635325000001</v>
      </c>
      <c r="L5" s="3">
        <v>17.6121202</v>
      </c>
      <c r="N5">
        <f t="shared" si="118"/>
        <v>1974</v>
      </c>
      <c r="O5" s="2">
        <f t="shared" si="1"/>
        <v>1892.8274037499998</v>
      </c>
      <c r="P5" s="3">
        <f t="shared" si="2"/>
        <v>18.779369065000001</v>
      </c>
      <c r="Q5" s="3">
        <f t="shared" si="3"/>
        <v>6.2306020575000005</v>
      </c>
      <c r="R5" s="2">
        <f t="shared" si="4"/>
        <v>41.743371050625001</v>
      </c>
      <c r="S5" s="2">
        <f t="shared" si="5"/>
        <v>503.76122500000002</v>
      </c>
      <c r="T5" s="2">
        <f t="shared" si="6"/>
        <v>145.16874999999999</v>
      </c>
      <c r="U5" s="2">
        <f t="shared" si="7"/>
        <v>53.015380662499993</v>
      </c>
      <c r="V5" s="3">
        <f t="shared" si="8"/>
        <v>20.0349092875</v>
      </c>
      <c r="W5" s="3">
        <f t="shared" si="9"/>
        <v>20.538279175</v>
      </c>
      <c r="Y5">
        <v>1974</v>
      </c>
      <c r="Z5" s="2">
        <f t="shared" si="10"/>
        <v>2519.7539468750001</v>
      </c>
      <c r="AA5" s="3">
        <f t="shared" si="11"/>
        <v>26.204776670624998</v>
      </c>
      <c r="AB5" s="3">
        <f t="shared" si="12"/>
        <v>6.8764787268749998</v>
      </c>
      <c r="AC5" s="2">
        <f t="shared" si="13"/>
        <v>60.040468041937501</v>
      </c>
      <c r="AD5" s="2">
        <f t="shared" si="14"/>
        <v>479.10742500000003</v>
      </c>
      <c r="AE5" s="2">
        <f t="shared" si="15"/>
        <v>131.50150000000002</v>
      </c>
      <c r="AF5" s="2">
        <f t="shared" si="16"/>
        <v>49.030450406250004</v>
      </c>
      <c r="AG5" s="3">
        <f t="shared" si="17"/>
        <v>22.050740556249998</v>
      </c>
      <c r="AH5" s="3">
        <f t="shared" si="18"/>
        <v>19.149502650000002</v>
      </c>
      <c r="AJ5">
        <v>1974</v>
      </c>
      <c r="AK5" s="2">
        <f t="shared" si="19"/>
        <v>2324.7862166666669</v>
      </c>
      <c r="AL5" s="3">
        <f t="shared" si="20"/>
        <v>20.349765748333333</v>
      </c>
      <c r="AM5" s="3">
        <f t="shared" si="21"/>
        <v>6.0096514908333321</v>
      </c>
      <c r="AN5" s="2">
        <f t="shared" si="22"/>
        <v>52.130699826111112</v>
      </c>
      <c r="AO5" s="2">
        <f t="shared" si="23"/>
        <v>882.65077777777776</v>
      </c>
      <c r="AP5" s="2">
        <f t="shared" si="24"/>
        <v>110.66877777777778</v>
      </c>
      <c r="AQ5" s="2">
        <f t="shared" si="25"/>
        <v>50.070580672222228</v>
      </c>
      <c r="AR5" s="3">
        <f t="shared" si="26"/>
        <v>22.527253733333332</v>
      </c>
      <c r="AS5" s="3">
        <f t="shared" si="27"/>
        <v>16.303646922222224</v>
      </c>
      <c r="AU5">
        <v>1974</v>
      </c>
      <c r="AV5" s="2">
        <f t="shared" si="28"/>
        <v>849.37600774999999</v>
      </c>
      <c r="AW5" s="3">
        <f t="shared" si="29"/>
        <v>8.5906824262499999</v>
      </c>
      <c r="AX5" s="3">
        <f t="shared" si="30"/>
        <v>4.5134884687499994</v>
      </c>
      <c r="AY5" s="2">
        <f t="shared" si="31"/>
        <v>8.5161356321249997</v>
      </c>
      <c r="AZ5" s="2">
        <f t="shared" si="32"/>
        <v>797.74520000000007</v>
      </c>
      <c r="BA5" s="2">
        <f t="shared" si="33"/>
        <v>160.83249999999998</v>
      </c>
      <c r="BB5" s="2">
        <f t="shared" si="34"/>
        <v>59.553748825</v>
      </c>
      <c r="BC5" s="3">
        <f t="shared" si="35"/>
        <v>16.628933512500002</v>
      </c>
      <c r="BD5" s="3">
        <f t="shared" si="36"/>
        <v>17.407388087499999</v>
      </c>
      <c r="BF5">
        <v>1974</v>
      </c>
      <c r="BG5" s="2">
        <f t="shared" si="37"/>
        <v>3044.6841240625008</v>
      </c>
      <c r="BH5" s="3">
        <f t="shared" si="38"/>
        <v>20.8874509928125</v>
      </c>
      <c r="BI5" s="3">
        <f t="shared" si="39"/>
        <v>7.0393700125000009</v>
      </c>
      <c r="BJ5" s="2">
        <f t="shared" si="40"/>
        <v>95.664689349999989</v>
      </c>
      <c r="BK5" s="2">
        <f t="shared" si="41"/>
        <v>918.34852500000011</v>
      </c>
      <c r="BL5" s="2">
        <f t="shared" si="42"/>
        <v>93.853857142857137</v>
      </c>
      <c r="BM5" s="2">
        <f t="shared" si="43"/>
        <v>49.730415596874998</v>
      </c>
      <c r="BN5" s="3">
        <f t="shared" si="44"/>
        <v>27.783322812499996</v>
      </c>
      <c r="BO5" s="3">
        <f t="shared" si="45"/>
        <v>14.5177449</v>
      </c>
      <c r="BQ5">
        <v>1974</v>
      </c>
      <c r="BR5" s="2">
        <f t="shared" si="46"/>
        <v>3266.3034251666668</v>
      </c>
      <c r="BS5" s="3">
        <f t="shared" si="47"/>
        <v>26.406708752222222</v>
      </c>
      <c r="BT5" s="3">
        <f t="shared" si="48"/>
        <v>7.0975164511111108</v>
      </c>
      <c r="BU5" s="2">
        <f t="shared" si="49"/>
        <v>78.508439268888907</v>
      </c>
      <c r="BV5" s="2">
        <f t="shared" si="50"/>
        <v>493.84926666666667</v>
      </c>
      <c r="BW5" s="2">
        <f t="shared" si="51"/>
        <v>90.853111111111119</v>
      </c>
      <c r="BX5" s="2">
        <f t="shared" si="52"/>
        <v>48.674161875000003</v>
      </c>
      <c r="BY5" s="3">
        <f t="shared" si="53"/>
        <v>26.181041755555558</v>
      </c>
      <c r="BZ5" s="3">
        <f t="shared" si="54"/>
        <v>19.934046931944444</v>
      </c>
      <c r="CB5">
        <v>1974</v>
      </c>
      <c r="CC5" s="2">
        <f t="shared" si="55"/>
        <v>5209.897943916666</v>
      </c>
      <c r="CD5" s="3">
        <f t="shared" si="56"/>
        <v>30.889593741666669</v>
      </c>
      <c r="CE5" s="3">
        <f t="shared" si="57"/>
        <v>6.997013410000001</v>
      </c>
      <c r="CF5" s="2">
        <f t="shared" si="58"/>
        <v>96.508625941666665</v>
      </c>
      <c r="CG5" s="2">
        <f t="shared" si="59"/>
        <v>1053.2907333333335</v>
      </c>
      <c r="CH5" s="2">
        <f t="shared" si="60"/>
        <v>83.444333333333333</v>
      </c>
      <c r="CI5" s="2">
        <f t="shared" si="61"/>
        <v>37.57865163333333</v>
      </c>
      <c r="CJ5" s="3">
        <f t="shared" si="62"/>
        <v>30.277376450000002</v>
      </c>
      <c r="CK5" s="3">
        <f t="shared" si="63"/>
        <v>13.492613766666667</v>
      </c>
      <c r="CM5">
        <v>1974</v>
      </c>
      <c r="CN5" s="2">
        <f t="shared" si="64"/>
        <v>1635.7633471666668</v>
      </c>
      <c r="CO5" s="3">
        <f t="shared" si="65"/>
        <v>16.85089833</v>
      </c>
      <c r="CP5" s="3">
        <f t="shared" si="66"/>
        <v>6.091778025</v>
      </c>
      <c r="CQ5" s="2">
        <f t="shared" si="67"/>
        <v>55.741186321666667</v>
      </c>
      <c r="CR5" s="2">
        <f t="shared" si="68"/>
        <v>686.02116666666677</v>
      </c>
      <c r="CS5" s="2">
        <f t="shared" si="69"/>
        <v>144.55533333333335</v>
      </c>
      <c r="CT5" s="2">
        <f t="shared" si="70"/>
        <v>55.873433816666669</v>
      </c>
      <c r="CU5" s="3">
        <f t="shared" si="71"/>
        <v>22.033852233333334</v>
      </c>
      <c r="CV5" s="3">
        <f t="shared" si="72"/>
        <v>19.594215458333334</v>
      </c>
      <c r="CX5">
        <v>1974</v>
      </c>
      <c r="CY5" s="2">
        <f t="shared" si="73"/>
        <v>1505.2350854583335</v>
      </c>
      <c r="CZ5" s="3">
        <f t="shared" si="74"/>
        <v>15.651377059166668</v>
      </c>
      <c r="DA5" s="3">
        <f t="shared" si="75"/>
        <v>5.5373344768749995</v>
      </c>
      <c r="DB5" s="2">
        <f t="shared" si="76"/>
        <v>32.772961410791673</v>
      </c>
      <c r="DC5" s="2">
        <f t="shared" si="77"/>
        <v>773.3293083333333</v>
      </c>
      <c r="DD5" s="2">
        <f t="shared" si="78"/>
        <v>145.72408333333331</v>
      </c>
      <c r="DE5" s="2">
        <f t="shared" si="79"/>
        <v>55.130080406249995</v>
      </c>
      <c r="DF5" s="3">
        <f t="shared" si="80"/>
        <v>19.65008343958333</v>
      </c>
      <c r="DG5" s="3">
        <f t="shared" si="81"/>
        <v>18.95414633541667</v>
      </c>
      <c r="DH5" t="s">
        <v>507</v>
      </c>
      <c r="DI5">
        <v>1974</v>
      </c>
      <c r="DJ5" s="2">
        <f t="shared" si="82"/>
        <v>4254.8217179999992</v>
      </c>
      <c r="DK5" s="3">
        <f t="shared" si="83"/>
        <v>31.959856921499998</v>
      </c>
      <c r="DL5" s="3">
        <f t="shared" si="84"/>
        <v>7.8972832530000003</v>
      </c>
      <c r="DM5" s="2">
        <f t="shared" si="85"/>
        <v>101.03444423000001</v>
      </c>
      <c r="DN5" s="2">
        <f t="shared" si="86"/>
        <v>392.45619999999997</v>
      </c>
      <c r="DO5" s="2">
        <f t="shared" si="87"/>
        <v>58.734999999999999</v>
      </c>
      <c r="DP5" s="2">
        <f t="shared" si="88"/>
        <v>46.297345034999999</v>
      </c>
      <c r="DQ5" s="3">
        <f t="shared" si="89"/>
        <v>29.025496084999997</v>
      </c>
      <c r="DR5" s="3">
        <f t="shared" si="90"/>
        <v>21.098741507499998</v>
      </c>
      <c r="DS5" t="s">
        <v>493</v>
      </c>
      <c r="DT5">
        <v>1974</v>
      </c>
      <c r="DU5" s="2">
        <f t="shared" si="91"/>
        <v>6064.3350274999993</v>
      </c>
      <c r="DV5" s="2">
        <f t="shared" si="92"/>
        <v>35.916660656250002</v>
      </c>
      <c r="DW5" s="2">
        <f t="shared" si="93"/>
        <v>7.6171097106249999</v>
      </c>
      <c r="DX5" s="2">
        <f t="shared" si="94"/>
        <v>83.455343629374994</v>
      </c>
      <c r="DY5" s="2">
        <f t="shared" si="95"/>
        <v>430.609825</v>
      </c>
      <c r="DZ5" s="2">
        <f t="shared" si="96"/>
        <v>61.000249999999994</v>
      </c>
      <c r="EA5" s="2">
        <f t="shared" si="97"/>
        <v>30.6136129</v>
      </c>
      <c r="EB5" s="2">
        <f t="shared" si="98"/>
        <v>28.700780456249998</v>
      </c>
      <c r="EC5" s="2">
        <f t="shared" si="99"/>
        <v>13.706544318750002</v>
      </c>
      <c r="EE5">
        <v>1974</v>
      </c>
      <c r="EF5" s="2">
        <f t="shared" si="100"/>
        <v>2811.6936158653843</v>
      </c>
      <c r="EG5" s="2">
        <f t="shared" si="101"/>
        <v>22.504989935064106</v>
      </c>
      <c r="EH5" s="2">
        <f t="shared" si="102"/>
        <v>6.582713125192309</v>
      </c>
      <c r="EI5" s="2">
        <f t="shared" si="103"/>
        <v>68.070853131141021</v>
      </c>
      <c r="EJ5" s="2">
        <f t="shared" si="104"/>
        <v>728.77245641025638</v>
      </c>
      <c r="EK5" s="2">
        <f t="shared" si="105"/>
        <v>108.76112820512823</v>
      </c>
      <c r="EL5" s="2">
        <f t="shared" si="106"/>
        <v>49.399302167307688</v>
      </c>
      <c r="EM5" s="2">
        <f t="shared" si="107"/>
        <v>24.437790708974354</v>
      </c>
      <c r="EN5" s="2">
        <f t="shared" si="108"/>
        <v>17.341665350320518</v>
      </c>
      <c r="EP5">
        <v>1974</v>
      </c>
      <c r="EQ5" s="2">
        <f t="shared" si="109"/>
        <v>1867.2951179375</v>
      </c>
      <c r="ER5" s="2">
        <f t="shared" si="110"/>
        <v>14.944290873124999</v>
      </c>
      <c r="ES5" s="2">
        <f t="shared" si="111"/>
        <v>6.4464933281250003</v>
      </c>
      <c r="ET5" s="2">
        <f t="shared" si="112"/>
        <v>111.91798531250001</v>
      </c>
      <c r="EU5" s="2">
        <f t="shared" si="113"/>
        <v>1556.505175</v>
      </c>
      <c r="EV5" s="2">
        <f t="shared" si="114"/>
        <v>124.8305</v>
      </c>
      <c r="EW5" s="2">
        <f t="shared" si="115"/>
        <v>60.390172462500004</v>
      </c>
      <c r="EX5" s="2">
        <f t="shared" si="116"/>
        <v>28.94283845</v>
      </c>
      <c r="EY5" s="2">
        <f t="shared" si="117"/>
        <v>16.304694925</v>
      </c>
    </row>
    <row r="6" spans="1:155">
      <c r="A6" t="s">
        <v>528</v>
      </c>
      <c r="B6">
        <v>1976</v>
      </c>
      <c r="C6">
        <f t="shared" si="0"/>
        <v>1</v>
      </c>
      <c r="D6" s="2">
        <v>1970.4451099999999</v>
      </c>
      <c r="E6" s="3">
        <v>19.203165204999998</v>
      </c>
      <c r="F6" s="3">
        <v>7.0189418299999993</v>
      </c>
      <c r="G6" s="3">
        <v>60.283884175000004</v>
      </c>
      <c r="H6" s="2">
        <v>416.01100000000002</v>
      </c>
      <c r="I6" s="2">
        <v>118.667</v>
      </c>
      <c r="J6" s="3">
        <v>50.381914850000001</v>
      </c>
      <c r="K6" s="3">
        <v>21.683864675000002</v>
      </c>
      <c r="L6" s="3">
        <v>15.99615625</v>
      </c>
      <c r="N6">
        <f t="shared" si="118"/>
        <v>1975</v>
      </c>
      <c r="O6" s="2">
        <f t="shared" si="1"/>
        <v>1719.04293125</v>
      </c>
      <c r="P6" s="3">
        <f t="shared" si="2"/>
        <v>18.964953658125001</v>
      </c>
      <c r="Q6" s="3">
        <f t="shared" si="3"/>
        <v>6.5655579162499995</v>
      </c>
      <c r="R6" s="2">
        <f t="shared" si="4"/>
        <v>52.443155569375008</v>
      </c>
      <c r="S6" s="2">
        <f t="shared" si="5"/>
        <v>553.03307499999994</v>
      </c>
      <c r="T6" s="2">
        <f t="shared" si="6"/>
        <v>131.66899999999998</v>
      </c>
      <c r="U6" s="2">
        <f t="shared" si="7"/>
        <v>53.5863947</v>
      </c>
      <c r="V6" s="3">
        <f t="shared" si="8"/>
        <v>20.702801856249998</v>
      </c>
      <c r="W6" s="3">
        <f t="shared" si="9"/>
        <v>19.10048238125</v>
      </c>
      <c r="Y6">
        <v>1975</v>
      </c>
      <c r="Z6" s="2">
        <f t="shared" si="10"/>
        <v>2774.4708101249998</v>
      </c>
      <c r="AA6" s="3">
        <f t="shared" si="11"/>
        <v>27.737409270000001</v>
      </c>
      <c r="AB6" s="3">
        <f t="shared" si="12"/>
        <v>7.5344236612500008</v>
      </c>
      <c r="AC6" s="2">
        <f t="shared" si="13"/>
        <v>80.904419381187509</v>
      </c>
      <c r="AD6" s="2">
        <f t="shared" si="14"/>
        <v>426.09545000000003</v>
      </c>
      <c r="AE6" s="2">
        <f t="shared" si="15"/>
        <v>116.8355</v>
      </c>
      <c r="AF6" s="2">
        <f t="shared" si="16"/>
        <v>48.227473018750004</v>
      </c>
      <c r="AG6" s="3">
        <f t="shared" si="17"/>
        <v>22.413900293749997</v>
      </c>
      <c r="AH6" s="3">
        <f t="shared" si="18"/>
        <v>17.93816433125</v>
      </c>
      <c r="AJ6">
        <v>1975</v>
      </c>
      <c r="AK6" s="2">
        <f t="shared" si="19"/>
        <v>1589.2722741388889</v>
      </c>
      <c r="AL6" s="3">
        <f t="shared" si="20"/>
        <v>15.672211202222226</v>
      </c>
      <c r="AM6" s="3">
        <f t="shared" si="21"/>
        <v>5.4703977972222226</v>
      </c>
      <c r="AN6" s="2">
        <f t="shared" si="22"/>
        <v>41.799633790000001</v>
      </c>
      <c r="AO6" s="2">
        <f t="shared" si="23"/>
        <v>1135.2830999999999</v>
      </c>
      <c r="AP6" s="2">
        <f t="shared" si="24"/>
        <v>127.07377777777781</v>
      </c>
      <c r="AQ6" s="2">
        <f t="shared" si="25"/>
        <v>53.228696422222214</v>
      </c>
      <c r="AR6" s="3">
        <f t="shared" si="26"/>
        <v>22.823037580555553</v>
      </c>
      <c r="AS6" s="3">
        <f t="shared" si="27"/>
        <v>15.061439306111112</v>
      </c>
      <c r="AU6">
        <v>1975</v>
      </c>
      <c r="AV6" s="2">
        <f t="shared" si="28"/>
        <v>1022.4185625</v>
      </c>
      <c r="AW6" s="3">
        <f t="shared" si="29"/>
        <v>8.4848002675000007</v>
      </c>
      <c r="AX6" s="3">
        <f t="shared" si="30"/>
        <v>5.2812522312499999</v>
      </c>
      <c r="AY6" s="2">
        <f t="shared" si="31"/>
        <v>22.147749445374998</v>
      </c>
      <c r="AZ6" s="2">
        <f t="shared" si="32"/>
        <v>700.21344999999997</v>
      </c>
      <c r="BA6" s="2">
        <f t="shared" si="33"/>
        <v>153.16950000000003</v>
      </c>
      <c r="BB6" s="2">
        <f t="shared" si="34"/>
        <v>59.117662500000002</v>
      </c>
      <c r="BC6" s="3">
        <f t="shared" si="35"/>
        <v>17.23377885</v>
      </c>
      <c r="BD6" s="3">
        <f t="shared" si="36"/>
        <v>16.18323655</v>
      </c>
      <c r="BF6">
        <v>1975</v>
      </c>
      <c r="BG6" s="2">
        <f t="shared" si="37"/>
        <v>2343.2117905625</v>
      </c>
      <c r="BH6" s="3">
        <f t="shared" si="38"/>
        <v>17.539321712187501</v>
      </c>
      <c r="BI6" s="3">
        <f t="shared" si="39"/>
        <v>6.1592809281250007</v>
      </c>
      <c r="BJ6" s="2">
        <f t="shared" si="40"/>
        <v>79.221525090625008</v>
      </c>
      <c r="BK6" s="2">
        <f t="shared" si="41"/>
        <v>1420.0090375</v>
      </c>
      <c r="BL6" s="2">
        <f t="shared" si="42"/>
        <v>131.19242857142856</v>
      </c>
      <c r="BM6" s="2">
        <f t="shared" si="43"/>
        <v>54.201868071875005</v>
      </c>
      <c r="BN6" s="3">
        <f t="shared" si="44"/>
        <v>27.302252675000002</v>
      </c>
      <c r="BO6" s="3">
        <f t="shared" si="45"/>
        <v>14.866500517812501</v>
      </c>
      <c r="BQ6">
        <v>1975</v>
      </c>
      <c r="BR6" s="2">
        <f t="shared" si="46"/>
        <v>3509.4923951666665</v>
      </c>
      <c r="BS6" s="3">
        <f t="shared" si="47"/>
        <v>26.798181849166671</v>
      </c>
      <c r="BT6" s="3">
        <f t="shared" si="48"/>
        <v>7.0872592147222235</v>
      </c>
      <c r="BU6" s="2">
        <f t="shared" si="49"/>
        <v>79.645185173333331</v>
      </c>
      <c r="BV6" s="2">
        <f t="shared" si="50"/>
        <v>562.38544444444449</v>
      </c>
      <c r="BW6" s="2">
        <f t="shared" si="51"/>
        <v>87.410333333333327</v>
      </c>
      <c r="BX6" s="2">
        <f t="shared" si="52"/>
        <v>47.052679327777781</v>
      </c>
      <c r="BY6" s="3">
        <f t="shared" si="53"/>
        <v>26.59724131388889</v>
      </c>
      <c r="BZ6" s="3">
        <f t="shared" si="54"/>
        <v>20.026904795</v>
      </c>
      <c r="CB6">
        <v>1975</v>
      </c>
      <c r="CC6" s="2">
        <f t="shared" si="55"/>
        <v>4281.5563565000002</v>
      </c>
      <c r="CD6" s="3">
        <f t="shared" si="56"/>
        <v>28.572410816666665</v>
      </c>
      <c r="CE6" s="3">
        <f t="shared" si="57"/>
        <v>6.6918411791666665</v>
      </c>
      <c r="CF6" s="2">
        <f t="shared" si="58"/>
        <v>93.351301383333336</v>
      </c>
      <c r="CG6" s="2">
        <f t="shared" si="59"/>
        <v>1210.9847</v>
      </c>
      <c r="CH6" s="2">
        <f t="shared" si="60"/>
        <v>86.112333333333325</v>
      </c>
      <c r="CI6" s="2">
        <f t="shared" si="61"/>
        <v>39.954298550000004</v>
      </c>
      <c r="CJ6" s="3">
        <f t="shared" si="62"/>
        <v>29.829087533333336</v>
      </c>
      <c r="CK6" s="3">
        <f t="shared" si="63"/>
        <v>15.080437846666667</v>
      </c>
      <c r="CM6">
        <v>1975</v>
      </c>
      <c r="CN6" s="2">
        <f t="shared" si="64"/>
        <v>1794.162098</v>
      </c>
      <c r="CO6" s="3">
        <f t="shared" si="65"/>
        <v>15.012284080000001</v>
      </c>
      <c r="CP6" s="3">
        <f t="shared" si="66"/>
        <v>5.5992864808333325</v>
      </c>
      <c r="CQ6" s="2">
        <f t="shared" si="67"/>
        <v>43.617670488333324</v>
      </c>
      <c r="CR6" s="2">
        <f t="shared" si="68"/>
        <v>774.20363333333341</v>
      </c>
      <c r="CS6" s="2">
        <f t="shared" si="69"/>
        <v>139.22566666666668</v>
      </c>
      <c r="CT6" s="2">
        <f t="shared" si="70"/>
        <v>55.647835808333333</v>
      </c>
      <c r="CU6" s="3">
        <f t="shared" si="71"/>
        <v>22.432313949999998</v>
      </c>
      <c r="CV6" s="3">
        <f t="shared" si="72"/>
        <v>20.964503826666668</v>
      </c>
      <c r="CX6">
        <v>1975</v>
      </c>
      <c r="CY6" s="2">
        <f t="shared" si="73"/>
        <v>1470.1573719166665</v>
      </c>
      <c r="CZ6" s="3">
        <f t="shared" si="74"/>
        <v>15.426450559791663</v>
      </c>
      <c r="DA6" s="3">
        <f t="shared" si="75"/>
        <v>5.9674268229166652</v>
      </c>
      <c r="DB6" s="2">
        <f t="shared" si="76"/>
        <v>42.529266564833335</v>
      </c>
      <c r="DC6" s="2">
        <f t="shared" si="77"/>
        <v>751.36476666666658</v>
      </c>
      <c r="DD6" s="2">
        <f t="shared" si="78"/>
        <v>138.52925000000002</v>
      </c>
      <c r="DE6" s="2">
        <f t="shared" si="79"/>
        <v>55.292100662499998</v>
      </c>
      <c r="DF6" s="3">
        <f t="shared" si="80"/>
        <v>20.29140911875</v>
      </c>
      <c r="DG6" s="3">
        <f t="shared" si="81"/>
        <v>17.463508152083335</v>
      </c>
      <c r="DH6" t="s">
        <v>534</v>
      </c>
      <c r="DI6">
        <v>1975</v>
      </c>
      <c r="DJ6" s="2">
        <f t="shared" si="82"/>
        <v>4395.7468065000003</v>
      </c>
      <c r="DK6" s="3">
        <f t="shared" si="83"/>
        <v>33.379398945000005</v>
      </c>
      <c r="DL6" s="3">
        <f t="shared" si="84"/>
        <v>7.8332941559999991</v>
      </c>
      <c r="DM6" s="2">
        <f t="shared" si="85"/>
        <v>102.040891145</v>
      </c>
      <c r="DN6" s="2">
        <f t="shared" si="86"/>
        <v>510.59472000000005</v>
      </c>
      <c r="DO6" s="2">
        <f t="shared" si="87"/>
        <v>59.269000000000005</v>
      </c>
      <c r="DP6" s="2">
        <f t="shared" si="88"/>
        <v>44.316001159999999</v>
      </c>
      <c r="DQ6" s="3">
        <f t="shared" si="89"/>
        <v>29.43700518</v>
      </c>
      <c r="DR6" s="3">
        <f t="shared" si="90"/>
        <v>20.611334490000004</v>
      </c>
      <c r="DT6">
        <v>1975</v>
      </c>
      <c r="DU6" s="2">
        <f t="shared" si="91"/>
        <v>5114.4390825</v>
      </c>
      <c r="DV6" s="2">
        <f t="shared" si="92"/>
        <v>33.37679095</v>
      </c>
      <c r="DW6" s="2">
        <f t="shared" si="93"/>
        <v>7.7424964275000008</v>
      </c>
      <c r="DX6" s="2">
        <f t="shared" si="94"/>
        <v>92.400426225000004</v>
      </c>
      <c r="DY6" s="2">
        <f t="shared" si="95"/>
        <v>579.35062500000004</v>
      </c>
      <c r="DZ6" s="2">
        <f t="shared" si="96"/>
        <v>60.168750000000003</v>
      </c>
      <c r="EA6" s="2">
        <f t="shared" si="97"/>
        <v>33.207997418749997</v>
      </c>
      <c r="EB6" s="2">
        <f t="shared" si="98"/>
        <v>28.383760600000002</v>
      </c>
      <c r="EC6" s="2">
        <f t="shared" si="99"/>
        <v>13.629939191249999</v>
      </c>
      <c r="EE6">
        <v>1975</v>
      </c>
      <c r="EF6" s="2">
        <f t="shared" si="100"/>
        <v>2499.9522438012823</v>
      </c>
      <c r="EG6" s="2">
        <f t="shared" si="101"/>
        <v>20.821651175833338</v>
      </c>
      <c r="EH6" s="2">
        <f t="shared" si="102"/>
        <v>6.3931055087820514</v>
      </c>
      <c r="EI6" s="2">
        <f t="shared" si="103"/>
        <v>66.269622416358956</v>
      </c>
      <c r="EJ6" s="2">
        <f t="shared" si="104"/>
        <v>912.53805897435905</v>
      </c>
      <c r="EK6" s="2">
        <f t="shared" si="105"/>
        <v>116.27517948717946</v>
      </c>
      <c r="EL6" s="2">
        <f t="shared" si="106"/>
        <v>50.807718406410252</v>
      </c>
      <c r="EM6" s="2">
        <f t="shared" si="107"/>
        <v>24.605696419230775</v>
      </c>
      <c r="EN6" s="2">
        <f t="shared" si="108"/>
        <v>16.935627552371798</v>
      </c>
      <c r="EP6">
        <v>1975</v>
      </c>
      <c r="EQ6" s="2">
        <f t="shared" si="109"/>
        <v>1729.2803310000002</v>
      </c>
      <c r="ER6" s="2">
        <f t="shared" si="110"/>
        <v>13.611701211874998</v>
      </c>
      <c r="ES6" s="2">
        <f t="shared" si="111"/>
        <v>5.5625122418750008</v>
      </c>
      <c r="ET6" s="2">
        <f t="shared" si="112"/>
        <v>95.384749187500006</v>
      </c>
      <c r="EU6" s="2">
        <f t="shared" si="113"/>
        <v>2214.0944500000005</v>
      </c>
      <c r="EV6" s="2">
        <f t="shared" si="114"/>
        <v>154.91874999999999</v>
      </c>
      <c r="EW6" s="2">
        <f t="shared" si="115"/>
        <v>62.974985281249992</v>
      </c>
      <c r="EX6" s="2">
        <f t="shared" si="116"/>
        <v>28.704002675000002</v>
      </c>
      <c r="EY6" s="2">
        <f t="shared" si="117"/>
        <v>16.92480740625</v>
      </c>
    </row>
    <row r="7" spans="1:155">
      <c r="A7" t="s">
        <v>528</v>
      </c>
      <c r="B7">
        <v>1977</v>
      </c>
      <c r="C7">
        <f t="shared" si="0"/>
        <v>1</v>
      </c>
      <c r="D7" s="2">
        <v>2166.5104149999997</v>
      </c>
      <c r="E7" s="3">
        <v>22.283489125000003</v>
      </c>
      <c r="F7" s="3">
        <v>7.8459717549999999</v>
      </c>
      <c r="G7" s="3">
        <v>80.762562025000008</v>
      </c>
      <c r="H7" s="2">
        <v>412.53480000000002</v>
      </c>
      <c r="I7" s="2">
        <v>120.66800000000001</v>
      </c>
      <c r="J7" s="3">
        <v>49.300233149999997</v>
      </c>
      <c r="K7" s="3">
        <v>21.157560600000004</v>
      </c>
      <c r="L7" s="3">
        <v>17.227709875000002</v>
      </c>
      <c r="N7">
        <f t="shared" si="118"/>
        <v>1976</v>
      </c>
      <c r="O7" s="2">
        <f t="shared" si="1"/>
        <v>1777.4790218749999</v>
      </c>
      <c r="P7" s="3">
        <f t="shared" si="2"/>
        <v>20.298348735624998</v>
      </c>
      <c r="Q7" s="3">
        <f t="shared" si="3"/>
        <v>6.4627406443749997</v>
      </c>
      <c r="R7" s="2">
        <f t="shared" si="4"/>
        <v>47.688365420624997</v>
      </c>
      <c r="S7" s="2">
        <f t="shared" si="5"/>
        <v>584.99085000000002</v>
      </c>
      <c r="T7" s="2">
        <f t="shared" si="6"/>
        <v>132.99924999999999</v>
      </c>
      <c r="U7" s="2">
        <f t="shared" si="7"/>
        <v>53.024145381250001</v>
      </c>
      <c r="V7" s="3">
        <f t="shared" si="8"/>
        <v>20.2271628375</v>
      </c>
      <c r="W7" s="3">
        <f t="shared" si="9"/>
        <v>19.623026043749999</v>
      </c>
      <c r="Y7">
        <v>1976</v>
      </c>
      <c r="Z7" s="2">
        <f t="shared" si="10"/>
        <v>3121.1841843749999</v>
      </c>
      <c r="AA7" s="3">
        <f t="shared" si="11"/>
        <v>31.432268319999999</v>
      </c>
      <c r="AB7" s="3">
        <f t="shared" si="12"/>
        <v>8.0145052718750005</v>
      </c>
      <c r="AC7" s="2">
        <f t="shared" si="13"/>
        <v>97.272684348750005</v>
      </c>
      <c r="AD7" s="2">
        <f t="shared" si="14"/>
        <v>371.68420000000003</v>
      </c>
      <c r="AE7" s="2">
        <f t="shared" si="15"/>
        <v>115.41749999999999</v>
      </c>
      <c r="AF7" s="2">
        <f t="shared" si="16"/>
        <v>47.973423331249997</v>
      </c>
      <c r="AG7" s="3">
        <f t="shared" si="17"/>
        <v>22.05182869375</v>
      </c>
      <c r="AH7" s="3">
        <f t="shared" si="18"/>
        <v>18.974590381250003</v>
      </c>
      <c r="AJ7">
        <v>1976</v>
      </c>
      <c r="AK7" s="2">
        <f t="shared" si="19"/>
        <v>2237.8987088888889</v>
      </c>
      <c r="AL7" s="3">
        <f t="shared" si="20"/>
        <v>21.272679835277774</v>
      </c>
      <c r="AM7" s="3">
        <f t="shared" si="21"/>
        <v>5.8997212952777778</v>
      </c>
      <c r="AN7" s="2">
        <f t="shared" si="22"/>
        <v>53.02982023111111</v>
      </c>
      <c r="AO7" s="2">
        <f t="shared" si="23"/>
        <v>1074.1428333333336</v>
      </c>
      <c r="AP7" s="2">
        <f t="shared" si="24"/>
        <v>120.48399999999999</v>
      </c>
      <c r="AQ7" s="2">
        <f t="shared" si="25"/>
        <v>50.315125872222225</v>
      </c>
      <c r="AR7" s="3">
        <f t="shared" si="26"/>
        <v>22.809797555555559</v>
      </c>
      <c r="AS7" s="3">
        <f t="shared" si="27"/>
        <v>15.524996395277778</v>
      </c>
      <c r="AU7">
        <v>1976</v>
      </c>
      <c r="AV7" s="2">
        <f t="shared" si="28"/>
        <v>852.24959749999994</v>
      </c>
      <c r="AW7" s="3">
        <f t="shared" si="29"/>
        <v>8.7294492737500011</v>
      </c>
      <c r="AX7" s="3">
        <f t="shared" si="30"/>
        <v>4.8332268099999993</v>
      </c>
      <c r="AY7" s="2">
        <f t="shared" si="31"/>
        <v>11.531009475249999</v>
      </c>
      <c r="AZ7" s="2">
        <f t="shared" si="32"/>
        <v>696.57935000000009</v>
      </c>
      <c r="BA7" s="2">
        <f t="shared" si="33"/>
        <v>171.49950000000001</v>
      </c>
      <c r="BB7" s="2">
        <f t="shared" si="34"/>
        <v>59.896467575000003</v>
      </c>
      <c r="BC7" s="3">
        <f t="shared" si="35"/>
        <v>16.4199570625</v>
      </c>
      <c r="BD7" s="3">
        <f t="shared" si="36"/>
        <v>16.325303125000001</v>
      </c>
      <c r="BF7">
        <v>1976</v>
      </c>
      <c r="BG7" s="2">
        <f t="shared" si="37"/>
        <v>2648.2854489375004</v>
      </c>
      <c r="BH7" s="3">
        <f t="shared" si="38"/>
        <v>20.0771217059375</v>
      </c>
      <c r="BI7" s="3">
        <f t="shared" si="39"/>
        <v>6.5248094403124997</v>
      </c>
      <c r="BJ7" s="2">
        <f t="shared" si="40"/>
        <v>90.561076999999983</v>
      </c>
      <c r="BK7" s="2">
        <f t="shared" si="41"/>
        <v>1311.6719000000003</v>
      </c>
      <c r="BL7" s="2">
        <f t="shared" si="42"/>
        <v>103.09728571428572</v>
      </c>
      <c r="BM7" s="2">
        <f t="shared" si="43"/>
        <v>50.489180687499996</v>
      </c>
      <c r="BN7" s="3">
        <f t="shared" si="44"/>
        <v>27.758186490625</v>
      </c>
      <c r="BO7" s="3">
        <f t="shared" si="45"/>
        <v>15.001239446562501</v>
      </c>
      <c r="BQ7">
        <v>1976</v>
      </c>
      <c r="BR7" s="2">
        <f t="shared" si="46"/>
        <v>4114.9473882777784</v>
      </c>
      <c r="BS7" s="3">
        <f t="shared" si="47"/>
        <v>32.916620086944448</v>
      </c>
      <c r="BT7" s="3">
        <f t="shared" si="48"/>
        <v>8.1737908483333328</v>
      </c>
      <c r="BU7" s="2">
        <f t="shared" si="49"/>
        <v>122.06535795555558</v>
      </c>
      <c r="BV7" s="2">
        <f t="shared" si="50"/>
        <v>374.82056666666671</v>
      </c>
      <c r="BW7" s="2">
        <f t="shared" si="51"/>
        <v>76.036222222222236</v>
      </c>
      <c r="BX7" s="2">
        <f t="shared" si="52"/>
        <v>45.50286853888889</v>
      </c>
      <c r="BY7" s="3">
        <f t="shared" si="53"/>
        <v>26.814788013888887</v>
      </c>
      <c r="BZ7" s="3">
        <f t="shared" si="54"/>
        <v>20.781487327222223</v>
      </c>
      <c r="CB7">
        <v>1976</v>
      </c>
      <c r="CC7" s="2">
        <f t="shared" si="55"/>
        <v>5859.2694925000005</v>
      </c>
      <c r="CD7" s="3">
        <f t="shared" si="56"/>
        <v>35.69725699166667</v>
      </c>
      <c r="CE7" s="3">
        <f t="shared" si="57"/>
        <v>7.526337265833333</v>
      </c>
      <c r="CF7" s="2">
        <f t="shared" si="58"/>
        <v>113.92589529999998</v>
      </c>
      <c r="CG7" s="2">
        <f t="shared" si="59"/>
        <v>1064.6780666666666</v>
      </c>
      <c r="CH7" s="2">
        <f t="shared" si="60"/>
        <v>69.444666666666663</v>
      </c>
      <c r="CI7" s="2">
        <f t="shared" si="61"/>
        <v>36.494362299999999</v>
      </c>
      <c r="CJ7" s="3">
        <f t="shared" si="62"/>
        <v>30.317526599999997</v>
      </c>
      <c r="CK7" s="3">
        <f t="shared" si="63"/>
        <v>16.231936319999999</v>
      </c>
      <c r="CM7">
        <v>1976</v>
      </c>
      <c r="CN7" s="2">
        <f t="shared" si="64"/>
        <v>1814.8416098333335</v>
      </c>
      <c r="CO7" s="3">
        <f t="shared" si="65"/>
        <v>17.879424060833333</v>
      </c>
      <c r="CP7" s="3">
        <f t="shared" si="66"/>
        <v>6.1930975383333333</v>
      </c>
      <c r="CQ7" s="2">
        <f t="shared" si="67"/>
        <v>61.109256483333333</v>
      </c>
      <c r="CR7" s="2">
        <f t="shared" si="68"/>
        <v>686.25723333333337</v>
      </c>
      <c r="CS7" s="2">
        <f t="shared" si="69"/>
        <v>137.99833333333331</v>
      </c>
      <c r="CT7" s="2">
        <f t="shared" si="70"/>
        <v>56.265362500000002</v>
      </c>
      <c r="CU7" s="3">
        <f t="shared" si="71"/>
        <v>22.342979349999997</v>
      </c>
      <c r="CV7" s="3">
        <f t="shared" si="72"/>
        <v>22.644717773333337</v>
      </c>
      <c r="CX7">
        <v>1976</v>
      </c>
      <c r="CY7" s="2">
        <f t="shared" si="73"/>
        <v>1616.0758962500001</v>
      </c>
      <c r="CZ7" s="3">
        <f t="shared" si="74"/>
        <v>18.149846568750004</v>
      </c>
      <c r="DA7" s="3">
        <f t="shared" si="75"/>
        <v>5.9092233204166655</v>
      </c>
      <c r="DB7" s="2">
        <f t="shared" si="76"/>
        <v>41.044175717333339</v>
      </c>
      <c r="DC7" s="2">
        <f t="shared" si="77"/>
        <v>782.69299166666667</v>
      </c>
      <c r="DD7" s="2">
        <f t="shared" si="78"/>
        <v>142.77808333333334</v>
      </c>
      <c r="DE7" s="2">
        <f t="shared" si="79"/>
        <v>54.238387033333332</v>
      </c>
      <c r="DF7" s="3">
        <f t="shared" si="80"/>
        <v>19.825953870833334</v>
      </c>
      <c r="DG7" s="3">
        <f t="shared" si="81"/>
        <v>18.101474925000002</v>
      </c>
      <c r="DI7">
        <v>1976</v>
      </c>
      <c r="DJ7" s="2">
        <f t="shared" si="82"/>
        <v>5200.1452209999998</v>
      </c>
      <c r="DK7" s="3">
        <f t="shared" si="83"/>
        <v>38.83034481</v>
      </c>
      <c r="DL7" s="3">
        <f t="shared" si="84"/>
        <v>9.0891362450000006</v>
      </c>
      <c r="DM7" s="2">
        <f t="shared" si="85"/>
        <v>149.74691388000002</v>
      </c>
      <c r="DN7" s="2">
        <f t="shared" si="86"/>
        <v>235.07024000000001</v>
      </c>
      <c r="DO7" s="2">
        <f t="shared" si="87"/>
        <v>44.533000000000001</v>
      </c>
      <c r="DP7" s="2">
        <f t="shared" si="88"/>
        <v>41.728322210000002</v>
      </c>
      <c r="DQ7" s="3">
        <f t="shared" si="89"/>
        <v>29.717262300000005</v>
      </c>
      <c r="DR7" s="3">
        <f t="shared" si="90"/>
        <v>20.97890254</v>
      </c>
      <c r="DT7">
        <v>1976</v>
      </c>
      <c r="DU7" s="2">
        <f t="shared" si="91"/>
        <v>6633.6851212500005</v>
      </c>
      <c r="DV7" s="2">
        <f t="shared" si="92"/>
        <v>40.31433144375</v>
      </c>
      <c r="DW7" s="2">
        <f t="shared" si="93"/>
        <v>8.2511160743750018</v>
      </c>
      <c r="DX7" s="2">
        <f t="shared" si="94"/>
        <v>114.82996772499999</v>
      </c>
      <c r="DY7" s="2">
        <f t="shared" si="95"/>
        <v>449.9332</v>
      </c>
      <c r="DZ7" s="2">
        <f t="shared" si="96"/>
        <v>50.833750000000002</v>
      </c>
      <c r="EA7" s="2">
        <f t="shared" si="97"/>
        <v>30.470297331250002</v>
      </c>
      <c r="EB7" s="2">
        <f t="shared" si="98"/>
        <v>28.75711635</v>
      </c>
      <c r="EC7" s="2">
        <f t="shared" si="99"/>
        <v>15.419722871249999</v>
      </c>
      <c r="EE7">
        <v>1976</v>
      </c>
      <c r="EF7" s="2">
        <f t="shared" si="100"/>
        <v>3006.1245888076928</v>
      </c>
      <c r="EG7" s="2">
        <f t="shared" si="101"/>
        <v>25.122918222884614</v>
      </c>
      <c r="EH7" s="2">
        <f t="shared" si="102"/>
        <v>6.8978085614743616</v>
      </c>
      <c r="EI7" s="2">
        <f t="shared" si="103"/>
        <v>83.205874964307668</v>
      </c>
      <c r="EJ7" s="2">
        <f t="shared" si="104"/>
        <v>819.17792051282049</v>
      </c>
      <c r="EK7" s="2">
        <f t="shared" si="105"/>
        <v>106.45384615384614</v>
      </c>
      <c r="EL7" s="2">
        <f t="shared" si="106"/>
        <v>48.706197233333327</v>
      </c>
      <c r="EM7" s="2">
        <f t="shared" si="107"/>
        <v>24.656287746153854</v>
      </c>
      <c r="EN7" s="2">
        <f t="shared" si="108"/>
        <v>17.500132050897438</v>
      </c>
      <c r="EP7">
        <v>1976</v>
      </c>
      <c r="EQ7" s="2">
        <f t="shared" si="109"/>
        <v>1809.38447225</v>
      </c>
      <c r="ER7" s="2">
        <f t="shared" si="110"/>
        <v>15.786238743125001</v>
      </c>
      <c r="ES7" s="2">
        <f t="shared" si="111"/>
        <v>6.1508835412499998</v>
      </c>
      <c r="ET7" s="2">
        <f t="shared" si="112"/>
        <v>111.58856418750001</v>
      </c>
      <c r="EU7" s="2">
        <f t="shared" si="113"/>
        <v>2156.9044750000003</v>
      </c>
      <c r="EV7" s="2">
        <f t="shared" si="114"/>
        <v>121.001</v>
      </c>
      <c r="EW7" s="2">
        <f t="shared" si="115"/>
        <v>60.448972743750005</v>
      </c>
      <c r="EX7" s="2">
        <f t="shared" si="116"/>
        <v>28.963479662499999</v>
      </c>
      <c r="EY7" s="2">
        <f t="shared" si="117"/>
        <v>17.125726675000003</v>
      </c>
    </row>
    <row r="8" spans="1:155">
      <c r="A8" t="s">
        <v>528</v>
      </c>
      <c r="B8">
        <v>1978</v>
      </c>
      <c r="C8">
        <f t="shared" si="0"/>
        <v>1</v>
      </c>
      <c r="D8" s="2">
        <v>2258.7047299999999</v>
      </c>
      <c r="E8" s="3">
        <v>27.866827412500001</v>
      </c>
      <c r="F8" s="3">
        <v>7.2820369674999998</v>
      </c>
      <c r="G8" s="3">
        <v>74.062982375000004</v>
      </c>
      <c r="H8" s="2">
        <v>434.20620000000002</v>
      </c>
      <c r="I8" s="2">
        <v>111.994</v>
      </c>
      <c r="J8" s="3">
        <v>45.944099099999995</v>
      </c>
      <c r="K8" s="3">
        <v>21.764364675000003</v>
      </c>
      <c r="L8" s="3">
        <v>16.190705524999998</v>
      </c>
      <c r="N8">
        <f t="shared" si="118"/>
        <v>1977</v>
      </c>
      <c r="O8" s="2">
        <f t="shared" si="1"/>
        <v>1996.072626875</v>
      </c>
      <c r="P8" s="3">
        <f t="shared" si="2"/>
        <v>25.012571516249999</v>
      </c>
      <c r="Q8" s="3">
        <f t="shared" si="3"/>
        <v>6.7070104962499997</v>
      </c>
      <c r="R8" s="2">
        <f t="shared" si="4"/>
        <v>59.151165643750005</v>
      </c>
      <c r="S8" s="2">
        <f t="shared" si="5"/>
        <v>516.31732499999998</v>
      </c>
      <c r="T8" s="2">
        <f t="shared" si="6"/>
        <v>123.74625</v>
      </c>
      <c r="U8" s="2">
        <f t="shared" si="7"/>
        <v>53.299282381249995</v>
      </c>
      <c r="V8" s="3">
        <f t="shared" si="8"/>
        <v>20.618050725</v>
      </c>
      <c r="W8" s="3">
        <f t="shared" si="9"/>
        <v>19.576264649999999</v>
      </c>
      <c r="Y8">
        <v>1977</v>
      </c>
      <c r="Z8" s="2">
        <f t="shared" si="10"/>
        <v>3225.6371412500002</v>
      </c>
      <c r="AA8" s="3">
        <f t="shared" si="11"/>
        <v>36.248546234374999</v>
      </c>
      <c r="AB8" s="3">
        <f t="shared" si="12"/>
        <v>7.94067609875</v>
      </c>
      <c r="AC8" s="2">
        <f t="shared" si="13"/>
        <v>101.68099757625001</v>
      </c>
      <c r="AD8" s="2">
        <f t="shared" si="14"/>
        <v>368.96070000000003</v>
      </c>
      <c r="AE8" s="2">
        <f t="shared" si="15"/>
        <v>110.91025</v>
      </c>
      <c r="AF8" s="2">
        <f t="shared" si="16"/>
        <v>45.775508724999995</v>
      </c>
      <c r="AG8" s="3">
        <f t="shared" si="17"/>
        <v>22.68162144375</v>
      </c>
      <c r="AH8" s="3">
        <f t="shared" si="18"/>
        <v>17.941060912499999</v>
      </c>
      <c r="AJ8">
        <v>1977</v>
      </c>
      <c r="AK8" s="2">
        <f t="shared" si="19"/>
        <v>2678.6708424999997</v>
      </c>
      <c r="AL8" s="3">
        <f t="shared" si="20"/>
        <v>24.90666146277778</v>
      </c>
      <c r="AM8" s="3">
        <f t="shared" si="21"/>
        <v>6.2426259988888884</v>
      </c>
      <c r="AN8" s="2">
        <f t="shared" si="22"/>
        <v>58.563836639444439</v>
      </c>
      <c r="AO8" s="2">
        <f t="shared" si="23"/>
        <v>797.19256666666672</v>
      </c>
      <c r="AP8" s="2">
        <f t="shared" si="24"/>
        <v>105.9208888888889</v>
      </c>
      <c r="AQ8" s="2">
        <f t="shared" si="25"/>
        <v>48.222150736111104</v>
      </c>
      <c r="AR8" s="3">
        <f t="shared" si="26"/>
        <v>23.486716272222225</v>
      </c>
      <c r="AS8" s="3">
        <f t="shared" si="27"/>
        <v>15.248545457777778</v>
      </c>
      <c r="AU8">
        <v>1977</v>
      </c>
      <c r="AV8" s="2">
        <f t="shared" si="28"/>
        <v>1058.589896</v>
      </c>
      <c r="AW8" s="3">
        <f t="shared" si="29"/>
        <v>10.762711231250002</v>
      </c>
      <c r="AX8" s="3">
        <f t="shared" si="30"/>
        <v>5.2753281325000003</v>
      </c>
      <c r="AY8" s="2">
        <f t="shared" si="31"/>
        <v>15.767992146875001</v>
      </c>
      <c r="AZ8" s="2">
        <f t="shared" si="32"/>
        <v>532.80694999999992</v>
      </c>
      <c r="BA8" s="2">
        <f t="shared" si="33"/>
        <v>150.16849999999999</v>
      </c>
      <c r="BB8" s="2">
        <f t="shared" si="34"/>
        <v>57.914912225000002</v>
      </c>
      <c r="BC8" s="3">
        <f t="shared" si="35"/>
        <v>16.970186099999999</v>
      </c>
      <c r="BD8" s="3">
        <f t="shared" si="36"/>
        <v>17.143149050000002</v>
      </c>
      <c r="BF8">
        <v>1977</v>
      </c>
      <c r="BG8" s="2">
        <f t="shared" si="37"/>
        <v>3492.4953434375002</v>
      </c>
      <c r="BH8" s="3">
        <f t="shared" si="38"/>
        <v>22.039468005624993</v>
      </c>
      <c r="BI8" s="3">
        <f t="shared" si="39"/>
        <v>7.3231095174999989</v>
      </c>
      <c r="BJ8" s="2">
        <f t="shared" si="40"/>
        <v>107.68288395625</v>
      </c>
      <c r="BK8" s="2">
        <f t="shared" si="41"/>
        <v>873.36047500000006</v>
      </c>
      <c r="BL8" s="2">
        <f t="shared" si="42"/>
        <v>87.47214285714287</v>
      </c>
      <c r="BM8" s="2">
        <f t="shared" si="43"/>
        <v>48.200774906250004</v>
      </c>
      <c r="BN8" s="3">
        <f t="shared" si="44"/>
        <v>27.985928850000001</v>
      </c>
      <c r="BO8" s="3">
        <f t="shared" si="45"/>
        <v>16.75211166875</v>
      </c>
      <c r="BQ8">
        <v>1977</v>
      </c>
      <c r="BR8" s="2">
        <f t="shared" si="46"/>
        <v>3941.9523246666668</v>
      </c>
      <c r="BS8" s="3">
        <f t="shared" si="47"/>
        <v>31.424994315833334</v>
      </c>
      <c r="BT8" s="3">
        <f t="shared" si="48"/>
        <v>7.911483074166668</v>
      </c>
      <c r="BU8" s="2">
        <f t="shared" si="49"/>
        <v>116.24383064472224</v>
      </c>
      <c r="BV8" s="2">
        <f t="shared" si="50"/>
        <v>507.12286666666682</v>
      </c>
      <c r="BW8" s="2">
        <f t="shared" si="51"/>
        <v>82.405444444444456</v>
      </c>
      <c r="BX8" s="2">
        <f t="shared" si="52"/>
        <v>46.481291866666666</v>
      </c>
      <c r="BY8" s="3">
        <f t="shared" si="53"/>
        <v>27.153964936111109</v>
      </c>
      <c r="BZ8" s="3">
        <f t="shared" si="54"/>
        <v>19.914292402777775</v>
      </c>
      <c r="CB8">
        <v>1977</v>
      </c>
      <c r="CC8" s="2">
        <f t="shared" si="55"/>
        <v>6239.2324569166667</v>
      </c>
      <c r="CD8" s="3">
        <f t="shared" si="56"/>
        <v>37.34040280833333</v>
      </c>
      <c r="CE8" s="3">
        <f t="shared" si="57"/>
        <v>7.7103903325000003</v>
      </c>
      <c r="CF8" s="2">
        <f t="shared" si="58"/>
        <v>118.20112955</v>
      </c>
      <c r="CG8" s="2">
        <f t="shared" si="59"/>
        <v>719.62879999999996</v>
      </c>
      <c r="CH8" s="2">
        <f t="shared" si="60"/>
        <v>72.329666666666654</v>
      </c>
      <c r="CI8" s="2">
        <f t="shared" si="61"/>
        <v>34.766940099999999</v>
      </c>
      <c r="CJ8" s="3">
        <f t="shared" si="62"/>
        <v>30.717701716666667</v>
      </c>
      <c r="CK8" s="3">
        <f t="shared" si="63"/>
        <v>13.870853640000002</v>
      </c>
      <c r="CM8">
        <v>1977</v>
      </c>
      <c r="CN8" s="2">
        <f t="shared" si="64"/>
        <v>1838.3226339999999</v>
      </c>
      <c r="CO8" s="3">
        <f t="shared" si="65"/>
        <v>18.681960895833335</v>
      </c>
      <c r="CP8" s="3">
        <f t="shared" si="66"/>
        <v>6.2255029999999998</v>
      </c>
      <c r="CQ8" s="2">
        <f t="shared" si="67"/>
        <v>62.439431609166661</v>
      </c>
      <c r="CR8" s="2">
        <f t="shared" si="68"/>
        <v>706.48946666666654</v>
      </c>
      <c r="CS8" s="2">
        <f t="shared" si="69"/>
        <v>138.333</v>
      </c>
      <c r="CT8" s="2">
        <f t="shared" si="70"/>
        <v>56.615080133333329</v>
      </c>
      <c r="CU8" s="3">
        <f t="shared" si="71"/>
        <v>22.908907758333331</v>
      </c>
      <c r="CV8" s="3">
        <f t="shared" si="72"/>
        <v>22.038050241666667</v>
      </c>
      <c r="CX8">
        <v>1977</v>
      </c>
      <c r="CY8" s="2">
        <f t="shared" si="73"/>
        <v>1904.3432305833333</v>
      </c>
      <c r="CZ8" s="3">
        <f t="shared" si="74"/>
        <v>22.757821705416671</v>
      </c>
      <c r="DA8" s="3">
        <f t="shared" si="75"/>
        <v>6.2468020833333329</v>
      </c>
      <c r="DB8" s="2">
        <f t="shared" si="76"/>
        <v>48.760479088645845</v>
      </c>
      <c r="DC8" s="2">
        <f t="shared" si="77"/>
        <v>620.58973333333336</v>
      </c>
      <c r="DD8" s="2">
        <f t="shared" si="78"/>
        <v>128.46925000000002</v>
      </c>
      <c r="DE8" s="2">
        <f t="shared" si="79"/>
        <v>52.52812137708333</v>
      </c>
      <c r="DF8" s="3">
        <f t="shared" si="80"/>
        <v>20.395294158333332</v>
      </c>
      <c r="DG8" s="3">
        <f t="shared" si="81"/>
        <v>17.884868197916671</v>
      </c>
      <c r="DI8">
        <v>1977</v>
      </c>
      <c r="DJ8" s="2">
        <f t="shared" si="82"/>
        <v>4837.560958</v>
      </c>
      <c r="DK8" s="3">
        <f t="shared" si="83"/>
        <v>36.374020900999994</v>
      </c>
      <c r="DL8" s="3">
        <f t="shared" si="84"/>
        <v>8.6313100689999995</v>
      </c>
      <c r="DM8" s="2">
        <f t="shared" si="85"/>
        <v>138.75470884500001</v>
      </c>
      <c r="DN8" s="2">
        <f t="shared" si="86"/>
        <v>450.10520000000008</v>
      </c>
      <c r="DO8" s="2">
        <f t="shared" si="87"/>
        <v>54.197600000000008</v>
      </c>
      <c r="DP8" s="2">
        <f t="shared" si="88"/>
        <v>43.756466775</v>
      </c>
      <c r="DQ8" s="3">
        <f t="shared" si="89"/>
        <v>29.877666469999998</v>
      </c>
      <c r="DR8" s="3">
        <f t="shared" si="90"/>
        <v>20.013422915</v>
      </c>
      <c r="DT8">
        <v>1977</v>
      </c>
      <c r="DU8" s="2">
        <f t="shared" si="91"/>
        <v>7079.1337625000006</v>
      </c>
      <c r="DV8" s="2">
        <f t="shared" si="92"/>
        <v>43.734302356249998</v>
      </c>
      <c r="DW8" s="2">
        <f t="shared" si="93"/>
        <v>8.2776948768749996</v>
      </c>
      <c r="DX8" s="2">
        <f t="shared" si="94"/>
        <v>114.212262275</v>
      </c>
      <c r="DY8" s="2">
        <f t="shared" si="95"/>
        <v>437.77615000000003</v>
      </c>
      <c r="DZ8" s="2">
        <f t="shared" si="96"/>
        <v>51.994749999999996</v>
      </c>
      <c r="EA8" s="2">
        <f t="shared" si="97"/>
        <v>28.2960355375</v>
      </c>
      <c r="EB8" s="2">
        <f t="shared" si="98"/>
        <v>29.396208331250001</v>
      </c>
      <c r="EC8" s="2">
        <f t="shared" si="99"/>
        <v>12.4246686175</v>
      </c>
      <c r="EE8">
        <v>1977</v>
      </c>
      <c r="EF8" s="2">
        <f t="shared" si="100"/>
        <v>3314.0330124935895</v>
      </c>
      <c r="EG8" s="2">
        <f t="shared" si="101"/>
        <v>27.227993536987178</v>
      </c>
      <c r="EH8" s="2">
        <f t="shared" si="102"/>
        <v>7.1344726010256432</v>
      </c>
      <c r="EI8" s="2">
        <f t="shared" si="103"/>
        <v>88.825643667467943</v>
      </c>
      <c r="EJ8" s="2">
        <f t="shared" si="104"/>
        <v>653.62397692307684</v>
      </c>
      <c r="EK8" s="2">
        <f t="shared" si="105"/>
        <v>98.876641025641035</v>
      </c>
      <c r="EL8" s="2">
        <f t="shared" si="106"/>
        <v>47.547871585897425</v>
      </c>
      <c r="EM8" s="2">
        <f t="shared" si="107"/>
        <v>25.101172505128201</v>
      </c>
      <c r="EN8" s="2">
        <f t="shared" si="108"/>
        <v>17.344887060641025</v>
      </c>
      <c r="EP8">
        <v>1977</v>
      </c>
      <c r="EQ8" s="2">
        <f t="shared" si="109"/>
        <v>2180.0763145624996</v>
      </c>
      <c r="ER8" s="2">
        <f t="shared" si="110"/>
        <v>14.779875130000001</v>
      </c>
      <c r="ES8" s="2">
        <f t="shared" si="111"/>
        <v>7.0116471393749995</v>
      </c>
      <c r="ET8" s="2">
        <f t="shared" si="112"/>
        <v>124.94165484375</v>
      </c>
      <c r="EU8" s="2">
        <f t="shared" si="113"/>
        <v>1221.47585</v>
      </c>
      <c r="EV8" s="2">
        <f t="shared" si="114"/>
        <v>109.664</v>
      </c>
      <c r="EW8" s="2">
        <f t="shared" si="115"/>
        <v>58.633314668750003</v>
      </c>
      <c r="EX8" s="2">
        <f t="shared" si="116"/>
        <v>28.847156000000002</v>
      </c>
      <c r="EY8" s="2">
        <f t="shared" si="117"/>
        <v>18.725682156250002</v>
      </c>
    </row>
    <row r="9" spans="1:155">
      <c r="A9" t="s">
        <v>528</v>
      </c>
      <c r="B9">
        <v>1979</v>
      </c>
      <c r="C9">
        <f t="shared" si="0"/>
        <v>1</v>
      </c>
      <c r="D9" s="2">
        <v>1885.5242099999998</v>
      </c>
      <c r="E9" s="3">
        <v>19.346708515</v>
      </c>
      <c r="F9" s="3">
        <v>5.9752904124999997</v>
      </c>
      <c r="G9" s="3">
        <v>48.235762975</v>
      </c>
      <c r="H9" s="2">
        <v>638.0938000000001</v>
      </c>
      <c r="I9" s="2">
        <v>137</v>
      </c>
      <c r="J9" s="3">
        <v>49.597686949999996</v>
      </c>
      <c r="K9" s="3">
        <v>21.609888949999998</v>
      </c>
      <c r="L9" s="3">
        <v>16.570330525000003</v>
      </c>
      <c r="N9">
        <f t="shared" si="118"/>
        <v>1978</v>
      </c>
      <c r="O9" s="2">
        <f t="shared" si="1"/>
        <v>1621.4865600000003</v>
      </c>
      <c r="P9" s="3">
        <f t="shared" si="2"/>
        <v>18.84359369625</v>
      </c>
      <c r="Q9" s="3">
        <f t="shared" si="3"/>
        <v>6.0468768806249997</v>
      </c>
      <c r="R9" s="2">
        <f t="shared" si="4"/>
        <v>40.724235841874993</v>
      </c>
      <c r="S9" s="2">
        <f t="shared" si="5"/>
        <v>590.71849999999995</v>
      </c>
      <c r="T9" s="2">
        <f t="shared" si="6"/>
        <v>138.67075</v>
      </c>
      <c r="U9" s="2">
        <f t="shared" si="7"/>
        <v>55.091303624999995</v>
      </c>
      <c r="V9" s="3">
        <f t="shared" si="8"/>
        <v>20.558348618749999</v>
      </c>
      <c r="W9" s="3">
        <f t="shared" si="9"/>
        <v>17.679641350000001</v>
      </c>
      <c r="Y9">
        <v>1978</v>
      </c>
      <c r="Z9" s="2">
        <f t="shared" si="10"/>
        <v>2658.983989375</v>
      </c>
      <c r="AA9" s="3">
        <f t="shared" si="11"/>
        <v>26.303593268124999</v>
      </c>
      <c r="AB9" s="3">
        <f t="shared" si="12"/>
        <v>6.9868836974999997</v>
      </c>
      <c r="AC9" s="2">
        <f t="shared" si="13"/>
        <v>72.419325131249991</v>
      </c>
      <c r="AD9" s="2">
        <f t="shared" si="14"/>
        <v>506.49825000000004</v>
      </c>
      <c r="AE9" s="2">
        <f t="shared" si="15"/>
        <v>124.0865</v>
      </c>
      <c r="AF9" s="2">
        <f t="shared" si="16"/>
        <v>49.464480718750004</v>
      </c>
      <c r="AG9" s="3">
        <f t="shared" si="17"/>
        <v>22.194396874999999</v>
      </c>
      <c r="AH9" s="3">
        <f t="shared" si="18"/>
        <v>17.712438493750003</v>
      </c>
      <c r="AJ9">
        <v>1978</v>
      </c>
      <c r="AK9" s="2">
        <f t="shared" si="19"/>
        <v>2013.4052584444444</v>
      </c>
      <c r="AL9" s="3">
        <f t="shared" si="20"/>
        <v>18.222121766388888</v>
      </c>
      <c r="AM9" s="3">
        <f t="shared" si="21"/>
        <v>5.8324500580555565</v>
      </c>
      <c r="AN9" s="2">
        <f t="shared" si="22"/>
        <v>49.050081885000019</v>
      </c>
      <c r="AO9" s="2">
        <f t="shared" si="23"/>
        <v>863.74237777777773</v>
      </c>
      <c r="AP9" s="2">
        <f t="shared" si="24"/>
        <v>118.63399999999999</v>
      </c>
      <c r="AQ9" s="2">
        <f t="shared" si="25"/>
        <v>51.233544077777786</v>
      </c>
      <c r="AR9" s="3">
        <f t="shared" si="26"/>
        <v>22.504979844444442</v>
      </c>
      <c r="AS9" s="3">
        <f t="shared" si="27"/>
        <v>14.140491728333334</v>
      </c>
      <c r="AU9">
        <v>1978</v>
      </c>
      <c r="AV9" s="2">
        <f t="shared" si="28"/>
        <v>1003.2998172499999</v>
      </c>
      <c r="AW9" s="3">
        <f t="shared" si="29"/>
        <v>9.5027712700000002</v>
      </c>
      <c r="AX9" s="3">
        <f t="shared" si="30"/>
        <v>5.3392234199999997</v>
      </c>
      <c r="AY9" s="2">
        <f t="shared" si="31"/>
        <v>18.254060394124998</v>
      </c>
      <c r="AZ9" s="2">
        <f t="shared" si="32"/>
        <v>567.83635000000004</v>
      </c>
      <c r="BA9" s="2">
        <f t="shared" si="33"/>
        <v>135.99950000000001</v>
      </c>
      <c r="BB9" s="2">
        <f t="shared" si="34"/>
        <v>58.294428350000004</v>
      </c>
      <c r="BC9" s="3">
        <f t="shared" si="35"/>
        <v>17.069895787500002</v>
      </c>
      <c r="BD9" s="3">
        <f t="shared" si="36"/>
        <v>16.165159012499998</v>
      </c>
      <c r="BF9">
        <v>1978</v>
      </c>
      <c r="BG9" s="2">
        <f t="shared" si="37"/>
        <v>2750.5413609062507</v>
      </c>
      <c r="BH9" s="3">
        <f t="shared" si="38"/>
        <v>19.032075965312501</v>
      </c>
      <c r="BI9" s="3">
        <f t="shared" si="39"/>
        <v>6.709647538125</v>
      </c>
      <c r="BJ9" s="2">
        <f t="shared" si="40"/>
        <v>89.999034412499995</v>
      </c>
      <c r="BK9" s="2">
        <f t="shared" si="41"/>
        <v>1232.2091</v>
      </c>
      <c r="BL9" s="2">
        <f t="shared" si="42"/>
        <v>115.19114285714286</v>
      </c>
      <c r="BM9" s="2">
        <f t="shared" si="43"/>
        <v>51.377725996874993</v>
      </c>
      <c r="BN9" s="3">
        <f t="shared" si="44"/>
        <v>27.265482484375003</v>
      </c>
      <c r="BO9" s="3">
        <f t="shared" si="45"/>
        <v>15.771350841875</v>
      </c>
      <c r="BQ9">
        <v>1978</v>
      </c>
      <c r="BR9" s="2">
        <f t="shared" si="46"/>
        <v>3861.3609596666665</v>
      </c>
      <c r="BS9" s="3">
        <f t="shared" si="47"/>
        <v>31.539338753888892</v>
      </c>
      <c r="BT9" s="3">
        <f t="shared" si="48"/>
        <v>7.963849639166666</v>
      </c>
      <c r="BU9" s="2">
        <f t="shared" si="49"/>
        <v>111.97611505027777</v>
      </c>
      <c r="BV9" s="2">
        <f t="shared" si="50"/>
        <v>423.88158888888887</v>
      </c>
      <c r="BW9" s="2">
        <f t="shared" si="51"/>
        <v>83.593999999999994</v>
      </c>
      <c r="BX9" s="2">
        <f t="shared" si="52"/>
        <v>47.342591208333339</v>
      </c>
      <c r="BY9" s="3">
        <f t="shared" si="53"/>
        <v>26.260000111111111</v>
      </c>
      <c r="BZ9" s="3">
        <f t="shared" si="54"/>
        <v>20.719002736111108</v>
      </c>
      <c r="CB9">
        <v>1978</v>
      </c>
      <c r="CC9" s="2">
        <f t="shared" si="55"/>
        <v>5209.4442191666658</v>
      </c>
      <c r="CD9" s="3">
        <f t="shared" si="56"/>
        <v>34.52135681666666</v>
      </c>
      <c r="CE9" s="3">
        <f t="shared" si="57"/>
        <v>7.3746550275000002</v>
      </c>
      <c r="CF9" s="2">
        <f t="shared" si="58"/>
        <v>109.364670375</v>
      </c>
      <c r="CG9" s="2">
        <f t="shared" si="59"/>
        <v>850.65846666666664</v>
      </c>
      <c r="CH9" s="2">
        <f t="shared" si="60"/>
        <v>82.225000000000009</v>
      </c>
      <c r="CI9" s="2">
        <f t="shared" si="61"/>
        <v>37.714578333333328</v>
      </c>
      <c r="CJ9" s="3">
        <f t="shared" si="62"/>
        <v>30.334800999999999</v>
      </c>
      <c r="CK9" s="3">
        <f t="shared" si="63"/>
        <v>14.823621401666669</v>
      </c>
      <c r="CM9">
        <v>1978</v>
      </c>
      <c r="CN9" s="2">
        <f t="shared" si="64"/>
        <v>1856.8834348333337</v>
      </c>
      <c r="CO9" s="3">
        <f t="shared" si="65"/>
        <v>18.547546814166665</v>
      </c>
      <c r="CP9" s="3">
        <f t="shared" si="66"/>
        <v>6.2564055533333338</v>
      </c>
      <c r="CQ9" s="2">
        <f t="shared" si="67"/>
        <v>63.485301967499993</v>
      </c>
      <c r="CR9" s="2">
        <f t="shared" si="68"/>
        <v>745.82823333333329</v>
      </c>
      <c r="CS9" s="2">
        <f t="shared" si="69"/>
        <v>141.33199999999999</v>
      </c>
      <c r="CT9" s="2">
        <f t="shared" si="70"/>
        <v>56.885154708333339</v>
      </c>
      <c r="CU9" s="3">
        <f t="shared" si="71"/>
        <v>22.048293266666665</v>
      </c>
      <c r="CV9" s="3">
        <f t="shared" si="72"/>
        <v>22.341048341666667</v>
      </c>
      <c r="CX9">
        <v>1978</v>
      </c>
      <c r="CY9" s="2">
        <f t="shared" si="73"/>
        <v>1542.6665510833334</v>
      </c>
      <c r="CZ9" s="3">
        <f t="shared" si="74"/>
        <v>17.290782009166666</v>
      </c>
      <c r="DA9" s="3">
        <f t="shared" si="75"/>
        <v>5.793828444791667</v>
      </c>
      <c r="DB9" s="2">
        <f t="shared" si="76"/>
        <v>38.512798900895831</v>
      </c>
      <c r="DC9" s="2">
        <f t="shared" si="77"/>
        <v>679.05148333333341</v>
      </c>
      <c r="DD9" s="2">
        <f t="shared" si="78"/>
        <v>136.5025</v>
      </c>
      <c r="DE9" s="2">
        <f t="shared" si="79"/>
        <v>54.581336970833327</v>
      </c>
      <c r="DF9" s="3">
        <f t="shared" si="80"/>
        <v>20.098446400000004</v>
      </c>
      <c r="DG9" s="3">
        <f t="shared" si="81"/>
        <v>16.639463908333333</v>
      </c>
      <c r="DI9">
        <v>1978</v>
      </c>
      <c r="DJ9" s="2">
        <f t="shared" si="82"/>
        <v>4701.4252955000002</v>
      </c>
      <c r="DK9" s="3">
        <f t="shared" si="83"/>
        <v>36.228481443500002</v>
      </c>
      <c r="DL9" s="3">
        <f t="shared" si="84"/>
        <v>8.7187453870000002</v>
      </c>
      <c r="DM9" s="2">
        <f t="shared" si="85"/>
        <v>133.37525830999999</v>
      </c>
      <c r="DN9" s="2">
        <f t="shared" si="86"/>
        <v>274.08720000000005</v>
      </c>
      <c r="DO9" s="2">
        <f t="shared" si="87"/>
        <v>51.135800000000003</v>
      </c>
      <c r="DP9" s="2">
        <f t="shared" si="88"/>
        <v>44.7258645</v>
      </c>
      <c r="DQ9" s="3">
        <f t="shared" si="89"/>
        <v>29.011592065000002</v>
      </c>
      <c r="DR9" s="3">
        <f t="shared" si="90"/>
        <v>20.887756775</v>
      </c>
      <c r="DT9">
        <v>1978</v>
      </c>
      <c r="DU9" s="2">
        <f t="shared" si="91"/>
        <v>6152.4330849999997</v>
      </c>
      <c r="DV9" s="2">
        <f t="shared" si="92"/>
        <v>40.111036149999997</v>
      </c>
      <c r="DW9" s="2">
        <f t="shared" si="93"/>
        <v>8.1812865387499993</v>
      </c>
      <c r="DX9" s="2">
        <f t="shared" si="94"/>
        <v>108.14867674375</v>
      </c>
      <c r="DY9" s="2">
        <f t="shared" si="95"/>
        <v>392.51234999999997</v>
      </c>
      <c r="DZ9" s="2">
        <f t="shared" si="96"/>
        <v>66.587249999999997</v>
      </c>
      <c r="EA9" s="2">
        <f t="shared" si="97"/>
        <v>32.552817824999998</v>
      </c>
      <c r="EB9" s="2">
        <f t="shared" si="98"/>
        <v>28.664469181249999</v>
      </c>
      <c r="EC9" s="2">
        <f t="shared" si="99"/>
        <v>13.480419220000002</v>
      </c>
      <c r="EE9">
        <v>1978</v>
      </c>
      <c r="EF9" s="2">
        <f t="shared" si="100"/>
        <v>2811.129265121795</v>
      </c>
      <c r="EG9" s="2">
        <f t="shared" si="101"/>
        <v>23.160720852628199</v>
      </c>
      <c r="EH9" s="2">
        <f t="shared" si="102"/>
        <v>6.737982867051282</v>
      </c>
      <c r="EI9" s="2">
        <f t="shared" si="103"/>
        <v>76.574472398032057</v>
      </c>
      <c r="EJ9" s="2">
        <f t="shared" si="104"/>
        <v>756.99496410256404</v>
      </c>
      <c r="EK9" s="2">
        <f t="shared" si="105"/>
        <v>110.38710256410253</v>
      </c>
      <c r="EL9" s="2">
        <f t="shared" si="106"/>
        <v>49.901609092948718</v>
      </c>
      <c r="EM9" s="2">
        <f t="shared" si="107"/>
        <v>24.4400988724359</v>
      </c>
      <c r="EN9" s="2">
        <f t="shared" si="108"/>
        <v>16.878865603076925</v>
      </c>
      <c r="EP9">
        <v>1978</v>
      </c>
      <c r="EQ9" s="2">
        <f t="shared" si="109"/>
        <v>1725.1588674375</v>
      </c>
      <c r="ER9" s="2">
        <f t="shared" si="110"/>
        <v>14.315491886875</v>
      </c>
      <c r="ES9" s="2">
        <f t="shared" si="111"/>
        <v>6.3229463012499991</v>
      </c>
      <c r="ET9" s="2">
        <f t="shared" si="112"/>
        <v>113.55572240000001</v>
      </c>
      <c r="EU9" s="2">
        <f t="shared" si="113"/>
        <v>2032.0993499999997</v>
      </c>
      <c r="EV9" s="2">
        <f t="shared" si="114"/>
        <v>142.08275</v>
      </c>
      <c r="EW9" s="2">
        <f t="shared" si="115"/>
        <v>61.133665668750005</v>
      </c>
      <c r="EX9" s="2">
        <f t="shared" si="116"/>
        <v>28.701987343749998</v>
      </c>
      <c r="EY9" s="2">
        <f t="shared" si="117"/>
        <v>18.3251369125</v>
      </c>
    </row>
    <row r="10" spans="1:155">
      <c r="A10" t="s">
        <v>528</v>
      </c>
      <c r="B10">
        <v>1980</v>
      </c>
      <c r="C10">
        <f t="shared" si="0"/>
        <v>1</v>
      </c>
      <c r="D10" s="2">
        <v>1864.2077425000002</v>
      </c>
      <c r="E10" s="3">
        <v>22.288287535000002</v>
      </c>
      <c r="F10" s="3">
        <v>6.3833064725000002</v>
      </c>
      <c r="G10" s="3">
        <v>54.411584099999999</v>
      </c>
      <c r="H10" s="2">
        <v>582.00279999999998</v>
      </c>
      <c r="I10" s="2">
        <v>119.334</v>
      </c>
      <c r="J10" s="3">
        <v>49.549966850000004</v>
      </c>
      <c r="K10" s="3">
        <v>21.998541750000001</v>
      </c>
      <c r="L10" s="3">
        <v>15.775687225</v>
      </c>
      <c r="N10">
        <f t="shared" si="118"/>
        <v>1979</v>
      </c>
      <c r="O10" s="2">
        <f t="shared" si="1"/>
        <v>2343.2984943749998</v>
      </c>
      <c r="P10" s="3">
        <f t="shared" si="2"/>
        <v>26.877836326250002</v>
      </c>
      <c r="Q10" s="3">
        <f t="shared" si="3"/>
        <v>7.310153954375</v>
      </c>
      <c r="R10" s="2">
        <f t="shared" si="4"/>
        <v>62.8505831875</v>
      </c>
      <c r="S10" s="2">
        <f t="shared" si="5"/>
        <v>398.39995000000005</v>
      </c>
      <c r="T10" s="2">
        <f t="shared" si="6"/>
        <v>128.41525000000001</v>
      </c>
      <c r="U10" s="2">
        <f t="shared" si="7"/>
        <v>50.453728349999999</v>
      </c>
      <c r="V10" s="3">
        <f t="shared" si="8"/>
        <v>21.070826450000002</v>
      </c>
      <c r="W10" s="3">
        <f t="shared" si="9"/>
        <v>20.4819861625</v>
      </c>
      <c r="Y10">
        <v>1979</v>
      </c>
      <c r="Z10" s="2">
        <f t="shared" si="10"/>
        <v>2773.89155175</v>
      </c>
      <c r="AA10" s="3">
        <f t="shared" si="11"/>
        <v>30.394860093750001</v>
      </c>
      <c r="AB10" s="3">
        <f t="shared" si="12"/>
        <v>7.0989173531249996</v>
      </c>
      <c r="AC10" s="2">
        <f t="shared" si="13"/>
        <v>66.334586168750008</v>
      </c>
      <c r="AD10" s="2">
        <f t="shared" si="14"/>
        <v>457.99680000000001</v>
      </c>
      <c r="AE10" s="2">
        <f t="shared" si="15"/>
        <v>117.41624999999999</v>
      </c>
      <c r="AF10" s="2">
        <f t="shared" si="16"/>
        <v>47.769898037499999</v>
      </c>
      <c r="AG10" s="3">
        <f t="shared" si="17"/>
        <v>22.669342481249998</v>
      </c>
      <c r="AH10" s="3">
        <f t="shared" si="18"/>
        <v>17.319309100000002</v>
      </c>
      <c r="AJ10">
        <v>1979</v>
      </c>
      <c r="AK10" s="2">
        <f t="shared" si="19"/>
        <v>2970.7563752777783</v>
      </c>
      <c r="AL10" s="3">
        <f t="shared" si="20"/>
        <v>26.792146543055551</v>
      </c>
      <c r="AM10" s="3">
        <f t="shared" si="21"/>
        <v>7.2059795686111112</v>
      </c>
      <c r="AN10" s="2">
        <f t="shared" si="22"/>
        <v>85.501244447222234</v>
      </c>
      <c r="AO10" s="2">
        <f t="shared" si="23"/>
        <v>562.03075555555552</v>
      </c>
      <c r="AP10" s="2">
        <f t="shared" si="24"/>
        <v>94.073555555555544</v>
      </c>
      <c r="AQ10" s="2">
        <f t="shared" si="25"/>
        <v>46.928935791666667</v>
      </c>
      <c r="AR10" s="3">
        <f t="shared" si="26"/>
        <v>23.782449924999998</v>
      </c>
      <c r="AS10" s="3">
        <f t="shared" si="27"/>
        <v>14.746685084722223</v>
      </c>
      <c r="AU10">
        <v>1979</v>
      </c>
      <c r="AV10" s="2">
        <f t="shared" si="28"/>
        <v>1373.8277800000001</v>
      </c>
      <c r="AW10" s="3">
        <f t="shared" si="29"/>
        <v>13.572744415000001</v>
      </c>
      <c r="AX10" s="3">
        <f t="shared" si="30"/>
        <v>6.0210179412500002</v>
      </c>
      <c r="AY10" s="2">
        <f t="shared" si="31"/>
        <v>32.867000176250002</v>
      </c>
      <c r="AZ10" s="2">
        <f t="shared" si="32"/>
        <v>501.38929999999999</v>
      </c>
      <c r="BA10" s="2">
        <f t="shared" si="33"/>
        <v>154.333</v>
      </c>
      <c r="BB10" s="2">
        <f t="shared" si="34"/>
        <v>55.996115500000002</v>
      </c>
      <c r="BC10" s="3">
        <f t="shared" si="35"/>
        <v>17.347066712500002</v>
      </c>
      <c r="BD10" s="3">
        <f t="shared" si="36"/>
        <v>17.826700000000002</v>
      </c>
      <c r="BF10">
        <v>1979</v>
      </c>
      <c r="BG10" s="2">
        <f t="shared" si="37"/>
        <v>3739.4343053124999</v>
      </c>
      <c r="BH10" s="3">
        <f t="shared" si="38"/>
        <v>24.485617499375</v>
      </c>
      <c r="BI10" s="3">
        <f t="shared" si="39"/>
        <v>7.4985696209375003</v>
      </c>
      <c r="BJ10" s="2">
        <f t="shared" si="40"/>
        <v>121.43392845</v>
      </c>
      <c r="BK10" s="2">
        <f t="shared" si="41"/>
        <v>825.58024999999998</v>
      </c>
      <c r="BL10" s="2">
        <f t="shared" si="42"/>
        <v>92.476428571428571</v>
      </c>
      <c r="BM10" s="2">
        <f t="shared" si="43"/>
        <v>48.089991137499993</v>
      </c>
      <c r="BN10" s="3">
        <f t="shared" si="44"/>
        <v>28.650097871875001</v>
      </c>
      <c r="BO10" s="3">
        <f t="shared" si="45"/>
        <v>16.643907009374999</v>
      </c>
      <c r="BQ10">
        <v>1979</v>
      </c>
      <c r="BR10" s="2">
        <f t="shared" si="46"/>
        <v>3940.4630835555558</v>
      </c>
      <c r="BS10" s="3">
        <f t="shared" si="47"/>
        <v>32.048860538055557</v>
      </c>
      <c r="BT10" s="3">
        <f t="shared" si="48"/>
        <v>7.764003742222223</v>
      </c>
      <c r="BU10" s="2">
        <f t="shared" si="49"/>
        <v>114.56574107777777</v>
      </c>
      <c r="BV10" s="2">
        <f t="shared" si="50"/>
        <v>483.72052222222231</v>
      </c>
      <c r="BW10" s="2">
        <f t="shared" si="51"/>
        <v>86.998444444444473</v>
      </c>
      <c r="BX10" s="2">
        <f t="shared" si="52"/>
        <v>47.405199291666662</v>
      </c>
      <c r="BY10" s="3">
        <f t="shared" si="53"/>
        <v>26.947741022222221</v>
      </c>
      <c r="BZ10" s="3">
        <f t="shared" si="54"/>
        <v>20.106804400000001</v>
      </c>
      <c r="CB10">
        <v>1979</v>
      </c>
      <c r="CC10" s="2">
        <f t="shared" si="55"/>
        <v>7605.3860823333334</v>
      </c>
      <c r="CD10" s="3">
        <f t="shared" si="56"/>
        <v>43.346235416666666</v>
      </c>
      <c r="CE10" s="3">
        <f t="shared" si="57"/>
        <v>8.368454415833332</v>
      </c>
      <c r="CF10" s="2">
        <f t="shared" si="58"/>
        <v>147.92871889166668</v>
      </c>
      <c r="CG10" s="2">
        <f t="shared" si="59"/>
        <v>683.70679999999993</v>
      </c>
      <c r="CH10" s="2">
        <f t="shared" si="60"/>
        <v>64.666333333333327</v>
      </c>
      <c r="CI10" s="2">
        <f t="shared" si="61"/>
        <v>32.713060575</v>
      </c>
      <c r="CJ10" s="3">
        <f t="shared" si="62"/>
        <v>31.968166666666672</v>
      </c>
      <c r="CK10" s="3">
        <f t="shared" si="63"/>
        <v>15.177939758333332</v>
      </c>
      <c r="CM10">
        <v>1979</v>
      </c>
      <c r="CN10" s="2">
        <f t="shared" si="64"/>
        <v>1840.9229356666667</v>
      </c>
      <c r="CO10" s="3">
        <f t="shared" si="65"/>
        <v>17.675153662499998</v>
      </c>
      <c r="CP10" s="3">
        <f t="shared" si="66"/>
        <v>6.1875822433333338</v>
      </c>
      <c r="CQ10" s="2">
        <f t="shared" si="67"/>
        <v>61.238559000000009</v>
      </c>
      <c r="CR10" s="2">
        <f t="shared" si="68"/>
        <v>670.67950000000008</v>
      </c>
      <c r="CS10" s="2">
        <f t="shared" si="69"/>
        <v>144.99966666666668</v>
      </c>
      <c r="CT10" s="2">
        <f t="shared" si="70"/>
        <v>57.538979108333336</v>
      </c>
      <c r="CU10" s="3">
        <f t="shared" si="71"/>
        <v>22.219861741666666</v>
      </c>
      <c r="CV10" s="3">
        <f t="shared" si="72"/>
        <v>21.837184266666664</v>
      </c>
      <c r="CX10">
        <v>1979</v>
      </c>
      <c r="CY10" s="2">
        <f t="shared" si="73"/>
        <v>2107.7519182916662</v>
      </c>
      <c r="CZ10" s="3">
        <f t="shared" si="74"/>
        <v>23.520387716874996</v>
      </c>
      <c r="DA10" s="3">
        <f t="shared" si="75"/>
        <v>6.7889966687500012</v>
      </c>
      <c r="DB10" s="2">
        <f t="shared" si="76"/>
        <v>57.899601687708348</v>
      </c>
      <c r="DC10" s="2">
        <f t="shared" si="77"/>
        <v>504.681175</v>
      </c>
      <c r="DD10" s="2">
        <f t="shared" si="78"/>
        <v>128.55483333333333</v>
      </c>
      <c r="DE10" s="2">
        <f t="shared" si="79"/>
        <v>51.354780225000013</v>
      </c>
      <c r="DF10" s="3">
        <f t="shared" si="80"/>
        <v>20.701274945833333</v>
      </c>
      <c r="DG10" s="3">
        <f t="shared" si="81"/>
        <v>18.086639506250002</v>
      </c>
      <c r="DI10">
        <v>1979</v>
      </c>
      <c r="DJ10" s="2">
        <f t="shared" si="82"/>
        <v>4839.3559859999996</v>
      </c>
      <c r="DK10" s="3">
        <f t="shared" si="83"/>
        <v>37.834775426</v>
      </c>
      <c r="DL10" s="3">
        <f t="shared" si="84"/>
        <v>8.4983080614999995</v>
      </c>
      <c r="DM10" s="2">
        <f t="shared" si="85"/>
        <v>139.73184523</v>
      </c>
      <c r="DN10" s="2">
        <f t="shared" si="86"/>
        <v>408.46292000000005</v>
      </c>
      <c r="DO10" s="2">
        <f t="shared" si="87"/>
        <v>55.064800000000005</v>
      </c>
      <c r="DP10" s="2">
        <f t="shared" si="88"/>
        <v>44.240280065</v>
      </c>
      <c r="DQ10" s="3">
        <f t="shared" si="89"/>
        <v>29.986381505000004</v>
      </c>
      <c r="DR10" s="3">
        <f t="shared" si="90"/>
        <v>19.979884335000001</v>
      </c>
      <c r="DT10">
        <v>1979</v>
      </c>
      <c r="DU10" s="2">
        <f t="shared" si="91"/>
        <v>8248.6900375000005</v>
      </c>
      <c r="DV10" s="2">
        <f t="shared" si="92"/>
        <v>49.339915056249993</v>
      </c>
      <c r="DW10" s="2">
        <f t="shared" si="93"/>
        <v>8.8977777937500004</v>
      </c>
      <c r="DX10" s="2">
        <f t="shared" si="94"/>
        <v>138.08805315625</v>
      </c>
      <c r="DY10" s="2">
        <f t="shared" si="95"/>
        <v>253.66655000000003</v>
      </c>
      <c r="DZ10" s="2">
        <f t="shared" si="96"/>
        <v>47.082499999999996</v>
      </c>
      <c r="EA10" s="2">
        <f t="shared" si="97"/>
        <v>26.199350893750001</v>
      </c>
      <c r="EB10" s="2">
        <f t="shared" si="98"/>
        <v>30.5434135625</v>
      </c>
      <c r="EC10" s="2">
        <f t="shared" si="99"/>
        <v>12.797642087500002</v>
      </c>
      <c r="EE10">
        <v>1979</v>
      </c>
      <c r="EF10" s="2">
        <f t="shared" si="100"/>
        <v>3542.2826554743588</v>
      </c>
      <c r="EG10" s="2">
        <f t="shared" si="101"/>
        <v>28.505871397051287</v>
      </c>
      <c r="EH10" s="2">
        <f t="shared" si="102"/>
        <v>7.4231305416666666</v>
      </c>
      <c r="EI10" s="2">
        <f t="shared" si="103"/>
        <v>97.393208507115389</v>
      </c>
      <c r="EJ10" s="2">
        <f t="shared" si="104"/>
        <v>576.81767948717948</v>
      </c>
      <c r="EK10" s="2">
        <f t="shared" si="105"/>
        <v>99.042051282051276</v>
      </c>
      <c r="EL10" s="2">
        <f t="shared" si="106"/>
        <v>47.096232387820514</v>
      </c>
      <c r="EM10" s="2">
        <f t="shared" si="107"/>
        <v>25.418764375641029</v>
      </c>
      <c r="EN10" s="2">
        <f t="shared" si="108"/>
        <v>17.416027224679489</v>
      </c>
      <c r="EP10">
        <v>1979</v>
      </c>
      <c r="EQ10" s="2">
        <f t="shared" si="109"/>
        <v>2069.88103925</v>
      </c>
      <c r="ER10" s="2">
        <f t="shared" si="110"/>
        <v>14.8201264675</v>
      </c>
      <c r="ES10" s="2">
        <f t="shared" si="111"/>
        <v>6.8804668087500005</v>
      </c>
      <c r="ET10" s="2">
        <f t="shared" si="112"/>
        <v>125.24501357500002</v>
      </c>
      <c r="EU10" s="2">
        <f t="shared" si="113"/>
        <v>1281.2951499999999</v>
      </c>
      <c r="EV10" s="2">
        <f t="shared" si="114"/>
        <v>116.25</v>
      </c>
      <c r="EW10" s="2">
        <f t="shared" si="115"/>
        <v>60.142505012500003</v>
      </c>
      <c r="EX10" s="2">
        <f t="shared" si="116"/>
        <v>29.239102650000003</v>
      </c>
      <c r="EY10" s="2">
        <f t="shared" si="117"/>
        <v>19.524808962500003</v>
      </c>
    </row>
    <row r="11" spans="1:155">
      <c r="A11" t="s">
        <v>528</v>
      </c>
      <c r="B11">
        <v>1981</v>
      </c>
      <c r="C11">
        <f t="shared" si="0"/>
        <v>1</v>
      </c>
      <c r="D11" s="2">
        <v>2104.5781149999998</v>
      </c>
      <c r="E11" s="3">
        <v>21.062311887499998</v>
      </c>
      <c r="F11" s="3">
        <v>6.4274142000000003</v>
      </c>
      <c r="G11" s="3">
        <v>59.391379749999999</v>
      </c>
      <c r="H11" s="2">
        <v>625.13440000000003</v>
      </c>
      <c r="I11" s="2">
        <v>127.328</v>
      </c>
      <c r="J11" s="3">
        <v>48.00195815</v>
      </c>
      <c r="K11" s="3">
        <v>22.677659425000002</v>
      </c>
      <c r="L11" s="3">
        <v>15.922928450000001</v>
      </c>
      <c r="N11">
        <f t="shared" si="118"/>
        <v>1980</v>
      </c>
      <c r="O11" s="2">
        <f t="shared" si="1"/>
        <v>2539.4278075000002</v>
      </c>
      <c r="P11" s="3">
        <f t="shared" si="2"/>
        <v>29.618210209999997</v>
      </c>
      <c r="Q11" s="3">
        <f t="shared" si="3"/>
        <v>7.1842492699999996</v>
      </c>
      <c r="R11" s="2">
        <f t="shared" si="4"/>
        <v>69.519564035624995</v>
      </c>
      <c r="S11" s="2">
        <f t="shared" si="5"/>
        <v>476.81107500000002</v>
      </c>
      <c r="T11" s="2">
        <f t="shared" si="6"/>
        <v>126.41249999999999</v>
      </c>
      <c r="U11" s="2">
        <f t="shared" si="7"/>
        <v>50.885745381250004</v>
      </c>
      <c r="V11" s="3">
        <f t="shared" si="8"/>
        <v>21.778884962499998</v>
      </c>
      <c r="W11" s="3">
        <f t="shared" si="9"/>
        <v>21.430651631250001</v>
      </c>
      <c r="Y11">
        <v>1980</v>
      </c>
      <c r="Z11" s="2">
        <f t="shared" si="10"/>
        <v>3501.5494374999998</v>
      </c>
      <c r="AA11" s="3">
        <f t="shared" si="11"/>
        <v>36.725825374374999</v>
      </c>
      <c r="AB11" s="3">
        <f t="shared" si="12"/>
        <v>7.7701829462500012</v>
      </c>
      <c r="AC11" s="2">
        <f t="shared" si="13"/>
        <v>98.257662739375007</v>
      </c>
      <c r="AD11" s="2">
        <f t="shared" si="14"/>
        <v>421.28929999999997</v>
      </c>
      <c r="AE11" s="2">
        <f t="shared" si="15"/>
        <v>120.91325000000001</v>
      </c>
      <c r="AF11" s="2">
        <f t="shared" si="16"/>
        <v>45.514924506249997</v>
      </c>
      <c r="AG11" s="3">
        <f t="shared" si="17"/>
        <v>23.364538812499998</v>
      </c>
      <c r="AH11" s="3">
        <f t="shared" si="18"/>
        <v>18.831803699999998</v>
      </c>
      <c r="AJ11">
        <v>1980</v>
      </c>
      <c r="AK11" s="2">
        <f t="shared" si="19"/>
        <v>3102.3104691666667</v>
      </c>
      <c r="AL11" s="3">
        <f t="shared" si="20"/>
        <v>27.346910168611107</v>
      </c>
      <c r="AM11" s="3">
        <f t="shared" si="21"/>
        <v>7.2386136286111116</v>
      </c>
      <c r="AN11" s="2">
        <f t="shared" si="22"/>
        <v>92.298868620277773</v>
      </c>
      <c r="AO11" s="2">
        <f t="shared" si="23"/>
        <v>648.91365555555558</v>
      </c>
      <c r="AP11" s="2">
        <f t="shared" si="24"/>
        <v>93.590555555555568</v>
      </c>
      <c r="AQ11" s="2">
        <f t="shared" si="25"/>
        <v>46.782812022222224</v>
      </c>
      <c r="AR11" s="3">
        <f t="shared" si="26"/>
        <v>23.987220744444443</v>
      </c>
      <c r="AS11" s="3">
        <f t="shared" si="27"/>
        <v>15.433371452777777</v>
      </c>
      <c r="AU11">
        <v>1980</v>
      </c>
      <c r="AV11" s="2">
        <f t="shared" si="28"/>
        <v>1188.5506909999999</v>
      </c>
      <c r="AW11" s="3">
        <f t="shared" si="29"/>
        <v>11.21115065375</v>
      </c>
      <c r="AX11" s="3">
        <f t="shared" si="30"/>
        <v>5.6912367975000002</v>
      </c>
      <c r="AY11" s="2">
        <f t="shared" si="31"/>
        <v>28.917470461250002</v>
      </c>
      <c r="AZ11" s="2">
        <f t="shared" si="32"/>
        <v>574.25940000000003</v>
      </c>
      <c r="BA11" s="2">
        <f t="shared" si="33"/>
        <v>154.49350000000001</v>
      </c>
      <c r="BB11" s="2">
        <f t="shared" si="34"/>
        <v>57.7097572375</v>
      </c>
      <c r="BC11" s="3">
        <f t="shared" si="35"/>
        <v>17.782921512500003</v>
      </c>
      <c r="BD11" s="3">
        <f t="shared" si="36"/>
        <v>17.561676675000001</v>
      </c>
      <c r="BF11">
        <v>1980</v>
      </c>
      <c r="BG11" s="2">
        <f t="shared" si="37"/>
        <v>3279.3780483125001</v>
      </c>
      <c r="BH11" s="3">
        <f t="shared" si="38"/>
        <v>21.71162566125</v>
      </c>
      <c r="BI11" s="3">
        <f t="shared" si="39"/>
        <v>7.0011228806250001</v>
      </c>
      <c r="BJ11" s="2">
        <f t="shared" si="40"/>
        <v>104.04445217187501</v>
      </c>
      <c r="BK11" s="2">
        <f t="shared" si="41"/>
        <v>1121.560025</v>
      </c>
      <c r="BL11" s="2">
        <f t="shared" si="42"/>
        <v>101.14342857142857</v>
      </c>
      <c r="BM11" s="2">
        <f t="shared" si="43"/>
        <v>48.961028128125001</v>
      </c>
      <c r="BN11" s="3">
        <f t="shared" si="44"/>
        <v>28.257623878125003</v>
      </c>
      <c r="BO11" s="3">
        <f t="shared" si="45"/>
        <v>15.623813670625001</v>
      </c>
      <c r="BQ11">
        <v>1980</v>
      </c>
      <c r="BR11" s="2">
        <f t="shared" si="46"/>
        <v>3890.2506622222227</v>
      </c>
      <c r="BS11" s="3">
        <f t="shared" si="47"/>
        <v>29.431709730833333</v>
      </c>
      <c r="BT11" s="3">
        <f t="shared" si="48"/>
        <v>7.6188949705555551</v>
      </c>
      <c r="BU11" s="2">
        <f t="shared" si="49"/>
        <v>96.484029655555545</v>
      </c>
      <c r="BV11" s="2">
        <f t="shared" si="50"/>
        <v>503.49868888888898</v>
      </c>
      <c r="BW11" s="2">
        <f t="shared" si="51"/>
        <v>88.999444444444464</v>
      </c>
      <c r="BX11" s="2">
        <f t="shared" si="52"/>
        <v>47.407251600000009</v>
      </c>
      <c r="BY11" s="3">
        <f t="shared" si="53"/>
        <v>26.635665933333332</v>
      </c>
      <c r="BZ11" s="3">
        <f t="shared" si="54"/>
        <v>20.923352644444446</v>
      </c>
      <c r="CB11">
        <v>1980</v>
      </c>
      <c r="CC11" s="2">
        <f t="shared" si="55"/>
        <v>7253.2032772499997</v>
      </c>
      <c r="CD11" s="3">
        <f t="shared" si="56"/>
        <v>41.950732108333341</v>
      </c>
      <c r="CE11" s="3">
        <f t="shared" si="57"/>
        <v>8.0561150316666676</v>
      </c>
      <c r="CF11" s="2">
        <f t="shared" si="58"/>
        <v>143.85538516666665</v>
      </c>
      <c r="CG11" s="2">
        <f t="shared" si="59"/>
        <v>920.04380000000003</v>
      </c>
      <c r="CH11" s="2">
        <f t="shared" si="60"/>
        <v>67.444333333333333</v>
      </c>
      <c r="CI11" s="2">
        <f t="shared" si="61"/>
        <v>33.162006758333341</v>
      </c>
      <c r="CJ11" s="3">
        <f t="shared" si="62"/>
        <v>31.471221616666668</v>
      </c>
      <c r="CK11" s="3">
        <f t="shared" si="63"/>
        <v>14.900843094166667</v>
      </c>
      <c r="CM11">
        <v>1980</v>
      </c>
      <c r="CN11" s="2">
        <f t="shared" si="64"/>
        <v>1782.5116141666667</v>
      </c>
      <c r="CO11" s="3">
        <f t="shared" si="65"/>
        <v>16.263939395833333</v>
      </c>
      <c r="CP11" s="3">
        <f t="shared" si="66"/>
        <v>6.2244720266666667</v>
      </c>
      <c r="CQ11" s="2">
        <f t="shared" si="67"/>
        <v>58.852660758333336</v>
      </c>
      <c r="CR11" s="2">
        <f t="shared" si="68"/>
        <v>717.19286666666676</v>
      </c>
      <c r="CS11" s="2">
        <f t="shared" si="69"/>
        <v>151.66466666666665</v>
      </c>
      <c r="CT11" s="2">
        <f t="shared" si="70"/>
        <v>57.645656158333338</v>
      </c>
      <c r="CU11" s="3">
        <f t="shared" si="71"/>
        <v>21.903193000000002</v>
      </c>
      <c r="CV11" s="3">
        <f t="shared" si="72"/>
        <v>23.729477566666663</v>
      </c>
      <c r="CX11">
        <v>1980</v>
      </c>
      <c r="CY11" s="2">
        <f t="shared" si="73"/>
        <v>2159.7841624583334</v>
      </c>
      <c r="CZ11" s="3">
        <f t="shared" si="74"/>
        <v>24.222306306458336</v>
      </c>
      <c r="DA11" s="3">
        <f t="shared" si="75"/>
        <v>6.7005346518749995</v>
      </c>
      <c r="DB11" s="2">
        <f t="shared" si="76"/>
        <v>62.63374956291667</v>
      </c>
      <c r="DC11" s="2">
        <f t="shared" si="77"/>
        <v>565.60234166666669</v>
      </c>
      <c r="DD11" s="2">
        <f t="shared" si="78"/>
        <v>131.46808333333334</v>
      </c>
      <c r="DE11" s="2">
        <f t="shared" si="79"/>
        <v>51.740145997916663</v>
      </c>
      <c r="DF11" s="3">
        <f t="shared" si="80"/>
        <v>21.207667052083334</v>
      </c>
      <c r="DG11" s="3">
        <f t="shared" si="81"/>
        <v>18.668304439583334</v>
      </c>
      <c r="DI11">
        <v>1980</v>
      </c>
      <c r="DJ11" s="2">
        <f t="shared" si="82"/>
        <v>4893.9778915000006</v>
      </c>
      <c r="DK11" s="3">
        <f t="shared" si="83"/>
        <v>34.989188432999995</v>
      </c>
      <c r="DL11" s="3">
        <f t="shared" si="84"/>
        <v>8.3458543474999995</v>
      </c>
      <c r="DM11" s="2">
        <f t="shared" si="85"/>
        <v>119.39371798500001</v>
      </c>
      <c r="DN11" s="2">
        <f t="shared" si="86"/>
        <v>429.32300000000004</v>
      </c>
      <c r="DO11" s="2">
        <f t="shared" si="87"/>
        <v>56.599800000000002</v>
      </c>
      <c r="DP11" s="2">
        <f t="shared" si="88"/>
        <v>44.200326429999997</v>
      </c>
      <c r="DQ11" s="3">
        <f t="shared" si="89"/>
        <v>29.717830235000001</v>
      </c>
      <c r="DR11" s="3">
        <f t="shared" si="90"/>
        <v>20.145514179999999</v>
      </c>
      <c r="DT11">
        <v>1980</v>
      </c>
      <c r="DU11" s="2">
        <f t="shared" si="91"/>
        <v>8537.1829237499987</v>
      </c>
      <c r="DV11" s="2">
        <f t="shared" si="92"/>
        <v>51.313636881249998</v>
      </c>
      <c r="DW11" s="2">
        <f t="shared" si="93"/>
        <v>8.9899253268750012</v>
      </c>
      <c r="DX11" s="2">
        <f t="shared" si="94"/>
        <v>151.46331956249998</v>
      </c>
      <c r="DY11" s="2">
        <f t="shared" si="95"/>
        <v>293.03030000000001</v>
      </c>
      <c r="DZ11" s="2">
        <f t="shared" si="96"/>
        <v>45.500500000000002</v>
      </c>
      <c r="EA11" s="2">
        <f t="shared" si="97"/>
        <v>24.903949543750002</v>
      </c>
      <c r="EB11" s="2">
        <f t="shared" si="98"/>
        <v>30.314891643750002</v>
      </c>
      <c r="EC11" s="2">
        <f t="shared" si="99"/>
        <v>12.714153314375</v>
      </c>
      <c r="EE11">
        <v>1980</v>
      </c>
      <c r="EF11" s="2">
        <f t="shared" si="100"/>
        <v>3524.83832725</v>
      </c>
      <c r="EG11" s="2">
        <f t="shared" si="101"/>
        <v>28.16285190653846</v>
      </c>
      <c r="EH11" s="2">
        <f t="shared" si="102"/>
        <v>7.3101309741666665</v>
      </c>
      <c r="EI11" s="2">
        <f t="shared" si="103"/>
        <v>94.664402702051277</v>
      </c>
      <c r="EJ11" s="2">
        <f t="shared" si="104"/>
        <v>688.3395641025644</v>
      </c>
      <c r="EK11" s="2">
        <f t="shared" si="105"/>
        <v>100.87015384615385</v>
      </c>
      <c r="EL11" s="2">
        <f t="shared" si="106"/>
        <v>47.177102869871788</v>
      </c>
      <c r="EM11" s="2">
        <f t="shared" si="107"/>
        <v>25.441542925641027</v>
      </c>
      <c r="EN11" s="2">
        <f t="shared" si="108"/>
        <v>17.771198210192306</v>
      </c>
      <c r="EP11">
        <v>1980</v>
      </c>
      <c r="EQ11" s="2">
        <f t="shared" si="109"/>
        <v>1800.2473301874998</v>
      </c>
      <c r="ER11" s="2">
        <f t="shared" si="110"/>
        <v>14.144760366250001</v>
      </c>
      <c r="ES11" s="2">
        <f t="shared" si="111"/>
        <v>6.296181076249999</v>
      </c>
      <c r="ET11" s="2">
        <f t="shared" si="112"/>
        <v>113.05098156875</v>
      </c>
      <c r="EU11" s="2">
        <f t="shared" si="113"/>
        <v>1907.4668000000001</v>
      </c>
      <c r="EV11" s="2">
        <f t="shared" si="114"/>
        <v>130.50125</v>
      </c>
      <c r="EW11" s="2">
        <f t="shared" si="115"/>
        <v>60.72831314375</v>
      </c>
      <c r="EX11" s="2">
        <f t="shared" si="116"/>
        <v>28.986421374999999</v>
      </c>
      <c r="EY11" s="2">
        <f t="shared" si="117"/>
        <v>18.796883637500002</v>
      </c>
    </row>
    <row r="12" spans="1:155">
      <c r="A12" t="s">
        <v>528</v>
      </c>
      <c r="B12">
        <v>1982</v>
      </c>
      <c r="C12">
        <f t="shared" si="0"/>
        <v>1</v>
      </c>
      <c r="D12" s="2">
        <v>2009.937735</v>
      </c>
      <c r="E12" s="3">
        <v>26.478460325</v>
      </c>
      <c r="F12" s="3">
        <v>6.2472839574999997</v>
      </c>
      <c r="G12" s="3">
        <v>56.404187725</v>
      </c>
      <c r="H12" s="2">
        <v>616.42820000000006</v>
      </c>
      <c r="I12" s="2">
        <v>124.676</v>
      </c>
      <c r="J12" s="3">
        <v>46.211241124999994</v>
      </c>
      <c r="K12" s="3">
        <v>22.349935325000001</v>
      </c>
      <c r="L12" s="3">
        <v>15.918650449999999</v>
      </c>
      <c r="N12">
        <f t="shared" si="118"/>
        <v>1981</v>
      </c>
      <c r="O12" s="2">
        <f t="shared" si="1"/>
        <v>2257.4974456249997</v>
      </c>
      <c r="P12" s="3">
        <f t="shared" si="2"/>
        <v>24.477700278124999</v>
      </c>
      <c r="Q12" s="3">
        <f t="shared" si="3"/>
        <v>6.9185641862500002</v>
      </c>
      <c r="R12" s="2">
        <f t="shared" si="4"/>
        <v>58.942571920624999</v>
      </c>
      <c r="S12" s="2">
        <f t="shared" si="5"/>
        <v>411.36850000000004</v>
      </c>
      <c r="T12" s="2">
        <f t="shared" si="6"/>
        <v>117.25825000000002</v>
      </c>
      <c r="U12" s="2">
        <f t="shared" si="7"/>
        <v>49.889089312499998</v>
      </c>
      <c r="V12" s="3">
        <f t="shared" si="8"/>
        <v>21.158902287499998</v>
      </c>
      <c r="W12" s="3">
        <f t="shared" si="9"/>
        <v>20.241351943750001</v>
      </c>
      <c r="Y12">
        <v>1981</v>
      </c>
      <c r="Z12" s="2">
        <f t="shared" si="10"/>
        <v>3455.8173252500001</v>
      </c>
      <c r="AA12" s="3">
        <f t="shared" si="11"/>
        <v>38.493589887500001</v>
      </c>
      <c r="AB12" s="3">
        <f t="shared" si="12"/>
        <v>7.6972539250000001</v>
      </c>
      <c r="AC12" s="2">
        <f t="shared" si="13"/>
        <v>99.936564257499995</v>
      </c>
      <c r="AD12" s="2">
        <f t="shared" si="14"/>
        <v>431.95610000000005</v>
      </c>
      <c r="AE12" s="2">
        <f t="shared" si="15"/>
        <v>112.25725</v>
      </c>
      <c r="AF12" s="2">
        <f t="shared" si="16"/>
        <v>44.308045162500001</v>
      </c>
      <c r="AG12" s="3">
        <f t="shared" si="17"/>
        <v>22.980635781250001</v>
      </c>
      <c r="AH12" s="3">
        <f t="shared" si="18"/>
        <v>18.714821975</v>
      </c>
      <c r="AJ12">
        <v>1981</v>
      </c>
      <c r="AK12" s="2">
        <f t="shared" si="19"/>
        <v>2464.9984288333335</v>
      </c>
      <c r="AL12" s="3">
        <f t="shared" si="20"/>
        <v>22.446286563055555</v>
      </c>
      <c r="AM12" s="3">
        <f t="shared" si="21"/>
        <v>6.5424493600000009</v>
      </c>
      <c r="AN12" s="2">
        <f t="shared" si="22"/>
        <v>62.571668324166666</v>
      </c>
      <c r="AO12" s="2">
        <f t="shared" si="23"/>
        <v>711.76123333333339</v>
      </c>
      <c r="AP12" s="2">
        <f t="shared" si="24"/>
        <v>101.18833333333333</v>
      </c>
      <c r="AQ12" s="2">
        <f t="shared" si="25"/>
        <v>49.346511774999996</v>
      </c>
      <c r="AR12" s="3">
        <f t="shared" si="26"/>
        <v>23.16609159722222</v>
      </c>
      <c r="AS12" s="3">
        <f t="shared" si="27"/>
        <v>14.984259517500002</v>
      </c>
      <c r="AU12">
        <v>1981</v>
      </c>
      <c r="AV12" s="2">
        <f t="shared" si="28"/>
        <v>1335.38773975</v>
      </c>
      <c r="AW12" s="3">
        <f t="shared" si="29"/>
        <v>11.62742264375</v>
      </c>
      <c r="AX12" s="3">
        <f t="shared" si="30"/>
        <v>5.6557149787499998</v>
      </c>
      <c r="AY12" s="2">
        <f t="shared" si="31"/>
        <v>28.131027756250003</v>
      </c>
      <c r="AZ12" s="2">
        <f t="shared" si="32"/>
        <v>550.89599999999996</v>
      </c>
      <c r="BA12" s="2">
        <f t="shared" si="33"/>
        <v>146.84100000000001</v>
      </c>
      <c r="BB12" s="2">
        <f t="shared" si="34"/>
        <v>55.757140487499996</v>
      </c>
      <c r="BC12" s="3">
        <f t="shared" si="35"/>
        <v>17.489257787500001</v>
      </c>
      <c r="BD12" s="3">
        <f t="shared" si="36"/>
        <v>18.213761187500001</v>
      </c>
      <c r="BF12">
        <v>1981</v>
      </c>
      <c r="BG12" s="2">
        <f t="shared" si="37"/>
        <v>3276.2550880624999</v>
      </c>
      <c r="BH12" s="3">
        <f t="shared" si="38"/>
        <v>21.917388485</v>
      </c>
      <c r="BI12" s="3">
        <f t="shared" si="39"/>
        <v>6.9714579262499994</v>
      </c>
      <c r="BJ12" s="2">
        <f t="shared" si="40"/>
        <v>95.396408690624995</v>
      </c>
      <c r="BK12" s="2">
        <f t="shared" si="41"/>
        <v>934.10027500000001</v>
      </c>
      <c r="BL12" s="2">
        <f t="shared" si="42"/>
        <v>109.57242857142857</v>
      </c>
      <c r="BM12" s="2">
        <f t="shared" si="43"/>
        <v>49.480767531250002</v>
      </c>
      <c r="BN12" s="3">
        <f t="shared" si="44"/>
        <v>28.091208696874997</v>
      </c>
      <c r="BO12" s="3">
        <f t="shared" si="45"/>
        <v>15.566470532812502</v>
      </c>
      <c r="BQ12">
        <v>1981</v>
      </c>
      <c r="BR12" s="2">
        <f t="shared" si="46"/>
        <v>3877.9209012222223</v>
      </c>
      <c r="BS12" s="3">
        <f t="shared" si="47"/>
        <v>30.417300073611109</v>
      </c>
      <c r="BT12" s="3">
        <f t="shared" si="48"/>
        <v>7.7204282486111104</v>
      </c>
      <c r="BU12" s="2">
        <f t="shared" si="49"/>
        <v>100.21804188722223</v>
      </c>
      <c r="BV12" s="2">
        <f t="shared" si="50"/>
        <v>537.01446666666675</v>
      </c>
      <c r="BW12" s="2">
        <f t="shared" si="51"/>
        <v>85.74377777777778</v>
      </c>
      <c r="BX12" s="2">
        <f t="shared" si="52"/>
        <v>46.148503466666661</v>
      </c>
      <c r="BY12" s="3">
        <f t="shared" si="53"/>
        <v>26.377533874999997</v>
      </c>
      <c r="BZ12" s="3">
        <f t="shared" si="54"/>
        <v>19.860671536111113</v>
      </c>
      <c r="CB12">
        <v>1981</v>
      </c>
      <c r="CC12" s="2">
        <f t="shared" si="55"/>
        <v>6109.2523487499993</v>
      </c>
      <c r="CD12" s="3">
        <f t="shared" si="56"/>
        <v>38.382235291666667</v>
      </c>
      <c r="CE12" s="3">
        <f t="shared" si="57"/>
        <v>7.3315510891666662</v>
      </c>
      <c r="CF12" s="2">
        <f t="shared" si="58"/>
        <v>120.02852628333335</v>
      </c>
      <c r="CG12" s="2">
        <f t="shared" si="59"/>
        <v>951.76100000000008</v>
      </c>
      <c r="CH12" s="2">
        <f t="shared" si="60"/>
        <v>79.112000000000009</v>
      </c>
      <c r="CI12" s="2">
        <f t="shared" si="61"/>
        <v>34.720950299999998</v>
      </c>
      <c r="CJ12" s="3">
        <f t="shared" si="62"/>
        <v>30.605507400000004</v>
      </c>
      <c r="CK12" s="3">
        <f t="shared" si="63"/>
        <v>14.200580564166666</v>
      </c>
      <c r="CM12">
        <v>1981</v>
      </c>
      <c r="CN12" s="2">
        <f t="shared" si="64"/>
        <v>1695.2236494999997</v>
      </c>
      <c r="CO12" s="3">
        <f t="shared" si="65"/>
        <v>18.319848635</v>
      </c>
      <c r="CP12" s="3">
        <f t="shared" si="66"/>
        <v>6.3053834891666662</v>
      </c>
      <c r="CQ12" s="2">
        <f t="shared" si="67"/>
        <v>57.304853419999993</v>
      </c>
      <c r="CR12" s="2">
        <f t="shared" si="68"/>
        <v>671.83620000000008</v>
      </c>
      <c r="CS12" s="2">
        <f t="shared" si="69"/>
        <v>148.00400000000002</v>
      </c>
      <c r="CT12" s="2">
        <f t="shared" si="70"/>
        <v>56.559639916666669</v>
      </c>
      <c r="CU12" s="3">
        <f t="shared" si="71"/>
        <v>21.724686833333333</v>
      </c>
      <c r="CV12" s="3">
        <f t="shared" si="72"/>
        <v>22.406349575000004</v>
      </c>
      <c r="CX12">
        <v>1981</v>
      </c>
      <c r="CY12" s="2">
        <f t="shared" si="73"/>
        <v>1954.0876527083328</v>
      </c>
      <c r="CZ12" s="3">
        <f t="shared" si="74"/>
        <v>22.209688588125001</v>
      </c>
      <c r="DA12" s="3">
        <f t="shared" si="75"/>
        <v>6.4082988891666659</v>
      </c>
      <c r="DB12" s="2">
        <f t="shared" si="76"/>
        <v>51.693643838958337</v>
      </c>
      <c r="DC12" s="2">
        <f t="shared" si="77"/>
        <v>547.1015000000001</v>
      </c>
      <c r="DD12" s="2">
        <f t="shared" si="78"/>
        <v>124.42366666666669</v>
      </c>
      <c r="DE12" s="2">
        <f t="shared" si="79"/>
        <v>51.478332412500002</v>
      </c>
      <c r="DF12" s="3">
        <f t="shared" si="80"/>
        <v>20.671286677083334</v>
      </c>
      <c r="DG12" s="3">
        <f t="shared" si="81"/>
        <v>17.995248863333334</v>
      </c>
      <c r="DI12">
        <v>1981</v>
      </c>
      <c r="DJ12" s="2">
        <f t="shared" si="82"/>
        <v>4922.8059695000002</v>
      </c>
      <c r="DK12" s="3">
        <f t="shared" si="83"/>
        <v>35.269826561499997</v>
      </c>
      <c r="DL12" s="3">
        <f t="shared" si="84"/>
        <v>8.3555822935000013</v>
      </c>
      <c r="DM12" s="2">
        <f t="shared" si="85"/>
        <v>122.97839854499998</v>
      </c>
      <c r="DN12" s="2">
        <f t="shared" si="86"/>
        <v>504.41735999999992</v>
      </c>
      <c r="DO12" s="2">
        <f t="shared" si="87"/>
        <v>54.935999999999993</v>
      </c>
      <c r="DP12" s="2">
        <f t="shared" si="88"/>
        <v>42.861379030000002</v>
      </c>
      <c r="DQ12" s="3">
        <f t="shared" si="89"/>
        <v>29.430171340000005</v>
      </c>
      <c r="DR12" s="3">
        <f t="shared" si="90"/>
        <v>19.234173695000003</v>
      </c>
      <c r="DT12">
        <v>1981</v>
      </c>
      <c r="DU12" s="2">
        <f t="shared" si="91"/>
        <v>7849.7359450000004</v>
      </c>
      <c r="DV12" s="2">
        <f t="shared" si="92"/>
        <v>49.019550187499995</v>
      </c>
      <c r="DW12" s="2">
        <f t="shared" si="93"/>
        <v>8.4234329525000007</v>
      </c>
      <c r="DX12" s="2">
        <f t="shared" si="94"/>
        <v>130.2383990875</v>
      </c>
      <c r="DY12" s="2">
        <f t="shared" si="95"/>
        <v>434.50614999999999</v>
      </c>
      <c r="DZ12" s="2">
        <f t="shared" si="96"/>
        <v>53.251500000000007</v>
      </c>
      <c r="EA12" s="2">
        <f t="shared" si="97"/>
        <v>26.268662043749998</v>
      </c>
      <c r="EB12" s="2">
        <f t="shared" si="98"/>
        <v>29.463155618750001</v>
      </c>
      <c r="EC12" s="2">
        <f t="shared" si="99"/>
        <v>12.586958038750002</v>
      </c>
      <c r="EE12">
        <v>1981</v>
      </c>
      <c r="EF12" s="2">
        <f t="shared" si="100"/>
        <v>3260.2078534423072</v>
      </c>
      <c r="EG12" s="2">
        <f t="shared" si="101"/>
        <v>26.702515370128197</v>
      </c>
      <c r="EH12" s="2">
        <f t="shared" si="102"/>
        <v>7.0745363476282064</v>
      </c>
      <c r="EI12" s="2">
        <f t="shared" si="103"/>
        <v>84.106226679551284</v>
      </c>
      <c r="EJ12" s="2">
        <f t="shared" si="104"/>
        <v>667.74761282051281</v>
      </c>
      <c r="EK12" s="2">
        <f t="shared" si="105"/>
        <v>102.73020512820511</v>
      </c>
      <c r="EL12" s="2">
        <f t="shared" si="106"/>
        <v>47.378639671794872</v>
      </c>
      <c r="EM12" s="2">
        <f t="shared" si="107"/>
        <v>24.973730483974357</v>
      </c>
      <c r="EN12" s="2">
        <f t="shared" si="108"/>
        <v>17.256156499679484</v>
      </c>
      <c r="EP12">
        <v>1981</v>
      </c>
      <c r="EQ12" s="2">
        <f t="shared" si="109"/>
        <v>1842.9986958125</v>
      </c>
      <c r="ER12" s="2">
        <f t="shared" si="110"/>
        <v>15.328906726250002</v>
      </c>
      <c r="ES12" s="2">
        <f t="shared" si="111"/>
        <v>6.3778111031249995</v>
      </c>
      <c r="ET12" s="2">
        <f t="shared" si="112"/>
        <v>110.64568161250001</v>
      </c>
      <c r="EU12" s="2">
        <f t="shared" si="113"/>
        <v>1379.2571</v>
      </c>
      <c r="EV12" s="2">
        <f t="shared" si="114"/>
        <v>141.50024999999999</v>
      </c>
      <c r="EW12" s="2">
        <f t="shared" si="115"/>
        <v>60.792290856249991</v>
      </c>
      <c r="EX12" s="2">
        <f t="shared" si="116"/>
        <v>29.047149187499997</v>
      </c>
      <c r="EY12" s="2">
        <f t="shared" si="117"/>
        <v>19.110414849999998</v>
      </c>
    </row>
    <row r="13" spans="1:155">
      <c r="A13" t="s">
        <v>528</v>
      </c>
      <c r="B13">
        <v>1983</v>
      </c>
      <c r="C13">
        <f t="shared" si="0"/>
        <v>1</v>
      </c>
      <c r="D13" s="2">
        <v>2288.4892799999998</v>
      </c>
      <c r="E13" s="3">
        <v>27.3311571375</v>
      </c>
      <c r="F13" s="3">
        <v>6.7256885625000002</v>
      </c>
      <c r="G13" s="3">
        <v>65.525985545000012</v>
      </c>
      <c r="H13" s="2">
        <v>508.95400000000001</v>
      </c>
      <c r="I13" s="2">
        <v>112.331</v>
      </c>
      <c r="J13" s="3">
        <v>46.2414366</v>
      </c>
      <c r="K13" s="3">
        <v>22.410400275000004</v>
      </c>
      <c r="L13" s="3">
        <v>15.868907699999999</v>
      </c>
      <c r="N13">
        <f t="shared" si="118"/>
        <v>1982</v>
      </c>
      <c r="O13" s="2">
        <f t="shared" si="1"/>
        <v>2713.6243043750001</v>
      </c>
      <c r="P13" s="3">
        <f t="shared" si="2"/>
        <v>34.663364494374996</v>
      </c>
      <c r="Q13" s="3">
        <f t="shared" si="3"/>
        <v>7.928821905625</v>
      </c>
      <c r="R13" s="2">
        <f t="shared" si="4"/>
        <v>95.711519718750012</v>
      </c>
      <c r="S13" s="2">
        <f t="shared" si="5"/>
        <v>380.00699999999995</v>
      </c>
      <c r="T13" s="2">
        <f t="shared" si="6"/>
        <v>111.66174999999998</v>
      </c>
      <c r="U13" s="2">
        <f t="shared" si="7"/>
        <v>47.814749768749998</v>
      </c>
      <c r="V13" s="3">
        <f t="shared" si="8"/>
        <v>21.162544725</v>
      </c>
      <c r="W13" s="3">
        <f t="shared" si="9"/>
        <v>19.677970925</v>
      </c>
      <c r="Y13">
        <v>1982</v>
      </c>
      <c r="Z13" s="2">
        <f t="shared" si="10"/>
        <v>3513.0517324999996</v>
      </c>
      <c r="AA13" s="3">
        <f t="shared" si="11"/>
        <v>38.048790377499998</v>
      </c>
      <c r="AB13" s="3">
        <f t="shared" si="12"/>
        <v>7.6740696575000005</v>
      </c>
      <c r="AC13" s="2">
        <f t="shared" si="13"/>
        <v>100.66449400662501</v>
      </c>
      <c r="AD13" s="2">
        <f t="shared" si="14"/>
        <v>391.89265</v>
      </c>
      <c r="AE13" s="2">
        <f t="shared" si="15"/>
        <v>108.2475</v>
      </c>
      <c r="AF13" s="2">
        <f t="shared" si="16"/>
        <v>44.787941849999996</v>
      </c>
      <c r="AG13" s="3">
        <f t="shared" si="17"/>
        <v>22.910196625000001</v>
      </c>
      <c r="AH13" s="3">
        <f t="shared" si="18"/>
        <v>17.997581368749998</v>
      </c>
      <c r="AJ13">
        <v>1982</v>
      </c>
      <c r="AK13" s="2">
        <f t="shared" si="19"/>
        <v>3069.5723588888891</v>
      </c>
      <c r="AL13" s="3">
        <f t="shared" si="20"/>
        <v>30.807660228888892</v>
      </c>
      <c r="AM13" s="3">
        <f t="shared" si="21"/>
        <v>6.9137503080555556</v>
      </c>
      <c r="AN13" s="2">
        <f t="shared" si="22"/>
        <v>86.492152146666655</v>
      </c>
      <c r="AO13" s="2">
        <f t="shared" si="23"/>
        <v>813.21642222222226</v>
      </c>
      <c r="AP13" s="2">
        <f t="shared" si="24"/>
        <v>99.922333333333327</v>
      </c>
      <c r="AQ13" s="2">
        <f t="shared" si="25"/>
        <v>47.314912461111113</v>
      </c>
      <c r="AR13" s="3">
        <f t="shared" si="26"/>
        <v>23.562366141666669</v>
      </c>
      <c r="AS13" s="3">
        <f t="shared" si="27"/>
        <v>15.603660054166669</v>
      </c>
      <c r="AU13">
        <v>1982</v>
      </c>
      <c r="AV13" s="2">
        <f t="shared" si="28"/>
        <v>1383.09462125</v>
      </c>
      <c r="AW13" s="3">
        <f t="shared" si="29"/>
        <v>12.53667617875</v>
      </c>
      <c r="AX13" s="3">
        <f t="shared" si="30"/>
        <v>5.9374924462500003</v>
      </c>
      <c r="AY13" s="2">
        <f t="shared" si="31"/>
        <v>27.320814501249998</v>
      </c>
      <c r="AZ13" s="2">
        <f t="shared" si="32"/>
        <v>434.85339999999997</v>
      </c>
      <c r="BA13" s="2">
        <f t="shared" si="33"/>
        <v>125.16800000000001</v>
      </c>
      <c r="BB13" s="2">
        <f t="shared" si="34"/>
        <v>55.722734600000003</v>
      </c>
      <c r="BC13" s="3">
        <f t="shared" si="35"/>
        <v>17.240454712499997</v>
      </c>
      <c r="BD13" s="3">
        <f t="shared" si="36"/>
        <v>17.965926812500001</v>
      </c>
      <c r="BF13">
        <v>1982</v>
      </c>
      <c r="BG13" s="2">
        <f t="shared" si="37"/>
        <v>3676.2393211875001</v>
      </c>
      <c r="BH13" s="3">
        <f t="shared" si="38"/>
        <v>22.703217519062498</v>
      </c>
      <c r="BI13" s="3">
        <f t="shared" si="39"/>
        <v>7.1767851306250003</v>
      </c>
      <c r="BJ13" s="2">
        <f t="shared" si="40"/>
        <v>112.67392049062501</v>
      </c>
      <c r="BK13" s="2">
        <f t="shared" si="41"/>
        <v>963.66702499999997</v>
      </c>
      <c r="BL13" s="2">
        <f t="shared" si="42"/>
        <v>93.90285714285713</v>
      </c>
      <c r="BM13" s="2">
        <f t="shared" si="43"/>
        <v>48.167632699999992</v>
      </c>
      <c r="BN13" s="3">
        <f t="shared" si="44"/>
        <v>27.865414753125002</v>
      </c>
      <c r="BO13" s="3">
        <f t="shared" si="45"/>
        <v>16.583086918437502</v>
      </c>
      <c r="BQ13">
        <v>1982</v>
      </c>
      <c r="BR13" s="2">
        <f t="shared" si="46"/>
        <v>3923.5625252777777</v>
      </c>
      <c r="BS13" s="3">
        <f t="shared" si="47"/>
        <v>31.537204205000005</v>
      </c>
      <c r="BT13" s="3">
        <f t="shared" si="48"/>
        <v>8.1013123197222221</v>
      </c>
      <c r="BU13" s="2">
        <f t="shared" si="49"/>
        <v>111.09594448222225</v>
      </c>
      <c r="BV13" s="2">
        <f t="shared" si="50"/>
        <v>380.77382222222218</v>
      </c>
      <c r="BW13" s="2">
        <f t="shared" si="51"/>
        <v>74.221555555555554</v>
      </c>
      <c r="BX13" s="2">
        <f t="shared" si="52"/>
        <v>45.192253227777783</v>
      </c>
      <c r="BY13" s="3">
        <f t="shared" si="53"/>
        <v>27.238464341666671</v>
      </c>
      <c r="BZ13" s="3">
        <f t="shared" si="54"/>
        <v>19.446454480555555</v>
      </c>
      <c r="CB13">
        <v>1982</v>
      </c>
      <c r="CC13" s="2">
        <f t="shared" si="55"/>
        <v>6624.3259341666662</v>
      </c>
      <c r="CD13" s="3">
        <f t="shared" si="56"/>
        <v>38.508199275000003</v>
      </c>
      <c r="CE13" s="3">
        <f t="shared" si="57"/>
        <v>7.5515792683333336</v>
      </c>
      <c r="CF13" s="2">
        <f t="shared" si="58"/>
        <v>117.73292479999999</v>
      </c>
      <c r="CG13" s="2">
        <f t="shared" si="59"/>
        <v>876.31086666666658</v>
      </c>
      <c r="CH13" s="2">
        <f t="shared" si="60"/>
        <v>63.333333333333336</v>
      </c>
      <c r="CI13" s="2">
        <f t="shared" si="61"/>
        <v>34.064876933333331</v>
      </c>
      <c r="CJ13" s="3">
        <f t="shared" si="62"/>
        <v>30.456627925000003</v>
      </c>
      <c r="CK13" s="3">
        <f t="shared" si="63"/>
        <v>15.039233908333335</v>
      </c>
      <c r="CM13">
        <v>1982</v>
      </c>
      <c r="CN13" s="2">
        <f t="shared" si="64"/>
        <v>2037.7792341666664</v>
      </c>
      <c r="CO13" s="3">
        <f t="shared" si="65"/>
        <v>21.766112256666663</v>
      </c>
      <c r="CP13" s="3">
        <f t="shared" si="66"/>
        <v>6.9526150983333332</v>
      </c>
      <c r="CQ13" s="2">
        <f t="shared" si="67"/>
        <v>77.165220721666671</v>
      </c>
      <c r="CR13" s="2">
        <f t="shared" si="68"/>
        <v>571.97773333333339</v>
      </c>
      <c r="CS13" s="2">
        <f t="shared" si="69"/>
        <v>128.44466666666668</v>
      </c>
      <c r="CT13" s="2">
        <f t="shared" si="70"/>
        <v>54.014846508333335</v>
      </c>
      <c r="CU13" s="3">
        <f t="shared" si="71"/>
        <v>23.090316366666666</v>
      </c>
      <c r="CV13" s="3">
        <f t="shared" si="72"/>
        <v>21.519337683333333</v>
      </c>
      <c r="CX13">
        <v>1982</v>
      </c>
      <c r="CY13" s="2">
        <f t="shared" si="73"/>
        <v>2366.3419962499997</v>
      </c>
      <c r="CZ13" s="3">
        <f t="shared" si="74"/>
        <v>29.440882796041663</v>
      </c>
      <c r="DA13" s="3">
        <f t="shared" si="75"/>
        <v>7.0087014050000001</v>
      </c>
      <c r="DB13" s="2">
        <f t="shared" si="76"/>
        <v>73.05565636324998</v>
      </c>
      <c r="DC13" s="2">
        <f t="shared" si="77"/>
        <v>541.12576666666666</v>
      </c>
      <c r="DD13" s="2">
        <f t="shared" si="78"/>
        <v>116.46941666666669</v>
      </c>
      <c r="DE13" s="2">
        <f t="shared" si="79"/>
        <v>49.844480102083338</v>
      </c>
      <c r="DF13" s="3">
        <f t="shared" si="80"/>
        <v>20.753734797916668</v>
      </c>
      <c r="DG13" s="3">
        <f t="shared" si="81"/>
        <v>18.099585399375005</v>
      </c>
      <c r="DI13">
        <v>1982</v>
      </c>
      <c r="DJ13" s="2">
        <f t="shared" si="82"/>
        <v>4768.504269</v>
      </c>
      <c r="DK13" s="3">
        <f t="shared" si="83"/>
        <v>35.87412199500001</v>
      </c>
      <c r="DL13" s="3">
        <f t="shared" si="84"/>
        <v>8.6391539090000009</v>
      </c>
      <c r="DM13" s="2">
        <f t="shared" si="85"/>
        <v>128.60331373499997</v>
      </c>
      <c r="DN13" s="2">
        <f t="shared" si="86"/>
        <v>290.74176</v>
      </c>
      <c r="DO13" s="2">
        <f t="shared" si="87"/>
        <v>44.198799999999999</v>
      </c>
      <c r="DP13" s="2">
        <f t="shared" si="88"/>
        <v>42.755233955000001</v>
      </c>
      <c r="DQ13" s="3">
        <f t="shared" si="89"/>
        <v>29.946460125000005</v>
      </c>
      <c r="DR13" s="3">
        <f t="shared" si="90"/>
        <v>19.205816504999998</v>
      </c>
      <c r="DT13">
        <v>1982</v>
      </c>
      <c r="DU13" s="2">
        <f t="shared" si="91"/>
        <v>8260.9005537500016</v>
      </c>
      <c r="DV13" s="2">
        <f t="shared" si="92"/>
        <v>47.013094275</v>
      </c>
      <c r="DW13" s="2">
        <f t="shared" si="93"/>
        <v>8.6148679300000008</v>
      </c>
      <c r="DX13" s="2">
        <f t="shared" si="94"/>
        <v>133.50088816249999</v>
      </c>
      <c r="DY13" s="2">
        <f t="shared" si="95"/>
        <v>350.81409999999994</v>
      </c>
      <c r="DZ13" s="2">
        <f t="shared" si="96"/>
        <v>48.498999999999995</v>
      </c>
      <c r="EA13" s="2">
        <f t="shared" si="97"/>
        <v>25.822598825</v>
      </c>
      <c r="EB13" s="2">
        <f t="shared" si="98"/>
        <v>29.361726537500001</v>
      </c>
      <c r="EC13" s="2">
        <f t="shared" si="99"/>
        <v>13.727219384375001</v>
      </c>
      <c r="EE13">
        <v>1982</v>
      </c>
      <c r="EF13" s="2">
        <f t="shared" si="100"/>
        <v>3587.0256338333329</v>
      </c>
      <c r="EG13" s="2">
        <f t="shared" si="101"/>
        <v>30.107079223782058</v>
      </c>
      <c r="EH13" s="2">
        <f t="shared" si="102"/>
        <v>7.422849580641028</v>
      </c>
      <c r="EI13" s="2">
        <f t="shared" si="103"/>
        <v>99.308427997153828</v>
      </c>
      <c r="EJ13" s="2">
        <f t="shared" si="104"/>
        <v>642.08939487179475</v>
      </c>
      <c r="EK13" s="2">
        <f t="shared" si="105"/>
        <v>93.544820512820507</v>
      </c>
      <c r="EL13" s="2">
        <f t="shared" si="106"/>
        <v>46.204010750641025</v>
      </c>
      <c r="EM13" s="2">
        <f t="shared" si="107"/>
        <v>25.186475666025633</v>
      </c>
      <c r="EN13" s="2">
        <f t="shared" si="108"/>
        <v>17.432499761153849</v>
      </c>
      <c r="EP13">
        <v>1982</v>
      </c>
      <c r="EQ13" s="2">
        <f t="shared" si="109"/>
        <v>2176.7252904999996</v>
      </c>
      <c r="ER13" s="2">
        <f t="shared" si="110"/>
        <v>17.11901002375</v>
      </c>
      <c r="ES13" s="2">
        <f t="shared" si="111"/>
        <v>7.0071467456250005</v>
      </c>
      <c r="ET13" s="2">
        <f t="shared" si="112"/>
        <v>128.85077412500002</v>
      </c>
      <c r="EU13" s="2">
        <f t="shared" si="113"/>
        <v>1349.9951500000002</v>
      </c>
      <c r="EV13" s="2">
        <f t="shared" si="114"/>
        <v>105.41675000000001</v>
      </c>
      <c r="EW13" s="2">
        <f t="shared" si="115"/>
        <v>59.162410781250003</v>
      </c>
      <c r="EX13" s="2">
        <f t="shared" si="116"/>
        <v>28.81047635625</v>
      </c>
      <c r="EY13" s="2">
        <f t="shared" si="117"/>
        <v>19.493217000000001</v>
      </c>
    </row>
    <row r="14" spans="1:155">
      <c r="A14" t="s">
        <v>528</v>
      </c>
      <c r="B14">
        <v>1984</v>
      </c>
      <c r="C14">
        <f t="shared" si="0"/>
        <v>1</v>
      </c>
      <c r="D14" s="2">
        <v>1933.8668750000002</v>
      </c>
      <c r="E14" s="3">
        <v>18.707200737500003</v>
      </c>
      <c r="F14" s="3">
        <v>6.7097003775000008</v>
      </c>
      <c r="G14" s="3">
        <v>61.651744880000003</v>
      </c>
      <c r="H14" s="2">
        <v>534.7428000000001</v>
      </c>
      <c r="I14" s="2">
        <v>124.33199999999999</v>
      </c>
      <c r="J14" s="3">
        <v>49.589656699999999</v>
      </c>
      <c r="K14" s="3">
        <v>22.038761950000001</v>
      </c>
      <c r="L14" s="3">
        <v>14.694520375</v>
      </c>
      <c r="N14">
        <f t="shared" si="118"/>
        <v>1983</v>
      </c>
      <c r="O14" s="2">
        <f t="shared" si="1"/>
        <v>1978.0603274999999</v>
      </c>
      <c r="P14" s="3">
        <f t="shared" si="2"/>
        <v>19.570997107499998</v>
      </c>
      <c r="Q14" s="3">
        <f t="shared" si="3"/>
        <v>6.57870999875</v>
      </c>
      <c r="R14" s="2">
        <f t="shared" si="4"/>
        <v>53.179575574999994</v>
      </c>
      <c r="S14" s="2">
        <f t="shared" si="5"/>
        <v>533.61317500000007</v>
      </c>
      <c r="T14" s="2">
        <f t="shared" si="6"/>
        <v>130.41725</v>
      </c>
      <c r="U14" s="2">
        <f t="shared" si="7"/>
        <v>53.070111056249999</v>
      </c>
      <c r="V14" s="3">
        <f t="shared" si="8"/>
        <v>20.127162112499999</v>
      </c>
      <c r="W14" s="3">
        <f t="shared" si="9"/>
        <v>19.54943614375</v>
      </c>
      <c r="Y14">
        <v>1983</v>
      </c>
      <c r="Z14" s="2">
        <f t="shared" si="10"/>
        <v>3256.1715207500001</v>
      </c>
      <c r="AA14" s="3">
        <f t="shared" si="11"/>
        <v>32.689700326875005</v>
      </c>
      <c r="AB14" s="3">
        <f t="shared" si="12"/>
        <v>7.5079004012499997</v>
      </c>
      <c r="AC14" s="2">
        <f t="shared" si="13"/>
        <v>90.85234720150001</v>
      </c>
      <c r="AD14" s="2">
        <f t="shared" si="14"/>
        <v>407.59404999999998</v>
      </c>
      <c r="AE14" s="2">
        <f t="shared" si="15"/>
        <v>116.08099999999999</v>
      </c>
      <c r="AF14" s="2">
        <f t="shared" si="16"/>
        <v>46.720622856250003</v>
      </c>
      <c r="AG14" s="3">
        <f t="shared" si="17"/>
        <v>22.541528306250001</v>
      </c>
      <c r="AH14" s="3">
        <f t="shared" si="18"/>
        <v>17.936796874999999</v>
      </c>
      <c r="AJ14">
        <v>1983</v>
      </c>
      <c r="AK14" s="2">
        <f t="shared" si="19"/>
        <v>1234.5652103333332</v>
      </c>
      <c r="AL14" s="3">
        <f t="shared" si="20"/>
        <v>14.458632993333335</v>
      </c>
      <c r="AM14" s="3">
        <f t="shared" si="21"/>
        <v>4.7287062277777778</v>
      </c>
      <c r="AN14" s="2">
        <f t="shared" si="22"/>
        <v>21.287510552499999</v>
      </c>
      <c r="AO14" s="2">
        <f t="shared" si="23"/>
        <v>1049.6202555555553</v>
      </c>
      <c r="AP14" s="2">
        <f t="shared" si="24"/>
        <v>123.593</v>
      </c>
      <c r="AQ14" s="2">
        <f t="shared" si="25"/>
        <v>53.926984119444448</v>
      </c>
      <c r="AR14" s="3">
        <f t="shared" si="26"/>
        <v>22.119316919444444</v>
      </c>
      <c r="AS14" s="3">
        <f t="shared" si="27"/>
        <v>14.237272972777779</v>
      </c>
      <c r="AU14">
        <v>1983</v>
      </c>
      <c r="AV14" s="2">
        <f t="shared" si="28"/>
        <v>1253.13381875</v>
      </c>
      <c r="AW14" s="3">
        <f t="shared" si="29"/>
        <v>10.058538188750001</v>
      </c>
      <c r="AX14" s="3">
        <f t="shared" si="30"/>
        <v>5.6955635887499998</v>
      </c>
      <c r="AY14" s="2">
        <f t="shared" si="31"/>
        <v>26.553648765749998</v>
      </c>
      <c r="AZ14" s="2">
        <f t="shared" si="32"/>
        <v>523.44690000000003</v>
      </c>
      <c r="BA14" s="2">
        <f t="shared" si="33"/>
        <v>133.1635</v>
      </c>
      <c r="BB14" s="2">
        <f t="shared" si="34"/>
        <v>56.434477087499999</v>
      </c>
      <c r="BC14" s="3">
        <f t="shared" si="35"/>
        <v>16.866620062500001</v>
      </c>
      <c r="BD14" s="3">
        <f t="shared" si="36"/>
        <v>17.374354212500002</v>
      </c>
      <c r="BF14">
        <v>1983</v>
      </c>
      <c r="BG14" s="2">
        <f t="shared" si="37"/>
        <v>2685.6110834374999</v>
      </c>
      <c r="BH14" s="3">
        <f t="shared" si="38"/>
        <v>18.583278983124998</v>
      </c>
      <c r="BI14" s="3">
        <f t="shared" si="39"/>
        <v>6.7293789731249998</v>
      </c>
      <c r="BJ14" s="2">
        <f t="shared" si="40"/>
        <v>86.336400256249988</v>
      </c>
      <c r="BK14" s="2">
        <f t="shared" si="41"/>
        <v>906.90625</v>
      </c>
      <c r="BL14" s="2">
        <f t="shared" si="42"/>
        <v>102.47542857142858</v>
      </c>
      <c r="BM14" s="2">
        <f t="shared" si="43"/>
        <v>50.936452881249998</v>
      </c>
      <c r="BN14" s="3">
        <f t="shared" si="44"/>
        <v>27.664677106250004</v>
      </c>
      <c r="BO14" s="3">
        <f t="shared" si="45"/>
        <v>15.497226311250001</v>
      </c>
      <c r="BQ14">
        <v>1983</v>
      </c>
      <c r="BR14" s="2">
        <f t="shared" si="46"/>
        <v>3933.8904774999996</v>
      </c>
      <c r="BS14" s="3">
        <f t="shared" si="47"/>
        <v>34.396622553055558</v>
      </c>
      <c r="BT14" s="3">
        <f t="shared" si="48"/>
        <v>7.7286323950000009</v>
      </c>
      <c r="BU14" s="2">
        <f t="shared" si="49"/>
        <v>105.38920912333332</v>
      </c>
      <c r="BV14" s="2">
        <f t="shared" si="50"/>
        <v>505.20806666666664</v>
      </c>
      <c r="BW14" s="2">
        <f t="shared" si="51"/>
        <v>89.666111111111093</v>
      </c>
      <c r="BX14" s="2">
        <f t="shared" si="52"/>
        <v>46.029150047222224</v>
      </c>
      <c r="BY14" s="3">
        <f t="shared" si="53"/>
        <v>26.924932869444447</v>
      </c>
      <c r="BZ14" s="3">
        <f t="shared" si="54"/>
        <v>19.984796461111113</v>
      </c>
      <c r="CB14">
        <v>1983</v>
      </c>
      <c r="CC14" s="2">
        <f t="shared" si="55"/>
        <v>5874.3885850833331</v>
      </c>
      <c r="CD14" s="3">
        <f t="shared" si="56"/>
        <v>36.775987708333332</v>
      </c>
      <c r="CE14" s="3">
        <f t="shared" si="57"/>
        <v>7.2399197266666659</v>
      </c>
      <c r="CF14" s="2">
        <f t="shared" si="58"/>
        <v>105.19689383333332</v>
      </c>
      <c r="CG14" s="2">
        <f t="shared" si="59"/>
        <v>952.36793333333333</v>
      </c>
      <c r="CH14" s="2">
        <f t="shared" si="60"/>
        <v>69.332666666666668</v>
      </c>
      <c r="CI14" s="2">
        <f t="shared" si="61"/>
        <v>34.65164849166667</v>
      </c>
      <c r="CJ14" s="3">
        <f t="shared" si="62"/>
        <v>30.670673975</v>
      </c>
      <c r="CK14" s="3">
        <f t="shared" si="63"/>
        <v>14.996026966666667</v>
      </c>
      <c r="CM14">
        <v>1983</v>
      </c>
      <c r="CN14" s="2">
        <f t="shared" si="64"/>
        <v>2019.70893</v>
      </c>
      <c r="CO14" s="3">
        <f t="shared" si="65"/>
        <v>23.232613984166665</v>
      </c>
      <c r="CP14" s="3">
        <f t="shared" si="66"/>
        <v>6.7201345166666675</v>
      </c>
      <c r="CQ14" s="2">
        <f t="shared" si="67"/>
        <v>77.164411290000018</v>
      </c>
      <c r="CR14" s="2">
        <f t="shared" si="68"/>
        <v>684.98413333333338</v>
      </c>
      <c r="CS14" s="2">
        <f t="shared" si="69"/>
        <v>150.33199999999999</v>
      </c>
      <c r="CT14" s="2">
        <f t="shared" si="70"/>
        <v>54.772421908333342</v>
      </c>
      <c r="CU14" s="3">
        <f t="shared" si="71"/>
        <v>22.601321133333329</v>
      </c>
      <c r="CV14" s="3">
        <f t="shared" si="72"/>
        <v>22.916202566666666</v>
      </c>
      <c r="CX14">
        <v>1983</v>
      </c>
      <c r="CY14" s="2">
        <f t="shared" si="73"/>
        <v>1444.3067707916668</v>
      </c>
      <c r="CZ14" s="3">
        <f t="shared" si="74"/>
        <v>15.365911050208334</v>
      </c>
      <c r="DA14" s="3">
        <f t="shared" si="75"/>
        <v>5.6172071029166668</v>
      </c>
      <c r="DB14" s="2">
        <f t="shared" si="76"/>
        <v>34.711983824999997</v>
      </c>
      <c r="DC14" s="2">
        <f t="shared" si="77"/>
        <v>723.28322500000002</v>
      </c>
      <c r="DD14" s="2">
        <f t="shared" si="78"/>
        <v>134.08225000000002</v>
      </c>
      <c r="DE14" s="2">
        <f t="shared" si="79"/>
        <v>54.833592362499992</v>
      </c>
      <c r="DF14" s="3">
        <f t="shared" si="80"/>
        <v>19.745547554166667</v>
      </c>
      <c r="DG14" s="3">
        <f t="shared" si="81"/>
        <v>17.392363933125001</v>
      </c>
      <c r="DI14">
        <v>1983</v>
      </c>
      <c r="DJ14" s="2">
        <f t="shared" si="82"/>
        <v>4870.2838385000005</v>
      </c>
      <c r="DK14" s="3">
        <f t="shared" si="83"/>
        <v>39.042836289999997</v>
      </c>
      <c r="DL14" s="3">
        <f t="shared" si="84"/>
        <v>8.1424646969999994</v>
      </c>
      <c r="DM14" s="2">
        <f t="shared" si="85"/>
        <v>118.028370853</v>
      </c>
      <c r="DN14" s="2">
        <f t="shared" si="86"/>
        <v>431.22191999999995</v>
      </c>
      <c r="DO14" s="2">
        <f t="shared" si="87"/>
        <v>56.867000000000004</v>
      </c>
      <c r="DP14" s="2">
        <f t="shared" si="88"/>
        <v>43.036329875</v>
      </c>
      <c r="DQ14" s="3">
        <f t="shared" si="89"/>
        <v>29.890884855000003</v>
      </c>
      <c r="DR14" s="3">
        <f t="shared" si="90"/>
        <v>19.324833250000001</v>
      </c>
      <c r="DT14">
        <v>1983</v>
      </c>
      <c r="DU14" s="2">
        <f t="shared" si="91"/>
        <v>7186.3058487500002</v>
      </c>
      <c r="DV14" s="2">
        <f t="shared" si="92"/>
        <v>46.982702668750001</v>
      </c>
      <c r="DW14" s="2">
        <f t="shared" si="93"/>
        <v>8.3179446212499997</v>
      </c>
      <c r="DX14" s="2">
        <f t="shared" si="94"/>
        <v>117.8888883125</v>
      </c>
      <c r="DY14" s="2">
        <f t="shared" si="95"/>
        <v>364.76019999999994</v>
      </c>
      <c r="DZ14" s="2">
        <f t="shared" si="96"/>
        <v>45.416249999999998</v>
      </c>
      <c r="EA14" s="2">
        <f t="shared" si="97"/>
        <v>26.982442074999998</v>
      </c>
      <c r="EB14" s="2">
        <f t="shared" si="98"/>
        <v>29.357684149999997</v>
      </c>
      <c r="EC14" s="2">
        <f t="shared" si="99"/>
        <v>14.38953148125</v>
      </c>
      <c r="EE14">
        <v>1983</v>
      </c>
      <c r="EF14" s="2">
        <f t="shared" si="100"/>
        <v>2796.5987344551281</v>
      </c>
      <c r="EG14" s="2">
        <f t="shared" si="101"/>
        <v>23.791060539038455</v>
      </c>
      <c r="EH14" s="2">
        <f t="shared" si="102"/>
        <v>6.5489335217307696</v>
      </c>
      <c r="EI14" s="2">
        <f t="shared" si="103"/>
        <v>71.169419212051281</v>
      </c>
      <c r="EJ14" s="2">
        <f t="shared" si="104"/>
        <v>741.47516410256424</v>
      </c>
      <c r="EK14" s="2">
        <f t="shared" si="105"/>
        <v>107.84564102564104</v>
      </c>
      <c r="EL14" s="2">
        <f t="shared" si="106"/>
        <v>49.309837585897426</v>
      </c>
      <c r="EM14" s="2">
        <f t="shared" si="107"/>
        <v>24.593222786538462</v>
      </c>
      <c r="EN14" s="2">
        <f t="shared" si="108"/>
        <v>16.965593763974358</v>
      </c>
      <c r="EP14">
        <v>1983</v>
      </c>
      <c r="EQ14" s="2">
        <f t="shared" si="109"/>
        <v>1814.2234719375001</v>
      </c>
      <c r="ER14" s="2">
        <f t="shared" si="110"/>
        <v>13.802454318125001</v>
      </c>
      <c r="ES14" s="2">
        <f t="shared" si="111"/>
        <v>6.5913446787499996</v>
      </c>
      <c r="ET14" s="2">
        <f t="shared" si="112"/>
        <v>116.9149336875</v>
      </c>
      <c r="EU14" s="2">
        <f t="shared" si="113"/>
        <v>1385.6507000000001</v>
      </c>
      <c r="EV14" s="2">
        <f t="shared" si="114"/>
        <v>125.58199999999999</v>
      </c>
      <c r="EW14" s="2">
        <f t="shared" si="115"/>
        <v>60.9791072875</v>
      </c>
      <c r="EX14" s="2">
        <f t="shared" si="116"/>
        <v>28.880885099999997</v>
      </c>
      <c r="EY14" s="2">
        <f t="shared" si="117"/>
        <v>18.7647466375</v>
      </c>
    </row>
    <row r="15" spans="1:155">
      <c r="A15" t="s">
        <v>528</v>
      </c>
      <c r="B15">
        <v>1985</v>
      </c>
      <c r="C15">
        <f t="shared" si="0"/>
        <v>1</v>
      </c>
      <c r="D15" s="2">
        <v>2136.815055</v>
      </c>
      <c r="E15" s="3">
        <v>26.399731397500002</v>
      </c>
      <c r="F15" s="3">
        <v>6.595336165</v>
      </c>
      <c r="G15" s="3">
        <v>58.574256120000001</v>
      </c>
      <c r="H15" s="2">
        <v>547.9466000000001</v>
      </c>
      <c r="I15" s="2">
        <v>118.667</v>
      </c>
      <c r="J15" s="3">
        <v>46.205480250000008</v>
      </c>
      <c r="K15" s="3">
        <v>22.051758974999998</v>
      </c>
      <c r="L15" s="3">
        <v>15.180700549999999</v>
      </c>
      <c r="N15">
        <f t="shared" si="118"/>
        <v>1984</v>
      </c>
      <c r="O15" s="2">
        <f t="shared" si="1"/>
        <v>2418.0208681249997</v>
      </c>
      <c r="P15" s="3">
        <f t="shared" si="2"/>
        <v>23.4886976375</v>
      </c>
      <c r="Q15" s="3">
        <f t="shared" si="3"/>
        <v>7.0000763875000001</v>
      </c>
      <c r="R15" s="2">
        <f t="shared" si="4"/>
        <v>59.470023655624999</v>
      </c>
      <c r="S15" s="2">
        <f t="shared" si="5"/>
        <v>407.47932500000002</v>
      </c>
      <c r="T15" s="2">
        <f t="shared" si="6"/>
        <v>123.99950000000001</v>
      </c>
      <c r="U15" s="2">
        <f t="shared" si="7"/>
        <v>49.933512599999993</v>
      </c>
      <c r="V15" s="3">
        <f t="shared" si="8"/>
        <v>20.619698799999998</v>
      </c>
      <c r="W15" s="3">
        <f t="shared" si="9"/>
        <v>20.84144209375</v>
      </c>
      <c r="Y15">
        <v>1984</v>
      </c>
      <c r="Z15" s="2">
        <f t="shared" si="10"/>
        <v>3368.4660670000003</v>
      </c>
      <c r="AA15" s="3">
        <f t="shared" si="11"/>
        <v>38.186801480625007</v>
      </c>
      <c r="AB15" s="3">
        <f t="shared" si="12"/>
        <v>7.671524015000001</v>
      </c>
      <c r="AC15" s="2">
        <f t="shared" si="13"/>
        <v>99.011910073749988</v>
      </c>
      <c r="AD15" s="2">
        <f t="shared" si="14"/>
        <v>417.75965000000008</v>
      </c>
      <c r="AE15" s="2">
        <f t="shared" si="15"/>
        <v>116.83375000000001</v>
      </c>
      <c r="AF15" s="2">
        <f t="shared" si="16"/>
        <v>44.790406443750001</v>
      </c>
      <c r="AG15" s="3">
        <f t="shared" si="17"/>
        <v>22.5034068625</v>
      </c>
      <c r="AH15" s="3">
        <f t="shared" si="18"/>
        <v>18.006995931249996</v>
      </c>
      <c r="AJ15">
        <v>1984</v>
      </c>
      <c r="AK15" s="2">
        <f t="shared" si="19"/>
        <v>2537.138224888889</v>
      </c>
      <c r="AL15" s="3">
        <f t="shared" si="20"/>
        <v>21.702849362222224</v>
      </c>
      <c r="AM15" s="3">
        <f t="shared" si="21"/>
        <v>6.3144815747222225</v>
      </c>
      <c r="AN15" s="2">
        <f t="shared" si="22"/>
        <v>62.090772306944444</v>
      </c>
      <c r="AO15" s="2">
        <f t="shared" si="23"/>
        <v>849.41626666666662</v>
      </c>
      <c r="AP15" s="2">
        <f t="shared" si="24"/>
        <v>110.22333333333334</v>
      </c>
      <c r="AQ15" s="2">
        <f t="shared" si="25"/>
        <v>48.769306002777782</v>
      </c>
      <c r="AR15" s="3">
        <f t="shared" si="26"/>
        <v>22.924139191666669</v>
      </c>
      <c r="AS15" s="3">
        <f t="shared" si="27"/>
        <v>16.158724926388889</v>
      </c>
      <c r="AU15">
        <v>1984</v>
      </c>
      <c r="AV15" s="2">
        <f t="shared" si="28"/>
        <v>981.78568300000006</v>
      </c>
      <c r="AW15" s="3">
        <f t="shared" si="29"/>
        <v>8.1290204137500002</v>
      </c>
      <c r="AX15" s="3">
        <f t="shared" si="30"/>
        <v>4.8961290750000002</v>
      </c>
      <c r="AY15" s="2">
        <f t="shared" si="31"/>
        <v>14.495063070500001</v>
      </c>
      <c r="AZ15" s="2">
        <f t="shared" si="32"/>
        <v>684.5095</v>
      </c>
      <c r="BA15" s="2">
        <f t="shared" si="33"/>
        <v>152.83499999999998</v>
      </c>
      <c r="BB15" s="2">
        <f t="shared" si="34"/>
        <v>58.286550312500005</v>
      </c>
      <c r="BC15" s="3">
        <f t="shared" si="35"/>
        <v>16.642250949999998</v>
      </c>
      <c r="BD15" s="3">
        <f t="shared" si="36"/>
        <v>16.974891312499999</v>
      </c>
      <c r="BF15">
        <v>1984</v>
      </c>
      <c r="BG15" s="2">
        <f t="shared" si="37"/>
        <v>3507.3481306250001</v>
      </c>
      <c r="BH15" s="3">
        <f t="shared" si="38"/>
        <v>22.534705945624999</v>
      </c>
      <c r="BI15" s="3">
        <f t="shared" si="39"/>
        <v>7.1356004050000008</v>
      </c>
      <c r="BJ15" s="2">
        <f t="shared" si="40"/>
        <v>107.85241157499999</v>
      </c>
      <c r="BK15" s="2">
        <f t="shared" si="41"/>
        <v>931.96514999999999</v>
      </c>
      <c r="BL15" s="2">
        <f t="shared" si="42"/>
        <v>99.193142857142874</v>
      </c>
      <c r="BM15" s="2">
        <f t="shared" si="43"/>
        <v>49.172357274999996</v>
      </c>
      <c r="BN15" s="3">
        <f t="shared" si="44"/>
        <v>28.034073056250001</v>
      </c>
      <c r="BO15" s="3">
        <f t="shared" si="45"/>
        <v>15.830321277187499</v>
      </c>
      <c r="BQ15">
        <v>1984</v>
      </c>
      <c r="BR15" s="2">
        <f t="shared" si="46"/>
        <v>3996.0177765555554</v>
      </c>
      <c r="BS15" s="3">
        <f t="shared" si="47"/>
        <v>31.702793695000008</v>
      </c>
      <c r="BT15" s="3">
        <f t="shared" si="48"/>
        <v>7.7184848744444441</v>
      </c>
      <c r="BU15" s="2">
        <f t="shared" si="49"/>
        <v>96.503590983888884</v>
      </c>
      <c r="BV15" s="2">
        <f t="shared" si="50"/>
        <v>406.92100000000005</v>
      </c>
      <c r="BW15" s="2">
        <f t="shared" si="51"/>
        <v>78.369333333333344</v>
      </c>
      <c r="BX15" s="2">
        <f t="shared" si="52"/>
        <v>44.988958238888898</v>
      </c>
      <c r="BY15" s="3">
        <f t="shared" si="53"/>
        <v>26.739797947222218</v>
      </c>
      <c r="BZ15" s="3">
        <f t="shared" si="54"/>
        <v>19.66791113333333</v>
      </c>
      <c r="CB15">
        <v>1984</v>
      </c>
      <c r="CC15" s="2">
        <f t="shared" si="55"/>
        <v>7766.7349558333335</v>
      </c>
      <c r="CD15" s="3">
        <f t="shared" si="56"/>
        <v>44.045998175000001</v>
      </c>
      <c r="CE15" s="3">
        <f t="shared" si="57"/>
        <v>8.1420328674999993</v>
      </c>
      <c r="CF15" s="2">
        <f t="shared" si="58"/>
        <v>138.40995466666666</v>
      </c>
      <c r="CG15" s="2">
        <f t="shared" si="59"/>
        <v>631.87313333333339</v>
      </c>
      <c r="CH15" s="2">
        <f t="shared" si="60"/>
        <v>55.556000000000004</v>
      </c>
      <c r="CI15" s="2">
        <f t="shared" si="61"/>
        <v>31.432491908333333</v>
      </c>
      <c r="CJ15" s="3">
        <f t="shared" si="62"/>
        <v>31.046803833333332</v>
      </c>
      <c r="CK15" s="3">
        <f t="shared" si="63"/>
        <v>14.928556366666667</v>
      </c>
      <c r="CM15">
        <v>1984</v>
      </c>
      <c r="CN15" s="2">
        <f t="shared" si="64"/>
        <v>1776.0501963333336</v>
      </c>
      <c r="CO15" s="3">
        <f t="shared" si="65"/>
        <v>18.927690084999998</v>
      </c>
      <c r="CP15" s="3">
        <f t="shared" si="66"/>
        <v>6.1024269208333335</v>
      </c>
      <c r="CQ15" s="2">
        <f t="shared" si="67"/>
        <v>55.914615656666662</v>
      </c>
      <c r="CR15" s="2">
        <f t="shared" si="68"/>
        <v>707.83133333333342</v>
      </c>
      <c r="CS15" s="2">
        <f t="shared" si="69"/>
        <v>139.88833333333335</v>
      </c>
      <c r="CT15" s="2">
        <f t="shared" si="70"/>
        <v>54.373599458333331</v>
      </c>
      <c r="CU15" s="3">
        <f t="shared" si="71"/>
        <v>22.346702624999995</v>
      </c>
      <c r="CV15" s="3">
        <f t="shared" si="72"/>
        <v>21.478336866666666</v>
      </c>
      <c r="CX15">
        <v>1984</v>
      </c>
      <c r="CY15" s="2">
        <f t="shared" si="73"/>
        <v>1962.270609708333</v>
      </c>
      <c r="CZ15" s="3">
        <f t="shared" si="74"/>
        <v>20.239686937083334</v>
      </c>
      <c r="DA15" s="3">
        <f t="shared" si="75"/>
        <v>6.2362508581250005</v>
      </c>
      <c r="DB15" s="2">
        <f t="shared" si="76"/>
        <v>48.99643341383333</v>
      </c>
      <c r="DC15" s="2">
        <f t="shared" si="77"/>
        <v>616.14205833333347</v>
      </c>
      <c r="DD15" s="2">
        <f t="shared" si="78"/>
        <v>133.72299999999998</v>
      </c>
      <c r="DE15" s="2">
        <f t="shared" si="79"/>
        <v>52.06967022500001</v>
      </c>
      <c r="DF15" s="3">
        <f t="shared" si="80"/>
        <v>20.138137002083333</v>
      </c>
      <c r="DG15" s="3">
        <f t="shared" si="81"/>
        <v>18.216336579166668</v>
      </c>
      <c r="DI15">
        <v>1984</v>
      </c>
      <c r="DJ15" s="2">
        <f t="shared" si="82"/>
        <v>5073.0300159999997</v>
      </c>
      <c r="DK15" s="3">
        <f t="shared" si="83"/>
        <v>37.133900824999998</v>
      </c>
      <c r="DL15" s="3">
        <f t="shared" si="84"/>
        <v>8.5021565265000003</v>
      </c>
      <c r="DM15" s="2">
        <f t="shared" si="85"/>
        <v>119.21507667199998</v>
      </c>
      <c r="DN15" s="2">
        <f t="shared" si="86"/>
        <v>257.74619999999993</v>
      </c>
      <c r="DO15" s="2">
        <f t="shared" si="87"/>
        <v>45.265000000000001</v>
      </c>
      <c r="DP15" s="2">
        <f t="shared" si="88"/>
        <v>42.148844430000004</v>
      </c>
      <c r="DQ15" s="3">
        <f t="shared" si="89"/>
        <v>29.637485344999998</v>
      </c>
      <c r="DR15" s="3">
        <f t="shared" si="90"/>
        <v>19.821030220000001</v>
      </c>
      <c r="DT15">
        <v>1984</v>
      </c>
      <c r="DU15" s="2">
        <f t="shared" si="91"/>
        <v>9096.7944987499995</v>
      </c>
      <c r="DV15" s="2">
        <f t="shared" si="92"/>
        <v>53.926602318750007</v>
      </c>
      <c r="DW15" s="2">
        <f t="shared" si="93"/>
        <v>9.1010712531250011</v>
      </c>
      <c r="DX15" s="2">
        <f t="shared" si="94"/>
        <v>149.21999231249998</v>
      </c>
      <c r="DY15" s="2">
        <f t="shared" si="95"/>
        <v>233.41749999999999</v>
      </c>
      <c r="DZ15" s="2">
        <f t="shared" si="96"/>
        <v>36.416250000000005</v>
      </c>
      <c r="EA15" s="2">
        <f t="shared" si="97"/>
        <v>23.36351896875</v>
      </c>
      <c r="EB15" s="2">
        <f t="shared" si="98"/>
        <v>29.660320787500002</v>
      </c>
      <c r="EC15" s="2">
        <f t="shared" si="99"/>
        <v>14.048884968749999</v>
      </c>
      <c r="EE15">
        <v>1984</v>
      </c>
      <c r="EF15" s="2">
        <f t="shared" si="100"/>
        <v>3468.382385435897</v>
      </c>
      <c r="EG15" s="2">
        <f t="shared" si="101"/>
        <v>27.07760171551282</v>
      </c>
      <c r="EH15" s="2">
        <f t="shared" si="102"/>
        <v>7.0842630678205136</v>
      </c>
      <c r="EI15" s="2">
        <f t="shared" si="103"/>
        <v>86.367084289128229</v>
      </c>
      <c r="EJ15" s="2">
        <f t="shared" si="104"/>
        <v>649.44489487179476</v>
      </c>
      <c r="EK15" s="2">
        <f t="shared" si="105"/>
        <v>101.22294871794871</v>
      </c>
      <c r="EL15" s="2">
        <f t="shared" si="106"/>
        <v>46.845371510256413</v>
      </c>
      <c r="EM15" s="2">
        <f t="shared" si="107"/>
        <v>24.876034737179488</v>
      </c>
      <c r="EN15" s="2">
        <f t="shared" si="108"/>
        <v>17.518243553333328</v>
      </c>
      <c r="EP15">
        <v>1984</v>
      </c>
      <c r="EQ15" s="2">
        <f t="shared" si="109"/>
        <v>1989.6259525</v>
      </c>
      <c r="ER15" s="2">
        <f t="shared" si="110"/>
        <v>15.196317347499999</v>
      </c>
      <c r="ES15" s="2">
        <f t="shared" si="111"/>
        <v>6.8535337106249994</v>
      </c>
      <c r="ET15" s="2">
        <f t="shared" si="112"/>
        <v>129.941658625</v>
      </c>
      <c r="EU15" s="2">
        <f t="shared" si="113"/>
        <v>1402.4909</v>
      </c>
      <c r="EV15" s="2">
        <f t="shared" si="114"/>
        <v>113.08600000000001</v>
      </c>
      <c r="EW15" s="2">
        <f t="shared" si="115"/>
        <v>60.499792981250003</v>
      </c>
      <c r="EX15" s="2">
        <f t="shared" si="116"/>
        <v>29.063181318749997</v>
      </c>
      <c r="EY15" s="2">
        <f t="shared" si="117"/>
        <v>18.845074493749998</v>
      </c>
    </row>
    <row r="16" spans="1:155">
      <c r="A16" t="s">
        <v>528</v>
      </c>
      <c r="B16">
        <v>1986</v>
      </c>
      <c r="C16">
        <f t="shared" si="0"/>
        <v>1</v>
      </c>
      <c r="D16" s="2">
        <v>1742.3096275</v>
      </c>
      <c r="E16" s="3">
        <v>22.047344275</v>
      </c>
      <c r="F16" s="3">
        <v>6.3325796624999997</v>
      </c>
      <c r="G16" s="3">
        <v>46.368008005000007</v>
      </c>
      <c r="H16" s="2">
        <v>529.82600000000002</v>
      </c>
      <c r="I16" s="2">
        <v>125.66500000000001</v>
      </c>
      <c r="J16" s="3">
        <v>50.534610149999999</v>
      </c>
      <c r="K16" s="3">
        <v>21.659879075000003</v>
      </c>
      <c r="L16" s="3">
        <v>15.034116574999999</v>
      </c>
      <c r="N16">
        <f t="shared" si="118"/>
        <v>1985</v>
      </c>
      <c r="O16" s="2">
        <f t="shared" si="1"/>
        <v>2090.15500875</v>
      </c>
      <c r="P16" s="3">
        <f t="shared" si="2"/>
        <v>22.671829509999998</v>
      </c>
      <c r="Q16" s="3">
        <f t="shared" si="3"/>
        <v>6.6186522987499998</v>
      </c>
      <c r="R16" s="2">
        <f t="shared" si="4"/>
        <v>59.029378931874994</v>
      </c>
      <c r="S16" s="2">
        <f t="shared" si="5"/>
        <v>500.30444999999997</v>
      </c>
      <c r="T16" s="2">
        <f t="shared" si="6"/>
        <v>134.83324999999999</v>
      </c>
      <c r="U16" s="2">
        <f t="shared" si="7"/>
        <v>52.361085293749994</v>
      </c>
      <c r="V16" s="3">
        <f t="shared" si="8"/>
        <v>20.185855118749998</v>
      </c>
      <c r="W16" s="3">
        <f t="shared" si="9"/>
        <v>19.751258162500001</v>
      </c>
      <c r="Y16">
        <v>1985</v>
      </c>
      <c r="Z16" s="2">
        <f t="shared" si="10"/>
        <v>3317.9642222500001</v>
      </c>
      <c r="AA16" s="3">
        <f t="shared" si="11"/>
        <v>37.23570765625</v>
      </c>
      <c r="AB16" s="3">
        <f t="shared" si="12"/>
        <v>7.5891378162500001</v>
      </c>
      <c r="AC16" s="2">
        <f t="shared" si="13"/>
        <v>92.427771955625019</v>
      </c>
      <c r="AD16" s="2">
        <f t="shared" si="14"/>
        <v>400.92860000000002</v>
      </c>
      <c r="AE16" s="2">
        <f t="shared" si="15"/>
        <v>120.66525</v>
      </c>
      <c r="AF16" s="2">
        <f t="shared" si="16"/>
        <v>45.997051799999994</v>
      </c>
      <c r="AG16" s="3">
        <f t="shared" si="17"/>
        <v>22.280637862500001</v>
      </c>
      <c r="AH16" s="3">
        <f t="shared" si="18"/>
        <v>18.221337675000001</v>
      </c>
      <c r="AJ16">
        <v>1985</v>
      </c>
      <c r="AK16" s="2">
        <f t="shared" si="19"/>
        <v>2400.3669716666664</v>
      </c>
      <c r="AL16" s="3">
        <f t="shared" si="20"/>
        <v>22.165959568611111</v>
      </c>
      <c r="AM16" s="3">
        <f t="shared" si="21"/>
        <v>6.2588843558333336</v>
      </c>
      <c r="AN16" s="2">
        <f t="shared" si="22"/>
        <v>60.183949904999999</v>
      </c>
      <c r="AO16" s="2">
        <f t="shared" si="23"/>
        <v>788.7427555555555</v>
      </c>
      <c r="AP16" s="2">
        <f t="shared" si="24"/>
        <v>107.92577777777777</v>
      </c>
      <c r="AQ16" s="2">
        <f t="shared" si="25"/>
        <v>48.82290667777778</v>
      </c>
      <c r="AR16" s="3">
        <f t="shared" si="26"/>
        <v>22.961438455555555</v>
      </c>
      <c r="AS16" s="3">
        <f t="shared" si="27"/>
        <v>14.970621388888889</v>
      </c>
      <c r="AU16">
        <v>1985</v>
      </c>
      <c r="AV16" s="2">
        <f t="shared" si="28"/>
        <v>864.23204125000007</v>
      </c>
      <c r="AW16" s="3">
        <f t="shared" si="29"/>
        <v>8.1125337662499994</v>
      </c>
      <c r="AX16" s="3">
        <f t="shared" si="30"/>
        <v>4.8800268537499996</v>
      </c>
      <c r="AY16" s="2">
        <f t="shared" si="31"/>
        <v>14.445692356249999</v>
      </c>
      <c r="AZ16" s="2">
        <f t="shared" si="32"/>
        <v>719.0951</v>
      </c>
      <c r="BA16" s="2">
        <f t="shared" si="33"/>
        <v>152.99900000000002</v>
      </c>
      <c r="BB16" s="2">
        <f t="shared" si="34"/>
        <v>59.928259737499999</v>
      </c>
      <c r="BC16" s="3">
        <f t="shared" si="35"/>
        <v>16.542978712500002</v>
      </c>
      <c r="BD16" s="3">
        <f t="shared" si="36"/>
        <v>16.998971637499999</v>
      </c>
      <c r="BF16">
        <v>1985</v>
      </c>
      <c r="BG16" s="2">
        <f t="shared" si="37"/>
        <v>3549.9066023124997</v>
      </c>
      <c r="BH16" s="3">
        <f t="shared" si="38"/>
        <v>23.387768916875</v>
      </c>
      <c r="BI16" s="3">
        <f t="shared" si="39"/>
        <v>7.0384378671875005</v>
      </c>
      <c r="BJ16" s="2">
        <f t="shared" si="40"/>
        <v>107.60756560000002</v>
      </c>
      <c r="BK16" s="2">
        <f t="shared" si="41"/>
        <v>936.55905000000007</v>
      </c>
      <c r="BL16" s="2">
        <f t="shared" si="42"/>
        <v>98.997428571428571</v>
      </c>
      <c r="BM16" s="2">
        <f t="shared" si="43"/>
        <v>48.222868078125003</v>
      </c>
      <c r="BN16" s="3">
        <f t="shared" si="44"/>
        <v>28.208892421874999</v>
      </c>
      <c r="BO16" s="3">
        <f t="shared" si="45"/>
        <v>15.754999357187501</v>
      </c>
      <c r="BQ16">
        <v>1985</v>
      </c>
      <c r="BR16" s="2">
        <f t="shared" si="46"/>
        <v>4104.3988502777784</v>
      </c>
      <c r="BS16" s="3">
        <f t="shared" si="47"/>
        <v>34.349373074166664</v>
      </c>
      <c r="BT16" s="3">
        <f t="shared" si="48"/>
        <v>7.9312715838888899</v>
      </c>
      <c r="BU16" s="2">
        <f t="shared" si="49"/>
        <v>110.31074040166665</v>
      </c>
      <c r="BV16" s="2">
        <f t="shared" si="50"/>
        <v>419.69364444444437</v>
      </c>
      <c r="BW16" s="2">
        <f t="shared" si="51"/>
        <v>82.443777777777782</v>
      </c>
      <c r="BX16" s="2">
        <f t="shared" si="52"/>
        <v>45.489433955555548</v>
      </c>
      <c r="BY16" s="3">
        <f t="shared" si="53"/>
        <v>26.454693619444445</v>
      </c>
      <c r="BZ16" s="3">
        <f t="shared" si="54"/>
        <v>20.324302619444442</v>
      </c>
      <c r="CB16">
        <v>1985</v>
      </c>
      <c r="CC16" s="2">
        <f t="shared" si="55"/>
        <v>8211.3454156666667</v>
      </c>
      <c r="CD16" s="3">
        <f t="shared" si="56"/>
        <v>46.380515366666678</v>
      </c>
      <c r="CE16" s="3">
        <f t="shared" si="57"/>
        <v>8.3652569366666683</v>
      </c>
      <c r="CF16" s="2">
        <f t="shared" si="58"/>
        <v>160.169568075</v>
      </c>
      <c r="CG16" s="2">
        <f t="shared" si="59"/>
        <v>671.4158666666666</v>
      </c>
      <c r="CH16" s="2">
        <f t="shared" si="60"/>
        <v>58.330666666666673</v>
      </c>
      <c r="CI16" s="2">
        <f t="shared" si="61"/>
        <v>30.462332849999999</v>
      </c>
      <c r="CJ16" s="3">
        <f t="shared" si="62"/>
        <v>31.362876691666667</v>
      </c>
      <c r="CK16" s="3">
        <f t="shared" si="63"/>
        <v>15.364379408333335</v>
      </c>
      <c r="CM16">
        <v>1985</v>
      </c>
      <c r="CN16" s="2">
        <f t="shared" si="64"/>
        <v>1714.0735541666666</v>
      </c>
      <c r="CO16" s="3">
        <f t="shared" si="65"/>
        <v>18.877948405833333</v>
      </c>
      <c r="CP16" s="3">
        <f t="shared" si="66"/>
        <v>6.0178176424999998</v>
      </c>
      <c r="CQ16" s="2">
        <f t="shared" si="67"/>
        <v>52.203882604999997</v>
      </c>
      <c r="CR16" s="2">
        <f t="shared" si="68"/>
        <v>739.34199999999998</v>
      </c>
      <c r="CS16" s="2">
        <f t="shared" si="69"/>
        <v>145.55566666666667</v>
      </c>
      <c r="CT16" s="2">
        <f t="shared" si="70"/>
        <v>55.45105543333333</v>
      </c>
      <c r="CU16" s="3">
        <f t="shared" si="71"/>
        <v>21.891302508333336</v>
      </c>
      <c r="CV16" s="3">
        <f t="shared" si="72"/>
        <v>21.889824816666664</v>
      </c>
      <c r="CX16">
        <v>1985</v>
      </c>
      <c r="CY16" s="2">
        <f t="shared" si="73"/>
        <v>1672.4697405416664</v>
      </c>
      <c r="CZ16" s="3">
        <f t="shared" si="74"/>
        <v>19.602706401875</v>
      </c>
      <c r="DA16" s="3">
        <f t="shared" si="75"/>
        <v>5.9628229589583333</v>
      </c>
      <c r="DB16" s="2">
        <f t="shared" si="76"/>
        <v>43.641483484375009</v>
      </c>
      <c r="DC16" s="2">
        <f t="shared" si="77"/>
        <v>664.4480666666667</v>
      </c>
      <c r="DD16" s="2">
        <f t="shared" si="78"/>
        <v>137.30516666666665</v>
      </c>
      <c r="DE16" s="2">
        <f t="shared" si="79"/>
        <v>53.871785835416667</v>
      </c>
      <c r="DF16" s="3">
        <f t="shared" si="80"/>
        <v>19.927184881250003</v>
      </c>
      <c r="DG16" s="3">
        <f t="shared" si="81"/>
        <v>17.069208954166665</v>
      </c>
      <c r="DI16">
        <v>1985</v>
      </c>
      <c r="DJ16" s="2">
        <f t="shared" si="82"/>
        <v>5207.3714610000006</v>
      </c>
      <c r="DK16" s="3">
        <f t="shared" si="83"/>
        <v>40.879690894999996</v>
      </c>
      <c r="DL16" s="3">
        <f t="shared" si="84"/>
        <v>8.8084497649999989</v>
      </c>
      <c r="DM16" s="2">
        <f t="shared" si="85"/>
        <v>138.30462140999998</v>
      </c>
      <c r="DN16" s="2">
        <f t="shared" si="86"/>
        <v>269.41935999999998</v>
      </c>
      <c r="DO16" s="2">
        <f t="shared" si="87"/>
        <v>47.332599999999999</v>
      </c>
      <c r="DP16" s="2">
        <f t="shared" si="88"/>
        <v>42.60931094</v>
      </c>
      <c r="DQ16" s="3">
        <f t="shared" si="89"/>
        <v>29.448572500000001</v>
      </c>
      <c r="DR16" s="3">
        <f t="shared" si="90"/>
        <v>20.752974735000002</v>
      </c>
      <c r="DT16">
        <v>1985</v>
      </c>
      <c r="DU16" s="2">
        <f t="shared" si="91"/>
        <v>9885.97343</v>
      </c>
      <c r="DV16" s="2">
        <f t="shared" si="92"/>
        <v>58.202825237500001</v>
      </c>
      <c r="DW16" s="2">
        <f t="shared" si="93"/>
        <v>9.2766953143750008</v>
      </c>
      <c r="DX16" s="2">
        <f t="shared" si="94"/>
        <v>169.83648574375002</v>
      </c>
      <c r="DY16" s="2">
        <f t="shared" si="95"/>
        <v>197.4554</v>
      </c>
      <c r="DZ16" s="2">
        <f t="shared" si="96"/>
        <v>40.081000000000003</v>
      </c>
      <c r="EA16" s="2">
        <f t="shared" si="97"/>
        <v>22.021957843749998</v>
      </c>
      <c r="EB16" s="2">
        <f t="shared" si="98"/>
        <v>29.975699050000003</v>
      </c>
      <c r="EC16" s="2">
        <f t="shared" si="99"/>
        <v>15.565845756249999</v>
      </c>
      <c r="EE16">
        <v>1985</v>
      </c>
      <c r="EF16" s="2">
        <f t="shared" si="100"/>
        <v>3459.9262171666664</v>
      </c>
      <c r="EG16" s="2">
        <f t="shared" si="101"/>
        <v>27.967613010705126</v>
      </c>
      <c r="EH16" s="2">
        <f t="shared" si="102"/>
        <v>7.0693818300641009</v>
      </c>
      <c r="EI16" s="2">
        <f t="shared" si="103"/>
        <v>90.013882821730789</v>
      </c>
      <c r="EJ16" s="2">
        <f t="shared" si="104"/>
        <v>651.94282051282039</v>
      </c>
      <c r="EK16" s="2">
        <f t="shared" si="105"/>
        <v>102.62276923076924</v>
      </c>
      <c r="EL16" s="2">
        <f t="shared" si="106"/>
        <v>47.160771198076922</v>
      </c>
      <c r="EM16" s="2">
        <f t="shared" si="107"/>
        <v>24.806586858333329</v>
      </c>
      <c r="EN16" s="2">
        <f t="shared" si="108"/>
        <v>17.325019891858972</v>
      </c>
      <c r="EP16">
        <v>1985</v>
      </c>
      <c r="EQ16" s="2">
        <f t="shared" si="109"/>
        <v>1844.9559720000002</v>
      </c>
      <c r="ER16" s="2">
        <f t="shared" si="110"/>
        <v>15.109712408750001</v>
      </c>
      <c r="ES16" s="2">
        <f t="shared" si="111"/>
        <v>6.4424908906249998</v>
      </c>
      <c r="ET16" s="2">
        <f t="shared" si="112"/>
        <v>114.73574061875</v>
      </c>
      <c r="EU16" s="2">
        <f t="shared" si="113"/>
        <v>1502.4087999999999</v>
      </c>
      <c r="EV16" s="2">
        <f t="shared" si="114"/>
        <v>117.24675000000002</v>
      </c>
      <c r="EW16" s="2">
        <f t="shared" si="115"/>
        <v>60.755706387499998</v>
      </c>
      <c r="EX16" s="2">
        <f t="shared" si="116"/>
        <v>29.069819656249997</v>
      </c>
      <c r="EY16" s="2">
        <f t="shared" si="117"/>
        <v>18.059444862500001</v>
      </c>
    </row>
    <row r="17" spans="1:155">
      <c r="A17" t="s">
        <v>528</v>
      </c>
      <c r="B17">
        <v>1987</v>
      </c>
      <c r="C17">
        <f t="shared" si="0"/>
        <v>1</v>
      </c>
      <c r="D17" s="2">
        <v>1529.2001649999997</v>
      </c>
      <c r="E17" s="3">
        <v>18.881628472499997</v>
      </c>
      <c r="F17" s="3">
        <v>5.8453781874999997</v>
      </c>
      <c r="G17" s="3">
        <v>42.902289195000002</v>
      </c>
      <c r="H17" s="2">
        <v>699.61919999999998</v>
      </c>
      <c r="I17" s="2">
        <v>134.001</v>
      </c>
      <c r="J17" s="3">
        <v>51.762383874999998</v>
      </c>
      <c r="K17" s="3">
        <v>21.258645375</v>
      </c>
      <c r="L17" s="3">
        <v>15.603585599999999</v>
      </c>
      <c r="N17">
        <f t="shared" si="118"/>
        <v>1986</v>
      </c>
      <c r="O17" s="2">
        <f t="shared" si="1"/>
        <v>1846.3102906250001</v>
      </c>
      <c r="P17" s="3">
        <f t="shared" si="2"/>
        <v>21.810002314999998</v>
      </c>
      <c r="Q17" s="3">
        <f t="shared" si="3"/>
        <v>6.4822544537500004</v>
      </c>
      <c r="R17" s="2">
        <f t="shared" si="4"/>
        <v>47.528765390000004</v>
      </c>
      <c r="S17" s="2">
        <f t="shared" si="5"/>
        <v>488.87240000000003</v>
      </c>
      <c r="T17" s="2">
        <f t="shared" si="6"/>
        <v>134.08325000000002</v>
      </c>
      <c r="U17" s="2">
        <f t="shared" si="7"/>
        <v>51.898132887499997</v>
      </c>
      <c r="V17" s="3">
        <f t="shared" si="8"/>
        <v>19.873196943749999</v>
      </c>
      <c r="W17" s="3">
        <f t="shared" si="9"/>
        <v>19.8005025</v>
      </c>
      <c r="Y17">
        <v>1986</v>
      </c>
      <c r="Z17" s="2">
        <f t="shared" si="10"/>
        <v>2952.9124752499997</v>
      </c>
      <c r="AA17" s="3">
        <f t="shared" si="11"/>
        <v>33.456819950000003</v>
      </c>
      <c r="AB17" s="3">
        <f t="shared" si="12"/>
        <v>7.1363524768750004</v>
      </c>
      <c r="AC17" s="2">
        <f t="shared" si="13"/>
        <v>75.827977097499996</v>
      </c>
      <c r="AD17" s="2">
        <f t="shared" si="14"/>
        <v>520.12339999999995</v>
      </c>
      <c r="AE17" s="2">
        <f t="shared" si="15"/>
        <v>128.0025</v>
      </c>
      <c r="AF17" s="2">
        <f t="shared" si="16"/>
        <v>47.614991068750001</v>
      </c>
      <c r="AG17" s="3">
        <f t="shared" si="17"/>
        <v>21.750326606249999</v>
      </c>
      <c r="AH17" s="3">
        <f t="shared" si="18"/>
        <v>19.149721212500001</v>
      </c>
      <c r="AJ17">
        <v>1986</v>
      </c>
      <c r="AK17" s="2">
        <f t="shared" si="19"/>
        <v>2341.9490077777778</v>
      </c>
      <c r="AL17" s="3">
        <f t="shared" si="20"/>
        <v>21.247539924166666</v>
      </c>
      <c r="AM17" s="3">
        <f t="shared" si="21"/>
        <v>6.3497467161111114</v>
      </c>
      <c r="AN17" s="2">
        <f t="shared" si="22"/>
        <v>62.741810301111109</v>
      </c>
      <c r="AO17" s="2">
        <f t="shared" si="23"/>
        <v>803.23394444444455</v>
      </c>
      <c r="AP17" s="2">
        <f t="shared" si="24"/>
        <v>106.29422222222222</v>
      </c>
      <c r="AQ17" s="2">
        <f t="shared" si="25"/>
        <v>49.326507266666667</v>
      </c>
      <c r="AR17" s="3">
        <f t="shared" si="26"/>
        <v>22.61023445</v>
      </c>
      <c r="AS17" s="3">
        <f t="shared" si="27"/>
        <v>15.02551845861111</v>
      </c>
      <c r="AU17">
        <v>1986</v>
      </c>
      <c r="AV17" s="2">
        <f t="shared" si="28"/>
        <v>1148.7994250000002</v>
      </c>
      <c r="AW17" s="3">
        <f t="shared" si="29"/>
        <v>9.9257402812500004</v>
      </c>
      <c r="AX17" s="3">
        <f t="shared" si="30"/>
        <v>5.3363235450000008</v>
      </c>
      <c r="AY17" s="2">
        <f t="shared" si="31"/>
        <v>18.997221578750001</v>
      </c>
      <c r="AZ17" s="2">
        <f t="shared" si="32"/>
        <v>568.08709999999996</v>
      </c>
      <c r="BA17" s="2">
        <f t="shared" si="33"/>
        <v>146.16900000000001</v>
      </c>
      <c r="BB17" s="2">
        <f t="shared" si="34"/>
        <v>57.659571650000004</v>
      </c>
      <c r="BC17" s="3">
        <f t="shared" si="35"/>
        <v>16.750363725</v>
      </c>
      <c r="BD17" s="3">
        <f t="shared" si="36"/>
        <v>19.337640487499996</v>
      </c>
      <c r="BF17">
        <v>1986</v>
      </c>
      <c r="BG17" s="2">
        <f t="shared" si="37"/>
        <v>3289.8117515624999</v>
      </c>
      <c r="BH17" s="3">
        <f t="shared" si="38"/>
        <v>22.726454832187503</v>
      </c>
      <c r="BI17" s="3">
        <f t="shared" si="39"/>
        <v>7.1966710906250002</v>
      </c>
      <c r="BJ17" s="2">
        <f t="shared" si="40"/>
        <v>111.928414509375</v>
      </c>
      <c r="BK17" s="2">
        <f t="shared" si="41"/>
        <v>809.03674999999998</v>
      </c>
      <c r="BL17" s="2">
        <f t="shared" si="42"/>
        <v>100.381</v>
      </c>
      <c r="BM17" s="2">
        <f t="shared" si="43"/>
        <v>49.099379609375006</v>
      </c>
      <c r="BN17" s="3">
        <f t="shared" si="44"/>
        <v>28.353697406249996</v>
      </c>
      <c r="BO17" s="3">
        <f t="shared" si="45"/>
        <v>16.13289199375</v>
      </c>
      <c r="BQ17">
        <v>1986</v>
      </c>
      <c r="BR17" s="2">
        <f t="shared" si="46"/>
        <v>3668.4659361111117</v>
      </c>
      <c r="BS17" s="3">
        <f t="shared" si="47"/>
        <v>30.219232334444445</v>
      </c>
      <c r="BT17" s="3">
        <f t="shared" si="48"/>
        <v>7.588065954166666</v>
      </c>
      <c r="BU17" s="2">
        <f t="shared" si="49"/>
        <v>94.809568581944447</v>
      </c>
      <c r="BV17" s="2">
        <f t="shared" si="50"/>
        <v>475.70102222222226</v>
      </c>
      <c r="BW17" s="2">
        <f t="shared" si="51"/>
        <v>80.816999999999993</v>
      </c>
      <c r="BX17" s="2">
        <f t="shared" si="52"/>
        <v>46.035475008333336</v>
      </c>
      <c r="BY17" s="3">
        <f t="shared" si="53"/>
        <v>25.96863506388889</v>
      </c>
      <c r="BZ17" s="3">
        <f t="shared" si="54"/>
        <v>20.058789171111115</v>
      </c>
      <c r="CB17">
        <v>1986</v>
      </c>
      <c r="CC17" s="2">
        <f t="shared" si="55"/>
        <v>5932.1378749166661</v>
      </c>
      <c r="CD17" s="3">
        <f t="shared" si="56"/>
        <v>37.157158674999998</v>
      </c>
      <c r="CE17" s="3">
        <f t="shared" si="57"/>
        <v>7.6252260033333341</v>
      </c>
      <c r="CF17" s="2">
        <f t="shared" si="58"/>
        <v>127.55880517500002</v>
      </c>
      <c r="CG17" s="2">
        <f t="shared" si="59"/>
        <v>807.42893333333325</v>
      </c>
      <c r="CH17" s="2">
        <f t="shared" si="60"/>
        <v>67.447000000000003</v>
      </c>
      <c r="CI17" s="2">
        <f t="shared" si="61"/>
        <v>34.752048366666664</v>
      </c>
      <c r="CJ17" s="3">
        <f t="shared" si="62"/>
        <v>30.645180191666668</v>
      </c>
      <c r="CK17" s="3">
        <f t="shared" si="63"/>
        <v>16.013451058333334</v>
      </c>
      <c r="CM17">
        <v>1986</v>
      </c>
      <c r="CN17" s="2">
        <f t="shared" si="64"/>
        <v>1904.8693275000003</v>
      </c>
      <c r="CO17" s="3">
        <f t="shared" si="65"/>
        <v>18.306622344999997</v>
      </c>
      <c r="CP17" s="3">
        <f t="shared" si="66"/>
        <v>6.190807088333333</v>
      </c>
      <c r="CQ17" s="2">
        <f t="shared" si="67"/>
        <v>57.146521404166663</v>
      </c>
      <c r="CR17" s="2">
        <f t="shared" si="68"/>
        <v>702.10193333333336</v>
      </c>
      <c r="CS17" s="2">
        <f t="shared" si="69"/>
        <v>142.00233333333333</v>
      </c>
      <c r="CT17" s="2">
        <f t="shared" si="70"/>
        <v>54.519618783333335</v>
      </c>
      <c r="CU17" s="3">
        <f t="shared" si="71"/>
        <v>21.681038133333335</v>
      </c>
      <c r="CV17" s="3">
        <f t="shared" si="72"/>
        <v>22.027834391666669</v>
      </c>
      <c r="CX17">
        <v>1986</v>
      </c>
      <c r="CY17" s="2">
        <f t="shared" si="73"/>
        <v>1636.7856396666666</v>
      </c>
      <c r="CZ17" s="3">
        <f t="shared" si="74"/>
        <v>18.67635807458333</v>
      </c>
      <c r="DA17" s="3">
        <f t="shared" si="75"/>
        <v>5.9963283402083336</v>
      </c>
      <c r="DB17" s="2">
        <f t="shared" si="76"/>
        <v>41.542798928541664</v>
      </c>
      <c r="DC17" s="2">
        <f t="shared" si="77"/>
        <v>639.26021666666668</v>
      </c>
      <c r="DD17" s="2">
        <f t="shared" si="78"/>
        <v>134.19416666666669</v>
      </c>
      <c r="DE17" s="2">
        <f t="shared" si="79"/>
        <v>53.401293466666658</v>
      </c>
      <c r="DF17" s="3">
        <f t="shared" si="80"/>
        <v>19.661084789583334</v>
      </c>
      <c r="DG17" s="3">
        <f t="shared" si="81"/>
        <v>17.729294730208334</v>
      </c>
      <c r="DI17">
        <v>1986</v>
      </c>
      <c r="DJ17" s="2">
        <f t="shared" si="82"/>
        <v>4527.0965205000002</v>
      </c>
      <c r="DK17" s="3">
        <f t="shared" si="83"/>
        <v>35.190675679999998</v>
      </c>
      <c r="DL17" s="3">
        <f t="shared" si="84"/>
        <v>8.2750569694999996</v>
      </c>
      <c r="DM17" s="2">
        <f t="shared" si="85"/>
        <v>117.20169845000001</v>
      </c>
      <c r="DN17" s="2">
        <f t="shared" si="86"/>
        <v>366.75868000000008</v>
      </c>
      <c r="DO17" s="2">
        <f t="shared" si="87"/>
        <v>46.735399999999998</v>
      </c>
      <c r="DP17" s="2">
        <f t="shared" si="88"/>
        <v>43.561560339999993</v>
      </c>
      <c r="DQ17" s="3">
        <f t="shared" si="89"/>
        <v>28.861360960000003</v>
      </c>
      <c r="DR17" s="3">
        <f t="shared" si="90"/>
        <v>20.011552842999997</v>
      </c>
      <c r="DT17">
        <v>1986</v>
      </c>
      <c r="DU17" s="2">
        <f t="shared" si="91"/>
        <v>7445.2530237500005</v>
      </c>
      <c r="DV17" s="2">
        <f t="shared" si="92"/>
        <v>48.302575168750003</v>
      </c>
      <c r="DW17" s="2">
        <f t="shared" si="93"/>
        <v>8.51409738125</v>
      </c>
      <c r="DX17" s="2">
        <f t="shared" si="94"/>
        <v>130.12276294374999</v>
      </c>
      <c r="DY17" s="2">
        <f t="shared" si="95"/>
        <v>349.21455000000003</v>
      </c>
      <c r="DZ17" s="2">
        <f t="shared" si="96"/>
        <v>56.253</v>
      </c>
      <c r="EA17" s="2">
        <f t="shared" si="97"/>
        <v>27.095285631249997</v>
      </c>
      <c r="EB17" s="2">
        <f t="shared" si="98"/>
        <v>29.042087362500002</v>
      </c>
      <c r="EC17" s="2">
        <f t="shared" si="99"/>
        <v>15.32101759375</v>
      </c>
      <c r="EE17">
        <v>1986</v>
      </c>
      <c r="EF17" s="2">
        <f t="shared" si="100"/>
        <v>3069.3110780961538</v>
      </c>
      <c r="EG17" s="2">
        <f t="shared" si="101"/>
        <v>25.574431657243593</v>
      </c>
      <c r="EH17" s="2">
        <f t="shared" si="102"/>
        <v>6.9496521943589729</v>
      </c>
      <c r="EI17" s="2">
        <f t="shared" si="103"/>
        <v>82.756091145000028</v>
      </c>
      <c r="EJ17" s="2">
        <f t="shared" si="104"/>
        <v>655.82443333333322</v>
      </c>
      <c r="EK17" s="2">
        <f t="shared" si="105"/>
        <v>103.71853846153847</v>
      </c>
      <c r="EL17" s="2">
        <f t="shared" si="106"/>
        <v>47.914888758333333</v>
      </c>
      <c r="EM17" s="2">
        <f t="shared" si="107"/>
        <v>24.512045310256415</v>
      </c>
      <c r="EN17" s="2">
        <f t="shared" si="108"/>
        <v>17.624062400448718</v>
      </c>
      <c r="EP17">
        <v>1986</v>
      </c>
      <c r="EQ17" s="2">
        <f t="shared" si="109"/>
        <v>1920.9859261874999</v>
      </c>
      <c r="ER17" s="2">
        <f t="shared" si="110"/>
        <v>14.825637976875001</v>
      </c>
      <c r="ES17" s="2">
        <f t="shared" si="111"/>
        <v>6.9230937250000011</v>
      </c>
      <c r="ET17" s="2">
        <f t="shared" si="112"/>
        <v>132.97016426250002</v>
      </c>
      <c r="EU17" s="2">
        <f t="shared" si="113"/>
        <v>1179.0935999999999</v>
      </c>
      <c r="EV17" s="2">
        <f t="shared" si="114"/>
        <v>115.66749999999999</v>
      </c>
      <c r="EW17" s="2">
        <f t="shared" si="115"/>
        <v>60.551087362499992</v>
      </c>
      <c r="EX17" s="2">
        <f t="shared" si="116"/>
        <v>29.489434962500003</v>
      </c>
      <c r="EY17" s="2">
        <f t="shared" si="117"/>
        <v>19.008443181250001</v>
      </c>
    </row>
    <row r="18" spans="1:155">
      <c r="A18" t="s">
        <v>528</v>
      </c>
      <c r="B18">
        <v>1988</v>
      </c>
      <c r="C18">
        <f t="shared" si="0"/>
        <v>1</v>
      </c>
      <c r="D18" s="2">
        <v>2124.4233649999996</v>
      </c>
      <c r="E18" s="3">
        <v>22.394754582500003</v>
      </c>
      <c r="F18" s="3">
        <v>6.6563446300000004</v>
      </c>
      <c r="G18" s="3">
        <v>59.732985544999998</v>
      </c>
      <c r="H18" s="2">
        <v>525.08400000000006</v>
      </c>
      <c r="I18" s="2">
        <v>119.00099999999999</v>
      </c>
      <c r="J18" s="3">
        <v>49.136697824999999</v>
      </c>
      <c r="K18" s="3">
        <v>22.802586600000001</v>
      </c>
      <c r="L18" s="3">
        <v>14.512874275000001</v>
      </c>
      <c r="N18">
        <f t="shared" si="118"/>
        <v>1987</v>
      </c>
      <c r="O18" s="2">
        <f t="shared" si="1"/>
        <v>2084.3695674999999</v>
      </c>
      <c r="P18" s="3">
        <f t="shared" si="2"/>
        <v>26.2631989725</v>
      </c>
      <c r="Q18" s="3">
        <f t="shared" si="3"/>
        <v>6.7569123656250003</v>
      </c>
      <c r="R18" s="2">
        <f t="shared" si="4"/>
        <v>57.688814509999993</v>
      </c>
      <c r="S18" s="2">
        <f t="shared" si="5"/>
        <v>489.04534999999998</v>
      </c>
      <c r="T18" s="2">
        <f t="shared" si="6"/>
        <v>121.751</v>
      </c>
      <c r="U18" s="2">
        <f t="shared" si="7"/>
        <v>51.1687314375</v>
      </c>
      <c r="V18" s="3">
        <f t="shared" si="8"/>
        <v>21.078580118750001</v>
      </c>
      <c r="W18" s="3">
        <f t="shared" si="9"/>
        <v>19.001365799999999</v>
      </c>
      <c r="Y18">
        <v>1987</v>
      </c>
      <c r="Z18" s="2">
        <f t="shared" si="10"/>
        <v>3466.7842518749994</v>
      </c>
      <c r="AA18" s="3">
        <f t="shared" si="11"/>
        <v>40.242517129375003</v>
      </c>
      <c r="AB18" s="3">
        <f t="shared" si="12"/>
        <v>7.8104361675000007</v>
      </c>
      <c r="AC18" s="2">
        <f t="shared" si="13"/>
        <v>91.734931183124999</v>
      </c>
      <c r="AD18" s="2">
        <f t="shared" si="14"/>
        <v>367.00020000000006</v>
      </c>
      <c r="AE18" s="2">
        <f t="shared" si="15"/>
        <v>107.084</v>
      </c>
      <c r="AF18" s="2">
        <f t="shared" si="16"/>
        <v>45.520662962499998</v>
      </c>
      <c r="AG18" s="3">
        <f t="shared" si="17"/>
        <v>22.988239606250005</v>
      </c>
      <c r="AH18" s="3">
        <f t="shared" si="18"/>
        <v>18.300042375</v>
      </c>
      <c r="AJ18">
        <v>1987</v>
      </c>
      <c r="AK18" s="2">
        <f t="shared" si="19"/>
        <v>2066.4591969444441</v>
      </c>
      <c r="AL18" s="3">
        <f t="shared" si="20"/>
        <v>19.929928976666663</v>
      </c>
      <c r="AM18" s="3">
        <f t="shared" si="21"/>
        <v>5.6204986008333337</v>
      </c>
      <c r="AN18" s="2">
        <f t="shared" si="22"/>
        <v>47.559115474722219</v>
      </c>
      <c r="AO18" s="2">
        <f t="shared" si="23"/>
        <v>1056.0577666666666</v>
      </c>
      <c r="AP18" s="2">
        <f t="shared" si="24"/>
        <v>117.26066666666667</v>
      </c>
      <c r="AQ18" s="2">
        <f t="shared" si="25"/>
        <v>51.244945055555554</v>
      </c>
      <c r="AR18" s="3">
        <f t="shared" si="26"/>
        <v>22.935615327777782</v>
      </c>
      <c r="AS18" s="3">
        <f t="shared" si="27"/>
        <v>14.527224973611112</v>
      </c>
      <c r="AU18">
        <v>1987</v>
      </c>
      <c r="AV18" s="2">
        <f t="shared" si="28"/>
        <v>1410.2041409999999</v>
      </c>
      <c r="AW18" s="3">
        <f t="shared" si="29"/>
        <v>12.734120316250001</v>
      </c>
      <c r="AX18" s="3">
        <f t="shared" si="30"/>
        <v>5.8426502937500002</v>
      </c>
      <c r="AY18" s="2">
        <f t="shared" si="31"/>
        <v>29.088974176250002</v>
      </c>
      <c r="AZ18" s="2">
        <f t="shared" si="32"/>
        <v>491.1703</v>
      </c>
      <c r="BA18" s="2">
        <f t="shared" si="33"/>
        <v>122.99799999999999</v>
      </c>
      <c r="BB18" s="2">
        <f t="shared" si="34"/>
        <v>56.309857337499999</v>
      </c>
      <c r="BC18" s="3">
        <f t="shared" si="35"/>
        <v>17.852344474999999</v>
      </c>
      <c r="BD18" s="3">
        <f t="shared" si="36"/>
        <v>17.879150762499997</v>
      </c>
      <c r="BF18">
        <v>1987</v>
      </c>
      <c r="BG18" s="2">
        <f t="shared" si="37"/>
        <v>3340.0113593749998</v>
      </c>
      <c r="BH18" s="3">
        <f t="shared" si="38"/>
        <v>21.989087000937502</v>
      </c>
      <c r="BI18" s="3">
        <f t="shared" si="39"/>
        <v>6.8649030781250007</v>
      </c>
      <c r="BJ18" s="2">
        <f t="shared" si="40"/>
        <v>101.87306347500001</v>
      </c>
      <c r="BK18" s="2">
        <f t="shared" si="41"/>
        <v>985.55769999999984</v>
      </c>
      <c r="BL18" s="2">
        <f t="shared" si="42"/>
        <v>100.09542857142858</v>
      </c>
      <c r="BM18" s="2">
        <f t="shared" si="43"/>
        <v>49.304487643749994</v>
      </c>
      <c r="BN18" s="3">
        <f t="shared" si="44"/>
        <v>28.224480515625</v>
      </c>
      <c r="BO18" s="3">
        <f t="shared" si="45"/>
        <v>16.769842925000003</v>
      </c>
      <c r="BQ18">
        <v>1987</v>
      </c>
      <c r="BR18" s="2">
        <f t="shared" si="46"/>
        <v>3962.8662169444451</v>
      </c>
      <c r="BS18" s="3">
        <f t="shared" si="47"/>
        <v>34.486105834444444</v>
      </c>
      <c r="BT18" s="3">
        <f t="shared" si="48"/>
        <v>7.8920755569444445</v>
      </c>
      <c r="BU18" s="2">
        <f t="shared" si="49"/>
        <v>112.45576108944447</v>
      </c>
      <c r="BV18" s="2">
        <f t="shared" si="50"/>
        <v>432.10540000000003</v>
      </c>
      <c r="BW18" s="2">
        <f t="shared" si="51"/>
        <v>78.406333333333322</v>
      </c>
      <c r="BX18" s="2">
        <f t="shared" si="52"/>
        <v>45.358897169444454</v>
      </c>
      <c r="BY18" s="3">
        <f t="shared" si="53"/>
        <v>27.060469427777779</v>
      </c>
      <c r="BZ18" s="3">
        <f t="shared" si="54"/>
        <v>19.735681312222223</v>
      </c>
      <c r="CB18">
        <v>1987</v>
      </c>
      <c r="CC18" s="2">
        <f t="shared" si="55"/>
        <v>7065.6795780833336</v>
      </c>
      <c r="CD18" s="3">
        <f t="shared" si="56"/>
        <v>43.031792450000005</v>
      </c>
      <c r="CE18" s="3">
        <f t="shared" si="57"/>
        <v>7.9478531808333344</v>
      </c>
      <c r="CF18" s="2">
        <f t="shared" si="58"/>
        <v>136.95691996666665</v>
      </c>
      <c r="CG18" s="2">
        <f t="shared" si="59"/>
        <v>790.06226666666669</v>
      </c>
      <c r="CH18" s="2">
        <f t="shared" si="60"/>
        <v>64.999333333333325</v>
      </c>
      <c r="CI18" s="2">
        <f t="shared" si="61"/>
        <v>33.312453325</v>
      </c>
      <c r="CJ18" s="3">
        <f t="shared" si="62"/>
        <v>31.296429591666666</v>
      </c>
      <c r="CK18" s="3">
        <f t="shared" si="63"/>
        <v>15.723221908333334</v>
      </c>
      <c r="CM18">
        <v>1987</v>
      </c>
      <c r="CN18" s="2">
        <f t="shared" si="64"/>
        <v>1856.1666016666666</v>
      </c>
      <c r="CO18" s="3">
        <f t="shared" si="65"/>
        <v>21.268772226666666</v>
      </c>
      <c r="CP18" s="3">
        <f t="shared" si="66"/>
        <v>6.1501819383333336</v>
      </c>
      <c r="CQ18" s="2">
        <f t="shared" si="67"/>
        <v>57.774723126666665</v>
      </c>
      <c r="CR18" s="2">
        <f t="shared" si="68"/>
        <v>744.20193333333339</v>
      </c>
      <c r="CS18" s="2">
        <f t="shared" si="69"/>
        <v>132.10966666666667</v>
      </c>
      <c r="CT18" s="2">
        <f t="shared" si="70"/>
        <v>54.877544441666664</v>
      </c>
      <c r="CU18" s="3">
        <f t="shared" si="71"/>
        <v>22.541944508333334</v>
      </c>
      <c r="CV18" s="3">
        <f t="shared" si="72"/>
        <v>21.761111566666671</v>
      </c>
      <c r="CX18">
        <v>1987</v>
      </c>
      <c r="CY18" s="2">
        <f t="shared" si="73"/>
        <v>1809.3111441250001</v>
      </c>
      <c r="CZ18" s="3">
        <f t="shared" si="74"/>
        <v>20.690737260416665</v>
      </c>
      <c r="DA18" s="3">
        <f t="shared" si="75"/>
        <v>6.0772041808333332</v>
      </c>
      <c r="DB18" s="2">
        <f t="shared" si="76"/>
        <v>46.814819791666672</v>
      </c>
      <c r="DC18" s="2">
        <f t="shared" si="77"/>
        <v>693.9008666666665</v>
      </c>
      <c r="DD18" s="2">
        <f t="shared" si="78"/>
        <v>125.69508333333334</v>
      </c>
      <c r="DE18" s="2">
        <f t="shared" si="79"/>
        <v>52.894650364583335</v>
      </c>
      <c r="DF18" s="3">
        <f t="shared" si="80"/>
        <v>20.745284133333339</v>
      </c>
      <c r="DG18" s="3">
        <f t="shared" si="81"/>
        <v>16.973785169791665</v>
      </c>
      <c r="DI18">
        <v>1987</v>
      </c>
      <c r="DJ18" s="2">
        <f t="shared" si="82"/>
        <v>4921.7398924999998</v>
      </c>
      <c r="DK18" s="3">
        <f t="shared" si="83"/>
        <v>40.358159266000008</v>
      </c>
      <c r="DL18" s="3">
        <f t="shared" si="84"/>
        <v>8.7518893430000002</v>
      </c>
      <c r="DM18" s="2">
        <f t="shared" si="85"/>
        <v>144.70656309000003</v>
      </c>
      <c r="DN18" s="2">
        <f t="shared" si="86"/>
        <v>277.26580000000001</v>
      </c>
      <c r="DO18" s="2">
        <f t="shared" si="87"/>
        <v>48.2652</v>
      </c>
      <c r="DP18" s="2">
        <f t="shared" si="88"/>
        <v>42.386266355000004</v>
      </c>
      <c r="DQ18" s="3">
        <f t="shared" si="89"/>
        <v>30.097515510000001</v>
      </c>
      <c r="DR18" s="3">
        <f t="shared" si="90"/>
        <v>19.594196106999998</v>
      </c>
      <c r="DT18">
        <v>1987</v>
      </c>
      <c r="DU18" s="2">
        <f t="shared" si="91"/>
        <v>8812.5155987500002</v>
      </c>
      <c r="DV18" s="2">
        <f t="shared" si="92"/>
        <v>55.666010918750004</v>
      </c>
      <c r="DW18" s="2">
        <f t="shared" si="93"/>
        <v>8.9162319700000001</v>
      </c>
      <c r="DX18" s="2">
        <f t="shared" si="94"/>
        <v>144.87895241249998</v>
      </c>
      <c r="DY18" s="2">
        <f t="shared" si="95"/>
        <v>289.60095000000001</v>
      </c>
      <c r="DZ18" s="2">
        <f t="shared" si="96"/>
        <v>42.166499999999999</v>
      </c>
      <c r="EA18" s="2">
        <f t="shared" si="97"/>
        <v>24.483186468749999</v>
      </c>
      <c r="EB18" s="2">
        <f t="shared" si="98"/>
        <v>29.976808468750001</v>
      </c>
      <c r="EC18" s="2">
        <f t="shared" si="99"/>
        <v>16.156873275000002</v>
      </c>
      <c r="EE18">
        <v>1987</v>
      </c>
      <c r="EF18" s="2">
        <f t="shared" si="100"/>
        <v>3261.6944075320512</v>
      </c>
      <c r="EG18" s="2">
        <f t="shared" si="101"/>
        <v>27.852397223012822</v>
      </c>
      <c r="EH18" s="2">
        <f t="shared" si="102"/>
        <v>6.9315550335256422</v>
      </c>
      <c r="EI18" s="2">
        <f t="shared" si="103"/>
        <v>85.175950971858981</v>
      </c>
      <c r="EJ18" s="2">
        <f t="shared" si="104"/>
        <v>719.34973589743583</v>
      </c>
      <c r="EK18" s="2">
        <f t="shared" si="105"/>
        <v>100.59843589743588</v>
      </c>
      <c r="EL18" s="2">
        <f t="shared" si="106"/>
        <v>47.773977780128206</v>
      </c>
      <c r="EM18" s="2">
        <f t="shared" si="107"/>
        <v>25.169791373076919</v>
      </c>
      <c r="EN18" s="2">
        <f t="shared" si="108"/>
        <v>17.298935895448718</v>
      </c>
      <c r="EP18">
        <v>1987</v>
      </c>
      <c r="EQ18" s="2">
        <f t="shared" si="109"/>
        <v>1944.0224504375001</v>
      </c>
      <c r="ER18" s="2">
        <f t="shared" si="110"/>
        <v>14.213082495625002</v>
      </c>
      <c r="ES18" s="2">
        <f t="shared" si="111"/>
        <v>6.617841044375</v>
      </c>
      <c r="ET18" s="2">
        <f t="shared" si="112"/>
        <v>121.84046066875001</v>
      </c>
      <c r="EU18" s="2">
        <f t="shared" si="113"/>
        <v>1390.1884500000001</v>
      </c>
      <c r="EV18" s="2">
        <f t="shared" si="114"/>
        <v>122.16649999999998</v>
      </c>
      <c r="EW18" s="2">
        <f t="shared" si="115"/>
        <v>61.21674718125</v>
      </c>
      <c r="EX18" s="2">
        <f t="shared" si="116"/>
        <v>29.426342212499996</v>
      </c>
      <c r="EY18" s="2">
        <f t="shared" si="117"/>
        <v>18.67137305</v>
      </c>
    </row>
    <row r="19" spans="1:155">
      <c r="A19" t="s">
        <v>528</v>
      </c>
      <c r="B19">
        <v>1989</v>
      </c>
      <c r="C19">
        <f t="shared" si="0"/>
        <v>1</v>
      </c>
      <c r="D19" s="2">
        <v>2195.9520899999998</v>
      </c>
      <c r="E19" s="3">
        <v>28.3084804625</v>
      </c>
      <c r="F19" s="3">
        <v>6.7611518100000012</v>
      </c>
      <c r="G19" s="3">
        <v>64.283421384999997</v>
      </c>
      <c r="H19" s="2">
        <v>492.51880000000006</v>
      </c>
      <c r="I19" s="2">
        <v>117.664</v>
      </c>
      <c r="J19" s="3">
        <v>48.261266849999998</v>
      </c>
      <c r="K19" s="3">
        <v>22.688665124999996</v>
      </c>
      <c r="L19" s="3">
        <v>15.648338850000002</v>
      </c>
      <c r="N19">
        <f t="shared" si="118"/>
        <v>1988</v>
      </c>
      <c r="O19" s="2">
        <f t="shared" si="1"/>
        <v>1753.55717125</v>
      </c>
      <c r="P19" s="3">
        <f t="shared" si="2"/>
        <v>21.293654176875002</v>
      </c>
      <c r="Q19" s="3">
        <f t="shared" si="3"/>
        <v>6.0956234368749991</v>
      </c>
      <c r="R19" s="2">
        <f t="shared" si="4"/>
        <v>42.660473201312506</v>
      </c>
      <c r="S19" s="2">
        <f t="shared" si="5"/>
        <v>604.58595000000003</v>
      </c>
      <c r="T19" s="2">
        <f t="shared" si="6"/>
        <v>133.33025000000001</v>
      </c>
      <c r="U19" s="2">
        <f t="shared" si="7"/>
        <v>54.491325625000002</v>
      </c>
      <c r="V19" s="3">
        <f t="shared" si="8"/>
        <v>20.898329981250001</v>
      </c>
      <c r="W19" s="3">
        <f t="shared" si="9"/>
        <v>19.254316987499998</v>
      </c>
      <c r="Y19">
        <v>1988</v>
      </c>
      <c r="Z19" s="2">
        <f t="shared" si="10"/>
        <v>3109.7751578750003</v>
      </c>
      <c r="AA19" s="3">
        <f t="shared" si="11"/>
        <v>36.868057741249999</v>
      </c>
      <c r="AB19" s="3">
        <f t="shared" si="12"/>
        <v>7.4042365543750002</v>
      </c>
      <c r="AC19" s="2">
        <f t="shared" si="13"/>
        <v>86.710015544374997</v>
      </c>
      <c r="AD19" s="2">
        <f t="shared" si="14"/>
        <v>462.18055000000004</v>
      </c>
      <c r="AE19" s="2">
        <f t="shared" si="15"/>
        <v>121.913</v>
      </c>
      <c r="AF19" s="2">
        <f t="shared" si="16"/>
        <v>47.172758718749996</v>
      </c>
      <c r="AG19" s="3">
        <f t="shared" si="17"/>
        <v>22.741196262499997</v>
      </c>
      <c r="AH19" s="3">
        <f t="shared" si="18"/>
        <v>18.426026987499998</v>
      </c>
      <c r="AJ19">
        <v>1988</v>
      </c>
      <c r="AK19" s="2">
        <f t="shared" si="19"/>
        <v>1740.6033819444444</v>
      </c>
      <c r="AL19" s="3">
        <f t="shared" si="20"/>
        <v>18.372190701111112</v>
      </c>
      <c r="AM19" s="3">
        <f t="shared" si="21"/>
        <v>5.1323087180555564</v>
      </c>
      <c r="AN19" s="2">
        <f t="shared" si="22"/>
        <v>36.250465192500002</v>
      </c>
      <c r="AO19" s="2">
        <f t="shared" si="23"/>
        <v>1096.8974888888888</v>
      </c>
      <c r="AP19" s="2">
        <f t="shared" si="24"/>
        <v>129.62766666666664</v>
      </c>
      <c r="AQ19" s="2">
        <f t="shared" si="25"/>
        <v>53.657210627777772</v>
      </c>
      <c r="AR19" s="3">
        <f t="shared" si="26"/>
        <v>22.999264211111111</v>
      </c>
      <c r="AS19" s="3">
        <f t="shared" si="27"/>
        <v>15.15168943722222</v>
      </c>
      <c r="AU19">
        <v>1988</v>
      </c>
      <c r="AV19" s="2">
        <f t="shared" si="28"/>
        <v>959.1658037499999</v>
      </c>
      <c r="AW19" s="3">
        <f t="shared" si="29"/>
        <v>9.621771785</v>
      </c>
      <c r="AX19" s="3">
        <f t="shared" si="30"/>
        <v>5.0926114512500007</v>
      </c>
      <c r="AY19" s="2">
        <f t="shared" si="31"/>
        <v>16.230672798000001</v>
      </c>
      <c r="AZ19" s="2">
        <f t="shared" si="32"/>
        <v>637.81529999999998</v>
      </c>
      <c r="BA19" s="2">
        <f t="shared" si="33"/>
        <v>151.16750000000002</v>
      </c>
      <c r="BB19" s="2">
        <f t="shared" si="34"/>
        <v>59.140701087500005</v>
      </c>
      <c r="BC19" s="3">
        <f t="shared" si="35"/>
        <v>17.693865625000001</v>
      </c>
      <c r="BD19" s="3">
        <f t="shared" si="36"/>
        <v>17.903369349999998</v>
      </c>
      <c r="BF19">
        <v>1988</v>
      </c>
      <c r="BG19" s="2">
        <f t="shared" si="37"/>
        <v>3099.4212813437507</v>
      </c>
      <c r="BH19" s="3">
        <f t="shared" si="38"/>
        <v>20.413772657812498</v>
      </c>
      <c r="BI19" s="3">
        <f t="shared" si="39"/>
        <v>6.0179027703125003</v>
      </c>
      <c r="BJ19" s="2">
        <f t="shared" si="40"/>
        <v>84.817218959374998</v>
      </c>
      <c r="BK19" s="2">
        <f t="shared" si="41"/>
        <v>1412.519225</v>
      </c>
      <c r="BL19" s="2">
        <f t="shared" si="42"/>
        <v>115.66799999999999</v>
      </c>
      <c r="BM19" s="2">
        <f t="shared" si="43"/>
        <v>51.826544612500001</v>
      </c>
      <c r="BN19" s="3">
        <f t="shared" si="44"/>
        <v>28.151224193750004</v>
      </c>
      <c r="BO19" s="3">
        <f t="shared" si="45"/>
        <v>17.148965031562501</v>
      </c>
      <c r="BQ19">
        <v>1988</v>
      </c>
      <c r="BR19" s="2">
        <f t="shared" si="46"/>
        <v>3787.3522966111113</v>
      </c>
      <c r="BS19" s="3">
        <f t="shared" si="47"/>
        <v>30.180950183888893</v>
      </c>
      <c r="BT19" s="3">
        <f t="shared" si="48"/>
        <v>7.4426913705555569</v>
      </c>
      <c r="BU19" s="2">
        <f t="shared" si="49"/>
        <v>97.919496416666675</v>
      </c>
      <c r="BV19" s="2">
        <f t="shared" si="50"/>
        <v>538.79191111111106</v>
      </c>
      <c r="BW19" s="2">
        <f t="shared" si="51"/>
        <v>89.259888888888881</v>
      </c>
      <c r="BX19" s="2">
        <f t="shared" si="52"/>
        <v>46.163237975000001</v>
      </c>
      <c r="BY19" s="3">
        <f t="shared" si="53"/>
        <v>26.82326565833333</v>
      </c>
      <c r="BZ19" s="3">
        <f t="shared" si="54"/>
        <v>19.526215472222226</v>
      </c>
      <c r="CB19">
        <v>1988</v>
      </c>
      <c r="CC19" s="2">
        <f t="shared" si="55"/>
        <v>6807.9828451666663</v>
      </c>
      <c r="CD19" s="3">
        <f t="shared" si="56"/>
        <v>38.361095583333338</v>
      </c>
      <c r="CE19" s="3">
        <f t="shared" si="57"/>
        <v>7.7295032024999992</v>
      </c>
      <c r="CF19" s="2">
        <f t="shared" si="58"/>
        <v>125.43480361666666</v>
      </c>
      <c r="CG19" s="2">
        <f t="shared" si="59"/>
        <v>864.91893333333337</v>
      </c>
      <c r="CH19" s="2">
        <f t="shared" si="60"/>
        <v>77.334000000000003</v>
      </c>
      <c r="CI19" s="2">
        <f t="shared" si="61"/>
        <v>35.586295350000007</v>
      </c>
      <c r="CJ19" s="3">
        <f t="shared" si="62"/>
        <v>30.920111350000003</v>
      </c>
      <c r="CK19" s="3">
        <f t="shared" si="63"/>
        <v>14.317603025000002</v>
      </c>
      <c r="CM19">
        <v>1988</v>
      </c>
      <c r="CN19" s="2">
        <f t="shared" si="64"/>
        <v>1691.5368198333335</v>
      </c>
      <c r="CO19" s="3">
        <f t="shared" si="65"/>
        <v>16.107360403333335</v>
      </c>
      <c r="CP19" s="3">
        <f t="shared" si="66"/>
        <v>5.7274829925000006</v>
      </c>
      <c r="CQ19" s="2">
        <f t="shared" si="67"/>
        <v>50.071056134999992</v>
      </c>
      <c r="CR19" s="2">
        <f t="shared" si="68"/>
        <v>817.05573333333325</v>
      </c>
      <c r="CS19" s="2">
        <f t="shared" si="69"/>
        <v>151.22133333333332</v>
      </c>
      <c r="CT19" s="2">
        <f t="shared" si="70"/>
        <v>56.391880375</v>
      </c>
      <c r="CU19" s="3">
        <f t="shared" si="71"/>
        <v>22.294934116666667</v>
      </c>
      <c r="CV19" s="3">
        <f t="shared" si="72"/>
        <v>21.252364791666668</v>
      </c>
      <c r="CX19">
        <v>1988</v>
      </c>
      <c r="CY19" s="2">
        <f t="shared" si="73"/>
        <v>1451.3356188750001</v>
      </c>
      <c r="CZ19" s="3">
        <f t="shared" si="74"/>
        <v>18.283751891458333</v>
      </c>
      <c r="DA19" s="3">
        <f t="shared" si="75"/>
        <v>5.4649577170833341</v>
      </c>
      <c r="DB19" s="2">
        <f t="shared" si="76"/>
        <v>33.021247535104166</v>
      </c>
      <c r="DC19" s="2">
        <f t="shared" si="77"/>
        <v>792.61916666666673</v>
      </c>
      <c r="DD19" s="2">
        <f t="shared" si="78"/>
        <v>144.8590833333333</v>
      </c>
      <c r="DE19" s="2">
        <f t="shared" si="79"/>
        <v>55.655697052083333</v>
      </c>
      <c r="DF19" s="3">
        <f t="shared" si="80"/>
        <v>20.537796233333335</v>
      </c>
      <c r="DG19" s="3">
        <f t="shared" si="81"/>
        <v>17.230649382291666</v>
      </c>
      <c r="DI19">
        <v>1988</v>
      </c>
      <c r="DJ19" s="2">
        <f t="shared" si="82"/>
        <v>4681.2304820000008</v>
      </c>
      <c r="DK19" s="3">
        <f t="shared" si="83"/>
        <v>35.682424638999997</v>
      </c>
      <c r="DL19" s="3">
        <f t="shared" si="84"/>
        <v>8.2131080734999991</v>
      </c>
      <c r="DM19" s="2">
        <f t="shared" si="85"/>
        <v>123.495507649</v>
      </c>
      <c r="DN19" s="2">
        <f t="shared" si="86"/>
        <v>423.59127999999998</v>
      </c>
      <c r="DO19" s="2">
        <f t="shared" si="87"/>
        <v>57.601600000000005</v>
      </c>
      <c r="DP19" s="2">
        <f t="shared" si="88"/>
        <v>42.75529658</v>
      </c>
      <c r="DQ19" s="3">
        <f t="shared" si="89"/>
        <v>29.90190402</v>
      </c>
      <c r="DR19" s="3">
        <f t="shared" si="90"/>
        <v>19.130933890000001</v>
      </c>
      <c r="DT19">
        <v>1988</v>
      </c>
      <c r="DU19" s="2">
        <f t="shared" si="91"/>
        <v>8327.9379587500007</v>
      </c>
      <c r="DV19" s="2">
        <f t="shared" si="92"/>
        <v>49.702670797500005</v>
      </c>
      <c r="DW19" s="2">
        <f t="shared" si="93"/>
        <v>8.7173681131249996</v>
      </c>
      <c r="DX19" s="2">
        <f t="shared" si="94"/>
        <v>133.863593143125</v>
      </c>
      <c r="DY19" s="2">
        <f t="shared" si="95"/>
        <v>282.71605</v>
      </c>
      <c r="DZ19" s="2">
        <f t="shared" si="96"/>
        <v>48.249499999999998</v>
      </c>
      <c r="EA19" s="2">
        <f t="shared" si="97"/>
        <v>26.95133695625</v>
      </c>
      <c r="EB19" s="2">
        <f t="shared" si="98"/>
        <v>29.641737387500001</v>
      </c>
      <c r="EC19" s="2">
        <f t="shared" si="99"/>
        <v>15.467413318750001</v>
      </c>
      <c r="EE19">
        <v>1988</v>
      </c>
      <c r="EF19" s="2">
        <f t="shared" si="100"/>
        <v>2983.1430978782046</v>
      </c>
      <c r="EG19" s="2">
        <f t="shared" si="101"/>
        <v>24.801593005641028</v>
      </c>
      <c r="EH19" s="2">
        <f t="shared" si="102"/>
        <v>6.3767024470512803</v>
      </c>
      <c r="EI19" s="2">
        <f t="shared" si="103"/>
        <v>72.11064404067308</v>
      </c>
      <c r="EJ19" s="2">
        <f t="shared" si="104"/>
        <v>875.86696923076931</v>
      </c>
      <c r="EK19" s="2">
        <f t="shared" si="105"/>
        <v>114.11902564102569</v>
      </c>
      <c r="EL19" s="2">
        <f t="shared" si="106"/>
        <v>49.863923587820523</v>
      </c>
      <c r="EM19" s="2">
        <f t="shared" si="107"/>
        <v>25.033813657692303</v>
      </c>
      <c r="EN19" s="2">
        <f t="shared" si="108"/>
        <v>17.404456105448716</v>
      </c>
      <c r="EP19">
        <v>1988</v>
      </c>
      <c r="EQ19" s="2">
        <f t="shared" si="109"/>
        <v>1437.5908240624999</v>
      </c>
      <c r="ER19" s="2">
        <f t="shared" si="110"/>
        <v>12.130789840625003</v>
      </c>
      <c r="ES19" s="2">
        <f t="shared" si="111"/>
        <v>5.2384802456250004</v>
      </c>
      <c r="ET19" s="2">
        <f t="shared" si="112"/>
        <v>89.676987037499998</v>
      </c>
      <c r="EU19" s="2">
        <f t="shared" si="113"/>
        <v>2136.6700999999998</v>
      </c>
      <c r="EV19" s="2">
        <f t="shared" si="114"/>
        <v>141.41825</v>
      </c>
      <c r="EW19" s="2">
        <f t="shared" si="115"/>
        <v>63.680982568750004</v>
      </c>
      <c r="EX19" s="2">
        <f t="shared" si="116"/>
        <v>29.099413762499999</v>
      </c>
      <c r="EY19" s="2">
        <f t="shared" si="117"/>
        <v>17.480201656250003</v>
      </c>
    </row>
    <row r="20" spans="1:155">
      <c r="A20" t="s">
        <v>528</v>
      </c>
      <c r="B20">
        <v>1990</v>
      </c>
      <c r="C20">
        <f t="shared" si="0"/>
        <v>1</v>
      </c>
      <c r="D20" s="2">
        <v>1992.9897100000001</v>
      </c>
      <c r="E20" s="3">
        <v>19.719582944999999</v>
      </c>
      <c r="F20" s="3">
        <v>6.8668224925000008</v>
      </c>
      <c r="G20" s="3">
        <v>67.923472774999993</v>
      </c>
      <c r="H20" s="2">
        <v>447.71740000000005</v>
      </c>
      <c r="I20" s="2">
        <v>117.999</v>
      </c>
      <c r="J20" s="3">
        <v>49.628611049999996</v>
      </c>
      <c r="K20" s="3">
        <v>22.226218474999996</v>
      </c>
      <c r="L20" s="3">
        <v>15.059697199999999</v>
      </c>
      <c r="N20">
        <f t="shared" si="118"/>
        <v>1989</v>
      </c>
      <c r="O20" s="2">
        <f t="shared" si="1"/>
        <v>2002.2320704999997</v>
      </c>
      <c r="P20" s="3">
        <f t="shared" si="2"/>
        <v>19.777270151249997</v>
      </c>
      <c r="Q20" s="3">
        <f t="shared" si="3"/>
        <v>6.1717790849999998</v>
      </c>
      <c r="R20" s="2">
        <f t="shared" si="4"/>
        <v>37.7641648843125</v>
      </c>
      <c r="S20" s="2">
        <f t="shared" si="5"/>
        <v>490.63487499999997</v>
      </c>
      <c r="T20" s="2">
        <f t="shared" si="6"/>
        <v>133.49950000000001</v>
      </c>
      <c r="U20" s="2">
        <f t="shared" si="7"/>
        <v>52.615474974999998</v>
      </c>
      <c r="V20" s="3">
        <f t="shared" si="8"/>
        <v>20.603205706250002</v>
      </c>
      <c r="W20" s="3">
        <f t="shared" si="9"/>
        <v>19.832608450000002</v>
      </c>
      <c r="Y20">
        <v>1989</v>
      </c>
      <c r="Z20" s="2">
        <f t="shared" si="10"/>
        <v>3138.7187555</v>
      </c>
      <c r="AA20" s="3">
        <f t="shared" si="11"/>
        <v>31.378428543124997</v>
      </c>
      <c r="AB20" s="3">
        <f t="shared" si="12"/>
        <v>7.4943350350000006</v>
      </c>
      <c r="AC20" s="2">
        <f t="shared" si="13"/>
        <v>80.681221984375</v>
      </c>
      <c r="AD20" s="2">
        <f t="shared" si="14"/>
        <v>378.58175000000006</v>
      </c>
      <c r="AE20" s="2">
        <f t="shared" si="15"/>
        <v>114.33325000000001</v>
      </c>
      <c r="AF20" s="2">
        <f t="shared" si="16"/>
        <v>46.551590193750002</v>
      </c>
      <c r="AG20" s="3">
        <f t="shared" si="17"/>
        <v>22.560333831249999</v>
      </c>
      <c r="AH20" s="3">
        <f t="shared" si="18"/>
        <v>18.1460632625</v>
      </c>
      <c r="AJ20">
        <v>1989</v>
      </c>
      <c r="AK20" s="2">
        <f t="shared" si="19"/>
        <v>2014.9781137222224</v>
      </c>
      <c r="AL20" s="3">
        <f t="shared" si="20"/>
        <v>20.657169263611113</v>
      </c>
      <c r="AM20" s="3">
        <f t="shared" si="21"/>
        <v>5.5923576552777767</v>
      </c>
      <c r="AN20" s="2">
        <f t="shared" si="22"/>
        <v>44.520066879444443</v>
      </c>
      <c r="AO20" s="2">
        <f t="shared" si="23"/>
        <v>1138.9832222222221</v>
      </c>
      <c r="AP20" s="2">
        <f t="shared" si="24"/>
        <v>126.51855555555555</v>
      </c>
      <c r="AQ20" s="2">
        <f t="shared" si="25"/>
        <v>51.557250644444451</v>
      </c>
      <c r="AR20" s="3">
        <f t="shared" si="26"/>
        <v>22.583451852777777</v>
      </c>
      <c r="AS20" s="3">
        <f t="shared" si="27"/>
        <v>15.609756081944445</v>
      </c>
      <c r="AU20">
        <v>1989</v>
      </c>
      <c r="AV20" s="2">
        <f t="shared" si="28"/>
        <v>1260.1885862500001</v>
      </c>
      <c r="AW20" s="3">
        <f t="shared" si="29"/>
        <v>11.172764851250001</v>
      </c>
      <c r="AX20" s="3">
        <f t="shared" si="30"/>
        <v>5.6934462612499992</v>
      </c>
      <c r="AY20" s="2">
        <f t="shared" si="31"/>
        <v>25.553649580749997</v>
      </c>
      <c r="AZ20" s="2">
        <f t="shared" si="32"/>
        <v>529.13790000000006</v>
      </c>
      <c r="BA20" s="2">
        <f t="shared" si="33"/>
        <v>134.66499999999999</v>
      </c>
      <c r="BB20" s="2">
        <f t="shared" si="34"/>
        <v>55.943183062499998</v>
      </c>
      <c r="BC20" s="3">
        <f t="shared" si="35"/>
        <v>17.480011412499998</v>
      </c>
      <c r="BD20" s="3">
        <f t="shared" si="36"/>
        <v>16.783894700000001</v>
      </c>
      <c r="BF20">
        <v>1989</v>
      </c>
      <c r="BG20" s="2">
        <f t="shared" si="37"/>
        <v>3029.6639118750004</v>
      </c>
      <c r="BH20" s="3">
        <f t="shared" si="38"/>
        <v>23.843588091562498</v>
      </c>
      <c r="BI20" s="3">
        <f t="shared" si="39"/>
        <v>6.5533943143750006</v>
      </c>
      <c r="BJ20" s="2">
        <f t="shared" si="40"/>
        <v>89.078697562500011</v>
      </c>
      <c r="BK20" s="2">
        <f t="shared" si="41"/>
        <v>1175.8193749999998</v>
      </c>
      <c r="BL20" s="2">
        <f t="shared" si="42"/>
        <v>92.905571428571434</v>
      </c>
      <c r="BM20" s="2">
        <f t="shared" si="43"/>
        <v>49.598391406249995</v>
      </c>
      <c r="BN20" s="3">
        <f t="shared" si="44"/>
        <v>27.775018093749999</v>
      </c>
      <c r="BO20" s="3">
        <f t="shared" si="45"/>
        <v>16.478559793437498</v>
      </c>
      <c r="BQ20">
        <v>1989</v>
      </c>
      <c r="BR20" s="2">
        <f t="shared" si="46"/>
        <v>3785.2641939999999</v>
      </c>
      <c r="BS20" s="3">
        <f t="shared" si="47"/>
        <v>29.928459193055556</v>
      </c>
      <c r="BT20" s="3">
        <f t="shared" si="48"/>
        <v>7.6763657727777774</v>
      </c>
      <c r="BU20" s="2">
        <f t="shared" si="49"/>
        <v>98.96583939305556</v>
      </c>
      <c r="BV20" s="2">
        <f t="shared" si="50"/>
        <v>422.80366666666669</v>
      </c>
      <c r="BW20" s="2">
        <f t="shared" si="51"/>
        <v>87.258222222222201</v>
      </c>
      <c r="BX20" s="2">
        <f t="shared" si="52"/>
        <v>46.562116127777784</v>
      </c>
      <c r="BY20" s="3">
        <f t="shared" si="53"/>
        <v>26.40093301111111</v>
      </c>
      <c r="BZ20" s="3">
        <f t="shared" si="54"/>
        <v>19.912991288888893</v>
      </c>
      <c r="CB20">
        <v>1989</v>
      </c>
      <c r="CC20" s="2">
        <f t="shared" si="55"/>
        <v>7338.8209166666666</v>
      </c>
      <c r="CD20" s="3">
        <f t="shared" si="56"/>
        <v>42.312545350000001</v>
      </c>
      <c r="CE20" s="3">
        <f t="shared" si="57"/>
        <v>8.3086842016666669</v>
      </c>
      <c r="CF20" s="2">
        <f t="shared" si="58"/>
        <v>147.76011749166665</v>
      </c>
      <c r="CG20" s="2">
        <f t="shared" si="59"/>
        <v>564.02126666666663</v>
      </c>
      <c r="CH20" s="2">
        <f t="shared" si="60"/>
        <v>60.667000000000002</v>
      </c>
      <c r="CI20" s="2">
        <f t="shared" si="61"/>
        <v>32.95164015833334</v>
      </c>
      <c r="CJ20" s="3">
        <f t="shared" si="62"/>
        <v>31.05637328333334</v>
      </c>
      <c r="CK20" s="3">
        <f t="shared" si="63"/>
        <v>14.667066208333333</v>
      </c>
      <c r="CM20">
        <v>1989</v>
      </c>
      <c r="CN20" s="2">
        <f t="shared" si="64"/>
        <v>1435.1969744999999</v>
      </c>
      <c r="CO20" s="3">
        <f t="shared" si="65"/>
        <v>15.866036954166667</v>
      </c>
      <c r="CP20" s="3">
        <f t="shared" si="66"/>
        <v>5.7788597058333337</v>
      </c>
      <c r="CQ20" s="2">
        <f t="shared" si="67"/>
        <v>48.683350752499997</v>
      </c>
      <c r="CR20" s="2">
        <f t="shared" si="68"/>
        <v>781.79466666666667</v>
      </c>
      <c r="CS20" s="2">
        <f t="shared" si="69"/>
        <v>153.88900000000001</v>
      </c>
      <c r="CT20" s="2">
        <f t="shared" si="70"/>
        <v>57.907168116666675</v>
      </c>
      <c r="CU20" s="3">
        <f t="shared" si="71"/>
        <v>21.874582033333336</v>
      </c>
      <c r="CV20" s="3">
        <f t="shared" si="72"/>
        <v>20.746785025000001</v>
      </c>
      <c r="CX20">
        <v>1989</v>
      </c>
      <c r="CY20" s="2">
        <f t="shared" si="73"/>
        <v>1674.7643897083335</v>
      </c>
      <c r="CZ20" s="3">
        <f t="shared" si="74"/>
        <v>17.698246764375</v>
      </c>
      <c r="DA20" s="3">
        <f t="shared" si="75"/>
        <v>5.8461927012500006</v>
      </c>
      <c r="DB20" s="2">
        <f t="shared" si="76"/>
        <v>37.824232814270829</v>
      </c>
      <c r="DC20" s="2">
        <f t="shared" si="77"/>
        <v>722.13317500000005</v>
      </c>
      <c r="DD20" s="2">
        <f t="shared" si="78"/>
        <v>135.69366666666667</v>
      </c>
      <c r="DE20" s="2">
        <f t="shared" si="79"/>
        <v>53.634205985416678</v>
      </c>
      <c r="DF20" s="3">
        <f t="shared" si="80"/>
        <v>20.241430337500002</v>
      </c>
      <c r="DG20" s="3">
        <f t="shared" si="81"/>
        <v>17.569804571875</v>
      </c>
      <c r="DI20">
        <v>1989</v>
      </c>
      <c r="DJ20" s="2">
        <f t="shared" si="82"/>
        <v>4835.6433904999994</v>
      </c>
      <c r="DK20" s="3">
        <f t="shared" si="83"/>
        <v>34.780600154999995</v>
      </c>
      <c r="DL20" s="3">
        <f t="shared" si="84"/>
        <v>8.5543043230000002</v>
      </c>
      <c r="DM20" s="2">
        <f t="shared" si="85"/>
        <v>124.141016576</v>
      </c>
      <c r="DN20" s="2">
        <f t="shared" si="86"/>
        <v>250.44051999999996</v>
      </c>
      <c r="DO20" s="2">
        <f t="shared" si="87"/>
        <v>51.064999999999998</v>
      </c>
      <c r="DP20" s="2">
        <f t="shared" si="88"/>
        <v>42.618095370000006</v>
      </c>
      <c r="DQ20" s="3">
        <f t="shared" si="89"/>
        <v>29.409696214999997</v>
      </c>
      <c r="DR20" s="3">
        <f t="shared" si="90"/>
        <v>20.241598445000001</v>
      </c>
      <c r="DT20">
        <v>1989</v>
      </c>
      <c r="DU20" s="2">
        <f t="shared" si="91"/>
        <v>8426.073136250001</v>
      </c>
      <c r="DV20" s="2">
        <f t="shared" si="92"/>
        <v>50.295838358750004</v>
      </c>
      <c r="DW20" s="2">
        <f t="shared" si="93"/>
        <v>8.7133715356250008</v>
      </c>
      <c r="DX20" s="2">
        <f t="shared" si="94"/>
        <v>135.62860968812501</v>
      </c>
      <c r="DY20" s="2">
        <f t="shared" si="95"/>
        <v>255.20250000000001</v>
      </c>
      <c r="DZ20" s="2">
        <f t="shared" si="96"/>
        <v>45.417250000000003</v>
      </c>
      <c r="EA20" s="2">
        <f t="shared" si="97"/>
        <v>25.365450362499999</v>
      </c>
      <c r="EB20" s="2">
        <f t="shared" si="98"/>
        <v>29.536663112500001</v>
      </c>
      <c r="EC20" s="2">
        <f t="shared" si="99"/>
        <v>15.323845850000001</v>
      </c>
      <c r="EE20">
        <v>1989</v>
      </c>
      <c r="EF20" s="2">
        <f t="shared" si="100"/>
        <v>3116.413725410257</v>
      </c>
      <c r="EG20" s="2">
        <f t="shared" si="101"/>
        <v>25.63911080442308</v>
      </c>
      <c r="EH20" s="2">
        <f t="shared" si="102"/>
        <v>6.7390529993589734</v>
      </c>
      <c r="EI20" s="2">
        <f t="shared" si="103"/>
        <v>76.209536822147427</v>
      </c>
      <c r="EJ20" s="2">
        <f t="shared" si="104"/>
        <v>761.27802820512795</v>
      </c>
      <c r="EK20" s="2">
        <f t="shared" si="105"/>
        <v>106.03400000000002</v>
      </c>
      <c r="EL20" s="2">
        <f t="shared" si="106"/>
        <v>48.39156357628206</v>
      </c>
      <c r="EM20" s="2">
        <f t="shared" si="107"/>
        <v>24.713920752564103</v>
      </c>
      <c r="EN20" s="2">
        <f t="shared" si="108"/>
        <v>17.461971270769236</v>
      </c>
      <c r="EP20">
        <v>1989</v>
      </c>
      <c r="EQ20" s="2">
        <f t="shared" si="109"/>
        <v>1867.5625381250002</v>
      </c>
      <c r="ER20" s="2">
        <f t="shared" si="110"/>
        <v>15.406352170624999</v>
      </c>
      <c r="ES20" s="2">
        <f t="shared" si="111"/>
        <v>6.4639521981249999</v>
      </c>
      <c r="ET20" s="2">
        <f t="shared" si="112"/>
        <v>111.916762175</v>
      </c>
      <c r="EU20" s="2">
        <f t="shared" si="113"/>
        <v>1546.9780000000001</v>
      </c>
      <c r="EV20" s="2">
        <f t="shared" si="114"/>
        <v>103.6675</v>
      </c>
      <c r="EW20" s="2">
        <f t="shared" si="115"/>
        <v>60.21844505</v>
      </c>
      <c r="EX20" s="2">
        <f t="shared" si="116"/>
        <v>29.078063500000003</v>
      </c>
      <c r="EY20" s="2">
        <f t="shared" si="117"/>
        <v>17.437351575000001</v>
      </c>
    </row>
    <row r="21" spans="1:155">
      <c r="A21" t="s">
        <v>528</v>
      </c>
      <c r="B21">
        <v>1991</v>
      </c>
      <c r="C21">
        <f t="shared" si="0"/>
        <v>1</v>
      </c>
      <c r="D21" s="2">
        <v>2123.7913250000001</v>
      </c>
      <c r="E21" s="3">
        <v>23.970582610000001</v>
      </c>
      <c r="F21" s="3">
        <v>7.0097580750000006</v>
      </c>
      <c r="G21" s="3">
        <v>77.025547625000002</v>
      </c>
      <c r="H21" s="2">
        <v>498.2568</v>
      </c>
      <c r="I21" s="2">
        <v>120.66600000000001</v>
      </c>
      <c r="J21" s="3">
        <v>49.278067574999994</v>
      </c>
      <c r="K21" s="3">
        <v>22.717886325000002</v>
      </c>
      <c r="L21" s="3">
        <v>14.626137675000001</v>
      </c>
      <c r="N21">
        <f t="shared" si="118"/>
        <v>1990</v>
      </c>
      <c r="O21" s="2">
        <f t="shared" si="1"/>
        <v>2142.2479856250002</v>
      </c>
      <c r="P21" s="3">
        <f t="shared" si="2"/>
        <v>24.724204736874999</v>
      </c>
      <c r="Q21" s="3">
        <f t="shared" si="3"/>
        <v>6.4609575068750011</v>
      </c>
      <c r="R21" s="2">
        <f t="shared" si="4"/>
        <v>45.270837181250002</v>
      </c>
      <c r="S21" s="2">
        <f t="shared" si="5"/>
        <v>470.677325</v>
      </c>
      <c r="T21" s="2">
        <f t="shared" si="6"/>
        <v>123.49975000000001</v>
      </c>
      <c r="U21" s="2">
        <f t="shared" si="7"/>
        <v>50.995528393750007</v>
      </c>
      <c r="V21" s="3">
        <f t="shared" si="8"/>
        <v>20.942309737500004</v>
      </c>
      <c r="W21" s="3">
        <f t="shared" si="9"/>
        <v>19.379123962500003</v>
      </c>
      <c r="Y21">
        <v>1990</v>
      </c>
      <c r="Z21" s="2">
        <f t="shared" si="10"/>
        <v>3439.6080267500001</v>
      </c>
      <c r="AA21" s="3">
        <f t="shared" si="11"/>
        <v>37.18727389</v>
      </c>
      <c r="AB21" s="3">
        <f t="shared" si="12"/>
        <v>7.7544071925000004</v>
      </c>
      <c r="AC21" s="2">
        <f t="shared" si="13"/>
        <v>93.482071200000007</v>
      </c>
      <c r="AD21" s="2">
        <f t="shared" si="14"/>
        <v>412.83150000000001</v>
      </c>
      <c r="AE21" s="2">
        <f t="shared" si="15"/>
        <v>113.08325000000002</v>
      </c>
      <c r="AF21" s="2">
        <f t="shared" si="16"/>
        <v>45.406747056249998</v>
      </c>
      <c r="AG21" s="3">
        <f t="shared" si="17"/>
        <v>23.139884625000001</v>
      </c>
      <c r="AH21" s="3">
        <f t="shared" si="18"/>
        <v>18.772909837499999</v>
      </c>
      <c r="AJ21">
        <v>1990</v>
      </c>
      <c r="AK21" s="2">
        <f t="shared" si="19"/>
        <v>2847.6077336111111</v>
      </c>
      <c r="AL21" s="3">
        <f t="shared" si="20"/>
        <v>25.470357233055555</v>
      </c>
      <c r="AM21" s="3">
        <f t="shared" si="21"/>
        <v>6.7076825341666666</v>
      </c>
      <c r="AN21" s="2">
        <f t="shared" si="22"/>
        <v>76.187350285555553</v>
      </c>
      <c r="AO21" s="2">
        <f t="shared" si="23"/>
        <v>659.94077777777784</v>
      </c>
      <c r="AP21" s="2">
        <f t="shared" si="24"/>
        <v>98.891555555555556</v>
      </c>
      <c r="AQ21" s="2">
        <f t="shared" si="25"/>
        <v>47.437743636111108</v>
      </c>
      <c r="AR21" s="3">
        <f t="shared" si="26"/>
        <v>23.677341022222222</v>
      </c>
      <c r="AS21" s="3">
        <f t="shared" si="27"/>
        <v>16.125473416666665</v>
      </c>
      <c r="AU21">
        <v>1990</v>
      </c>
      <c r="AV21" s="2">
        <f t="shared" si="28"/>
        <v>1187.6151275</v>
      </c>
      <c r="AW21" s="3">
        <f t="shared" si="29"/>
        <v>10.877172343749999</v>
      </c>
      <c r="AX21" s="3">
        <f t="shared" si="30"/>
        <v>5.4451651337499998</v>
      </c>
      <c r="AY21" s="2">
        <f t="shared" si="31"/>
        <v>20.557535237499998</v>
      </c>
      <c r="AZ21" s="2">
        <f t="shared" si="32"/>
        <v>564.30439999999999</v>
      </c>
      <c r="BA21" s="2">
        <f t="shared" si="33"/>
        <v>133.5</v>
      </c>
      <c r="BB21" s="2">
        <f t="shared" si="34"/>
        <v>54.415293474999999</v>
      </c>
      <c r="BC21" s="3">
        <f t="shared" si="35"/>
        <v>17.167271512500001</v>
      </c>
      <c r="BD21" s="3">
        <f t="shared" si="36"/>
        <v>17.701596962499998</v>
      </c>
      <c r="BF21">
        <v>1990</v>
      </c>
      <c r="BG21" s="2">
        <f t="shared" si="37"/>
        <v>3319.85142071875</v>
      </c>
      <c r="BH21" s="3">
        <f t="shared" si="38"/>
        <v>24.411640699062499</v>
      </c>
      <c r="BI21" s="3">
        <f t="shared" si="39"/>
        <v>7.3321874596874999</v>
      </c>
      <c r="BJ21" s="2">
        <f t="shared" si="40"/>
        <v>107.350048809375</v>
      </c>
      <c r="BK21" s="2">
        <f t="shared" si="41"/>
        <v>1322.8179</v>
      </c>
      <c r="BL21" s="2">
        <f t="shared" si="42"/>
        <v>95.144142857142853</v>
      </c>
      <c r="BM21" s="2">
        <f t="shared" si="43"/>
        <v>48.737625412500002</v>
      </c>
      <c r="BN21" s="3">
        <f t="shared" si="44"/>
        <v>28.142656081249996</v>
      </c>
      <c r="BO21" s="3">
        <f t="shared" si="45"/>
        <v>16.991428837499999</v>
      </c>
      <c r="BQ21">
        <v>1990</v>
      </c>
      <c r="BR21" s="2">
        <f t="shared" si="46"/>
        <v>4211.0766459444449</v>
      </c>
      <c r="BS21" s="3">
        <f t="shared" si="47"/>
        <v>34.328766305833334</v>
      </c>
      <c r="BT21" s="3">
        <f t="shared" si="48"/>
        <v>8.0604542105555552</v>
      </c>
      <c r="BU21" s="2">
        <f t="shared" si="49"/>
        <v>115.66898860805554</v>
      </c>
      <c r="BV21" s="2">
        <f t="shared" si="50"/>
        <v>401.10560000000004</v>
      </c>
      <c r="BW21" s="2">
        <f t="shared" si="51"/>
        <v>79.813000000000017</v>
      </c>
      <c r="BX21" s="2">
        <f t="shared" si="52"/>
        <v>45.94279751944444</v>
      </c>
      <c r="BY21" s="3">
        <f t="shared" si="53"/>
        <v>26.838458736111114</v>
      </c>
      <c r="BZ21" s="3">
        <f t="shared" si="54"/>
        <v>20.856017672222222</v>
      </c>
      <c r="CB21">
        <v>1990</v>
      </c>
      <c r="CC21" s="2">
        <f t="shared" si="55"/>
        <v>7159.9625520833333</v>
      </c>
      <c r="CD21" s="3">
        <f t="shared" si="56"/>
        <v>43.261335108333334</v>
      </c>
      <c r="CE21" s="3">
        <f t="shared" si="57"/>
        <v>8.080190626666667</v>
      </c>
      <c r="CF21" s="2">
        <f t="shared" si="58"/>
        <v>137.88832900833333</v>
      </c>
      <c r="CG21" s="2">
        <f t="shared" si="59"/>
        <v>957.10993333333352</v>
      </c>
      <c r="CH21" s="2">
        <f t="shared" si="60"/>
        <v>62.110666666666667</v>
      </c>
      <c r="CI21" s="2">
        <f t="shared" si="61"/>
        <v>33.184666966666668</v>
      </c>
      <c r="CJ21" s="3">
        <f t="shared" si="62"/>
        <v>31.231407516666668</v>
      </c>
      <c r="CK21" s="3">
        <f t="shared" si="63"/>
        <v>17.031315500000002</v>
      </c>
      <c r="CM21">
        <v>1990</v>
      </c>
      <c r="CN21" s="2">
        <f t="shared" si="64"/>
        <v>1793.9004495000001</v>
      </c>
      <c r="CO21" s="3">
        <f t="shared" si="65"/>
        <v>20.882922095000001</v>
      </c>
      <c r="CP21" s="3">
        <f t="shared" si="66"/>
        <v>6.4870612574999997</v>
      </c>
      <c r="CQ21" s="2">
        <f t="shared" si="67"/>
        <v>65.975738715833316</v>
      </c>
      <c r="CR21" s="2">
        <f t="shared" si="68"/>
        <v>617.32759999999996</v>
      </c>
      <c r="CS21" s="2">
        <f t="shared" si="69"/>
        <v>139.88733333333332</v>
      </c>
      <c r="CT21" s="2">
        <f t="shared" si="70"/>
        <v>56.259127175000003</v>
      </c>
      <c r="CU21" s="3">
        <f t="shared" si="71"/>
        <v>22.130353141666664</v>
      </c>
      <c r="CV21" s="3">
        <f t="shared" si="72"/>
        <v>21.894613316666668</v>
      </c>
      <c r="CX21">
        <v>1990</v>
      </c>
      <c r="CY21" s="2">
        <f t="shared" si="73"/>
        <v>2051.3701864166665</v>
      </c>
      <c r="CZ21" s="3">
        <f t="shared" si="74"/>
        <v>22.105087850416666</v>
      </c>
      <c r="DA21" s="3">
        <f t="shared" si="75"/>
        <v>6.3671352158333328</v>
      </c>
      <c r="DB21" s="2">
        <f t="shared" si="76"/>
        <v>53.648032863541665</v>
      </c>
      <c r="DC21" s="2">
        <f t="shared" si="77"/>
        <v>577.46427500000004</v>
      </c>
      <c r="DD21" s="2">
        <f t="shared" si="78"/>
        <v>125.91700000000002</v>
      </c>
      <c r="DE21" s="2">
        <f t="shared" si="79"/>
        <v>51.233357275000003</v>
      </c>
      <c r="DF21" s="3">
        <f t="shared" si="80"/>
        <v>20.737659970833338</v>
      </c>
      <c r="DG21" s="3">
        <f t="shared" si="81"/>
        <v>17.831113535416666</v>
      </c>
      <c r="DI21">
        <v>1990</v>
      </c>
      <c r="DJ21" s="2">
        <f t="shared" si="82"/>
        <v>5373.0945919999995</v>
      </c>
      <c r="DK21" s="3">
        <f t="shared" si="83"/>
        <v>38.891185738499999</v>
      </c>
      <c r="DL21" s="3">
        <f t="shared" si="84"/>
        <v>8.7979600075000004</v>
      </c>
      <c r="DM21" s="2">
        <f t="shared" si="85"/>
        <v>142.79082561499999</v>
      </c>
      <c r="DN21" s="2">
        <f t="shared" si="86"/>
        <v>313.22095999999999</v>
      </c>
      <c r="DO21" s="2">
        <f t="shared" si="87"/>
        <v>48.864799999999995</v>
      </c>
      <c r="DP21" s="2">
        <f t="shared" si="88"/>
        <v>42.836459085000001</v>
      </c>
      <c r="DQ21" s="3">
        <f t="shared" si="89"/>
        <v>29.871738874999998</v>
      </c>
      <c r="DR21" s="3">
        <f t="shared" si="90"/>
        <v>21.52784565</v>
      </c>
      <c r="DT21">
        <v>1990</v>
      </c>
      <c r="DU21" s="2">
        <f t="shared" si="91"/>
        <v>8219.1210512500002</v>
      </c>
      <c r="DV21" s="2">
        <f t="shared" si="92"/>
        <v>53.279478537500005</v>
      </c>
      <c r="DW21" s="2">
        <f t="shared" si="93"/>
        <v>8.9016564512500018</v>
      </c>
      <c r="DX21" s="2">
        <f t="shared" si="94"/>
        <v>139.78822581874999</v>
      </c>
      <c r="DY21" s="2">
        <f t="shared" si="95"/>
        <v>320.02894999999995</v>
      </c>
      <c r="DZ21" s="2">
        <f t="shared" si="96"/>
        <v>40.332999999999998</v>
      </c>
      <c r="EA21" s="2">
        <f t="shared" si="97"/>
        <v>25.145436549999999</v>
      </c>
      <c r="EB21" s="2">
        <f t="shared" si="98"/>
        <v>30.024859056250001</v>
      </c>
      <c r="EC21" s="2">
        <f t="shared" si="99"/>
        <v>16.31515605625</v>
      </c>
      <c r="EE21">
        <v>1990</v>
      </c>
      <c r="EF21" s="2">
        <f t="shared" si="100"/>
        <v>3494.0900703205134</v>
      </c>
      <c r="EG21" s="2">
        <f t="shared" si="101"/>
        <v>29.042807742628195</v>
      </c>
      <c r="EH21" s="2">
        <f t="shared" si="102"/>
        <v>7.2708484955128183</v>
      </c>
      <c r="EI21" s="2">
        <f t="shared" si="103"/>
        <v>92.187157219038482</v>
      </c>
      <c r="EJ21" s="2">
        <f t="shared" si="104"/>
        <v>709.38293589743603</v>
      </c>
      <c r="EK21" s="2">
        <f t="shared" si="105"/>
        <v>96.453410256410265</v>
      </c>
      <c r="EL21" s="2">
        <f t="shared" si="106"/>
        <v>46.777424701282051</v>
      </c>
      <c r="EM21" s="2">
        <f t="shared" si="107"/>
        <v>25.234384346153846</v>
      </c>
      <c r="EN21" s="2">
        <f t="shared" si="108"/>
        <v>18.150516054487181</v>
      </c>
      <c r="EP21">
        <v>1990</v>
      </c>
      <c r="EQ21" s="2">
        <f t="shared" si="109"/>
        <v>1955.0766155000001</v>
      </c>
      <c r="ER21" s="2">
        <f t="shared" si="110"/>
        <v>15.913240704375003</v>
      </c>
      <c r="ES21" s="2">
        <f t="shared" si="111"/>
        <v>6.6069186587500006</v>
      </c>
      <c r="ET21" s="2">
        <f t="shared" si="112"/>
        <v>116.11592880000001</v>
      </c>
      <c r="EU21" s="2">
        <f t="shared" si="113"/>
        <v>2393.6340500000001</v>
      </c>
      <c r="EV21" s="2">
        <f t="shared" si="114"/>
        <v>120.9175</v>
      </c>
      <c r="EW21" s="2">
        <f t="shared" si="115"/>
        <v>60.773811206249988</v>
      </c>
      <c r="EX21" s="2">
        <f t="shared" si="116"/>
        <v>28.858954643750003</v>
      </c>
      <c r="EY21" s="2">
        <f t="shared" si="117"/>
        <v>18.468585631250001</v>
      </c>
    </row>
    <row r="22" spans="1:155">
      <c r="A22" t="s">
        <v>528</v>
      </c>
      <c r="B22">
        <v>1992</v>
      </c>
      <c r="C22">
        <f t="shared" si="0"/>
        <v>1</v>
      </c>
      <c r="D22" s="2">
        <v>1825.5669899999998</v>
      </c>
      <c r="E22" s="3">
        <v>18.731128585</v>
      </c>
      <c r="F22" s="3">
        <v>6.3589562499999994</v>
      </c>
      <c r="G22" s="3">
        <v>54.434929137499999</v>
      </c>
      <c r="H22" s="2">
        <v>632.28140000000008</v>
      </c>
      <c r="I22" s="2">
        <v>130.66900000000001</v>
      </c>
      <c r="J22" s="3">
        <v>50.859722099999999</v>
      </c>
      <c r="K22" s="3">
        <v>21.749680250000001</v>
      </c>
      <c r="L22" s="3">
        <v>15.142006800000003</v>
      </c>
      <c r="N22">
        <f t="shared" si="118"/>
        <v>1991</v>
      </c>
      <c r="O22" s="2">
        <f t="shared" si="1"/>
        <v>2007.353793125</v>
      </c>
      <c r="P22" s="3">
        <f t="shared" si="2"/>
        <v>20.761271641250005</v>
      </c>
      <c r="Q22" s="3">
        <f t="shared" si="3"/>
        <v>6.4676928193750003</v>
      </c>
      <c r="R22" s="2">
        <f t="shared" si="4"/>
        <v>47.575911451874994</v>
      </c>
      <c r="S22" s="2">
        <f t="shared" si="5"/>
        <v>473.46039999999994</v>
      </c>
      <c r="T22" s="2">
        <f t="shared" si="6"/>
        <v>139.33675000000002</v>
      </c>
      <c r="U22" s="2">
        <f t="shared" si="7"/>
        <v>51.933859418749996</v>
      </c>
      <c r="V22" s="3">
        <f t="shared" si="8"/>
        <v>20.424312862500003</v>
      </c>
      <c r="W22" s="3">
        <f t="shared" si="9"/>
        <v>20.103705912500001</v>
      </c>
      <c r="Y22">
        <v>1991</v>
      </c>
      <c r="Z22" s="2">
        <f t="shared" si="10"/>
        <v>3261.5600916249996</v>
      </c>
      <c r="AA22" s="3">
        <f t="shared" si="11"/>
        <v>30.259097426250001</v>
      </c>
      <c r="AB22" s="3">
        <f t="shared" si="12"/>
        <v>7.4737737637500006</v>
      </c>
      <c r="AC22" s="2">
        <f t="shared" si="13"/>
        <v>89.963947279750002</v>
      </c>
      <c r="AD22" s="2">
        <f t="shared" si="14"/>
        <v>461.54515000000004</v>
      </c>
      <c r="AE22" s="2">
        <f t="shared" si="15"/>
        <v>118.5025</v>
      </c>
      <c r="AF22" s="2">
        <f t="shared" si="16"/>
        <v>47.535251674999998</v>
      </c>
      <c r="AG22" s="3">
        <f t="shared" si="17"/>
        <v>22.488753281249998</v>
      </c>
      <c r="AH22" s="3">
        <f t="shared" si="18"/>
        <v>19.818738637500001</v>
      </c>
      <c r="AJ22">
        <v>1991</v>
      </c>
      <c r="AK22" s="2">
        <f t="shared" si="19"/>
        <v>2347.2200040277771</v>
      </c>
      <c r="AL22" s="3">
        <f t="shared" si="20"/>
        <v>22.322561431944443</v>
      </c>
      <c r="AM22" s="3">
        <f t="shared" si="21"/>
        <v>6.1552489347222226</v>
      </c>
      <c r="AN22" s="2">
        <f t="shared" si="22"/>
        <v>57.957499715000004</v>
      </c>
      <c r="AO22" s="2">
        <f t="shared" si="23"/>
        <v>937.05486666666673</v>
      </c>
      <c r="AP22" s="2">
        <f t="shared" si="24"/>
        <v>99.852888888888884</v>
      </c>
      <c r="AQ22" s="2">
        <f t="shared" si="25"/>
        <v>48.648531725000005</v>
      </c>
      <c r="AR22" s="3">
        <f t="shared" si="26"/>
        <v>22.823471447222218</v>
      </c>
      <c r="AS22" s="3">
        <f t="shared" si="27"/>
        <v>15.332166594444447</v>
      </c>
      <c r="AU22">
        <v>1991</v>
      </c>
      <c r="AV22" s="2">
        <f t="shared" si="28"/>
        <v>1052.2096725000001</v>
      </c>
      <c r="AW22" s="3">
        <f t="shared" si="29"/>
        <v>10.865299561250001</v>
      </c>
      <c r="AX22" s="3">
        <f t="shared" si="30"/>
        <v>5.0758510187499999</v>
      </c>
      <c r="AY22" s="2">
        <f t="shared" si="31"/>
        <v>17.542838453249999</v>
      </c>
      <c r="AZ22" s="2">
        <f t="shared" si="32"/>
        <v>644.40710000000013</v>
      </c>
      <c r="BA22" s="2">
        <f t="shared" si="33"/>
        <v>144.166</v>
      </c>
      <c r="BB22" s="2">
        <f t="shared" si="34"/>
        <v>56.557467937499993</v>
      </c>
      <c r="BC22" s="3">
        <f t="shared" si="35"/>
        <v>16.948111412500001</v>
      </c>
      <c r="BD22" s="3">
        <f t="shared" si="36"/>
        <v>18.217977175000001</v>
      </c>
      <c r="BF22">
        <v>1991</v>
      </c>
      <c r="BG22" s="2">
        <f t="shared" si="37"/>
        <v>4053.0458228124999</v>
      </c>
      <c r="BH22" s="3">
        <f t="shared" si="38"/>
        <v>26.591875273124998</v>
      </c>
      <c r="BI22" s="3">
        <f t="shared" si="39"/>
        <v>7.5389829062499993</v>
      </c>
      <c r="BJ22" s="2">
        <f t="shared" si="40"/>
        <v>125.31269704375001</v>
      </c>
      <c r="BK22" s="2">
        <f t="shared" si="41"/>
        <v>822.71129999999994</v>
      </c>
      <c r="BL22" s="2">
        <f t="shared" si="42"/>
        <v>78.618428571428566</v>
      </c>
      <c r="BM22" s="2">
        <f t="shared" si="43"/>
        <v>46.373280815625002</v>
      </c>
      <c r="BN22" s="3">
        <f t="shared" si="44"/>
        <v>28.693591031250005</v>
      </c>
      <c r="BO22" s="3">
        <f t="shared" si="45"/>
        <v>16.228582240625002</v>
      </c>
      <c r="BQ22">
        <v>1991</v>
      </c>
      <c r="BR22" s="2">
        <f t="shared" si="46"/>
        <v>3415.5938043333331</v>
      </c>
      <c r="BS22" s="3">
        <f t="shared" si="47"/>
        <v>28.120047759166667</v>
      </c>
      <c r="BT22" s="3">
        <f t="shared" si="48"/>
        <v>7.5923341577777768</v>
      </c>
      <c r="BU22" s="2">
        <f t="shared" si="49"/>
        <v>103.75431057833333</v>
      </c>
      <c r="BV22" s="2">
        <f t="shared" si="50"/>
        <v>481.89433333333335</v>
      </c>
      <c r="BW22" s="2">
        <f t="shared" si="51"/>
        <v>89.852111111111114</v>
      </c>
      <c r="BX22" s="2">
        <f t="shared" si="52"/>
        <v>49.012653744444442</v>
      </c>
      <c r="BY22" s="3">
        <f t="shared" si="53"/>
        <v>26.263862900000003</v>
      </c>
      <c r="BZ22" s="3">
        <f t="shared" si="54"/>
        <v>20.068885769444446</v>
      </c>
      <c r="CB22">
        <v>1991</v>
      </c>
      <c r="CC22" s="2">
        <f t="shared" si="55"/>
        <v>8374.3371933333328</v>
      </c>
      <c r="CD22" s="3">
        <f t="shared" si="56"/>
        <v>42.70176918333334</v>
      </c>
      <c r="CE22" s="3">
        <f t="shared" si="57"/>
        <v>8.663199521666666</v>
      </c>
      <c r="CF22" s="2">
        <f t="shared" si="58"/>
        <v>167.14406516666668</v>
      </c>
      <c r="CG22" s="2">
        <f t="shared" si="59"/>
        <v>455.55793333333332</v>
      </c>
      <c r="CH22" s="2">
        <f t="shared" si="60"/>
        <v>59.111333333333334</v>
      </c>
      <c r="CI22" s="2">
        <f t="shared" si="61"/>
        <v>31.656325241666668</v>
      </c>
      <c r="CJ22" s="3">
        <f t="shared" si="62"/>
        <v>31.861792300000001</v>
      </c>
      <c r="CK22" s="3">
        <f t="shared" si="63"/>
        <v>17.208723066666668</v>
      </c>
      <c r="CM22">
        <v>1991</v>
      </c>
      <c r="CN22" s="2">
        <f t="shared" si="64"/>
        <v>1457.8616321666666</v>
      </c>
      <c r="CO22" s="3">
        <f t="shared" si="65"/>
        <v>15.254085040833333</v>
      </c>
      <c r="CP22" s="3">
        <f t="shared" si="66"/>
        <v>5.8582578058333326</v>
      </c>
      <c r="CQ22" s="2">
        <f t="shared" si="67"/>
        <v>49.413471183333336</v>
      </c>
      <c r="CR22" s="2">
        <f t="shared" si="68"/>
        <v>825.19213333333346</v>
      </c>
      <c r="CS22" s="2">
        <f t="shared" si="69"/>
        <v>150.33333333333334</v>
      </c>
      <c r="CT22" s="2">
        <f t="shared" si="70"/>
        <v>57.851752049999995</v>
      </c>
      <c r="CU22" s="3">
        <f t="shared" si="71"/>
        <v>22.071680824999998</v>
      </c>
      <c r="CV22" s="3">
        <f t="shared" si="72"/>
        <v>20.940802083333335</v>
      </c>
      <c r="CX22">
        <v>1991</v>
      </c>
      <c r="CY22" s="2">
        <f t="shared" si="73"/>
        <v>1643.9927392916663</v>
      </c>
      <c r="CZ22" s="3">
        <f t="shared" si="74"/>
        <v>18.090417255625002</v>
      </c>
      <c r="DA22" s="3">
        <f t="shared" si="75"/>
        <v>5.8820408452083344</v>
      </c>
      <c r="DB22" s="2">
        <f t="shared" si="76"/>
        <v>40.111098672333334</v>
      </c>
      <c r="DC22" s="2">
        <f t="shared" si="77"/>
        <v>714.81861666666657</v>
      </c>
      <c r="DD22" s="2">
        <f t="shared" si="78"/>
        <v>135.44658333333334</v>
      </c>
      <c r="DE22" s="2">
        <f t="shared" si="79"/>
        <v>53.17694985</v>
      </c>
      <c r="DF22" s="3">
        <f t="shared" si="80"/>
        <v>20.034331822916666</v>
      </c>
      <c r="DG22" s="3">
        <f t="shared" si="81"/>
        <v>17.723934464583333</v>
      </c>
      <c r="DI22">
        <v>1991</v>
      </c>
      <c r="DJ22" s="2">
        <f t="shared" si="82"/>
        <v>4362.3261614999992</v>
      </c>
      <c r="DK22" s="3">
        <f t="shared" si="83"/>
        <v>33.1238493715</v>
      </c>
      <c r="DL22" s="3">
        <f t="shared" si="84"/>
        <v>8.5230285089999995</v>
      </c>
      <c r="DM22" s="2">
        <f t="shared" si="85"/>
        <v>134.41389411500001</v>
      </c>
      <c r="DN22" s="2">
        <f t="shared" si="86"/>
        <v>285.07208000000003</v>
      </c>
      <c r="DO22" s="2">
        <f t="shared" si="87"/>
        <v>54.400600000000011</v>
      </c>
      <c r="DP22" s="2">
        <f t="shared" si="88"/>
        <v>45.938267140000008</v>
      </c>
      <c r="DQ22" s="3">
        <f t="shared" si="89"/>
        <v>29.047538729999996</v>
      </c>
      <c r="DR22" s="3">
        <f t="shared" si="90"/>
        <v>20.971599675</v>
      </c>
      <c r="DT22">
        <v>1991</v>
      </c>
      <c r="DU22" s="2">
        <f t="shared" si="91"/>
        <v>9771.9354512499995</v>
      </c>
      <c r="DV22" s="2">
        <f t="shared" si="92"/>
        <v>51.457289349999996</v>
      </c>
      <c r="DW22" s="2">
        <f t="shared" si="93"/>
        <v>9.2387472106250002</v>
      </c>
      <c r="DX22" s="2">
        <f t="shared" si="94"/>
        <v>165.27925512500002</v>
      </c>
      <c r="DY22" s="2">
        <f t="shared" si="95"/>
        <v>218.92214999999999</v>
      </c>
      <c r="DZ22" s="2">
        <f t="shared" si="96"/>
        <v>42.917500000000004</v>
      </c>
      <c r="EA22" s="2">
        <f t="shared" si="97"/>
        <v>23.8740272625</v>
      </c>
      <c r="EB22" s="2">
        <f t="shared" si="98"/>
        <v>30.481712318749999</v>
      </c>
      <c r="EC22" s="2">
        <f t="shared" si="99"/>
        <v>16.754870018750001</v>
      </c>
      <c r="EE22">
        <v>1991</v>
      </c>
      <c r="EF22" s="2">
        <f t="shared" si="100"/>
        <v>3399.8148031217943</v>
      </c>
      <c r="EG22" s="2">
        <f t="shared" si="101"/>
        <v>26.170150457628203</v>
      </c>
      <c r="EH22" s="2">
        <f t="shared" si="102"/>
        <v>7.0755712312179462</v>
      </c>
      <c r="EI22" s="2">
        <f t="shared" si="103"/>
        <v>90.88679939289743</v>
      </c>
      <c r="EJ22" s="2">
        <f t="shared" si="104"/>
        <v>660.19854871794894</v>
      </c>
      <c r="EK22" s="2">
        <f t="shared" si="105"/>
        <v>98.78705128205128</v>
      </c>
      <c r="EL22" s="2">
        <f t="shared" si="106"/>
        <v>47.587109531410256</v>
      </c>
      <c r="EM22" s="2">
        <f t="shared" si="107"/>
        <v>24.935092350641032</v>
      </c>
      <c r="EN22" s="2">
        <f t="shared" si="108"/>
        <v>17.851026434615385</v>
      </c>
      <c r="EP22">
        <v>1991</v>
      </c>
      <c r="EQ22" s="2">
        <f t="shared" si="109"/>
        <v>2209.831356875</v>
      </c>
      <c r="ER22" s="2">
        <f t="shared" si="110"/>
        <v>16.969724002500001</v>
      </c>
      <c r="ES22" s="2">
        <f t="shared" si="111"/>
        <v>7.2575315318749993</v>
      </c>
      <c r="ET22" s="2">
        <f t="shared" si="112"/>
        <v>136.28215162500001</v>
      </c>
      <c r="EU22" s="2">
        <f t="shared" si="113"/>
        <v>1009.80395</v>
      </c>
      <c r="EV22" s="2">
        <f t="shared" si="114"/>
        <v>96.332250000000002</v>
      </c>
      <c r="EW22" s="2">
        <f t="shared" si="115"/>
        <v>58.542696412500007</v>
      </c>
      <c r="EX22" s="2">
        <f t="shared" si="116"/>
        <v>29.580466618750002</v>
      </c>
      <c r="EY22" s="2">
        <f t="shared" si="117"/>
        <v>18.159101962500003</v>
      </c>
    </row>
    <row r="23" spans="1:155">
      <c r="A23" t="s">
        <v>528</v>
      </c>
      <c r="B23">
        <v>1993</v>
      </c>
      <c r="C23">
        <f t="shared" si="0"/>
        <v>1</v>
      </c>
      <c r="D23" s="2">
        <v>1561.6507174999999</v>
      </c>
      <c r="E23" s="3">
        <v>17.080064919999998</v>
      </c>
      <c r="F23" s="3">
        <v>5.6776155199999998</v>
      </c>
      <c r="G23" s="3">
        <v>40.103334037500005</v>
      </c>
      <c r="H23" s="2">
        <v>762.03459999999995</v>
      </c>
      <c r="I23" s="2">
        <v>139.33600000000001</v>
      </c>
      <c r="J23" s="3">
        <v>50.714277350000003</v>
      </c>
      <c r="K23" s="3">
        <v>21.577436774999999</v>
      </c>
      <c r="L23" s="3">
        <v>15.815726175000002</v>
      </c>
      <c r="N23">
        <f t="shared" si="118"/>
        <v>1992</v>
      </c>
      <c r="O23" s="2">
        <f t="shared" si="1"/>
        <v>1455.5985806250001</v>
      </c>
      <c r="P23" s="3">
        <f t="shared" si="2"/>
        <v>16.531766708749998</v>
      </c>
      <c r="Q23" s="3">
        <f t="shared" si="3"/>
        <v>5.8465829425000004</v>
      </c>
      <c r="R23" s="2">
        <f t="shared" si="4"/>
        <v>36.415859712500001</v>
      </c>
      <c r="S23" s="2">
        <f t="shared" si="5"/>
        <v>651.8347</v>
      </c>
      <c r="T23" s="2">
        <f t="shared" si="6"/>
        <v>151.25150000000002</v>
      </c>
      <c r="U23" s="2">
        <f t="shared" si="7"/>
        <v>54.63805824375001</v>
      </c>
      <c r="V23" s="3">
        <f t="shared" si="8"/>
        <v>20.213832674999999</v>
      </c>
      <c r="W23" s="3">
        <f t="shared" si="9"/>
        <v>18.928920943750001</v>
      </c>
      <c r="Y23">
        <v>1992</v>
      </c>
      <c r="Z23" s="2">
        <f t="shared" si="10"/>
        <v>2656.3605994999998</v>
      </c>
      <c r="AA23" s="3">
        <f t="shared" si="11"/>
        <v>26.764845523750001</v>
      </c>
      <c r="AB23" s="3">
        <f t="shared" si="12"/>
        <v>6.7892048362499997</v>
      </c>
      <c r="AC23" s="2">
        <f t="shared" si="13"/>
        <v>62.752246657750007</v>
      </c>
      <c r="AD23" s="2">
        <f t="shared" si="14"/>
        <v>550.16909999999996</v>
      </c>
      <c r="AE23" s="2">
        <f t="shared" si="15"/>
        <v>129.83449999999999</v>
      </c>
      <c r="AF23" s="2">
        <f t="shared" si="16"/>
        <v>47.828273912500002</v>
      </c>
      <c r="AG23" s="3">
        <f t="shared" si="17"/>
        <v>22.165688906250001</v>
      </c>
      <c r="AH23" s="3">
        <f t="shared" si="18"/>
        <v>19.541113562500001</v>
      </c>
      <c r="AJ23">
        <v>1992</v>
      </c>
      <c r="AK23" s="2">
        <f t="shared" si="19"/>
        <v>2082.7353758333334</v>
      </c>
      <c r="AL23" s="3">
        <f t="shared" si="20"/>
        <v>16.658321294722224</v>
      </c>
      <c r="AM23" s="3">
        <f t="shared" si="21"/>
        <v>6.0774270419444445</v>
      </c>
      <c r="AN23" s="2">
        <f t="shared" si="22"/>
        <v>53.563830827222226</v>
      </c>
      <c r="AO23" s="2">
        <f t="shared" si="23"/>
        <v>769.37317777777776</v>
      </c>
      <c r="AP23" s="2">
        <f t="shared" si="24"/>
        <v>118.33277777777776</v>
      </c>
      <c r="AQ23" s="2">
        <f t="shared" si="25"/>
        <v>50.341289536111105</v>
      </c>
      <c r="AR23" s="3">
        <f t="shared" si="26"/>
        <v>22.620081249999998</v>
      </c>
      <c r="AS23" s="3">
        <f t="shared" si="27"/>
        <v>15.274388592222222</v>
      </c>
      <c r="AU23">
        <v>1992</v>
      </c>
      <c r="AV23" s="2">
        <f t="shared" si="28"/>
        <v>1080.3860252499999</v>
      </c>
      <c r="AW23" s="3">
        <f t="shared" si="29"/>
        <v>8.7022945974999999</v>
      </c>
      <c r="AX23" s="3">
        <f t="shared" si="30"/>
        <v>5.4161894237499997</v>
      </c>
      <c r="AY23" s="2">
        <f t="shared" si="31"/>
        <v>21.380017171749998</v>
      </c>
      <c r="AZ23" s="2">
        <f t="shared" si="32"/>
        <v>569.74879999999996</v>
      </c>
      <c r="BA23" s="2">
        <f t="shared" si="33"/>
        <v>153.83350000000002</v>
      </c>
      <c r="BB23" s="2">
        <f t="shared" si="34"/>
        <v>57.709609150000006</v>
      </c>
      <c r="BC23" s="3">
        <f t="shared" si="35"/>
        <v>16.9552587875</v>
      </c>
      <c r="BD23" s="3">
        <f t="shared" si="36"/>
        <v>18.618498237499999</v>
      </c>
      <c r="BF23">
        <v>1992</v>
      </c>
      <c r="BG23" s="2">
        <f t="shared" si="37"/>
        <v>3688.1642900312499</v>
      </c>
      <c r="BH23" s="3">
        <f t="shared" si="38"/>
        <v>24.643335089062504</v>
      </c>
      <c r="BI23" s="3">
        <f t="shared" si="39"/>
        <v>7.8337507787499998</v>
      </c>
      <c r="BJ23" s="2">
        <f t="shared" si="40"/>
        <v>128.34091798125002</v>
      </c>
      <c r="BK23" s="2">
        <f t="shared" si="41"/>
        <v>672.18117499999994</v>
      </c>
      <c r="BL23" s="2">
        <f t="shared" si="42"/>
        <v>93.425142857142859</v>
      </c>
      <c r="BM23" s="2">
        <f t="shared" si="43"/>
        <v>47.140374475000002</v>
      </c>
      <c r="BN23" s="3">
        <f t="shared" si="44"/>
        <v>28.312255615625002</v>
      </c>
      <c r="BO23" s="3">
        <f t="shared" si="45"/>
        <v>17.414509768437501</v>
      </c>
      <c r="BQ23">
        <v>1992</v>
      </c>
      <c r="BR23" s="2">
        <f t="shared" si="46"/>
        <v>3422.4410997777777</v>
      </c>
      <c r="BS23" s="3">
        <f t="shared" si="47"/>
        <v>27.553991072222225</v>
      </c>
      <c r="BT23" s="3">
        <f t="shared" si="48"/>
        <v>7.2345809375000005</v>
      </c>
      <c r="BU23" s="2">
        <f t="shared" si="49"/>
        <v>86.989674889444458</v>
      </c>
      <c r="BV23" s="2">
        <f t="shared" si="50"/>
        <v>507.5541777777778</v>
      </c>
      <c r="BW23" s="2">
        <f t="shared" si="51"/>
        <v>92.001555555555541</v>
      </c>
      <c r="BX23" s="2">
        <f t="shared" si="52"/>
        <v>48.206379311111114</v>
      </c>
      <c r="BY23" s="3">
        <f t="shared" si="53"/>
        <v>25.915673966666663</v>
      </c>
      <c r="BZ23" s="3">
        <f t="shared" si="54"/>
        <v>20.276912550000002</v>
      </c>
      <c r="CB23">
        <v>1992</v>
      </c>
      <c r="CC23" s="2">
        <f t="shared" si="55"/>
        <v>6799.2147708333332</v>
      </c>
      <c r="CD23" s="3">
        <f t="shared" si="56"/>
        <v>40.774834483333336</v>
      </c>
      <c r="CE23" s="3">
        <f t="shared" si="57"/>
        <v>8.0519558525000008</v>
      </c>
      <c r="CF23" s="2">
        <f t="shared" si="58"/>
        <v>145.58642078333332</v>
      </c>
      <c r="CG23" s="2">
        <f t="shared" si="59"/>
        <v>814.37066666666669</v>
      </c>
      <c r="CH23" s="2">
        <f t="shared" si="60"/>
        <v>70.331999999999994</v>
      </c>
      <c r="CI23" s="2">
        <f t="shared" si="61"/>
        <v>34.32826588333333</v>
      </c>
      <c r="CJ23" s="3">
        <f t="shared" si="62"/>
        <v>30.964584300000002</v>
      </c>
      <c r="CK23" s="3">
        <f t="shared" si="63"/>
        <v>17.752089583333333</v>
      </c>
      <c r="CM23">
        <v>1992</v>
      </c>
      <c r="CN23" s="2">
        <f t="shared" si="64"/>
        <v>1514.5879743333335</v>
      </c>
      <c r="CO23" s="3">
        <f t="shared" si="65"/>
        <v>13.182257134166667</v>
      </c>
      <c r="CP23" s="3">
        <f t="shared" si="66"/>
        <v>5.5636946300000005</v>
      </c>
      <c r="CQ23" s="2">
        <f t="shared" si="67"/>
        <v>44.087561111666673</v>
      </c>
      <c r="CR23" s="2">
        <f t="shared" si="68"/>
        <v>860.89926666666668</v>
      </c>
      <c r="CS23" s="2">
        <f t="shared" si="69"/>
        <v>156.55766666666668</v>
      </c>
      <c r="CT23" s="2">
        <f t="shared" si="70"/>
        <v>57.949096983333334</v>
      </c>
      <c r="CU23" s="3">
        <f t="shared" si="71"/>
        <v>21.261662925</v>
      </c>
      <c r="CV23" s="3">
        <f t="shared" si="72"/>
        <v>21.527233966666667</v>
      </c>
      <c r="CX23">
        <v>1992</v>
      </c>
      <c r="CY23" s="2">
        <f t="shared" si="73"/>
        <v>1382.0113909166666</v>
      </c>
      <c r="CZ23" s="3">
        <f t="shared" si="74"/>
        <v>14.706866460416668</v>
      </c>
      <c r="DA23" s="3">
        <f t="shared" si="75"/>
        <v>5.6514447399999996</v>
      </c>
      <c r="DB23" s="2">
        <f t="shared" si="76"/>
        <v>35.108119205791667</v>
      </c>
      <c r="DC23" s="2">
        <f t="shared" si="77"/>
        <v>699.91379999999992</v>
      </c>
      <c r="DD23" s="2">
        <f t="shared" si="78"/>
        <v>149.19550000000001</v>
      </c>
      <c r="DE23" s="2">
        <f t="shared" si="79"/>
        <v>55.007606008333333</v>
      </c>
      <c r="DF23" s="3">
        <f t="shared" si="80"/>
        <v>19.899232993750001</v>
      </c>
      <c r="DG23" s="3">
        <f t="shared" si="81"/>
        <v>17.304168603958335</v>
      </c>
      <c r="DI23">
        <v>1992</v>
      </c>
      <c r="DJ23" s="2">
        <f t="shared" si="82"/>
        <v>4603.0252720000008</v>
      </c>
      <c r="DK23" s="3">
        <f t="shared" si="83"/>
        <v>35.547509735000006</v>
      </c>
      <c r="DL23" s="3">
        <f t="shared" si="84"/>
        <v>8.3748621395000011</v>
      </c>
      <c r="DM23" s="2">
        <f t="shared" si="85"/>
        <v>120.33339999499999</v>
      </c>
      <c r="DN23" s="2">
        <f t="shared" si="86"/>
        <v>316.54560000000004</v>
      </c>
      <c r="DO23" s="2">
        <f t="shared" si="87"/>
        <v>55.267800000000008</v>
      </c>
      <c r="DP23" s="2">
        <f t="shared" si="88"/>
        <v>43.881733664999999</v>
      </c>
      <c r="DQ23" s="3">
        <f t="shared" si="89"/>
        <v>29.054756524999998</v>
      </c>
      <c r="DR23" s="3">
        <f t="shared" si="90"/>
        <v>20.998436284999997</v>
      </c>
      <c r="DT23">
        <v>1992</v>
      </c>
      <c r="DU23" s="2">
        <f t="shared" si="91"/>
        <v>7515.2804512499997</v>
      </c>
      <c r="DV23" s="2">
        <f t="shared" si="92"/>
        <v>47.239514218750003</v>
      </c>
      <c r="DW23" s="2">
        <f t="shared" si="93"/>
        <v>8.5243944075000009</v>
      </c>
      <c r="DX23" s="2">
        <f t="shared" si="94"/>
        <v>130.74332583749998</v>
      </c>
      <c r="DY23" s="2">
        <f t="shared" si="95"/>
        <v>414.9273</v>
      </c>
      <c r="DZ23" s="2">
        <f t="shared" si="96"/>
        <v>59.832000000000001</v>
      </c>
      <c r="EA23" s="2">
        <f t="shared" si="97"/>
        <v>27.123228806249998</v>
      </c>
      <c r="EB23" s="2">
        <f t="shared" si="98"/>
        <v>29.333853737500004</v>
      </c>
      <c r="EC23" s="2">
        <f t="shared" si="99"/>
        <v>17.028451718749999</v>
      </c>
      <c r="EE23">
        <v>1992</v>
      </c>
      <c r="EF23" s="2">
        <f t="shared" si="100"/>
        <v>3027.1321970320519</v>
      </c>
      <c r="EG23" s="2">
        <f t="shared" si="101"/>
        <v>23.281359835641027</v>
      </c>
      <c r="EH23" s="2">
        <f t="shared" si="102"/>
        <v>6.8720378350000004</v>
      </c>
      <c r="EI23" s="2">
        <f t="shared" si="103"/>
        <v>81.228220960884627</v>
      </c>
      <c r="EJ23" s="2">
        <f t="shared" si="104"/>
        <v>647.70308717948717</v>
      </c>
      <c r="EK23" s="2">
        <f t="shared" si="105"/>
        <v>109.36725641025645</v>
      </c>
      <c r="EL23" s="2">
        <f t="shared" si="106"/>
        <v>48.521060512820519</v>
      </c>
      <c r="EM23" s="2">
        <f t="shared" si="107"/>
        <v>24.606210222435898</v>
      </c>
      <c r="EN23" s="2">
        <f t="shared" si="108"/>
        <v>18.042338248141025</v>
      </c>
      <c r="EP23">
        <v>1992</v>
      </c>
      <c r="EQ23" s="2">
        <f t="shared" si="109"/>
        <v>2151.4334500625</v>
      </c>
      <c r="ER23" s="2">
        <f t="shared" si="110"/>
        <v>15.583809078125</v>
      </c>
      <c r="ES23" s="2">
        <f t="shared" si="111"/>
        <v>7.0589903018750002</v>
      </c>
      <c r="ET23" s="2">
        <f t="shared" si="112"/>
        <v>132.1355999125</v>
      </c>
      <c r="EU23" s="2">
        <f t="shared" si="113"/>
        <v>1190.76505</v>
      </c>
      <c r="EV23" s="2">
        <f t="shared" si="114"/>
        <v>115.24575000000002</v>
      </c>
      <c r="EW23" s="2">
        <f t="shared" si="115"/>
        <v>59.595432756250005</v>
      </c>
      <c r="EX23" s="2">
        <f t="shared" si="116"/>
        <v>29.258213949999998</v>
      </c>
      <c r="EY23" s="2">
        <f t="shared" si="117"/>
        <v>19.979418643750002</v>
      </c>
    </row>
    <row r="24" spans="1:155">
      <c r="A24" t="s">
        <v>528</v>
      </c>
      <c r="B24">
        <v>1994</v>
      </c>
      <c r="C24">
        <f t="shared" si="0"/>
        <v>1</v>
      </c>
      <c r="D24" s="2">
        <v>1746.8530900000001</v>
      </c>
      <c r="E24" s="3">
        <v>21.181163999999999</v>
      </c>
      <c r="F24" s="3">
        <v>6.6271213274999994</v>
      </c>
      <c r="G24" s="3">
        <v>52.826136975000004</v>
      </c>
      <c r="H24" s="2">
        <v>493.20619999999997</v>
      </c>
      <c r="I24" s="2">
        <v>128.00300000000001</v>
      </c>
      <c r="J24" s="3">
        <v>47.856369749999999</v>
      </c>
      <c r="K24" s="3">
        <v>21.923586325000002</v>
      </c>
      <c r="L24" s="3">
        <v>17.466294200000004</v>
      </c>
      <c r="N24">
        <f t="shared" si="118"/>
        <v>1993</v>
      </c>
      <c r="O24" s="2">
        <f t="shared" si="1"/>
        <v>1587.2630024999999</v>
      </c>
      <c r="P24" s="3">
        <f t="shared" si="2"/>
        <v>16.810057597499998</v>
      </c>
      <c r="Q24" s="3">
        <f t="shared" si="3"/>
        <v>5.7114357006249996</v>
      </c>
      <c r="R24" s="2">
        <f t="shared" si="4"/>
        <v>27.070277537500001</v>
      </c>
      <c r="S24" s="2">
        <f t="shared" si="5"/>
        <v>597.46344999999997</v>
      </c>
      <c r="T24" s="2">
        <f t="shared" si="6"/>
        <v>124.41925000000001</v>
      </c>
      <c r="U24" s="2">
        <f t="shared" si="7"/>
        <v>52.892165262500001</v>
      </c>
      <c r="V24" s="3">
        <f t="shared" si="8"/>
        <v>20.250312162500002</v>
      </c>
      <c r="W24" s="3">
        <f t="shared" si="9"/>
        <v>19.934558331249999</v>
      </c>
      <c r="Y24">
        <v>1993</v>
      </c>
      <c r="Z24" s="2">
        <f t="shared" si="10"/>
        <v>3273.6582543750001</v>
      </c>
      <c r="AA24" s="3">
        <f t="shared" si="11"/>
        <v>33.274163430000002</v>
      </c>
      <c r="AB24" s="3">
        <f t="shared" si="12"/>
        <v>7.5621576606250001</v>
      </c>
      <c r="AC24" s="2">
        <f t="shared" si="13"/>
        <v>82.693591131250002</v>
      </c>
      <c r="AD24" s="2">
        <f t="shared" si="14"/>
        <v>399.02859999999998</v>
      </c>
      <c r="AE24" s="2">
        <f t="shared" si="15"/>
        <v>109.50225</v>
      </c>
      <c r="AF24" s="2">
        <f t="shared" si="16"/>
        <v>44.492554893750004</v>
      </c>
      <c r="AG24" s="3">
        <f t="shared" si="17"/>
        <v>22.685725906250003</v>
      </c>
      <c r="AH24" s="3">
        <f t="shared" si="18"/>
        <v>20.902141981250001</v>
      </c>
      <c r="AJ24">
        <v>1993</v>
      </c>
      <c r="AK24" s="2">
        <f t="shared" si="19"/>
        <v>2306.5195763888887</v>
      </c>
      <c r="AL24" s="3">
        <f t="shared" si="20"/>
        <v>20.937815763055553</v>
      </c>
      <c r="AM24" s="3">
        <f t="shared" si="21"/>
        <v>6.2404142694444458</v>
      </c>
      <c r="AN24" s="2">
        <f t="shared" si="22"/>
        <v>56.074869530000001</v>
      </c>
      <c r="AO24" s="2">
        <f t="shared" si="23"/>
        <v>757.77953333333346</v>
      </c>
      <c r="AP24" s="2">
        <f t="shared" si="24"/>
        <v>98.002555555555574</v>
      </c>
      <c r="AQ24" s="2">
        <f t="shared" si="25"/>
        <v>48.457792666666677</v>
      </c>
      <c r="AR24" s="3">
        <f t="shared" si="26"/>
        <v>22.974972291666663</v>
      </c>
      <c r="AS24" s="3">
        <f t="shared" si="27"/>
        <v>15.374366661388889</v>
      </c>
      <c r="AU24">
        <v>1993</v>
      </c>
      <c r="AV24" s="2">
        <f t="shared" si="28"/>
        <v>1155.244645</v>
      </c>
      <c r="AW24" s="3">
        <f t="shared" si="29"/>
        <v>8.3187729775000001</v>
      </c>
      <c r="AX24" s="3">
        <f t="shared" si="30"/>
        <v>5.1621857162500007</v>
      </c>
      <c r="AY24" s="2">
        <f t="shared" si="31"/>
        <v>18.228769172875001</v>
      </c>
      <c r="AZ24" s="2">
        <f t="shared" si="32"/>
        <v>662.87740000000008</v>
      </c>
      <c r="BA24" s="2">
        <f t="shared" si="33"/>
        <v>142.8365</v>
      </c>
      <c r="BB24" s="2">
        <f t="shared" si="34"/>
        <v>55.820840937500002</v>
      </c>
      <c r="BC24" s="3">
        <f t="shared" si="35"/>
        <v>17.169723550000001</v>
      </c>
      <c r="BD24" s="3">
        <f t="shared" si="36"/>
        <v>20.771717800000001</v>
      </c>
      <c r="BF24">
        <v>1993</v>
      </c>
      <c r="BG24" s="2">
        <f t="shared" si="37"/>
        <v>3291.8515699999998</v>
      </c>
      <c r="BH24" s="3">
        <f t="shared" si="38"/>
        <v>24.065314464374996</v>
      </c>
      <c r="BI24" s="3">
        <f t="shared" si="39"/>
        <v>7.2110483637500007</v>
      </c>
      <c r="BJ24" s="2">
        <f t="shared" si="40"/>
        <v>111.666162209375</v>
      </c>
      <c r="BK24" s="2">
        <f t="shared" si="41"/>
        <v>915.76820000000009</v>
      </c>
      <c r="BL24" s="2">
        <f t="shared" si="42"/>
        <v>101.00257142857143</v>
      </c>
      <c r="BM24" s="2">
        <f t="shared" si="43"/>
        <v>49.149965281250012</v>
      </c>
      <c r="BN24" s="3">
        <f t="shared" si="44"/>
        <v>28.101111368750001</v>
      </c>
      <c r="BO24" s="3">
        <f t="shared" si="45"/>
        <v>17.749209900312501</v>
      </c>
      <c r="BQ24">
        <v>1993</v>
      </c>
      <c r="BR24" s="2">
        <f t="shared" si="46"/>
        <v>4274.7226544999994</v>
      </c>
      <c r="BS24" s="3">
        <f t="shared" si="47"/>
        <v>31.890431276111105</v>
      </c>
      <c r="BT24" s="3">
        <f t="shared" si="48"/>
        <v>7.9547241122222214</v>
      </c>
      <c r="BU24" s="2">
        <f t="shared" si="49"/>
        <v>101.44731821027777</v>
      </c>
      <c r="BV24" s="2">
        <f t="shared" si="50"/>
        <v>378.1720444444444</v>
      </c>
      <c r="BW24" s="2">
        <f t="shared" si="51"/>
        <v>72.261222222222216</v>
      </c>
      <c r="BX24" s="2">
        <f t="shared" si="52"/>
        <v>44.450370169444447</v>
      </c>
      <c r="BY24" s="3">
        <f t="shared" si="53"/>
        <v>26.756062650000004</v>
      </c>
      <c r="BZ24" s="3">
        <f t="shared" si="54"/>
        <v>20.51797682916667</v>
      </c>
      <c r="CB24">
        <v>1993</v>
      </c>
      <c r="CC24" s="2">
        <f t="shared" si="55"/>
        <v>7099.9247988333336</v>
      </c>
      <c r="CD24" s="3">
        <f t="shared" si="56"/>
        <v>39.968361533333336</v>
      </c>
      <c r="CE24" s="3">
        <f t="shared" si="57"/>
        <v>8.0158843724999986</v>
      </c>
      <c r="CF24" s="2">
        <f t="shared" si="58"/>
        <v>131.16487921666666</v>
      </c>
      <c r="CG24" s="2">
        <f t="shared" si="59"/>
        <v>792.69586666666657</v>
      </c>
      <c r="CH24" s="2">
        <f t="shared" si="60"/>
        <v>64.224000000000004</v>
      </c>
      <c r="CI24" s="2">
        <f t="shared" si="61"/>
        <v>32.398439733333333</v>
      </c>
      <c r="CJ24" s="3">
        <f t="shared" si="62"/>
        <v>30.869778683333333</v>
      </c>
      <c r="CK24" s="3">
        <f t="shared" si="63"/>
        <v>17.754394475000002</v>
      </c>
      <c r="CM24">
        <v>1993</v>
      </c>
      <c r="CN24" s="2">
        <f t="shared" si="64"/>
        <v>2022.0215918333331</v>
      </c>
      <c r="CO24" s="3">
        <f t="shared" si="65"/>
        <v>20.771714169999999</v>
      </c>
      <c r="CP24" s="3">
        <f t="shared" si="66"/>
        <v>6.7367501149999995</v>
      </c>
      <c r="CQ24" s="2">
        <f t="shared" si="67"/>
        <v>71.767891580833336</v>
      </c>
      <c r="CR24" s="2">
        <f t="shared" si="68"/>
        <v>559.17813333333334</v>
      </c>
      <c r="CS24" s="2">
        <f t="shared" si="69"/>
        <v>125.22266666666665</v>
      </c>
      <c r="CT24" s="2">
        <f t="shared" si="70"/>
        <v>54.451648849999998</v>
      </c>
      <c r="CU24" s="3">
        <f t="shared" si="71"/>
        <v>22.314875874999998</v>
      </c>
      <c r="CV24" s="3">
        <f t="shared" si="72"/>
        <v>21.856727233333334</v>
      </c>
      <c r="CX24">
        <v>1993</v>
      </c>
      <c r="CY24" s="2">
        <f t="shared" si="73"/>
        <v>1580.642073125</v>
      </c>
      <c r="CZ24" s="3">
        <f t="shared" si="74"/>
        <v>15.881751852916665</v>
      </c>
      <c r="DA24" s="3">
        <f t="shared" si="75"/>
        <v>5.8179384206250004</v>
      </c>
      <c r="DB24" s="2">
        <f t="shared" si="76"/>
        <v>35.613800163812492</v>
      </c>
      <c r="DC24" s="2">
        <f t="shared" si="77"/>
        <v>650.12966666666659</v>
      </c>
      <c r="DD24" s="2">
        <f t="shared" si="78"/>
        <v>127.19691666666667</v>
      </c>
      <c r="DE24" s="2">
        <f t="shared" si="79"/>
        <v>52.620245787500004</v>
      </c>
      <c r="DF24" s="3">
        <f t="shared" si="80"/>
        <v>20.123530691666666</v>
      </c>
      <c r="DG24" s="3">
        <f t="shared" si="81"/>
        <v>18.648167767499999</v>
      </c>
      <c r="DI24">
        <v>1993</v>
      </c>
      <c r="DJ24" s="2">
        <f t="shared" si="82"/>
        <v>5435.2999669999999</v>
      </c>
      <c r="DK24" s="3">
        <f t="shared" si="83"/>
        <v>36.873612859999994</v>
      </c>
      <c r="DL24" s="3">
        <f t="shared" si="84"/>
        <v>8.6532904975000005</v>
      </c>
      <c r="DM24" s="2">
        <f t="shared" si="85"/>
        <v>122.18812318499999</v>
      </c>
      <c r="DN24" s="2">
        <f t="shared" si="86"/>
        <v>295.44224000000003</v>
      </c>
      <c r="DO24" s="2">
        <f t="shared" si="87"/>
        <v>43.335599999999999</v>
      </c>
      <c r="DP24" s="2">
        <f t="shared" si="88"/>
        <v>40.899449965000002</v>
      </c>
      <c r="DQ24" s="3">
        <f t="shared" si="89"/>
        <v>29.639938785000005</v>
      </c>
      <c r="DR24" s="3">
        <f t="shared" si="90"/>
        <v>20.379156662500002</v>
      </c>
      <c r="DT24">
        <v>1993</v>
      </c>
      <c r="DU24" s="2">
        <f t="shared" si="91"/>
        <v>8447.5330562500003</v>
      </c>
      <c r="DV24" s="2">
        <f t="shared" si="92"/>
        <v>50.256766949999999</v>
      </c>
      <c r="DW24" s="2">
        <f t="shared" si="93"/>
        <v>8.9372282843749993</v>
      </c>
      <c r="DX24" s="2">
        <f t="shared" si="94"/>
        <v>137.90388710000002</v>
      </c>
      <c r="DY24" s="2">
        <f t="shared" si="95"/>
        <v>267.50205</v>
      </c>
      <c r="DZ24" s="2">
        <f t="shared" si="96"/>
        <v>39.585250000000002</v>
      </c>
      <c r="EA24" s="2">
        <f t="shared" si="97"/>
        <v>24.524803712500002</v>
      </c>
      <c r="EB24" s="2">
        <f t="shared" si="98"/>
        <v>29.64910788125</v>
      </c>
      <c r="EC24" s="2">
        <f t="shared" si="99"/>
        <v>17.211464562500002</v>
      </c>
      <c r="EE24">
        <v>1993</v>
      </c>
      <c r="EF24" s="2">
        <f t="shared" si="100"/>
        <v>3297.9472141538472</v>
      </c>
      <c r="EG24" s="2">
        <f t="shared" si="101"/>
        <v>25.765544967500002</v>
      </c>
      <c r="EH24" s="2">
        <f t="shared" si="102"/>
        <v>6.9977187266666663</v>
      </c>
      <c r="EI24" s="2">
        <f t="shared" si="103"/>
        <v>81.53940097457054</v>
      </c>
      <c r="EJ24" s="2">
        <f t="shared" si="104"/>
        <v>647.16718974358957</v>
      </c>
      <c r="EK24" s="2">
        <f t="shared" si="105"/>
        <v>96.506641025641002</v>
      </c>
      <c r="EL24" s="2">
        <f t="shared" si="106"/>
        <v>46.865360755769245</v>
      </c>
      <c r="EM24" s="2">
        <f t="shared" si="107"/>
        <v>24.899516432051282</v>
      </c>
      <c r="EN24" s="2">
        <f t="shared" si="108"/>
        <v>18.543030535705132</v>
      </c>
      <c r="EP24">
        <v>1993</v>
      </c>
      <c r="EQ24" s="2">
        <f t="shared" si="109"/>
        <v>2069.78419975</v>
      </c>
      <c r="ER24" s="2">
        <f t="shared" si="110"/>
        <v>14.278779660000001</v>
      </c>
      <c r="ES24" s="2">
        <f t="shared" si="111"/>
        <v>6.6633099393749999</v>
      </c>
      <c r="ET24" s="2">
        <f t="shared" si="112"/>
        <v>123.7781999</v>
      </c>
      <c r="EU24" s="2">
        <f t="shared" si="113"/>
        <v>1461.8067000000001</v>
      </c>
      <c r="EV24" s="2">
        <f t="shared" si="114"/>
        <v>126.08575</v>
      </c>
      <c r="EW24" s="2">
        <f t="shared" si="115"/>
        <v>60.367632018750001</v>
      </c>
      <c r="EX24" s="2">
        <f t="shared" si="116"/>
        <v>29.223983762499998</v>
      </c>
      <c r="EY24" s="2">
        <f t="shared" si="117"/>
        <v>20.873391962500001</v>
      </c>
    </row>
    <row r="25" spans="1:155">
      <c r="A25" t="s">
        <v>528</v>
      </c>
      <c r="B25">
        <v>1995</v>
      </c>
      <c r="C25">
        <f t="shared" si="0"/>
        <v>1</v>
      </c>
      <c r="D25" s="2">
        <v>2241.9210149999999</v>
      </c>
      <c r="E25" s="3">
        <v>24.189462427500001</v>
      </c>
      <c r="F25" s="3">
        <v>7.1355543975</v>
      </c>
      <c r="G25" s="3">
        <v>74.105496325000004</v>
      </c>
      <c r="H25" s="2">
        <v>481.97319999999996</v>
      </c>
      <c r="I25" s="2">
        <v>119.33</v>
      </c>
      <c r="J25" s="3">
        <v>48.414682425000002</v>
      </c>
      <c r="K25" s="3">
        <v>21.708812224999999</v>
      </c>
      <c r="L25" s="3">
        <v>16.976596925000003</v>
      </c>
      <c r="N25">
        <f t="shared" si="118"/>
        <v>1994</v>
      </c>
      <c r="O25" s="2">
        <f t="shared" si="1"/>
        <v>2155.425718125</v>
      </c>
      <c r="P25" s="3">
        <f t="shared" si="2"/>
        <v>23.472359010624999</v>
      </c>
      <c r="Q25" s="3">
        <f t="shared" si="3"/>
        <v>6.5999873199999994</v>
      </c>
      <c r="R25" s="2">
        <f t="shared" si="4"/>
        <v>48.916842968750004</v>
      </c>
      <c r="S25" s="2">
        <f t="shared" si="5"/>
        <v>453.71780000000001</v>
      </c>
      <c r="T25" s="2">
        <f t="shared" si="6"/>
        <v>125.161</v>
      </c>
      <c r="U25" s="2">
        <f t="shared" si="7"/>
        <v>50.198005706250001</v>
      </c>
      <c r="V25" s="3">
        <f t="shared" si="8"/>
        <v>20.534751606249998</v>
      </c>
      <c r="W25" s="3">
        <f t="shared" si="9"/>
        <v>20.0389763875</v>
      </c>
      <c r="Y25">
        <v>1994</v>
      </c>
      <c r="Z25" s="2">
        <f t="shared" si="10"/>
        <v>3422.3095006250001</v>
      </c>
      <c r="AA25" s="3">
        <f t="shared" si="11"/>
        <v>32.799650339999999</v>
      </c>
      <c r="AB25" s="3">
        <f t="shared" si="12"/>
        <v>7.6620738056249991</v>
      </c>
      <c r="AC25" s="2">
        <f t="shared" si="13"/>
        <v>91.097185947499995</v>
      </c>
      <c r="AD25" s="2">
        <f t="shared" si="14"/>
        <v>409.80500000000006</v>
      </c>
      <c r="AE25" s="2">
        <f t="shared" si="15"/>
        <v>109.83000000000001</v>
      </c>
      <c r="AF25" s="2">
        <f t="shared" si="16"/>
        <v>45.873437362499999</v>
      </c>
      <c r="AG25" s="3">
        <f t="shared" si="17"/>
        <v>22.467789106249999</v>
      </c>
      <c r="AH25" s="3">
        <f t="shared" si="18"/>
        <v>21.005674843750004</v>
      </c>
      <c r="AJ25">
        <v>1994</v>
      </c>
      <c r="AK25" s="2">
        <f t="shared" si="19"/>
        <v>2726.9836749444444</v>
      </c>
      <c r="AL25" s="3">
        <f t="shared" si="20"/>
        <v>25.186990724166666</v>
      </c>
      <c r="AM25" s="3">
        <f t="shared" si="21"/>
        <v>6.7753988405555559</v>
      </c>
      <c r="AN25" s="2">
        <f t="shared" si="22"/>
        <v>70.494910744444439</v>
      </c>
      <c r="AO25" s="2">
        <f t="shared" si="23"/>
        <v>753.24631111111114</v>
      </c>
      <c r="AP25" s="2">
        <f t="shared" si="24"/>
        <v>91.443444444444438</v>
      </c>
      <c r="AQ25" s="2">
        <f t="shared" si="25"/>
        <v>47.319329650000007</v>
      </c>
      <c r="AR25" s="3">
        <f t="shared" si="26"/>
        <v>23.057240458333336</v>
      </c>
      <c r="AS25" s="3">
        <f t="shared" si="27"/>
        <v>17.660541496388888</v>
      </c>
      <c r="AU25">
        <v>1994</v>
      </c>
      <c r="AV25" s="2">
        <f t="shared" si="28"/>
        <v>1250.46758125</v>
      </c>
      <c r="AW25" s="3">
        <f t="shared" si="29"/>
        <v>13.679023167499999</v>
      </c>
      <c r="AX25" s="3">
        <f t="shared" si="30"/>
        <v>5.5738794425</v>
      </c>
      <c r="AY25" s="2">
        <f t="shared" si="31"/>
        <v>22.033449754125002</v>
      </c>
      <c r="AZ25" s="2">
        <f t="shared" si="32"/>
        <v>518.81499999999994</v>
      </c>
      <c r="BA25" s="2">
        <f t="shared" si="33"/>
        <v>128.99600000000001</v>
      </c>
      <c r="BB25" s="2">
        <f t="shared" si="34"/>
        <v>54.5462914875</v>
      </c>
      <c r="BC25" s="3">
        <f t="shared" si="35"/>
        <v>17.122183787499999</v>
      </c>
      <c r="BD25" s="3">
        <f t="shared" si="36"/>
        <v>20.464193612499997</v>
      </c>
      <c r="BF25">
        <v>1994</v>
      </c>
      <c r="BG25" s="2">
        <f t="shared" si="37"/>
        <v>3911.5614740625001</v>
      </c>
      <c r="BH25" s="3">
        <f t="shared" si="38"/>
        <v>28.208721325312499</v>
      </c>
      <c r="BI25" s="3">
        <f t="shared" si="39"/>
        <v>7.8929283406250006</v>
      </c>
      <c r="BJ25" s="2">
        <f t="shared" si="40"/>
        <v>132.90742068750001</v>
      </c>
      <c r="BK25" s="2">
        <f t="shared" si="41"/>
        <v>721.64640000000009</v>
      </c>
      <c r="BL25" s="2">
        <f t="shared" si="42"/>
        <v>85.712999999999994</v>
      </c>
      <c r="BM25" s="2">
        <f t="shared" si="43"/>
        <v>46.160206450000004</v>
      </c>
      <c r="BN25" s="3">
        <f t="shared" si="44"/>
        <v>28.441189628124999</v>
      </c>
      <c r="BO25" s="3">
        <f t="shared" si="45"/>
        <v>18.215216606249999</v>
      </c>
      <c r="BQ25">
        <v>1994</v>
      </c>
      <c r="BR25" s="2">
        <f t="shared" si="46"/>
        <v>4184.4309938888891</v>
      </c>
      <c r="BS25" s="3">
        <f t="shared" si="47"/>
        <v>31.925168716388889</v>
      </c>
      <c r="BT25" s="3">
        <f t="shared" si="48"/>
        <v>7.8641754102777774</v>
      </c>
      <c r="BU25" s="2">
        <f t="shared" si="49"/>
        <v>111.11738759888891</v>
      </c>
      <c r="BV25" s="2">
        <f t="shared" si="50"/>
        <v>453.51333333333338</v>
      </c>
      <c r="BW25" s="2">
        <f t="shared" si="51"/>
        <v>78.183333333333351</v>
      </c>
      <c r="BX25" s="2">
        <f t="shared" si="52"/>
        <v>45.414702150000004</v>
      </c>
      <c r="BY25" s="3">
        <f t="shared" si="53"/>
        <v>26.954563163888885</v>
      </c>
      <c r="BZ25" s="3">
        <f t="shared" si="54"/>
        <v>21.123468859722223</v>
      </c>
      <c r="CB25">
        <v>1994</v>
      </c>
      <c r="CC25" s="2">
        <f t="shared" si="55"/>
        <v>7088.9993038333332</v>
      </c>
      <c r="CD25" s="3">
        <f t="shared" si="56"/>
        <v>40.510769416666676</v>
      </c>
      <c r="CE25" s="3">
        <f t="shared" si="57"/>
        <v>7.9317265983333334</v>
      </c>
      <c r="CF25" s="2">
        <f t="shared" si="58"/>
        <v>141.27875162500001</v>
      </c>
      <c r="CG25" s="2">
        <f t="shared" si="59"/>
        <v>1005.8842000000001</v>
      </c>
      <c r="CH25" s="2">
        <f t="shared" si="60"/>
        <v>62.888333333333328</v>
      </c>
      <c r="CI25" s="2">
        <f t="shared" si="61"/>
        <v>32.514764008333337</v>
      </c>
      <c r="CJ25" s="3">
        <f t="shared" si="62"/>
        <v>30.779837891666663</v>
      </c>
      <c r="CK25" s="3">
        <f t="shared" si="63"/>
        <v>16.537593749999999</v>
      </c>
      <c r="CM25">
        <v>1994</v>
      </c>
      <c r="CN25" s="2">
        <f t="shared" si="64"/>
        <v>2232.9953025</v>
      </c>
      <c r="CO25" s="3">
        <f t="shared" si="65"/>
        <v>19.556167457499999</v>
      </c>
      <c r="CP25" s="3">
        <f t="shared" si="66"/>
        <v>6.6096348491666674</v>
      </c>
      <c r="CQ25" s="2">
        <f t="shared" si="67"/>
        <v>70.600191256666676</v>
      </c>
      <c r="CR25" s="2">
        <f t="shared" si="68"/>
        <v>635.2356666666667</v>
      </c>
      <c r="CS25" s="2">
        <f t="shared" si="69"/>
        <v>128.66533333333334</v>
      </c>
      <c r="CT25" s="2">
        <f t="shared" si="70"/>
        <v>54.165321558333339</v>
      </c>
      <c r="CU25" s="3">
        <f t="shared" si="71"/>
        <v>22.557354466666663</v>
      </c>
      <c r="CV25" s="3">
        <f t="shared" si="72"/>
        <v>23.183549666666664</v>
      </c>
      <c r="CX25">
        <v>1994</v>
      </c>
      <c r="CY25" s="2">
        <f t="shared" si="73"/>
        <v>1946.6174516666667</v>
      </c>
      <c r="CZ25" s="3">
        <f t="shared" si="74"/>
        <v>20.958683004583332</v>
      </c>
      <c r="DA25" s="3">
        <f t="shared" si="75"/>
        <v>6.3303221266666663</v>
      </c>
      <c r="DB25" s="2">
        <f t="shared" si="76"/>
        <v>47.526317539437507</v>
      </c>
      <c r="DC25" s="2">
        <f t="shared" si="77"/>
        <v>559.59125000000006</v>
      </c>
      <c r="DD25" s="2">
        <f t="shared" si="78"/>
        <v>122.30191666666667</v>
      </c>
      <c r="DE25" s="2">
        <f t="shared" si="79"/>
        <v>51.496829437499997</v>
      </c>
      <c r="DF25" s="3">
        <f t="shared" si="80"/>
        <v>20.198567670833334</v>
      </c>
      <c r="DG25" s="3">
        <f t="shared" si="81"/>
        <v>19.695210528541669</v>
      </c>
      <c r="DI25">
        <v>1994</v>
      </c>
      <c r="DJ25" s="2">
        <f t="shared" si="82"/>
        <v>5395.7613655000005</v>
      </c>
      <c r="DK25" s="3">
        <f t="shared" si="83"/>
        <v>38.330338274999995</v>
      </c>
      <c r="DL25" s="3">
        <f t="shared" si="84"/>
        <v>8.7042203790000006</v>
      </c>
      <c r="DM25" s="2">
        <f t="shared" si="85"/>
        <v>141.46603937499998</v>
      </c>
      <c r="DN25" s="2">
        <f t="shared" si="86"/>
        <v>342.93024000000003</v>
      </c>
      <c r="DO25" s="2">
        <f t="shared" si="87"/>
        <v>50.398600000000002</v>
      </c>
      <c r="DP25" s="2">
        <f t="shared" si="88"/>
        <v>41.714142674999998</v>
      </c>
      <c r="DQ25" s="3">
        <f t="shared" si="89"/>
        <v>29.956833080000003</v>
      </c>
      <c r="DR25" s="3">
        <f t="shared" si="90"/>
        <v>20.659278677500001</v>
      </c>
      <c r="DT25">
        <v>1994</v>
      </c>
      <c r="DU25" s="2">
        <f t="shared" si="91"/>
        <v>8569.1201412499995</v>
      </c>
      <c r="DV25" s="2">
        <f t="shared" si="92"/>
        <v>48.842979249999999</v>
      </c>
      <c r="DW25" s="2">
        <f t="shared" si="93"/>
        <v>8.9543696137499982</v>
      </c>
      <c r="DX25" s="2">
        <f t="shared" si="94"/>
        <v>151.21147978125001</v>
      </c>
      <c r="DY25" s="2">
        <f t="shared" si="95"/>
        <v>271.18150000000003</v>
      </c>
      <c r="DZ25" s="2">
        <f t="shared" si="96"/>
        <v>40.66525</v>
      </c>
      <c r="EA25" s="2">
        <f t="shared" si="97"/>
        <v>24.293601443749999</v>
      </c>
      <c r="EB25" s="2">
        <f t="shared" si="98"/>
        <v>29.661180568749998</v>
      </c>
      <c r="EC25" s="2">
        <f t="shared" si="99"/>
        <v>16.176559418750003</v>
      </c>
      <c r="EE25">
        <v>1994</v>
      </c>
      <c r="EF25" s="2">
        <f t="shared" si="100"/>
        <v>3578.8230195128208</v>
      </c>
      <c r="EG25" s="2">
        <f t="shared" si="101"/>
        <v>28.555323014230773</v>
      </c>
      <c r="EH25" s="2">
        <f t="shared" si="102"/>
        <v>7.3561737991025637</v>
      </c>
      <c r="EI25" s="2">
        <f t="shared" si="103"/>
        <v>95.531521042006418</v>
      </c>
      <c r="EJ25" s="2">
        <f t="shared" si="104"/>
        <v>619.06107179487185</v>
      </c>
      <c r="EK25" s="2">
        <f t="shared" si="105"/>
        <v>92.305641025641023</v>
      </c>
      <c r="EL25" s="2">
        <f t="shared" si="106"/>
        <v>46.0207842326923</v>
      </c>
      <c r="EM25" s="2">
        <f t="shared" si="107"/>
        <v>25.0315331724359</v>
      </c>
      <c r="EN25" s="2">
        <f t="shared" si="108"/>
        <v>19.217887165512817</v>
      </c>
      <c r="EP25">
        <v>1994</v>
      </c>
      <c r="EQ25" s="2">
        <f t="shared" si="109"/>
        <v>2130.4144128749995</v>
      </c>
      <c r="ER25" s="2">
        <f t="shared" si="110"/>
        <v>15.624584731875</v>
      </c>
      <c r="ES25" s="2">
        <f t="shared" si="111"/>
        <v>7.0174170756250005</v>
      </c>
      <c r="ET25" s="2">
        <f t="shared" si="112"/>
        <v>134.813661475</v>
      </c>
      <c r="EU25" s="2">
        <f t="shared" si="113"/>
        <v>1446.8271</v>
      </c>
      <c r="EV25" s="2">
        <f t="shared" si="114"/>
        <v>111.74849999999999</v>
      </c>
      <c r="EW25" s="2">
        <f t="shared" si="115"/>
        <v>59.449257381250007</v>
      </c>
      <c r="EX25" s="2">
        <f t="shared" si="116"/>
        <v>29.228768706249998</v>
      </c>
      <c r="EY25" s="2">
        <f t="shared" si="117"/>
        <v>21.39979019375</v>
      </c>
    </row>
    <row r="26" spans="1:155">
      <c r="A26" t="s">
        <v>528</v>
      </c>
      <c r="B26">
        <v>1996</v>
      </c>
      <c r="C26">
        <f t="shared" si="0"/>
        <v>1</v>
      </c>
      <c r="D26" s="2">
        <v>1888.9916650000002</v>
      </c>
      <c r="E26" s="3">
        <v>18.942899865000001</v>
      </c>
      <c r="F26" s="3">
        <v>6.9063556649999995</v>
      </c>
      <c r="G26" s="3">
        <v>64.426570999999996</v>
      </c>
      <c r="H26" s="2">
        <v>484.56320000000005</v>
      </c>
      <c r="I26" s="2">
        <v>130.66200000000001</v>
      </c>
      <c r="J26" s="3">
        <v>48.991566849999998</v>
      </c>
      <c r="K26" s="3">
        <v>21.594150275000004</v>
      </c>
      <c r="L26" s="3">
        <v>15.828092300000002</v>
      </c>
      <c r="N26">
        <f t="shared" si="118"/>
        <v>1995</v>
      </c>
      <c r="O26" s="2">
        <f t="shared" si="1"/>
        <v>1661.8970293750001</v>
      </c>
      <c r="P26" s="3">
        <f t="shared" si="2"/>
        <v>16.752095614374998</v>
      </c>
      <c r="Q26" s="3">
        <f t="shared" si="3"/>
        <v>5.7386683600000001</v>
      </c>
      <c r="R26" s="2">
        <f t="shared" si="4"/>
        <v>34.486930412500001</v>
      </c>
      <c r="S26" s="2">
        <f t="shared" si="5"/>
        <v>569.54004999999984</v>
      </c>
      <c r="T26" s="2">
        <f t="shared" si="6"/>
        <v>130.4145</v>
      </c>
      <c r="U26" s="2">
        <f t="shared" si="7"/>
        <v>54.478541893750005</v>
      </c>
      <c r="V26" s="3">
        <f t="shared" si="8"/>
        <v>19.6949739125</v>
      </c>
      <c r="W26" s="3">
        <f t="shared" si="9"/>
        <v>19.86655325625</v>
      </c>
      <c r="Y26">
        <v>1995</v>
      </c>
      <c r="Z26" s="2">
        <f t="shared" si="10"/>
        <v>3351.7162602500002</v>
      </c>
      <c r="AA26" s="3">
        <f t="shared" si="11"/>
        <v>36.0002744775</v>
      </c>
      <c r="AB26" s="3">
        <f t="shared" si="12"/>
        <v>7.8614914337500004</v>
      </c>
      <c r="AC26" s="2">
        <f t="shared" si="13"/>
        <v>97.777481808749997</v>
      </c>
      <c r="AD26" s="2">
        <f t="shared" si="14"/>
        <v>363.70570000000004</v>
      </c>
      <c r="AE26" s="2">
        <f t="shared" si="15"/>
        <v>111.66375000000001</v>
      </c>
      <c r="AF26" s="2">
        <f t="shared" si="16"/>
        <v>45.986288768749993</v>
      </c>
      <c r="AG26" s="3">
        <f t="shared" si="17"/>
        <v>22.50892146875</v>
      </c>
      <c r="AH26" s="3">
        <f t="shared" si="18"/>
        <v>21.301245312499997</v>
      </c>
      <c r="AJ26">
        <v>1995</v>
      </c>
      <c r="AK26" s="2">
        <f t="shared" si="19"/>
        <v>2265.7276635555559</v>
      </c>
      <c r="AL26" s="3">
        <f t="shared" si="20"/>
        <v>21.044456909444442</v>
      </c>
      <c r="AM26" s="3">
        <f t="shared" si="21"/>
        <v>6.0349117091666669</v>
      </c>
      <c r="AN26" s="2">
        <f t="shared" si="22"/>
        <v>52.36879995472222</v>
      </c>
      <c r="AO26" s="2">
        <f t="shared" si="23"/>
        <v>878.06397777777784</v>
      </c>
      <c r="AP26" s="2">
        <f t="shared" si="24"/>
        <v>110.664</v>
      </c>
      <c r="AQ26" s="2">
        <f t="shared" si="25"/>
        <v>50.184818630555554</v>
      </c>
      <c r="AR26" s="3">
        <f t="shared" si="26"/>
        <v>22.684376105555558</v>
      </c>
      <c r="AS26" s="3">
        <f t="shared" si="27"/>
        <v>18.070295705833335</v>
      </c>
      <c r="AU26">
        <v>1995</v>
      </c>
      <c r="AV26" s="2">
        <f t="shared" si="28"/>
        <v>813.08116000000007</v>
      </c>
      <c r="AW26" s="3">
        <f t="shared" si="29"/>
        <v>8.1412026574999992</v>
      </c>
      <c r="AX26" s="3">
        <f t="shared" si="30"/>
        <v>4.5439058875000002</v>
      </c>
      <c r="AY26" s="2">
        <f t="shared" si="31"/>
        <v>6.6387795098749995</v>
      </c>
      <c r="AZ26" s="2">
        <f t="shared" si="32"/>
        <v>786.43650000000002</v>
      </c>
      <c r="BA26" s="2">
        <f t="shared" si="33"/>
        <v>159.66800000000001</v>
      </c>
      <c r="BB26" s="2">
        <f t="shared" si="34"/>
        <v>58.379714312499999</v>
      </c>
      <c r="BC26" s="3">
        <f t="shared" si="35"/>
        <v>16.143390037499998</v>
      </c>
      <c r="BD26" s="3">
        <f t="shared" si="36"/>
        <v>19.349820925</v>
      </c>
      <c r="BF26">
        <v>1995</v>
      </c>
      <c r="BG26" s="2">
        <f t="shared" si="37"/>
        <v>3346.5539473437498</v>
      </c>
      <c r="BH26" s="3">
        <f t="shared" si="38"/>
        <v>23.587231836874999</v>
      </c>
      <c r="BI26" s="3">
        <f t="shared" si="39"/>
        <v>6.960903336875</v>
      </c>
      <c r="BJ26" s="2">
        <f t="shared" si="40"/>
        <v>107.84559408437499</v>
      </c>
      <c r="BK26" s="2">
        <f t="shared" si="41"/>
        <v>1139.0234250000001</v>
      </c>
      <c r="BL26" s="2">
        <f t="shared" si="42"/>
        <v>96.715142857142865</v>
      </c>
      <c r="BM26" s="2">
        <f t="shared" si="43"/>
        <v>48.810948846875</v>
      </c>
      <c r="BN26" s="3">
        <f t="shared" si="44"/>
        <v>28.463274309374999</v>
      </c>
      <c r="BO26" s="3">
        <f t="shared" si="45"/>
        <v>17.785034249687499</v>
      </c>
      <c r="BQ26">
        <v>1995</v>
      </c>
      <c r="BR26" s="2">
        <f t="shared" si="46"/>
        <v>3940.4344656666672</v>
      </c>
      <c r="BS26" s="3">
        <f t="shared" si="47"/>
        <v>31.923432572499994</v>
      </c>
      <c r="BT26" s="3">
        <f t="shared" si="48"/>
        <v>7.6296576788888881</v>
      </c>
      <c r="BU26" s="2">
        <f t="shared" si="49"/>
        <v>98.389955052777779</v>
      </c>
      <c r="BV26" s="2">
        <f t="shared" si="50"/>
        <v>459.45660000000004</v>
      </c>
      <c r="BW26" s="2">
        <f t="shared" si="51"/>
        <v>82.330999999999989</v>
      </c>
      <c r="BX26" s="2">
        <f t="shared" si="52"/>
        <v>45.729521255555561</v>
      </c>
      <c r="BY26" s="3">
        <f t="shared" si="53"/>
        <v>26.869549708333334</v>
      </c>
      <c r="BZ26" s="3">
        <f t="shared" si="54"/>
        <v>22.297498844444448</v>
      </c>
      <c r="CB26">
        <v>1995</v>
      </c>
      <c r="CC26" s="2">
        <f t="shared" si="55"/>
        <v>7501.0881816666661</v>
      </c>
      <c r="CD26" s="3">
        <f t="shared" si="56"/>
        <v>40.859614241666662</v>
      </c>
      <c r="CE26" s="3">
        <f t="shared" si="57"/>
        <v>8.1772708983333331</v>
      </c>
      <c r="CF26" s="2">
        <f t="shared" si="58"/>
        <v>142.56323137500002</v>
      </c>
      <c r="CG26" s="2">
        <f t="shared" si="59"/>
        <v>652.68873333333329</v>
      </c>
      <c r="CH26" s="2">
        <f t="shared" si="60"/>
        <v>71.443666666666658</v>
      </c>
      <c r="CI26" s="2">
        <f t="shared" si="61"/>
        <v>33.154103624999998</v>
      </c>
      <c r="CJ26" s="3">
        <f t="shared" si="62"/>
        <v>31.441690791666662</v>
      </c>
      <c r="CK26" s="3">
        <f t="shared" si="63"/>
        <v>17.497817874999999</v>
      </c>
      <c r="CM26">
        <v>1995</v>
      </c>
      <c r="CN26" s="2">
        <f t="shared" si="64"/>
        <v>1920.7042720000002</v>
      </c>
      <c r="CO26" s="3">
        <f t="shared" si="65"/>
        <v>19.539704986666667</v>
      </c>
      <c r="CP26" s="3">
        <f t="shared" si="66"/>
        <v>6.1373634408333331</v>
      </c>
      <c r="CQ26" s="2">
        <f t="shared" si="67"/>
        <v>54.447487039999999</v>
      </c>
      <c r="CR26" s="2">
        <f t="shared" si="68"/>
        <v>683.59853333333342</v>
      </c>
      <c r="CS26" s="2">
        <f t="shared" si="69"/>
        <v>141.554</v>
      </c>
      <c r="CT26" s="2">
        <f t="shared" si="70"/>
        <v>54.592640400000001</v>
      </c>
      <c r="CU26" s="3">
        <f t="shared" si="71"/>
        <v>22.208475758333336</v>
      </c>
      <c r="CV26" s="3">
        <f t="shared" si="72"/>
        <v>22.845735841666666</v>
      </c>
      <c r="CX26">
        <v>1995</v>
      </c>
      <c r="CY26" s="2">
        <f t="shared" si="73"/>
        <v>1434.9939242500002</v>
      </c>
      <c r="CZ26" s="3">
        <f t="shared" si="74"/>
        <v>15.006772967499998</v>
      </c>
      <c r="DA26" s="3">
        <f t="shared" si="75"/>
        <v>5.5000273316666659</v>
      </c>
      <c r="DB26" s="2">
        <f t="shared" si="76"/>
        <v>30.39713439352083</v>
      </c>
      <c r="DC26" s="2">
        <f t="shared" si="77"/>
        <v>703.00100000000009</v>
      </c>
      <c r="DD26" s="2">
        <f t="shared" si="78"/>
        <v>135.77608333333333</v>
      </c>
      <c r="DE26" s="2">
        <f t="shared" si="79"/>
        <v>54.769544325000005</v>
      </c>
      <c r="DF26" s="3">
        <f t="shared" si="80"/>
        <v>19.505266931250002</v>
      </c>
      <c r="DG26" s="3">
        <f t="shared" si="81"/>
        <v>19.364707795833333</v>
      </c>
      <c r="DI26">
        <v>1995</v>
      </c>
      <c r="DJ26" s="2">
        <f t="shared" si="82"/>
        <v>4987.8645440000009</v>
      </c>
      <c r="DK26" s="3">
        <f t="shared" si="83"/>
        <v>37.508115038500002</v>
      </c>
      <c r="DL26" s="3">
        <f t="shared" si="84"/>
        <v>8.4764284045</v>
      </c>
      <c r="DM26" s="2">
        <f t="shared" si="85"/>
        <v>127.50503436999998</v>
      </c>
      <c r="DN26" s="2">
        <f t="shared" si="86"/>
        <v>370.39648</v>
      </c>
      <c r="DO26" s="2">
        <f t="shared" si="87"/>
        <v>49.5304</v>
      </c>
      <c r="DP26" s="2">
        <f t="shared" si="88"/>
        <v>42.855998149999998</v>
      </c>
      <c r="DQ26" s="3">
        <f t="shared" si="89"/>
        <v>29.889112390000001</v>
      </c>
      <c r="DR26" s="3">
        <f t="shared" si="90"/>
        <v>22.866967230000007</v>
      </c>
      <c r="DT26">
        <v>1995</v>
      </c>
      <c r="DU26" s="2">
        <f t="shared" si="91"/>
        <v>8825.5916412499992</v>
      </c>
      <c r="DV26" s="2">
        <f t="shared" si="92"/>
        <v>52.0311314</v>
      </c>
      <c r="DW26" s="2">
        <f t="shared" si="93"/>
        <v>9.0274952162499993</v>
      </c>
      <c r="DX26" s="2">
        <f t="shared" si="94"/>
        <v>149.99111540625</v>
      </c>
      <c r="DY26" s="2">
        <f t="shared" si="95"/>
        <v>267.36395000000005</v>
      </c>
      <c r="DZ26" s="2">
        <f t="shared" si="96"/>
        <v>47.165000000000006</v>
      </c>
      <c r="EA26" s="2">
        <f t="shared" si="97"/>
        <v>24.916603493749999</v>
      </c>
      <c r="EB26" s="2">
        <f t="shared" si="98"/>
        <v>30.091465218750002</v>
      </c>
      <c r="EC26" s="2">
        <f t="shared" si="99"/>
        <v>17.00585006875</v>
      </c>
      <c r="EE26">
        <v>1995</v>
      </c>
      <c r="EF26" s="2">
        <f t="shared" si="100"/>
        <v>3251.5838657756408</v>
      </c>
      <c r="EG26" s="2">
        <f t="shared" si="101"/>
        <v>26.032809959999998</v>
      </c>
      <c r="EH26" s="2">
        <f t="shared" si="102"/>
        <v>6.8381696110897447</v>
      </c>
      <c r="EI26" s="2">
        <f t="shared" si="103"/>
        <v>81.785088455698727</v>
      </c>
      <c r="EJ26" s="2">
        <f t="shared" si="104"/>
        <v>728.55884102564085</v>
      </c>
      <c r="EK26" s="2">
        <f t="shared" si="105"/>
        <v>103.16084615384617</v>
      </c>
      <c r="EL26" s="2">
        <f t="shared" si="106"/>
        <v>47.994813125641031</v>
      </c>
      <c r="EM26" s="2">
        <f t="shared" si="107"/>
        <v>24.849204122435893</v>
      </c>
      <c r="EN26" s="2">
        <f t="shared" si="108"/>
        <v>19.524479864102563</v>
      </c>
      <c r="EP26">
        <v>1995</v>
      </c>
      <c r="EQ26" s="2">
        <f t="shared" si="109"/>
        <v>1845.1829659375001</v>
      </c>
      <c r="ER26" s="2">
        <f t="shared" si="110"/>
        <v>14.61087671125</v>
      </c>
      <c r="ES26" s="2">
        <f t="shared" si="111"/>
        <v>6.4391814400000005</v>
      </c>
      <c r="ET26" s="2">
        <f t="shared" si="112"/>
        <v>118.28666104999999</v>
      </c>
      <c r="EU26" s="2">
        <f t="shared" si="113"/>
        <v>1475.8026999999997</v>
      </c>
      <c r="EV26" s="2">
        <f t="shared" si="114"/>
        <v>125.00274999999998</v>
      </c>
      <c r="EW26" s="2">
        <f t="shared" si="115"/>
        <v>60.221809193750005</v>
      </c>
      <c r="EX26" s="2">
        <f t="shared" si="116"/>
        <v>29.497940125</v>
      </c>
      <c r="EY26" s="2">
        <f t="shared" si="117"/>
        <v>21.576057406249998</v>
      </c>
    </row>
    <row r="27" spans="1:155">
      <c r="A27" t="s">
        <v>528</v>
      </c>
      <c r="B27">
        <v>1997</v>
      </c>
      <c r="C27">
        <f t="shared" si="0"/>
        <v>1</v>
      </c>
      <c r="D27" s="2">
        <v>2059.8635800000002</v>
      </c>
      <c r="E27" s="3">
        <v>22.001356382499999</v>
      </c>
      <c r="F27" s="3">
        <v>6.78072534</v>
      </c>
      <c r="G27" s="3">
        <v>67.86326785</v>
      </c>
      <c r="H27" s="2">
        <v>551.73139999999989</v>
      </c>
      <c r="I27" s="2">
        <v>120.67300000000002</v>
      </c>
      <c r="J27" s="3">
        <v>47.338283874999995</v>
      </c>
      <c r="K27" s="3">
        <v>21.671733424999999</v>
      </c>
      <c r="L27" s="3">
        <v>15.375737225000002</v>
      </c>
      <c r="N27">
        <f t="shared" si="118"/>
        <v>1996</v>
      </c>
      <c r="O27" s="2">
        <f t="shared" si="1"/>
        <v>2612.2988974999998</v>
      </c>
      <c r="P27" s="3">
        <f t="shared" si="2"/>
        <v>27.620246431875003</v>
      </c>
      <c r="Q27" s="3">
        <f t="shared" si="3"/>
        <v>7.4192984125000008</v>
      </c>
      <c r="R27" s="2">
        <f t="shared" si="4"/>
        <v>72.108325487499997</v>
      </c>
      <c r="S27" s="2">
        <f t="shared" si="5"/>
        <v>333.97185000000002</v>
      </c>
      <c r="T27" s="2">
        <f t="shared" si="6"/>
        <v>124.50750000000001</v>
      </c>
      <c r="U27" s="2">
        <f t="shared" si="7"/>
        <v>49.042526562500008</v>
      </c>
      <c r="V27" s="3">
        <f t="shared" si="8"/>
        <v>20.648607156249998</v>
      </c>
      <c r="W27" s="3">
        <f t="shared" si="9"/>
        <v>21.462323512499999</v>
      </c>
      <c r="Y27">
        <v>1996</v>
      </c>
      <c r="Z27" s="2">
        <f t="shared" si="10"/>
        <v>3631.7902196249997</v>
      </c>
      <c r="AA27" s="3">
        <f t="shared" si="11"/>
        <v>34.557862553749999</v>
      </c>
      <c r="AB27" s="3">
        <f t="shared" si="12"/>
        <v>7.7692602268749997</v>
      </c>
      <c r="AC27" s="2">
        <f t="shared" si="13"/>
        <v>104.4108859</v>
      </c>
      <c r="AD27" s="2">
        <f t="shared" si="14"/>
        <v>445.61705000000006</v>
      </c>
      <c r="AE27" s="2">
        <f t="shared" si="15"/>
        <v>109.42250000000001</v>
      </c>
      <c r="AF27" s="2">
        <f t="shared" si="16"/>
        <v>44.498495468750001</v>
      </c>
      <c r="AG27" s="3">
        <f t="shared" si="17"/>
        <v>22.51731245625</v>
      </c>
      <c r="AH27" s="3">
        <f t="shared" si="18"/>
        <v>21.110337431250002</v>
      </c>
      <c r="AJ27">
        <v>1996</v>
      </c>
      <c r="AK27" s="2">
        <f t="shared" si="19"/>
        <v>2451.6394049999999</v>
      </c>
      <c r="AL27" s="3">
        <f t="shared" si="20"/>
        <v>22.467904677777778</v>
      </c>
      <c r="AM27" s="3">
        <f t="shared" si="21"/>
        <v>6.2499148450000011</v>
      </c>
      <c r="AN27" s="2">
        <f t="shared" si="22"/>
        <v>56.738852112777778</v>
      </c>
      <c r="AO27" s="2">
        <f t="shared" si="23"/>
        <v>772.40842222222227</v>
      </c>
      <c r="AP27" s="2">
        <f t="shared" si="24"/>
        <v>100.70588888888889</v>
      </c>
      <c r="AQ27" s="2">
        <f t="shared" si="25"/>
        <v>48.213372191666664</v>
      </c>
      <c r="AR27" s="3">
        <f t="shared" si="26"/>
        <v>23.071080369444445</v>
      </c>
      <c r="AS27" s="3">
        <f t="shared" si="27"/>
        <v>17.896984497777776</v>
      </c>
      <c r="AU27">
        <v>1996</v>
      </c>
      <c r="AV27" s="2">
        <f t="shared" si="28"/>
        <v>1071.2643512499999</v>
      </c>
      <c r="AW27" s="3">
        <f t="shared" si="29"/>
        <v>10.032421750000001</v>
      </c>
      <c r="AX27" s="3">
        <f t="shared" si="30"/>
        <v>5.0087270437499996</v>
      </c>
      <c r="AY27" s="2">
        <f t="shared" si="31"/>
        <v>12.385629333624999</v>
      </c>
      <c r="AZ27" s="2">
        <f t="shared" si="32"/>
        <v>638.65200000000004</v>
      </c>
      <c r="BA27" s="2">
        <f t="shared" si="33"/>
        <v>148.66849999999999</v>
      </c>
      <c r="BB27" s="2">
        <f t="shared" si="34"/>
        <v>55.411910325000001</v>
      </c>
      <c r="BC27" s="3">
        <f t="shared" si="35"/>
        <v>16.803896375000001</v>
      </c>
      <c r="BD27" s="3">
        <f t="shared" si="36"/>
        <v>19.668880025</v>
      </c>
      <c r="BF27">
        <v>1996</v>
      </c>
      <c r="BG27" s="2">
        <f t="shared" si="37"/>
        <v>3134.0044946562498</v>
      </c>
      <c r="BH27" s="3">
        <f t="shared" si="38"/>
        <v>23.564491549374999</v>
      </c>
      <c r="BI27" s="3">
        <f t="shared" si="39"/>
        <v>6.9153750621875005</v>
      </c>
      <c r="BJ27" s="2">
        <f t="shared" si="40"/>
        <v>102.09555042500001</v>
      </c>
      <c r="BK27" s="2">
        <f t="shared" si="41"/>
        <v>1006.52855</v>
      </c>
      <c r="BL27" s="2">
        <f t="shared" si="42"/>
        <v>100.38100000000001</v>
      </c>
      <c r="BM27" s="2">
        <f t="shared" si="43"/>
        <v>48.568249550000004</v>
      </c>
      <c r="BN27" s="3">
        <f t="shared" si="44"/>
        <v>27.97568973125</v>
      </c>
      <c r="BO27" s="3">
        <f t="shared" si="45"/>
        <v>18.546789387812503</v>
      </c>
      <c r="BQ27">
        <v>1996</v>
      </c>
      <c r="BR27" s="2">
        <f t="shared" si="46"/>
        <v>3438.0024969999999</v>
      </c>
      <c r="BS27" s="3">
        <f t="shared" si="47"/>
        <v>30.348921250000004</v>
      </c>
      <c r="BT27" s="3">
        <f t="shared" si="48"/>
        <v>7.2105917586111117</v>
      </c>
      <c r="BU27" s="2">
        <f t="shared" si="49"/>
        <v>90.692286688611091</v>
      </c>
      <c r="BV27" s="2">
        <f t="shared" si="50"/>
        <v>674.50773333333336</v>
      </c>
      <c r="BW27" s="2">
        <f t="shared" si="51"/>
        <v>97.077777777777769</v>
      </c>
      <c r="BX27" s="2">
        <f t="shared" si="52"/>
        <v>48.065769947222215</v>
      </c>
      <c r="BY27" s="3">
        <f t="shared" si="53"/>
        <v>26.559690711111113</v>
      </c>
      <c r="BZ27" s="3">
        <f t="shared" si="54"/>
        <v>22.298433563888889</v>
      </c>
      <c r="CB27">
        <v>1996</v>
      </c>
      <c r="CC27" s="2">
        <f t="shared" si="55"/>
        <v>6480.5031740000013</v>
      </c>
      <c r="CD27" s="3">
        <f t="shared" si="56"/>
        <v>39.265479591666669</v>
      </c>
      <c r="CE27" s="3">
        <f t="shared" si="57"/>
        <v>7.5796324308333327</v>
      </c>
      <c r="CF27" s="2">
        <f t="shared" si="58"/>
        <v>131.84061247500003</v>
      </c>
      <c r="CG27" s="2">
        <f t="shared" si="59"/>
        <v>1169.0264666666669</v>
      </c>
      <c r="CH27" s="2">
        <f t="shared" si="60"/>
        <v>65.89</v>
      </c>
      <c r="CI27" s="2">
        <f t="shared" si="61"/>
        <v>34.075445833333326</v>
      </c>
      <c r="CJ27" s="3">
        <f t="shared" si="62"/>
        <v>31.088791849999996</v>
      </c>
      <c r="CK27" s="3">
        <f t="shared" si="63"/>
        <v>16.650279075</v>
      </c>
      <c r="CM27">
        <v>1996</v>
      </c>
      <c r="CN27" s="2">
        <f t="shared" si="64"/>
        <v>1732.7499828333337</v>
      </c>
      <c r="CO27" s="3">
        <f t="shared" si="65"/>
        <v>19.887043080833333</v>
      </c>
      <c r="CP27" s="3">
        <f t="shared" si="66"/>
        <v>5.8204713125000005</v>
      </c>
      <c r="CQ27" s="2">
        <f t="shared" si="67"/>
        <v>57.537382099166656</v>
      </c>
      <c r="CR27" s="2">
        <f t="shared" si="68"/>
        <v>816.45020000000011</v>
      </c>
      <c r="CS27" s="2">
        <f t="shared" si="69"/>
        <v>148.22733333333335</v>
      </c>
      <c r="CT27" s="2">
        <f t="shared" si="70"/>
        <v>55.255839791666666</v>
      </c>
      <c r="CU27" s="3">
        <f t="shared" si="71"/>
        <v>22.140377441666669</v>
      </c>
      <c r="CV27" s="3">
        <f t="shared" si="72"/>
        <v>23.123457274999996</v>
      </c>
      <c r="CX27">
        <v>1996</v>
      </c>
      <c r="CY27" s="2">
        <f t="shared" si="73"/>
        <v>2044.8680600833334</v>
      </c>
      <c r="CZ27" s="3">
        <f t="shared" si="74"/>
        <v>20.856984622916666</v>
      </c>
      <c r="DA27" s="3">
        <f t="shared" si="75"/>
        <v>6.3642929537499997</v>
      </c>
      <c r="DB27" s="2">
        <f t="shared" si="76"/>
        <v>51.014424770812496</v>
      </c>
      <c r="DC27" s="2">
        <f t="shared" si="77"/>
        <v>576.08063333333325</v>
      </c>
      <c r="DD27" s="2">
        <f t="shared" si="78"/>
        <v>127.11566666666668</v>
      </c>
      <c r="DE27" s="2">
        <f t="shared" si="79"/>
        <v>50.627094768749998</v>
      </c>
      <c r="DF27" s="3">
        <f t="shared" si="80"/>
        <v>20.225064741666667</v>
      </c>
      <c r="DG27" s="3">
        <f t="shared" si="81"/>
        <v>20.178263400000002</v>
      </c>
      <c r="DI27">
        <v>1996</v>
      </c>
      <c r="DJ27" s="2">
        <f t="shared" si="82"/>
        <v>3963.7309998999999</v>
      </c>
      <c r="DK27" s="3">
        <f t="shared" si="83"/>
        <v>34.479699081499994</v>
      </c>
      <c r="DL27" s="3">
        <f t="shared" si="84"/>
        <v>7.6918396005000007</v>
      </c>
      <c r="DM27" s="2">
        <f t="shared" si="85"/>
        <v>101.77217558</v>
      </c>
      <c r="DN27" s="2">
        <f t="shared" si="86"/>
        <v>667.20159999999998</v>
      </c>
      <c r="DO27" s="2">
        <f t="shared" si="87"/>
        <v>69.336200000000005</v>
      </c>
      <c r="DP27" s="2">
        <f t="shared" si="88"/>
        <v>46.523789059999999</v>
      </c>
      <c r="DQ27" s="3">
        <f t="shared" si="89"/>
        <v>29.424190799999998</v>
      </c>
      <c r="DR27" s="3">
        <f t="shared" si="90"/>
        <v>22.636919599999999</v>
      </c>
      <c r="DT27">
        <v>1996</v>
      </c>
      <c r="DU27" s="2">
        <f t="shared" si="91"/>
        <v>7922.8179799999998</v>
      </c>
      <c r="DV27" s="2">
        <f t="shared" si="92"/>
        <v>47.424425874999997</v>
      </c>
      <c r="DW27" s="2">
        <f t="shared" si="93"/>
        <v>8.4130551412500001</v>
      </c>
      <c r="DX27" s="2">
        <f t="shared" si="94"/>
        <v>136.99903398125002</v>
      </c>
      <c r="DY27" s="2">
        <f t="shared" si="95"/>
        <v>504.25875000000008</v>
      </c>
      <c r="DZ27" s="2">
        <f t="shared" si="96"/>
        <v>49.835999999999999</v>
      </c>
      <c r="EA27" s="2">
        <f t="shared" si="97"/>
        <v>26.216064993749999</v>
      </c>
      <c r="EB27" s="2">
        <f t="shared" si="98"/>
        <v>29.6529053</v>
      </c>
      <c r="EC27" s="2">
        <f t="shared" si="99"/>
        <v>16.861027512500002</v>
      </c>
      <c r="EE27">
        <v>1996</v>
      </c>
      <c r="EF27" s="2">
        <f t="shared" si="100"/>
        <v>3195.8771222628206</v>
      </c>
      <c r="EG27" s="2">
        <f t="shared" si="101"/>
        <v>26.934386768269231</v>
      </c>
      <c r="EH27" s="2">
        <f t="shared" si="102"/>
        <v>6.9225165607051284</v>
      </c>
      <c r="EI27" s="2">
        <f t="shared" si="103"/>
        <v>83.846528057814112</v>
      </c>
      <c r="EJ27" s="2">
        <f t="shared" si="104"/>
        <v>743.00545641025622</v>
      </c>
      <c r="EK27" s="2">
        <f t="shared" si="105"/>
        <v>102.84053846153846</v>
      </c>
      <c r="EL27" s="2">
        <f t="shared" si="106"/>
        <v>47.237756972435896</v>
      </c>
      <c r="EM27" s="2">
        <f t="shared" si="107"/>
        <v>24.872315495512819</v>
      </c>
      <c r="EN27" s="2">
        <f t="shared" si="108"/>
        <v>19.736213300192301</v>
      </c>
      <c r="EP27">
        <v>1996</v>
      </c>
      <c r="EQ27" s="2">
        <f t="shared" si="109"/>
        <v>1950.9720460625003</v>
      </c>
      <c r="ER27" s="2">
        <f t="shared" si="110"/>
        <v>16.02518971125</v>
      </c>
      <c r="ES27" s="2">
        <f t="shared" si="111"/>
        <v>6.3520708468749998</v>
      </c>
      <c r="ET27" s="2">
        <f t="shared" si="112"/>
        <v>118.58031689374999</v>
      </c>
      <c r="EU27" s="2">
        <f t="shared" si="113"/>
        <v>1741.5205499999997</v>
      </c>
      <c r="EV27" s="2">
        <f t="shared" si="114"/>
        <v>124.91500000000001</v>
      </c>
      <c r="EW27" s="2">
        <f t="shared" si="115"/>
        <v>59.154305481250006</v>
      </c>
      <c r="EX27" s="2">
        <f t="shared" si="116"/>
        <v>29.069732475000002</v>
      </c>
      <c r="EY27" s="2">
        <f t="shared" si="117"/>
        <v>22.147601787500001</v>
      </c>
    </row>
    <row r="28" spans="1:155">
      <c r="A28" t="s">
        <v>528</v>
      </c>
      <c r="B28">
        <v>1998</v>
      </c>
      <c r="C28">
        <f t="shared" si="0"/>
        <v>1</v>
      </c>
      <c r="D28" s="2">
        <v>2298.7833100000003</v>
      </c>
      <c r="E28" s="3">
        <v>28.9828259925</v>
      </c>
      <c r="F28" s="3">
        <v>6.8990143975000002</v>
      </c>
      <c r="G28" s="3">
        <v>62.224310025000001</v>
      </c>
      <c r="H28" s="2">
        <v>547.84720000000004</v>
      </c>
      <c r="I28" s="2">
        <v>101.66600000000001</v>
      </c>
      <c r="J28" s="3">
        <v>44.675469750000005</v>
      </c>
      <c r="K28" s="3">
        <v>22.088637225000003</v>
      </c>
      <c r="L28" s="3">
        <v>16.285553624999999</v>
      </c>
      <c r="N28">
        <f t="shared" si="118"/>
        <v>1997</v>
      </c>
      <c r="O28" s="2">
        <f t="shared" si="1"/>
        <v>2804.2799287500002</v>
      </c>
      <c r="P28" s="3">
        <f t="shared" si="2"/>
        <v>31.981711216874999</v>
      </c>
      <c r="Q28" s="3">
        <f t="shared" si="3"/>
        <v>8.2165328100000004</v>
      </c>
      <c r="R28" s="2">
        <f t="shared" si="4"/>
        <v>97.942081599999995</v>
      </c>
      <c r="S28" s="2">
        <f t="shared" si="5"/>
        <v>355.32099999999997</v>
      </c>
      <c r="T28" s="2">
        <f t="shared" si="6"/>
        <v>105.24775</v>
      </c>
      <c r="U28" s="2">
        <f t="shared" si="7"/>
        <v>47.511975793749997</v>
      </c>
      <c r="V28" s="3">
        <f t="shared" si="8"/>
        <v>20.886493999999999</v>
      </c>
      <c r="W28" s="3">
        <f t="shared" si="9"/>
        <v>20.477729818749999</v>
      </c>
      <c r="Y28">
        <v>1997</v>
      </c>
      <c r="Z28" s="2">
        <f t="shared" si="10"/>
        <v>3314.9735006250003</v>
      </c>
      <c r="AA28" s="3">
        <f t="shared" si="11"/>
        <v>38.286555104375005</v>
      </c>
      <c r="AB28" s="3">
        <f t="shared" si="12"/>
        <v>7.6382127556250001</v>
      </c>
      <c r="AC28" s="2">
        <f t="shared" si="13"/>
        <v>91.513885221875</v>
      </c>
      <c r="AD28" s="2">
        <f t="shared" si="14"/>
        <v>424.24554999999998</v>
      </c>
      <c r="AE28" s="2">
        <f t="shared" si="15"/>
        <v>100.24825</v>
      </c>
      <c r="AF28" s="2">
        <f t="shared" si="16"/>
        <v>44.377340131250001</v>
      </c>
      <c r="AG28" s="3">
        <f t="shared" si="17"/>
        <v>22.38292359375</v>
      </c>
      <c r="AH28" s="3">
        <f t="shared" si="18"/>
        <v>20.705526674999998</v>
      </c>
      <c r="AJ28">
        <v>1997</v>
      </c>
      <c r="AK28" s="2">
        <f t="shared" si="19"/>
        <v>3063.982722222222</v>
      </c>
      <c r="AL28" s="3">
        <f t="shared" si="20"/>
        <v>29.027307525833333</v>
      </c>
      <c r="AM28" s="3">
        <f t="shared" si="21"/>
        <v>6.797288881388889</v>
      </c>
      <c r="AN28" s="2">
        <f t="shared" si="22"/>
        <v>83.970748247500012</v>
      </c>
      <c r="AO28" s="2">
        <f t="shared" si="23"/>
        <v>771.5066888888889</v>
      </c>
      <c r="AP28" s="2">
        <f t="shared" si="24"/>
        <v>97.586777777777769</v>
      </c>
      <c r="AQ28" s="2">
        <f t="shared" si="25"/>
        <v>47.067556419444443</v>
      </c>
      <c r="AR28" s="3">
        <f t="shared" si="26"/>
        <v>24.018767444444446</v>
      </c>
      <c r="AS28" s="3">
        <f t="shared" si="27"/>
        <v>17.711559427500003</v>
      </c>
      <c r="AU28">
        <v>1997</v>
      </c>
      <c r="AV28" s="2">
        <f t="shared" si="28"/>
        <v>1441.4658562499999</v>
      </c>
      <c r="AW28" s="3">
        <f t="shared" si="29"/>
        <v>13.95445594125</v>
      </c>
      <c r="AX28" s="3">
        <f t="shared" si="30"/>
        <v>5.7133577012500005</v>
      </c>
      <c r="AY28" s="2">
        <f t="shared" si="31"/>
        <v>24.799205392000001</v>
      </c>
      <c r="AZ28" s="2">
        <f t="shared" si="32"/>
        <v>455.22139999999996</v>
      </c>
      <c r="BA28" s="2">
        <f t="shared" si="33"/>
        <v>121.33250000000001</v>
      </c>
      <c r="BB28" s="2">
        <f t="shared" si="34"/>
        <v>52.645748099999999</v>
      </c>
      <c r="BC28" s="3">
        <f t="shared" si="35"/>
        <v>17.342062500000001</v>
      </c>
      <c r="BD28" s="3">
        <f t="shared" si="36"/>
        <v>20.541507787499999</v>
      </c>
      <c r="BF28">
        <v>1997</v>
      </c>
      <c r="BG28" s="2">
        <f t="shared" si="37"/>
        <v>3165.7970421874998</v>
      </c>
      <c r="BH28" s="3">
        <f t="shared" si="38"/>
        <v>21.659961889374998</v>
      </c>
      <c r="BI28" s="3">
        <f t="shared" si="39"/>
        <v>7.0618422465625006</v>
      </c>
      <c r="BJ28" s="2">
        <f t="shared" si="40"/>
        <v>107.35540128125001</v>
      </c>
      <c r="BK28" s="2">
        <f t="shared" si="41"/>
        <v>1016.255975</v>
      </c>
      <c r="BL28" s="2">
        <f t="shared" si="42"/>
        <v>100.37857142857141</v>
      </c>
      <c r="BM28" s="2">
        <f t="shared" si="43"/>
        <v>49.945596584375004</v>
      </c>
      <c r="BN28" s="3">
        <f t="shared" si="44"/>
        <v>28.656514628124999</v>
      </c>
      <c r="BO28" s="3">
        <f t="shared" si="45"/>
        <v>18.568286446875</v>
      </c>
      <c r="BQ28">
        <v>1997</v>
      </c>
      <c r="BR28" s="2">
        <f t="shared" si="46"/>
        <v>4212.1415538888887</v>
      </c>
      <c r="BS28" s="3">
        <f t="shared" si="47"/>
        <v>34.126294149166668</v>
      </c>
      <c r="BT28" s="3">
        <f t="shared" si="48"/>
        <v>7.8728192933333343</v>
      </c>
      <c r="BU28" s="2">
        <f t="shared" si="49"/>
        <v>103.80882735555556</v>
      </c>
      <c r="BV28" s="2">
        <f t="shared" si="50"/>
        <v>404.20402222222225</v>
      </c>
      <c r="BW28" s="2">
        <f t="shared" si="51"/>
        <v>74.738555555555564</v>
      </c>
      <c r="BX28" s="2">
        <f t="shared" si="52"/>
        <v>44.95227431666666</v>
      </c>
      <c r="BY28" s="3">
        <f t="shared" si="53"/>
        <v>27.071777133333331</v>
      </c>
      <c r="BZ28" s="3">
        <f t="shared" si="54"/>
        <v>21.878126086111109</v>
      </c>
      <c r="CB28">
        <v>1997</v>
      </c>
      <c r="CC28" s="2">
        <f t="shared" si="55"/>
        <v>7262.2267593333336</v>
      </c>
      <c r="CD28" s="3">
        <f t="shared" si="56"/>
        <v>40.405465058333334</v>
      </c>
      <c r="CE28" s="3">
        <f t="shared" si="57"/>
        <v>8.0564262366666668</v>
      </c>
      <c r="CF28" s="2">
        <f t="shared" si="58"/>
        <v>138.61844944166668</v>
      </c>
      <c r="CG28" s="2">
        <f t="shared" si="59"/>
        <v>1027.2619999999999</v>
      </c>
      <c r="CH28" s="2">
        <f t="shared" si="60"/>
        <v>67.775666666666666</v>
      </c>
      <c r="CI28" s="2">
        <f t="shared" si="61"/>
        <v>33.615051991666668</v>
      </c>
      <c r="CJ28" s="3">
        <f t="shared" si="62"/>
        <v>31.665297341666669</v>
      </c>
      <c r="CK28" s="3">
        <f t="shared" si="63"/>
        <v>17.2337144</v>
      </c>
      <c r="CM28">
        <v>1997</v>
      </c>
      <c r="CN28" s="2">
        <f t="shared" si="64"/>
        <v>2193.9607849999998</v>
      </c>
      <c r="CO28" s="3">
        <f t="shared" si="65"/>
        <v>22.703490972500003</v>
      </c>
      <c r="CP28" s="3">
        <f t="shared" si="66"/>
        <v>6.6207760566666671</v>
      </c>
      <c r="CQ28" s="2">
        <f t="shared" si="67"/>
        <v>71.075793908333324</v>
      </c>
      <c r="CR28" s="2">
        <f t="shared" si="68"/>
        <v>627.2159333333334</v>
      </c>
      <c r="CS28" s="2">
        <f t="shared" si="69"/>
        <v>125.66333333333334</v>
      </c>
      <c r="CT28" s="2">
        <f t="shared" si="70"/>
        <v>53.254413891666672</v>
      </c>
      <c r="CU28" s="3">
        <f t="shared" si="71"/>
        <v>22.530203233333335</v>
      </c>
      <c r="CV28" s="3">
        <f t="shared" si="72"/>
        <v>21.987183483333336</v>
      </c>
      <c r="CX28">
        <v>1997</v>
      </c>
      <c r="CY28" s="2">
        <f t="shared" si="73"/>
        <v>2354.7643764583331</v>
      </c>
      <c r="CZ28" s="3">
        <f t="shared" si="74"/>
        <v>27.112754341458331</v>
      </c>
      <c r="DA28" s="3">
        <f t="shared" si="75"/>
        <v>7.0100467895833338</v>
      </c>
      <c r="DB28" s="2">
        <f t="shared" si="76"/>
        <v>71.51248274866667</v>
      </c>
      <c r="DC28" s="2">
        <f t="shared" si="77"/>
        <v>536.95453333333342</v>
      </c>
      <c r="DD28" s="2">
        <f t="shared" si="78"/>
        <v>110.10858333333333</v>
      </c>
      <c r="DE28" s="2">
        <f t="shared" si="79"/>
        <v>49.332414458333325</v>
      </c>
      <c r="DF28" s="3">
        <f t="shared" si="80"/>
        <v>20.751258450000002</v>
      </c>
      <c r="DG28" s="3">
        <f t="shared" si="81"/>
        <v>19.94205827708333</v>
      </c>
      <c r="DI28">
        <v>1997</v>
      </c>
      <c r="DJ28" s="2">
        <f t="shared" si="82"/>
        <v>4959.3237529999997</v>
      </c>
      <c r="DK28" s="3">
        <f t="shared" si="83"/>
        <v>37.73264073</v>
      </c>
      <c r="DL28" s="3">
        <f t="shared" si="84"/>
        <v>8.3761600344999998</v>
      </c>
      <c r="DM28" s="2">
        <f t="shared" si="85"/>
        <v>116.94531968999999</v>
      </c>
      <c r="DN28" s="2">
        <f t="shared" si="86"/>
        <v>306.02895999999998</v>
      </c>
      <c r="DO28" s="2">
        <f t="shared" si="87"/>
        <v>47.665399999999998</v>
      </c>
      <c r="DP28" s="2">
        <f t="shared" si="88"/>
        <v>42.932253840000001</v>
      </c>
      <c r="DQ28" s="3">
        <f t="shared" si="89"/>
        <v>30.018552624999995</v>
      </c>
      <c r="DR28" s="3">
        <f t="shared" si="90"/>
        <v>22.666984329999998</v>
      </c>
      <c r="DT28">
        <v>1997</v>
      </c>
      <c r="DU28" s="2">
        <f t="shared" si="91"/>
        <v>8141.4718687499999</v>
      </c>
      <c r="DV28" s="2">
        <f t="shared" si="92"/>
        <v>48.416928224999999</v>
      </c>
      <c r="DW28" s="2">
        <f t="shared" si="93"/>
        <v>8.7833396124999989</v>
      </c>
      <c r="DX28" s="2">
        <f t="shared" si="94"/>
        <v>139.41597570625001</v>
      </c>
      <c r="DY28" s="2">
        <f t="shared" si="95"/>
        <v>327.5729</v>
      </c>
      <c r="DZ28" s="2">
        <f t="shared" si="96"/>
        <v>47.747</v>
      </c>
      <c r="EA28" s="2">
        <f t="shared" si="97"/>
        <v>26.515848050000002</v>
      </c>
      <c r="EB28" s="2">
        <f t="shared" si="98"/>
        <v>30.03973419375</v>
      </c>
      <c r="EC28" s="2">
        <f t="shared" si="99"/>
        <v>17.26097685625</v>
      </c>
      <c r="EE28">
        <v>1997</v>
      </c>
      <c r="EF28" s="2">
        <f t="shared" si="100"/>
        <v>3588.6697571923073</v>
      </c>
      <c r="EG28" s="2">
        <f t="shared" si="101"/>
        <v>30.047704680320511</v>
      </c>
      <c r="EH28" s="2">
        <f t="shared" si="102"/>
        <v>7.3728381517948716</v>
      </c>
      <c r="EI28" s="2">
        <f t="shared" si="103"/>
        <v>96.721461976256421</v>
      </c>
      <c r="EJ28" s="2">
        <f t="shared" si="104"/>
        <v>662.1010051282052</v>
      </c>
      <c r="EK28" s="2">
        <f t="shared" si="105"/>
        <v>92.791923076923084</v>
      </c>
      <c r="EL28" s="2">
        <f t="shared" si="106"/>
        <v>46.190696542948722</v>
      </c>
      <c r="EM28" s="2">
        <f t="shared" si="107"/>
        <v>25.43140270833333</v>
      </c>
      <c r="EN28" s="2">
        <f t="shared" si="108"/>
        <v>19.547965280705128</v>
      </c>
      <c r="EP28">
        <v>1997</v>
      </c>
      <c r="EQ28" s="2">
        <f t="shared" si="109"/>
        <v>2024.9980195000001</v>
      </c>
      <c r="ER28" s="2">
        <f t="shared" si="110"/>
        <v>14.33334677875</v>
      </c>
      <c r="ES28" s="2">
        <f t="shared" si="111"/>
        <v>6.5749487862500011</v>
      </c>
      <c r="ET28" s="2">
        <f t="shared" si="112"/>
        <v>121.49048419375001</v>
      </c>
      <c r="EU28" s="2">
        <f t="shared" si="113"/>
        <v>1810.6144500000003</v>
      </c>
      <c r="EV28" s="2">
        <f t="shared" si="114"/>
        <v>130.99949999999998</v>
      </c>
      <c r="EW28" s="2">
        <f t="shared" si="115"/>
        <v>60.498118487500001</v>
      </c>
      <c r="EX28" s="2">
        <f t="shared" si="116"/>
        <v>29.4888481875</v>
      </c>
      <c r="EY28" s="2">
        <f t="shared" si="117"/>
        <v>21.108334012499999</v>
      </c>
    </row>
    <row r="29" spans="1:155">
      <c r="A29" t="s">
        <v>528</v>
      </c>
      <c r="B29">
        <v>1999</v>
      </c>
      <c r="C29">
        <f t="shared" si="0"/>
        <v>1</v>
      </c>
      <c r="D29" s="2">
        <v>2243.7809299999999</v>
      </c>
      <c r="E29" s="3">
        <v>19.656757509999998</v>
      </c>
      <c r="F29" s="3">
        <v>6.5101801850000003</v>
      </c>
      <c r="G29" s="3">
        <v>60.054856692499996</v>
      </c>
      <c r="H29" s="2">
        <v>573.67160000000001</v>
      </c>
      <c r="I29" s="2">
        <v>105.337</v>
      </c>
      <c r="J29" s="3">
        <v>45.846211775</v>
      </c>
      <c r="K29" s="3">
        <v>22.268561775000002</v>
      </c>
      <c r="L29" s="3">
        <v>16.625716125</v>
      </c>
      <c r="N29">
        <f t="shared" si="118"/>
        <v>1998</v>
      </c>
      <c r="O29" s="2">
        <f t="shared" si="1"/>
        <v>2337.9573987500003</v>
      </c>
      <c r="P29" s="3">
        <f t="shared" si="2"/>
        <v>21.067621528750003</v>
      </c>
      <c r="Q29" s="3">
        <f t="shared" si="3"/>
        <v>7.0623157143749999</v>
      </c>
      <c r="R29" s="2">
        <f t="shared" si="4"/>
        <v>69.758027743750006</v>
      </c>
      <c r="S29" s="2">
        <f t="shared" si="5"/>
        <v>459.45794999999998</v>
      </c>
      <c r="T29" s="2">
        <f t="shared" si="6"/>
        <v>128.91775000000001</v>
      </c>
      <c r="U29" s="2">
        <f t="shared" si="7"/>
        <v>50.173046012500002</v>
      </c>
      <c r="V29" s="3">
        <f t="shared" si="8"/>
        <v>20.802273843750001</v>
      </c>
      <c r="W29" s="3">
        <f t="shared" si="9"/>
        <v>20.290262406250001</v>
      </c>
      <c r="Y29">
        <v>1998</v>
      </c>
      <c r="Z29" s="2">
        <f t="shared" si="10"/>
        <v>3664.61563475</v>
      </c>
      <c r="AA29" s="3">
        <f t="shared" si="11"/>
        <v>33.616908650625</v>
      </c>
      <c r="AB29" s="3">
        <f t="shared" si="12"/>
        <v>7.7536213581250006</v>
      </c>
      <c r="AC29" s="2">
        <f t="shared" si="13"/>
        <v>95.109591665625004</v>
      </c>
      <c r="AD29" s="2">
        <f t="shared" si="14"/>
        <v>384.76509999999996</v>
      </c>
      <c r="AE29" s="2">
        <f t="shared" si="15"/>
        <v>106.58625000000001</v>
      </c>
      <c r="AF29" s="2">
        <f t="shared" si="16"/>
        <v>43.950430568750001</v>
      </c>
      <c r="AG29" s="3">
        <f t="shared" si="17"/>
        <v>22.839609625000001</v>
      </c>
      <c r="AH29" s="3">
        <f t="shared" si="18"/>
        <v>21.308213112500002</v>
      </c>
      <c r="AJ29">
        <v>1998</v>
      </c>
      <c r="AK29" s="2">
        <f t="shared" si="19"/>
        <v>1829.1149468333335</v>
      </c>
      <c r="AL29" s="3">
        <f t="shared" si="20"/>
        <v>15.968929416944446</v>
      </c>
      <c r="AM29" s="3">
        <f t="shared" si="21"/>
        <v>5.5532411622222231</v>
      </c>
      <c r="AN29" s="2">
        <f t="shared" si="22"/>
        <v>46.620971159444444</v>
      </c>
      <c r="AO29" s="2">
        <f t="shared" si="23"/>
        <v>1064.9017111111109</v>
      </c>
      <c r="AP29" s="2">
        <f t="shared" si="24"/>
        <v>126.40933333333334</v>
      </c>
      <c r="AQ29" s="2">
        <f t="shared" si="25"/>
        <v>52.967569463888893</v>
      </c>
      <c r="AR29" s="3">
        <f t="shared" si="26"/>
        <v>22.867310975000002</v>
      </c>
      <c r="AS29" s="3">
        <f t="shared" si="27"/>
        <v>16.543767723888887</v>
      </c>
      <c r="AU29">
        <v>1998</v>
      </c>
      <c r="AV29" s="2">
        <f t="shared" si="28"/>
        <v>983.92963875000009</v>
      </c>
      <c r="AW29" s="3">
        <f t="shared" si="29"/>
        <v>8.66197859625</v>
      </c>
      <c r="AX29" s="3">
        <f t="shared" si="30"/>
        <v>4.8151203912499998</v>
      </c>
      <c r="AY29" s="2">
        <f t="shared" si="31"/>
        <v>9.6273944267500013</v>
      </c>
      <c r="AZ29" s="2">
        <f t="shared" si="32"/>
        <v>688.84129999999993</v>
      </c>
      <c r="BA29" s="2">
        <f t="shared" si="33"/>
        <v>151</v>
      </c>
      <c r="BB29" s="2">
        <f t="shared" si="34"/>
        <v>56.550440850000001</v>
      </c>
      <c r="BC29" s="3">
        <f t="shared" si="35"/>
        <v>17.384361275</v>
      </c>
      <c r="BD29" s="3">
        <f t="shared" si="36"/>
        <v>19.263402612499998</v>
      </c>
      <c r="BF29">
        <v>1998</v>
      </c>
      <c r="BG29" s="2">
        <f t="shared" si="37"/>
        <v>2592.0432912500005</v>
      </c>
      <c r="BH29" s="3">
        <f t="shared" si="38"/>
        <v>18.2006756</v>
      </c>
      <c r="BI29" s="3">
        <f t="shared" si="39"/>
        <v>6.1831160018749998</v>
      </c>
      <c r="BJ29" s="2">
        <f t="shared" si="40"/>
        <v>79.134295965625</v>
      </c>
      <c r="BK29" s="2">
        <f t="shared" si="41"/>
        <v>1262.88455</v>
      </c>
      <c r="BL29" s="2">
        <f t="shared" si="42"/>
        <v>123.23914285714285</v>
      </c>
      <c r="BM29" s="2">
        <f t="shared" si="43"/>
        <v>52.330054931250004</v>
      </c>
      <c r="BN29" s="3">
        <f t="shared" si="44"/>
        <v>28.176463496875002</v>
      </c>
      <c r="BO29" s="3">
        <f t="shared" si="45"/>
        <v>18.548891656250003</v>
      </c>
      <c r="BQ29">
        <v>1998</v>
      </c>
      <c r="BR29" s="2">
        <f t="shared" si="46"/>
        <v>3307.4825284444446</v>
      </c>
      <c r="BS29" s="3">
        <f t="shared" si="47"/>
        <v>27.041273932777774</v>
      </c>
      <c r="BT29" s="3">
        <f t="shared" si="48"/>
        <v>6.9112407933333335</v>
      </c>
      <c r="BU29" s="2">
        <f t="shared" si="49"/>
        <v>77.021532253333334</v>
      </c>
      <c r="BV29" s="2">
        <f t="shared" si="50"/>
        <v>675.97348888888894</v>
      </c>
      <c r="BW29" s="2">
        <f t="shared" si="51"/>
        <v>97.446555555555562</v>
      </c>
      <c r="BX29" s="2">
        <f t="shared" si="52"/>
        <v>47.419215477777783</v>
      </c>
      <c r="BY29" s="3">
        <f t="shared" si="53"/>
        <v>26.515401469444441</v>
      </c>
      <c r="BZ29" s="3">
        <f t="shared" si="54"/>
        <v>21.794827094444447</v>
      </c>
      <c r="CB29">
        <v>1998</v>
      </c>
      <c r="CC29" s="2">
        <f t="shared" si="55"/>
        <v>6847.7360549166669</v>
      </c>
      <c r="CD29" s="3">
        <f t="shared" si="56"/>
        <v>38.065120858333337</v>
      </c>
      <c r="CE29" s="3">
        <f t="shared" si="57"/>
        <v>7.8210790916666673</v>
      </c>
      <c r="CF29" s="2">
        <f t="shared" si="58"/>
        <v>140.05481008333334</v>
      </c>
      <c r="CG29" s="2">
        <f t="shared" si="59"/>
        <v>970.02493333333314</v>
      </c>
      <c r="CH29" s="2">
        <f t="shared" si="60"/>
        <v>81.557333333333332</v>
      </c>
      <c r="CI29" s="2">
        <f t="shared" si="61"/>
        <v>34.60229245</v>
      </c>
      <c r="CJ29" s="3">
        <f t="shared" si="62"/>
        <v>31.525653591666668</v>
      </c>
      <c r="CK29" s="3">
        <f t="shared" si="63"/>
        <v>17.045826000000002</v>
      </c>
      <c r="CM29">
        <v>1998</v>
      </c>
      <c r="CN29" s="2">
        <f t="shared" si="64"/>
        <v>1940.6826378333335</v>
      </c>
      <c r="CO29" s="3">
        <f t="shared" si="65"/>
        <v>16.948244990833334</v>
      </c>
      <c r="CP29" s="3">
        <f t="shared" si="66"/>
        <v>6.1280479766666671</v>
      </c>
      <c r="CQ29" s="2">
        <f t="shared" si="67"/>
        <v>60.119344813333335</v>
      </c>
      <c r="CR29" s="2">
        <f t="shared" si="68"/>
        <v>774.84360000000004</v>
      </c>
      <c r="CS29" s="2">
        <f t="shared" si="69"/>
        <v>150.33466666666666</v>
      </c>
      <c r="CT29" s="2">
        <f t="shared" si="70"/>
        <v>54.392150241666663</v>
      </c>
      <c r="CU29" s="3">
        <f t="shared" si="71"/>
        <v>22.375671408333336</v>
      </c>
      <c r="CV29" s="3">
        <f t="shared" si="72"/>
        <v>22.444035450000001</v>
      </c>
      <c r="CX29">
        <v>1998</v>
      </c>
      <c r="CY29" s="2">
        <f t="shared" si="73"/>
        <v>1790.6684653333332</v>
      </c>
      <c r="CZ29" s="3">
        <f t="shared" si="74"/>
        <v>17.299838074375</v>
      </c>
      <c r="DA29" s="3">
        <f t="shared" si="75"/>
        <v>6.1480529987500008</v>
      </c>
      <c r="DB29" s="2">
        <f t="shared" si="76"/>
        <v>50.046839330500006</v>
      </c>
      <c r="DC29" s="2">
        <f t="shared" si="77"/>
        <v>654.48006666666663</v>
      </c>
      <c r="DD29" s="2">
        <f t="shared" si="78"/>
        <v>133.22358333333332</v>
      </c>
      <c r="DE29" s="2">
        <f t="shared" si="79"/>
        <v>52.665793247916667</v>
      </c>
      <c r="DF29" s="3">
        <f t="shared" si="80"/>
        <v>20.451514616666671</v>
      </c>
      <c r="DG29" s="3">
        <f t="shared" si="81"/>
        <v>19.275031833333333</v>
      </c>
      <c r="DI29">
        <v>1998</v>
      </c>
      <c r="DJ29" s="2">
        <f t="shared" si="82"/>
        <v>3893.7603115000006</v>
      </c>
      <c r="DK29" s="3">
        <f t="shared" si="83"/>
        <v>31.071952604500002</v>
      </c>
      <c r="DL29" s="3">
        <f t="shared" si="84"/>
        <v>7.2588205060000011</v>
      </c>
      <c r="DM29" s="2">
        <f t="shared" si="85"/>
        <v>86.795548023000009</v>
      </c>
      <c r="DN29" s="2">
        <f t="shared" si="86"/>
        <v>656.1866</v>
      </c>
      <c r="DO29" s="2">
        <f t="shared" si="87"/>
        <v>67.602199999999996</v>
      </c>
      <c r="DP29" s="2">
        <f t="shared" si="88"/>
        <v>45.450383150000008</v>
      </c>
      <c r="DQ29" s="3">
        <f t="shared" si="89"/>
        <v>29.346541775000002</v>
      </c>
      <c r="DR29" s="3">
        <f t="shared" si="90"/>
        <v>22.217103549999997</v>
      </c>
      <c r="DT29">
        <v>1998</v>
      </c>
      <c r="DU29" s="2">
        <f t="shared" si="91"/>
        <v>8173.1927675000006</v>
      </c>
      <c r="DV29" s="2">
        <f t="shared" si="92"/>
        <v>45.574837237499992</v>
      </c>
      <c r="DW29" s="2">
        <f t="shared" si="93"/>
        <v>8.7522114606250003</v>
      </c>
      <c r="DX29" s="2">
        <f t="shared" si="94"/>
        <v>140.17140549999999</v>
      </c>
      <c r="DY29" s="2">
        <f t="shared" si="95"/>
        <v>336.42449999999997</v>
      </c>
      <c r="DZ29" s="2">
        <f t="shared" si="96"/>
        <v>54.336250000000007</v>
      </c>
      <c r="EA29" s="2">
        <f t="shared" si="97"/>
        <v>26.000400406250002</v>
      </c>
      <c r="EB29" s="2">
        <f t="shared" si="98"/>
        <v>30.174919768749998</v>
      </c>
      <c r="EC29" s="2">
        <f t="shared" si="99"/>
        <v>17.181807837499999</v>
      </c>
      <c r="EE29">
        <v>1998</v>
      </c>
      <c r="EF29" s="2">
        <f t="shared" si="100"/>
        <v>2909.9252098397433</v>
      </c>
      <c r="EG29" s="2">
        <f t="shared" si="101"/>
        <v>22.63986347262821</v>
      </c>
      <c r="EH29" s="2">
        <f t="shared" si="102"/>
        <v>6.5128844092948714</v>
      </c>
      <c r="EI29" s="2">
        <f t="shared" si="103"/>
        <v>72.942220389256406</v>
      </c>
      <c r="EJ29" s="2">
        <f t="shared" si="104"/>
        <v>857.32314871794892</v>
      </c>
      <c r="EK29" s="2">
        <f t="shared" si="105"/>
        <v>114.99302564102564</v>
      </c>
      <c r="EL29" s="2">
        <f t="shared" si="106"/>
        <v>49.115978699999999</v>
      </c>
      <c r="EM29" s="2">
        <f t="shared" si="107"/>
        <v>24.968444542948721</v>
      </c>
      <c r="EN29" s="2">
        <f t="shared" si="108"/>
        <v>19.217863382435898</v>
      </c>
      <c r="EP29">
        <v>1998</v>
      </c>
      <c r="EQ29" s="2">
        <f t="shared" si="109"/>
        <v>1531.2290374375</v>
      </c>
      <c r="ER29" s="2">
        <f t="shared" si="110"/>
        <v>12.447359231250001</v>
      </c>
      <c r="ES29" s="2">
        <f t="shared" si="111"/>
        <v>5.5381427212499998</v>
      </c>
      <c r="ET29" s="2">
        <f t="shared" si="112"/>
        <v>94.584190012500002</v>
      </c>
      <c r="EU29" s="2">
        <f t="shared" si="113"/>
        <v>2006.8552</v>
      </c>
      <c r="EV29" s="2">
        <f t="shared" si="114"/>
        <v>153.501</v>
      </c>
      <c r="EW29" s="2">
        <f t="shared" si="115"/>
        <v>63.445000306250002</v>
      </c>
      <c r="EX29" s="2">
        <f t="shared" si="116"/>
        <v>29.29569105625</v>
      </c>
      <c r="EY29" s="2">
        <f t="shared" si="117"/>
        <v>21.064347237500002</v>
      </c>
    </row>
    <row r="30" spans="1:155">
      <c r="A30" t="s">
        <v>528</v>
      </c>
      <c r="B30">
        <v>2000</v>
      </c>
      <c r="C30">
        <f t="shared" si="0"/>
        <v>1</v>
      </c>
      <c r="D30" s="2">
        <v>1945.9887899999999</v>
      </c>
      <c r="E30" s="3">
        <v>20.109971652500001</v>
      </c>
      <c r="F30" s="3">
        <v>5.5048488624999994</v>
      </c>
      <c r="G30" s="3">
        <v>36.672071642500001</v>
      </c>
      <c r="H30" s="2">
        <v>685.6597999999999</v>
      </c>
      <c r="I30" s="2">
        <v>112.99499999999999</v>
      </c>
      <c r="J30" s="3">
        <v>46.827105975000002</v>
      </c>
      <c r="K30" s="3">
        <v>22.261048550000002</v>
      </c>
      <c r="L30" s="3">
        <v>16.711830974999998</v>
      </c>
      <c r="N30">
        <f t="shared" si="118"/>
        <v>1999</v>
      </c>
      <c r="O30" s="2">
        <f t="shared" si="1"/>
        <v>2326.4564381250002</v>
      </c>
      <c r="P30" s="3">
        <f t="shared" si="2"/>
        <v>23.446054932499997</v>
      </c>
      <c r="Q30" s="3">
        <f t="shared" si="3"/>
        <v>7.0743647162500007</v>
      </c>
      <c r="R30" s="2">
        <f t="shared" si="4"/>
        <v>60.927876458124999</v>
      </c>
      <c r="S30" s="2">
        <f t="shared" si="5"/>
        <v>454.04865000000007</v>
      </c>
      <c r="T30" s="2">
        <f t="shared" si="6"/>
        <v>112.66475</v>
      </c>
      <c r="U30" s="2">
        <f t="shared" si="7"/>
        <v>49.665101681249993</v>
      </c>
      <c r="V30" s="3">
        <f t="shared" si="8"/>
        <v>21.194222531250002</v>
      </c>
      <c r="W30" s="3">
        <f t="shared" si="9"/>
        <v>20.488769375</v>
      </c>
      <c r="Y30">
        <v>1999</v>
      </c>
      <c r="Z30" s="2">
        <f t="shared" si="10"/>
        <v>3535.862444375</v>
      </c>
      <c r="AA30" s="3">
        <f t="shared" si="11"/>
        <v>33.411954358750002</v>
      </c>
      <c r="AB30" s="3">
        <f t="shared" si="12"/>
        <v>7.43276763125</v>
      </c>
      <c r="AC30" s="2">
        <f t="shared" si="13"/>
        <v>99.383504930437496</v>
      </c>
      <c r="AD30" s="2">
        <f t="shared" si="14"/>
        <v>458.51689999999996</v>
      </c>
      <c r="AE30" s="2">
        <f t="shared" si="15"/>
        <v>107.82900000000001</v>
      </c>
      <c r="AF30" s="2">
        <f t="shared" si="16"/>
        <v>44.371162137500001</v>
      </c>
      <c r="AG30" s="3">
        <f t="shared" si="17"/>
        <v>22.926464356250001</v>
      </c>
      <c r="AH30" s="3">
        <f t="shared" si="18"/>
        <v>21.456202331249997</v>
      </c>
      <c r="AJ30">
        <v>1999</v>
      </c>
      <c r="AK30" s="2">
        <f t="shared" si="19"/>
        <v>1743.3969531111113</v>
      </c>
      <c r="AL30" s="3">
        <f t="shared" si="20"/>
        <v>16.085640313055556</v>
      </c>
      <c r="AM30" s="3">
        <f t="shared" si="21"/>
        <v>5.5875724744444444</v>
      </c>
      <c r="AN30" s="2">
        <f t="shared" si="22"/>
        <v>41.405836457499994</v>
      </c>
      <c r="AO30" s="2">
        <f t="shared" si="23"/>
        <v>898.37531111111116</v>
      </c>
      <c r="AP30" s="2">
        <f t="shared" si="24"/>
        <v>126.03755555555556</v>
      </c>
      <c r="AQ30" s="2">
        <f t="shared" si="25"/>
        <v>52.161898733333338</v>
      </c>
      <c r="AR30" s="3">
        <f t="shared" si="26"/>
        <v>22.559389402777779</v>
      </c>
      <c r="AS30" s="3">
        <f t="shared" si="27"/>
        <v>17.488604164444446</v>
      </c>
      <c r="AU30">
        <v>1999</v>
      </c>
      <c r="AV30" s="2">
        <f t="shared" si="28"/>
        <v>1559.9570237499997</v>
      </c>
      <c r="AW30" s="3">
        <f t="shared" si="29"/>
        <v>13.4025830625</v>
      </c>
      <c r="AX30" s="3">
        <f t="shared" si="30"/>
        <v>6.0071078299999998</v>
      </c>
      <c r="AY30" s="2">
        <f t="shared" si="31"/>
        <v>30.061971833249999</v>
      </c>
      <c r="AZ30" s="2">
        <f t="shared" si="32"/>
        <v>454.94749999999999</v>
      </c>
      <c r="BA30" s="2">
        <f t="shared" si="33"/>
        <v>135.50049999999999</v>
      </c>
      <c r="BB30" s="2">
        <f t="shared" si="34"/>
        <v>52.990242387500004</v>
      </c>
      <c r="BC30" s="3">
        <f t="shared" si="35"/>
        <v>17.775034012500001</v>
      </c>
      <c r="BD30" s="3">
        <f t="shared" si="36"/>
        <v>19.982605312499999</v>
      </c>
      <c r="BF30">
        <v>1999</v>
      </c>
      <c r="BG30" s="2">
        <f t="shared" si="37"/>
        <v>2879.0281609062504</v>
      </c>
      <c r="BH30" s="3">
        <f t="shared" si="38"/>
        <v>19.400303345624998</v>
      </c>
      <c r="BI30" s="3">
        <f t="shared" si="39"/>
        <v>6.5674366712499994</v>
      </c>
      <c r="BJ30" s="2">
        <f t="shared" si="40"/>
        <v>93.345346981250003</v>
      </c>
      <c r="BK30" s="2">
        <f t="shared" si="41"/>
        <v>1309.7065250000001</v>
      </c>
      <c r="BL30" s="2">
        <f t="shared" si="42"/>
        <v>119.47714285714287</v>
      </c>
      <c r="BM30" s="2">
        <f t="shared" si="43"/>
        <v>51.109151471875002</v>
      </c>
      <c r="BN30" s="3">
        <f t="shared" si="44"/>
        <v>27.603580028125002</v>
      </c>
      <c r="BO30" s="3">
        <f t="shared" si="45"/>
        <v>19.315048462499998</v>
      </c>
      <c r="BQ30">
        <v>1999</v>
      </c>
      <c r="BR30" s="2">
        <f t="shared" si="46"/>
        <v>3150.576162833333</v>
      </c>
      <c r="BS30" s="3">
        <f t="shared" si="47"/>
        <v>25.165480107222223</v>
      </c>
      <c r="BT30" s="3">
        <f t="shared" si="48"/>
        <v>6.4661197591666673</v>
      </c>
      <c r="BU30" s="2">
        <f t="shared" si="49"/>
        <v>62.334303592777779</v>
      </c>
      <c r="BV30" s="2">
        <f t="shared" si="50"/>
        <v>713.55859999999996</v>
      </c>
      <c r="BW30" s="2">
        <f t="shared" si="51"/>
        <v>92.48</v>
      </c>
      <c r="BX30" s="2">
        <f t="shared" si="52"/>
        <v>46.092495955555556</v>
      </c>
      <c r="BY30" s="3">
        <f t="shared" si="53"/>
        <v>26.28366631388889</v>
      </c>
      <c r="BZ30" s="3">
        <f t="shared" si="54"/>
        <v>21.740925533333339</v>
      </c>
      <c r="CB30">
        <v>1999</v>
      </c>
      <c r="CC30" s="2">
        <f t="shared" si="55"/>
        <v>5604.1940854166669</v>
      </c>
      <c r="CD30" s="3">
        <f t="shared" si="56"/>
        <v>33.859995241666667</v>
      </c>
      <c r="CE30" s="3">
        <f t="shared" si="57"/>
        <v>6.946843344166667</v>
      </c>
      <c r="CF30" s="2">
        <f t="shared" si="58"/>
        <v>116.14101115</v>
      </c>
      <c r="CG30" s="2">
        <f t="shared" si="59"/>
        <v>1218.9808</v>
      </c>
      <c r="CH30" s="2">
        <f t="shared" si="60"/>
        <v>95.445000000000007</v>
      </c>
      <c r="CI30" s="2">
        <f t="shared" si="61"/>
        <v>38.773406283333337</v>
      </c>
      <c r="CJ30" s="3">
        <f t="shared" si="62"/>
        <v>30.28107291666667</v>
      </c>
      <c r="CK30" s="3">
        <f t="shared" si="63"/>
        <v>16.695586683333332</v>
      </c>
      <c r="CM30">
        <v>1999</v>
      </c>
      <c r="CN30" s="2">
        <f t="shared" si="64"/>
        <v>1871.1767101666665</v>
      </c>
      <c r="CO30" s="3">
        <f t="shared" si="65"/>
        <v>15.848634887499998</v>
      </c>
      <c r="CP30" s="3">
        <f t="shared" si="66"/>
        <v>5.3361057733333332</v>
      </c>
      <c r="CQ30" s="2">
        <f t="shared" si="67"/>
        <v>39.169581608333338</v>
      </c>
      <c r="CR30" s="2">
        <f t="shared" si="68"/>
        <v>827.09433333333345</v>
      </c>
      <c r="CS30" s="2">
        <f t="shared" si="69"/>
        <v>135.66500000000002</v>
      </c>
      <c r="CT30" s="2">
        <f t="shared" si="70"/>
        <v>53.064531883333338</v>
      </c>
      <c r="CU30" s="3">
        <f t="shared" si="71"/>
        <v>22.243328649999999</v>
      </c>
      <c r="CV30" s="3">
        <f t="shared" si="72"/>
        <v>22.205923308333336</v>
      </c>
      <c r="CX30">
        <v>1999</v>
      </c>
      <c r="CY30" s="2">
        <f t="shared" si="73"/>
        <v>1834.9967129166664</v>
      </c>
      <c r="CZ30" s="3">
        <f t="shared" si="74"/>
        <v>19.158099992083333</v>
      </c>
      <c r="DA30" s="3">
        <f t="shared" si="75"/>
        <v>6.2763502889583336</v>
      </c>
      <c r="DB30" s="2">
        <f t="shared" si="76"/>
        <v>46.776248830270823</v>
      </c>
      <c r="DC30" s="2">
        <f t="shared" si="77"/>
        <v>574.89499999999998</v>
      </c>
      <c r="DD30" s="2">
        <f t="shared" si="78"/>
        <v>124.83199999999998</v>
      </c>
      <c r="DE30" s="2">
        <f t="shared" si="79"/>
        <v>51.879014360416676</v>
      </c>
      <c r="DF30" s="3">
        <f t="shared" si="80"/>
        <v>20.587412122916664</v>
      </c>
      <c r="DG30" s="3">
        <f t="shared" si="81"/>
        <v>19.465354985416663</v>
      </c>
      <c r="DI30">
        <v>1999</v>
      </c>
      <c r="DJ30" s="2">
        <f t="shared" si="82"/>
        <v>3929.5646750000001</v>
      </c>
      <c r="DK30" s="3">
        <f t="shared" si="83"/>
        <v>30.548979390500001</v>
      </c>
      <c r="DL30" s="3">
        <f t="shared" si="84"/>
        <v>7.1739075460000006</v>
      </c>
      <c r="DM30" s="2">
        <f t="shared" si="85"/>
        <v>81.778953181999981</v>
      </c>
      <c r="DN30" s="2">
        <f t="shared" si="86"/>
        <v>696.17615999999998</v>
      </c>
      <c r="DO30" s="2">
        <f t="shared" si="87"/>
        <v>69.598400000000012</v>
      </c>
      <c r="DP30" s="2">
        <f t="shared" si="88"/>
        <v>43.943820944999999</v>
      </c>
      <c r="DQ30" s="3">
        <f t="shared" si="89"/>
        <v>29.208617120000003</v>
      </c>
      <c r="DR30" s="3">
        <f t="shared" si="90"/>
        <v>22.400008804999999</v>
      </c>
      <c r="DT30">
        <v>1999</v>
      </c>
      <c r="DU30" s="2">
        <f t="shared" si="91"/>
        <v>7117.8498600000003</v>
      </c>
      <c r="DV30" s="2">
        <f t="shared" si="92"/>
        <v>41.765382818749998</v>
      </c>
      <c r="DW30" s="2">
        <f t="shared" si="93"/>
        <v>8.0351427106249993</v>
      </c>
      <c r="DX30" s="2">
        <f t="shared" si="94"/>
        <v>126.18006161250001</v>
      </c>
      <c r="DY30" s="2">
        <f t="shared" si="95"/>
        <v>560.13440000000003</v>
      </c>
      <c r="DZ30" s="2">
        <f t="shared" si="96"/>
        <v>60.332500000000003</v>
      </c>
      <c r="EA30" s="2">
        <f t="shared" si="97"/>
        <v>29.593224774999996</v>
      </c>
      <c r="EB30" s="2">
        <f t="shared" si="98"/>
        <v>29.006771737499999</v>
      </c>
      <c r="EC30" s="2">
        <f t="shared" si="99"/>
        <v>17.083578418750001</v>
      </c>
      <c r="EE30">
        <v>1999</v>
      </c>
      <c r="EF30" s="2">
        <f t="shared" si="100"/>
        <v>2832.3014144743588</v>
      </c>
      <c r="EG30" s="2">
        <f t="shared" si="101"/>
        <v>22.622556399038452</v>
      </c>
      <c r="EH30" s="2">
        <f t="shared" si="102"/>
        <v>6.4591281680769228</v>
      </c>
      <c r="EI30" s="2">
        <f t="shared" si="103"/>
        <v>70.005552281365368</v>
      </c>
      <c r="EJ30" s="2">
        <f t="shared" si="104"/>
        <v>851.33735897435861</v>
      </c>
      <c r="EK30" s="2">
        <f t="shared" si="105"/>
        <v>111.57215384615385</v>
      </c>
      <c r="EL30" s="2">
        <f t="shared" si="106"/>
        <v>48.502782637820516</v>
      </c>
      <c r="EM30" s="2">
        <f t="shared" si="107"/>
        <v>24.699799384615385</v>
      </c>
      <c r="EN30" s="2">
        <f t="shared" si="108"/>
        <v>19.626102884102561</v>
      </c>
      <c r="EP30">
        <v>1999</v>
      </c>
      <c r="EQ30" s="2">
        <f t="shared" si="109"/>
        <v>1630.0721483750003</v>
      </c>
      <c r="ER30" s="2">
        <f t="shared" si="110"/>
        <v>13.7521294975</v>
      </c>
      <c r="ES30" s="2">
        <f t="shared" si="111"/>
        <v>5.7100832481249997</v>
      </c>
      <c r="ET30" s="2">
        <f t="shared" si="112"/>
        <v>104.09056406249999</v>
      </c>
      <c r="EU30" s="2">
        <f t="shared" si="113"/>
        <v>2303.0486000000001</v>
      </c>
      <c r="EV30" s="2">
        <f t="shared" si="114"/>
        <v>148.41674999999998</v>
      </c>
      <c r="EW30" s="2">
        <f t="shared" si="115"/>
        <v>62.245549231250003</v>
      </c>
      <c r="EX30" s="2">
        <f t="shared" si="116"/>
        <v>28.761313543749999</v>
      </c>
      <c r="EY30" s="2">
        <f t="shared" si="117"/>
        <v>21.848665468749999</v>
      </c>
    </row>
    <row r="31" spans="1:155">
      <c r="A31" t="s">
        <v>528</v>
      </c>
      <c r="B31">
        <v>2001</v>
      </c>
      <c r="C31">
        <f t="shared" si="0"/>
        <v>1</v>
      </c>
      <c r="D31" s="2">
        <v>2444.1835950000004</v>
      </c>
      <c r="E31" s="3">
        <v>26.030300392499999</v>
      </c>
      <c r="F31" s="3">
        <v>6.2923079774999993</v>
      </c>
      <c r="G31" s="3">
        <v>62.901217199999998</v>
      </c>
      <c r="H31" s="2">
        <v>584.18520000000001</v>
      </c>
      <c r="I31" s="2">
        <v>106.333</v>
      </c>
      <c r="J31" s="3">
        <v>46.47256685</v>
      </c>
      <c r="K31" s="3">
        <v>23.058375725000001</v>
      </c>
      <c r="L31" s="3">
        <v>16.548420475</v>
      </c>
      <c r="N31">
        <f t="shared" si="118"/>
        <v>2000</v>
      </c>
      <c r="O31" s="2">
        <f t="shared" si="1"/>
        <v>2241.824443125</v>
      </c>
      <c r="P31" s="3">
        <f t="shared" si="2"/>
        <v>21.769076710625001</v>
      </c>
      <c r="Q31" s="3">
        <f t="shared" si="3"/>
        <v>6.5669493150000005</v>
      </c>
      <c r="R31" s="2">
        <f t="shared" si="4"/>
        <v>53.754378772500004</v>
      </c>
      <c r="S31" s="2">
        <f t="shared" si="5"/>
        <v>503.44439999999997</v>
      </c>
      <c r="T31" s="2">
        <f t="shared" si="6"/>
        <v>121.33225000000002</v>
      </c>
      <c r="U31" s="2">
        <f t="shared" si="7"/>
        <v>51.215983600000001</v>
      </c>
      <c r="V31" s="3">
        <f t="shared" si="8"/>
        <v>21.437742368750001</v>
      </c>
      <c r="W31" s="3">
        <f t="shared" si="9"/>
        <v>20.254884862499999</v>
      </c>
      <c r="Y31">
        <v>2000</v>
      </c>
      <c r="Z31" s="2">
        <f t="shared" si="10"/>
        <v>3729.8753815</v>
      </c>
      <c r="AA31" s="3">
        <f t="shared" si="11"/>
        <v>37.756703519374994</v>
      </c>
      <c r="AB31" s="3">
        <f t="shared" si="12"/>
        <v>7.61572329</v>
      </c>
      <c r="AC31" s="2">
        <f t="shared" si="13"/>
        <v>102.13349259643749</v>
      </c>
      <c r="AD31" s="2">
        <f t="shared" si="14"/>
        <v>438.96410000000003</v>
      </c>
      <c r="AE31" s="2">
        <f t="shared" si="15"/>
        <v>106.834</v>
      </c>
      <c r="AF31" s="2">
        <f t="shared" si="16"/>
        <v>44.662070968750001</v>
      </c>
      <c r="AG31" s="3">
        <f t="shared" si="17"/>
        <v>23.501814831250002</v>
      </c>
      <c r="AH31" s="3">
        <f t="shared" si="18"/>
        <v>20.878163293749999</v>
      </c>
      <c r="AJ31">
        <v>2000</v>
      </c>
      <c r="AK31" s="2">
        <f t="shared" si="19"/>
        <v>2479.5690169999998</v>
      </c>
      <c r="AL31" s="3">
        <f t="shared" si="20"/>
        <v>21.836611967499998</v>
      </c>
      <c r="AM31" s="3">
        <f t="shared" si="21"/>
        <v>6.212812362777778</v>
      </c>
      <c r="AN31" s="2">
        <f t="shared" si="22"/>
        <v>58.645374206944453</v>
      </c>
      <c r="AO31" s="2">
        <f t="shared" si="23"/>
        <v>892.37908888888876</v>
      </c>
      <c r="AP31" s="2">
        <f t="shared" si="24"/>
        <v>114.44577777777778</v>
      </c>
      <c r="AQ31" s="2">
        <f t="shared" si="25"/>
        <v>48.764921777777772</v>
      </c>
      <c r="AR31" s="3">
        <f t="shared" si="26"/>
        <v>23.534674913888889</v>
      </c>
      <c r="AS31" s="3">
        <f t="shared" si="27"/>
        <v>18.280494891666663</v>
      </c>
      <c r="AU31">
        <v>2000</v>
      </c>
      <c r="AV31" s="2">
        <f t="shared" si="28"/>
        <v>1465.4272262499999</v>
      </c>
      <c r="AW31" s="3">
        <f t="shared" si="29"/>
        <v>12.681061708750001</v>
      </c>
      <c r="AX31" s="3">
        <f t="shared" si="30"/>
        <v>5.93483187</v>
      </c>
      <c r="AY31" s="2">
        <f t="shared" si="31"/>
        <v>35.062465243750005</v>
      </c>
      <c r="AZ31" s="2">
        <f t="shared" si="32"/>
        <v>553.46820000000002</v>
      </c>
      <c r="BA31" s="2">
        <f t="shared" si="33"/>
        <v>142.49850000000001</v>
      </c>
      <c r="BB31" s="2">
        <f t="shared" si="34"/>
        <v>55.216814674999995</v>
      </c>
      <c r="BC31" s="3">
        <f t="shared" si="35"/>
        <v>17.745928487500002</v>
      </c>
      <c r="BD31" s="3">
        <f t="shared" si="36"/>
        <v>19.665473237500002</v>
      </c>
      <c r="BF31">
        <v>2000</v>
      </c>
      <c r="BG31" s="2">
        <f t="shared" si="37"/>
        <v>3370.2471199062502</v>
      </c>
      <c r="BH31" s="3">
        <f t="shared" si="38"/>
        <v>24.902774118750003</v>
      </c>
      <c r="BI31" s="3">
        <f t="shared" si="39"/>
        <v>7.0057636512499997</v>
      </c>
      <c r="BJ31" s="2">
        <f t="shared" si="40"/>
        <v>99.826923003125003</v>
      </c>
      <c r="BK31" s="2">
        <f t="shared" si="41"/>
        <v>1042.5308</v>
      </c>
      <c r="BL31" s="2">
        <f t="shared" si="42"/>
        <v>104.28599999999999</v>
      </c>
      <c r="BM31" s="2">
        <f t="shared" si="43"/>
        <v>48.085454484374999</v>
      </c>
      <c r="BN31" s="3">
        <f t="shared" si="44"/>
        <v>28.163111615624999</v>
      </c>
      <c r="BO31" s="3">
        <f t="shared" si="45"/>
        <v>19.002710371874997</v>
      </c>
      <c r="BQ31">
        <v>2000</v>
      </c>
      <c r="BR31" s="2">
        <f t="shared" si="46"/>
        <v>3927.0152758333329</v>
      </c>
      <c r="BS31" s="3">
        <f t="shared" si="47"/>
        <v>32.565592563611112</v>
      </c>
      <c r="BT31" s="3">
        <f t="shared" si="48"/>
        <v>7.7531551366666678</v>
      </c>
      <c r="BU31" s="2">
        <f t="shared" si="49"/>
        <v>93.819177729444448</v>
      </c>
      <c r="BV31" s="2">
        <f t="shared" si="50"/>
        <v>445.4708</v>
      </c>
      <c r="BW31" s="2">
        <f t="shared" si="51"/>
        <v>80.779777777777781</v>
      </c>
      <c r="BX31" s="2">
        <f t="shared" si="52"/>
        <v>44.293264552777778</v>
      </c>
      <c r="BY31" s="3">
        <f t="shared" si="53"/>
        <v>26.857429086111111</v>
      </c>
      <c r="BZ31" s="3">
        <f t="shared" si="54"/>
        <v>21.643073550000004</v>
      </c>
      <c r="CB31">
        <v>2000</v>
      </c>
      <c r="CC31" s="2">
        <f t="shared" si="55"/>
        <v>4932.4606952499998</v>
      </c>
      <c r="CD31" s="3">
        <f t="shared" si="56"/>
        <v>31.445803800000004</v>
      </c>
      <c r="CE31" s="3">
        <f t="shared" si="57"/>
        <v>6.7759321516666668</v>
      </c>
      <c r="CF31" s="2">
        <f t="shared" si="58"/>
        <v>89.489862116666657</v>
      </c>
      <c r="CG31" s="2">
        <f t="shared" si="59"/>
        <v>955.81246666666664</v>
      </c>
      <c r="CH31" s="2">
        <f t="shared" si="60"/>
        <v>84.998666666666665</v>
      </c>
      <c r="CI31" s="2">
        <f t="shared" si="61"/>
        <v>38.677760325000001</v>
      </c>
      <c r="CJ31" s="3">
        <f t="shared" si="62"/>
        <v>30.217370108333331</v>
      </c>
      <c r="CK31" s="3">
        <f t="shared" si="63"/>
        <v>17.235728808333331</v>
      </c>
      <c r="CM31">
        <v>2000</v>
      </c>
      <c r="CN31" s="2">
        <f t="shared" si="64"/>
        <v>2225.092075</v>
      </c>
      <c r="CO31" s="3">
        <f t="shared" si="65"/>
        <v>24.100160382499997</v>
      </c>
      <c r="CP31" s="3">
        <f t="shared" si="66"/>
        <v>7.0088273758333335</v>
      </c>
      <c r="CQ31" s="2">
        <f t="shared" si="67"/>
        <v>80.50057816333333</v>
      </c>
      <c r="CR31" s="2">
        <f t="shared" si="68"/>
        <v>565.22680000000003</v>
      </c>
      <c r="CS31" s="2">
        <f t="shared" si="69"/>
        <v>130.55833333333331</v>
      </c>
      <c r="CT31" s="2">
        <f t="shared" si="70"/>
        <v>52.434404108333325</v>
      </c>
      <c r="CU31" s="3">
        <f t="shared" si="71"/>
        <v>22.677235600000003</v>
      </c>
      <c r="CV31" s="3">
        <f t="shared" si="72"/>
        <v>22.182677716666671</v>
      </c>
      <c r="CX31">
        <v>2000</v>
      </c>
      <c r="CY31" s="2">
        <f t="shared" si="73"/>
        <v>1994.3565677916665</v>
      </c>
      <c r="CZ31" s="3">
        <f t="shared" si="74"/>
        <v>20.871965568333334</v>
      </c>
      <c r="DA31" s="3">
        <f t="shared" si="75"/>
        <v>6.2586481997916659</v>
      </c>
      <c r="DB31" s="2">
        <f t="shared" si="76"/>
        <v>51.63968618818749</v>
      </c>
      <c r="DC31" s="2">
        <f t="shared" si="77"/>
        <v>627.21500000000003</v>
      </c>
      <c r="DD31" s="2">
        <f t="shared" si="78"/>
        <v>127.97166666666665</v>
      </c>
      <c r="DE31" s="2">
        <f t="shared" si="79"/>
        <v>52.054139037500001</v>
      </c>
      <c r="DF31" s="3">
        <f t="shared" si="80"/>
        <v>21.007254027083334</v>
      </c>
      <c r="DG31" s="3">
        <f t="shared" si="81"/>
        <v>19.528952431250001</v>
      </c>
      <c r="DI31">
        <v>2000</v>
      </c>
      <c r="DJ31" s="2">
        <f t="shared" si="82"/>
        <v>4650.2004095000002</v>
      </c>
      <c r="DK31" s="3">
        <f t="shared" si="83"/>
        <v>36.226938715000003</v>
      </c>
      <c r="DL31" s="3">
        <f t="shared" si="84"/>
        <v>8.0626447639999999</v>
      </c>
      <c r="DM31" s="2">
        <f t="shared" si="85"/>
        <v>101.85016233500001</v>
      </c>
      <c r="DN31" s="2">
        <f t="shared" si="86"/>
        <v>421.52375999999992</v>
      </c>
      <c r="DO31" s="2">
        <f t="shared" si="87"/>
        <v>55.2684</v>
      </c>
      <c r="DP31" s="2">
        <f t="shared" si="88"/>
        <v>41.985706374999992</v>
      </c>
      <c r="DQ31" s="3">
        <f t="shared" si="89"/>
        <v>29.611456920000002</v>
      </c>
      <c r="DR31" s="3">
        <f t="shared" si="90"/>
        <v>22.484200235000003</v>
      </c>
      <c r="DT31">
        <v>2000</v>
      </c>
      <c r="DU31" s="2">
        <f t="shared" si="91"/>
        <v>6722.6453306249996</v>
      </c>
      <c r="DV31" s="2">
        <f t="shared" si="92"/>
        <v>41.010114081249995</v>
      </c>
      <c r="DW31" s="2">
        <f t="shared" si="93"/>
        <v>7.6392187250000001</v>
      </c>
      <c r="DX31" s="2">
        <f t="shared" si="94"/>
        <v>100.29786715</v>
      </c>
      <c r="DY31" s="2">
        <f t="shared" si="95"/>
        <v>607.45835</v>
      </c>
      <c r="DZ31" s="2">
        <f t="shared" si="96"/>
        <v>62.583249999999992</v>
      </c>
      <c r="EA31" s="2">
        <f t="shared" si="97"/>
        <v>29.554447781250001</v>
      </c>
      <c r="EB31" s="2">
        <f t="shared" si="98"/>
        <v>29.209031906250001</v>
      </c>
      <c r="EC31" s="2">
        <f t="shared" si="99"/>
        <v>16.75294135</v>
      </c>
      <c r="EE31">
        <v>2000</v>
      </c>
      <c r="EF31" s="2">
        <f t="shared" si="100"/>
        <v>3236.8274726025638</v>
      </c>
      <c r="EG31" s="2">
        <f t="shared" si="101"/>
        <v>26.837043319679488</v>
      </c>
      <c r="EH31" s="2">
        <f t="shared" si="102"/>
        <v>6.9402042902564105</v>
      </c>
      <c r="EI31" s="2">
        <f t="shared" si="103"/>
        <v>80.331855224762791</v>
      </c>
      <c r="EJ31" s="2">
        <f t="shared" si="104"/>
        <v>721.151364102564</v>
      </c>
      <c r="EK31" s="2">
        <f t="shared" si="105"/>
        <v>103.49638461538463</v>
      </c>
      <c r="EL31" s="2">
        <f t="shared" si="106"/>
        <v>46.979139524358956</v>
      </c>
      <c r="EM31" s="2">
        <f t="shared" si="107"/>
        <v>25.249641667307692</v>
      </c>
      <c r="EN31" s="2">
        <f t="shared" si="108"/>
        <v>19.66420831987179</v>
      </c>
      <c r="EP31">
        <v>2000</v>
      </c>
      <c r="EQ31" s="2">
        <f t="shared" si="109"/>
        <v>1914.6430043749999</v>
      </c>
      <c r="ER31" s="2">
        <f t="shared" si="110"/>
        <v>16.549913662500003</v>
      </c>
      <c r="ES31" s="2">
        <f t="shared" si="111"/>
        <v>6.3828283087499997</v>
      </c>
      <c r="ET31" s="2">
        <f t="shared" si="112"/>
        <v>108.6348306875</v>
      </c>
      <c r="EU31" s="2">
        <f t="shared" si="113"/>
        <v>1549.5372</v>
      </c>
      <c r="EV31" s="2">
        <f t="shared" si="114"/>
        <v>132.33324999999999</v>
      </c>
      <c r="EW31" s="2">
        <f t="shared" si="115"/>
        <v>60.058897781250003</v>
      </c>
      <c r="EX31" s="2">
        <f t="shared" si="116"/>
        <v>29.036981337500002</v>
      </c>
      <c r="EY31" s="2">
        <f t="shared" si="117"/>
        <v>21.291456250000003</v>
      </c>
    </row>
    <row r="32" spans="1:155">
      <c r="A32" t="s">
        <v>528</v>
      </c>
      <c r="B32">
        <v>2002</v>
      </c>
      <c r="C32">
        <f t="shared" si="0"/>
        <v>1</v>
      </c>
      <c r="D32" s="2">
        <v>1914.9073549999998</v>
      </c>
      <c r="E32" s="3">
        <v>20.929518155</v>
      </c>
      <c r="F32" s="3">
        <v>6.1990870825000002</v>
      </c>
      <c r="G32" s="3">
        <v>50.214491740000007</v>
      </c>
      <c r="H32" s="2">
        <v>608.22799999999995</v>
      </c>
      <c r="I32" s="2">
        <v>122.33500000000001</v>
      </c>
      <c r="J32" s="3">
        <v>48.704794025000005</v>
      </c>
      <c r="K32" s="3">
        <v>21.496006524999999</v>
      </c>
      <c r="L32" s="3">
        <v>16.549930525000001</v>
      </c>
      <c r="N32">
        <f t="shared" si="118"/>
        <v>2001</v>
      </c>
      <c r="O32" s="2">
        <f t="shared" si="1"/>
        <v>2158.0191106249999</v>
      </c>
      <c r="P32" s="3">
        <f t="shared" si="2"/>
        <v>20.5242042</v>
      </c>
      <c r="Q32" s="3">
        <f t="shared" si="3"/>
        <v>6.4685738562499999</v>
      </c>
      <c r="R32" s="2">
        <f t="shared" si="4"/>
        <v>51.199099349375004</v>
      </c>
      <c r="S32" s="2">
        <f t="shared" si="5"/>
        <v>443.38004999999998</v>
      </c>
      <c r="T32" s="2">
        <f t="shared" si="6"/>
        <v>139.08699999999999</v>
      </c>
      <c r="U32" s="2">
        <f t="shared" si="7"/>
        <v>51.276143887499998</v>
      </c>
      <c r="V32" s="3">
        <f t="shared" si="8"/>
        <v>20.560653556249999</v>
      </c>
      <c r="W32" s="3">
        <f t="shared" si="9"/>
        <v>20.140155843749998</v>
      </c>
      <c r="Y32">
        <v>2001</v>
      </c>
      <c r="Z32" s="2">
        <f t="shared" si="10"/>
        <v>3279.3500972499996</v>
      </c>
      <c r="AA32" s="3">
        <f t="shared" si="11"/>
        <v>32.407145890625003</v>
      </c>
      <c r="AB32" s="3">
        <f t="shared" si="12"/>
        <v>7.4156184662500007</v>
      </c>
      <c r="AC32" s="2">
        <f t="shared" si="13"/>
        <v>83.299151835625011</v>
      </c>
      <c r="AD32" s="2">
        <f t="shared" si="14"/>
        <v>448.94259999999997</v>
      </c>
      <c r="AE32" s="2">
        <f t="shared" si="15"/>
        <v>122.66825</v>
      </c>
      <c r="AF32" s="2">
        <f t="shared" si="16"/>
        <v>45.657893387499996</v>
      </c>
      <c r="AG32" s="3">
        <f t="shared" si="17"/>
        <v>22.184857249999997</v>
      </c>
      <c r="AH32" s="3">
        <f t="shared" si="18"/>
        <v>20.639978012499999</v>
      </c>
      <c r="AJ32">
        <v>2001</v>
      </c>
      <c r="AK32" s="2">
        <f t="shared" si="19"/>
        <v>2911.9231247222224</v>
      </c>
      <c r="AL32" s="3">
        <f t="shared" si="20"/>
        <v>26.021784202777781</v>
      </c>
      <c r="AM32" s="3">
        <f t="shared" si="21"/>
        <v>6.5714912972222228</v>
      </c>
      <c r="AN32" s="2">
        <f t="shared" si="22"/>
        <v>62.35626247222222</v>
      </c>
      <c r="AO32" s="2">
        <f t="shared" si="23"/>
        <v>705.11635555555551</v>
      </c>
      <c r="AP32" s="2">
        <f t="shared" si="24"/>
        <v>102.07722222222222</v>
      </c>
      <c r="AQ32" s="2">
        <f t="shared" si="25"/>
        <v>45.979603572222231</v>
      </c>
      <c r="AR32" s="3">
        <f t="shared" si="26"/>
        <v>23.487579125</v>
      </c>
      <c r="AS32" s="3">
        <f t="shared" si="27"/>
        <v>18.955792322222223</v>
      </c>
      <c r="AU32">
        <v>2001</v>
      </c>
      <c r="AV32" s="2">
        <f t="shared" si="28"/>
        <v>1060.72572625</v>
      </c>
      <c r="AW32" s="3">
        <f t="shared" si="29"/>
        <v>8.1100668149999997</v>
      </c>
      <c r="AX32" s="3">
        <f t="shared" si="30"/>
        <v>5.2271850025000006</v>
      </c>
      <c r="AY32" s="2">
        <f t="shared" si="31"/>
        <v>21.884203621249998</v>
      </c>
      <c r="AZ32" s="2">
        <f t="shared" si="32"/>
        <v>642.40160000000014</v>
      </c>
      <c r="BA32" s="2">
        <f t="shared" si="33"/>
        <v>145.66550000000001</v>
      </c>
      <c r="BB32" s="2">
        <f t="shared" si="34"/>
        <v>56.614656612499999</v>
      </c>
      <c r="BC32" s="3">
        <f t="shared" si="35"/>
        <v>17.138275637500001</v>
      </c>
      <c r="BD32" s="3">
        <f t="shared" si="36"/>
        <v>18.805069562500002</v>
      </c>
      <c r="BF32">
        <v>2001</v>
      </c>
      <c r="BG32" s="2">
        <f t="shared" si="37"/>
        <v>3984.8474225</v>
      </c>
      <c r="BH32" s="3">
        <f t="shared" si="38"/>
        <v>27.913047698749999</v>
      </c>
      <c r="BI32" s="3">
        <f t="shared" si="39"/>
        <v>7.7781495815624995</v>
      </c>
      <c r="BJ32" s="2">
        <f t="shared" si="40"/>
        <v>129.27188997499999</v>
      </c>
      <c r="BK32" s="2">
        <f t="shared" si="41"/>
        <v>703.58329999999989</v>
      </c>
      <c r="BL32" s="2">
        <f t="shared" si="42"/>
        <v>83.238857142857142</v>
      </c>
      <c r="BM32" s="2">
        <f t="shared" si="43"/>
        <v>45.031884193750003</v>
      </c>
      <c r="BN32" s="3">
        <f t="shared" si="44"/>
        <v>29.118413121875001</v>
      </c>
      <c r="BO32" s="3">
        <f t="shared" si="45"/>
        <v>19.134855953124998</v>
      </c>
      <c r="BQ32">
        <v>2001</v>
      </c>
      <c r="BR32" s="2">
        <f t="shared" si="46"/>
        <v>4217.0060325000004</v>
      </c>
      <c r="BS32" s="3">
        <f t="shared" si="47"/>
        <v>32.585015856944445</v>
      </c>
      <c r="BT32" s="3">
        <f t="shared" si="48"/>
        <v>8.038524309166668</v>
      </c>
      <c r="BU32" s="2">
        <f t="shared" si="49"/>
        <v>109.94995553722225</v>
      </c>
      <c r="BV32" s="2">
        <f t="shared" si="50"/>
        <v>396.4854666666667</v>
      </c>
      <c r="BW32" s="2">
        <f t="shared" si="51"/>
        <v>76.444333333333333</v>
      </c>
      <c r="BX32" s="2">
        <f t="shared" si="52"/>
        <v>43.942711116666672</v>
      </c>
      <c r="BY32" s="3">
        <f t="shared" si="53"/>
        <v>26.643719455555555</v>
      </c>
      <c r="BZ32" s="3">
        <f t="shared" si="54"/>
        <v>21.761628350000002</v>
      </c>
      <c r="CB32">
        <v>2001</v>
      </c>
      <c r="CC32" s="2">
        <f t="shared" si="55"/>
        <v>5966.4383791666669</v>
      </c>
      <c r="CD32" s="3">
        <f t="shared" si="56"/>
        <v>35.206572991666668</v>
      </c>
      <c r="CE32" s="3">
        <f t="shared" si="57"/>
        <v>7.5155072583333329</v>
      </c>
      <c r="CF32" s="2">
        <f t="shared" si="58"/>
        <v>113.64725648333332</v>
      </c>
      <c r="CG32" s="2">
        <f t="shared" si="59"/>
        <v>768.63239999999996</v>
      </c>
      <c r="CH32" s="2">
        <f t="shared" si="60"/>
        <v>75.446000000000012</v>
      </c>
      <c r="CI32" s="2">
        <f t="shared" si="61"/>
        <v>34.241708108333327</v>
      </c>
      <c r="CJ32" s="3">
        <f t="shared" si="62"/>
        <v>31.148220200000001</v>
      </c>
      <c r="CK32" s="3">
        <f t="shared" si="63"/>
        <v>16.986810774999999</v>
      </c>
      <c r="CM32">
        <v>2001</v>
      </c>
      <c r="CN32" s="2">
        <f t="shared" si="64"/>
        <v>1994.4944050000001</v>
      </c>
      <c r="CO32" s="3">
        <f t="shared" si="65"/>
        <v>19.055878512500001</v>
      </c>
      <c r="CP32" s="3">
        <f t="shared" si="66"/>
        <v>6.2292308725000005</v>
      </c>
      <c r="CQ32" s="2">
        <f t="shared" si="67"/>
        <v>56.317835303333332</v>
      </c>
      <c r="CR32" s="2">
        <f t="shared" si="68"/>
        <v>682.02726666666661</v>
      </c>
      <c r="CS32" s="2">
        <f t="shared" si="69"/>
        <v>138.22200000000001</v>
      </c>
      <c r="CT32" s="2">
        <f t="shared" si="70"/>
        <v>53.475818475000004</v>
      </c>
      <c r="CU32" s="3">
        <f t="shared" si="71"/>
        <v>21.96329239166667</v>
      </c>
      <c r="CV32" s="3">
        <f t="shared" si="72"/>
        <v>21.804475150000002</v>
      </c>
      <c r="CX32">
        <v>2001</v>
      </c>
      <c r="CY32" s="2">
        <f t="shared" si="73"/>
        <v>1885.6812369999998</v>
      </c>
      <c r="CZ32" s="3">
        <f t="shared" si="74"/>
        <v>18.858015807708338</v>
      </c>
      <c r="DA32" s="3">
        <f t="shared" si="75"/>
        <v>6.0709645591666659</v>
      </c>
      <c r="DB32" s="2">
        <f t="shared" si="76"/>
        <v>43.984454042291667</v>
      </c>
      <c r="DC32" s="2">
        <f t="shared" si="77"/>
        <v>597.02276666666671</v>
      </c>
      <c r="DD32" s="2">
        <f t="shared" si="78"/>
        <v>136.83558333333335</v>
      </c>
      <c r="DE32" s="2">
        <f t="shared" si="79"/>
        <v>52.093254433333328</v>
      </c>
      <c r="DF32" s="3">
        <f t="shared" si="80"/>
        <v>20.348928077083333</v>
      </c>
      <c r="DG32" s="3">
        <f t="shared" si="81"/>
        <v>19.584621172916666</v>
      </c>
      <c r="DI32">
        <v>2001</v>
      </c>
      <c r="DJ32" s="2">
        <f t="shared" si="82"/>
        <v>5297.5970795000003</v>
      </c>
      <c r="DK32" s="3">
        <f t="shared" si="83"/>
        <v>38.904064285000004</v>
      </c>
      <c r="DL32" s="3">
        <f t="shared" si="84"/>
        <v>8.8765981074999996</v>
      </c>
      <c r="DM32" s="2">
        <f t="shared" si="85"/>
        <v>136.43107333500001</v>
      </c>
      <c r="DN32" s="2">
        <f t="shared" si="86"/>
        <v>264.88391999999999</v>
      </c>
      <c r="DO32" s="2">
        <f t="shared" si="87"/>
        <v>42.999800000000008</v>
      </c>
      <c r="DP32" s="2">
        <f t="shared" si="88"/>
        <v>41.095672039999997</v>
      </c>
      <c r="DQ32" s="3">
        <f t="shared" si="89"/>
        <v>29.706858770000004</v>
      </c>
      <c r="DR32" s="3">
        <f t="shared" si="90"/>
        <v>22.912699109999998</v>
      </c>
      <c r="DT32">
        <v>2001</v>
      </c>
      <c r="DU32" s="2">
        <f t="shared" si="91"/>
        <v>7969.9808850000009</v>
      </c>
      <c r="DV32" s="2">
        <f t="shared" si="92"/>
        <v>45.413438531249994</v>
      </c>
      <c r="DW32" s="2">
        <f t="shared" si="93"/>
        <v>8.5596355468749987</v>
      </c>
      <c r="DX32" s="2">
        <f t="shared" si="94"/>
        <v>124.26189073750001</v>
      </c>
      <c r="DY32" s="2">
        <f t="shared" si="95"/>
        <v>374.59449999999998</v>
      </c>
      <c r="DZ32" s="2">
        <f t="shared" si="96"/>
        <v>50.001500000000007</v>
      </c>
      <c r="EA32" s="2">
        <f t="shared" si="97"/>
        <v>25.408239412499999</v>
      </c>
      <c r="EB32" s="2">
        <f t="shared" si="98"/>
        <v>29.754707156249999</v>
      </c>
      <c r="EC32" s="2">
        <f t="shared" si="99"/>
        <v>16.488947462500001</v>
      </c>
      <c r="EE32">
        <v>2001</v>
      </c>
      <c r="EF32" s="2">
        <f t="shared" si="100"/>
        <v>3533.5739799102562</v>
      </c>
      <c r="EG32" s="2">
        <f t="shared" si="101"/>
        <v>27.803354746025644</v>
      </c>
      <c r="EH32" s="2">
        <f t="shared" si="102"/>
        <v>7.2372563635897444</v>
      </c>
      <c r="EI32" s="2">
        <f t="shared" si="103"/>
        <v>89.939340085064131</v>
      </c>
      <c r="EJ32" s="2">
        <f t="shared" si="104"/>
        <v>582.13009743589737</v>
      </c>
      <c r="EK32" s="2">
        <f t="shared" si="105"/>
        <v>98.172333333333327</v>
      </c>
      <c r="EL32" s="2">
        <f t="shared" si="106"/>
        <v>45.467858779487173</v>
      </c>
      <c r="EM32" s="2">
        <f t="shared" si="107"/>
        <v>25.200826853846145</v>
      </c>
      <c r="EN32" s="2">
        <f t="shared" si="108"/>
        <v>19.775044629487176</v>
      </c>
      <c r="EP32">
        <v>2001</v>
      </c>
      <c r="EQ32" s="2">
        <f t="shared" si="109"/>
        <v>2320.0311174999997</v>
      </c>
      <c r="ER32" s="2">
        <f t="shared" si="110"/>
        <v>17.170744716250002</v>
      </c>
      <c r="ES32" s="2">
        <f t="shared" si="111"/>
        <v>7.2895621775000006</v>
      </c>
      <c r="ET32" s="2">
        <f t="shared" si="112"/>
        <v>144.26046107499999</v>
      </c>
      <c r="EU32" s="2">
        <f t="shared" si="113"/>
        <v>1040.8517000000002</v>
      </c>
      <c r="EV32" s="2">
        <f t="shared" si="114"/>
        <v>109.66825</v>
      </c>
      <c r="EW32" s="2">
        <f t="shared" si="115"/>
        <v>57.727042481250002</v>
      </c>
      <c r="EX32" s="2">
        <f t="shared" si="116"/>
        <v>30.154172781250004</v>
      </c>
      <c r="EY32" s="2">
        <f t="shared" si="117"/>
        <v>21.919749568749999</v>
      </c>
    </row>
    <row r="33" spans="1:155">
      <c r="A33" t="s">
        <v>528</v>
      </c>
      <c r="B33">
        <v>2003</v>
      </c>
      <c r="C33">
        <f t="shared" si="0"/>
        <v>1</v>
      </c>
      <c r="D33" s="2">
        <v>2580.28458</v>
      </c>
      <c r="E33" s="3">
        <v>27.206933822499998</v>
      </c>
      <c r="F33" s="3">
        <v>6.9924797600000002</v>
      </c>
      <c r="G33" s="3">
        <v>68.810427200000007</v>
      </c>
      <c r="H33" s="2">
        <v>494.971</v>
      </c>
      <c r="I33" s="2">
        <v>117.999</v>
      </c>
      <c r="J33" s="3">
        <v>46.236258875000004</v>
      </c>
      <c r="K33" s="3">
        <v>22.744830249999996</v>
      </c>
      <c r="L33" s="3">
        <v>16.855077900000001</v>
      </c>
      <c r="N33">
        <f t="shared" si="118"/>
        <v>2002</v>
      </c>
      <c r="O33" s="2">
        <f t="shared" si="1"/>
        <v>3220.6713143750003</v>
      </c>
      <c r="P33" s="3">
        <f t="shared" si="2"/>
        <v>30.700714175625002</v>
      </c>
      <c r="Q33" s="3">
        <f t="shared" si="3"/>
        <v>8.2441046643749996</v>
      </c>
      <c r="R33" s="2">
        <f t="shared" si="4"/>
        <v>96.804055338750004</v>
      </c>
      <c r="S33" s="2">
        <f t="shared" si="5"/>
        <v>277.36270000000002</v>
      </c>
      <c r="T33" s="2">
        <f t="shared" si="6"/>
        <v>111.07974999999999</v>
      </c>
      <c r="U33" s="2">
        <f t="shared" si="7"/>
        <v>45.607654118749998</v>
      </c>
      <c r="V33" s="3">
        <f t="shared" si="8"/>
        <v>21.645145175</v>
      </c>
      <c r="W33" s="3">
        <f t="shared" si="9"/>
        <v>22.142167999999998</v>
      </c>
      <c r="Y33">
        <v>2002</v>
      </c>
      <c r="Z33" s="2">
        <f t="shared" si="10"/>
        <v>4052.6936143749999</v>
      </c>
      <c r="AA33" s="3">
        <f t="shared" si="11"/>
        <v>40.735922123750001</v>
      </c>
      <c r="AB33" s="3">
        <f t="shared" si="12"/>
        <v>7.7821185625000009</v>
      </c>
      <c r="AC33" s="2">
        <f t="shared" si="13"/>
        <v>103.34561823249999</v>
      </c>
      <c r="AD33" s="2">
        <f t="shared" si="14"/>
        <v>389.53580000000005</v>
      </c>
      <c r="AE33" s="2">
        <f t="shared" si="15"/>
        <v>104.74850000000001</v>
      </c>
      <c r="AF33" s="2">
        <f t="shared" si="16"/>
        <v>42.997165625000001</v>
      </c>
      <c r="AG33" s="3">
        <f t="shared" si="17"/>
        <v>23.218188018749998</v>
      </c>
      <c r="AH33" s="3">
        <f t="shared" si="18"/>
        <v>21.87308023125</v>
      </c>
      <c r="AJ33">
        <v>2002</v>
      </c>
      <c r="AK33" s="2">
        <f t="shared" si="19"/>
        <v>4008.6284438888888</v>
      </c>
      <c r="AL33" s="3">
        <f t="shared" si="20"/>
        <v>31.385453973611114</v>
      </c>
      <c r="AM33" s="3">
        <f t="shared" si="21"/>
        <v>7.5120353530555555</v>
      </c>
      <c r="AN33" s="2">
        <f t="shared" si="22"/>
        <v>100.47169805277778</v>
      </c>
      <c r="AO33" s="2">
        <f t="shared" si="23"/>
        <v>610.80879999999991</v>
      </c>
      <c r="AP33" s="2">
        <f t="shared" si="24"/>
        <v>92.181666666666672</v>
      </c>
      <c r="AQ33" s="2">
        <f t="shared" si="25"/>
        <v>42.493391069444442</v>
      </c>
      <c r="AR33" s="3">
        <f t="shared" si="26"/>
        <v>24.282917327777781</v>
      </c>
      <c r="AS33" s="3">
        <f t="shared" si="27"/>
        <v>20.596984061111115</v>
      </c>
      <c r="AU33">
        <v>2002</v>
      </c>
      <c r="AV33" s="2">
        <f t="shared" si="28"/>
        <v>1363.5741224999999</v>
      </c>
      <c r="AW33" s="3">
        <f t="shared" si="29"/>
        <v>13.1571598425</v>
      </c>
      <c r="AX33" s="3">
        <f t="shared" si="30"/>
        <v>5.4551662512500005</v>
      </c>
      <c r="AY33" s="2">
        <f t="shared" si="31"/>
        <v>27.250077442249999</v>
      </c>
      <c r="AZ33" s="2">
        <f t="shared" si="32"/>
        <v>636.7654</v>
      </c>
      <c r="BA33" s="2">
        <f t="shared" si="33"/>
        <v>148.66649999999998</v>
      </c>
      <c r="BB33" s="2">
        <f t="shared" si="34"/>
        <v>54.056687412500004</v>
      </c>
      <c r="BC33" s="3">
        <f t="shared" si="35"/>
        <v>17.730375362500002</v>
      </c>
      <c r="BD33" s="3">
        <f t="shared" si="36"/>
        <v>20.472001675000001</v>
      </c>
      <c r="BF33">
        <v>2002</v>
      </c>
      <c r="BG33" s="2">
        <f t="shared" si="37"/>
        <v>4518.8153084374999</v>
      </c>
      <c r="BH33" s="3">
        <f t="shared" si="38"/>
        <v>27.4960809909375</v>
      </c>
      <c r="BI33" s="3">
        <f t="shared" si="39"/>
        <v>7.9605034062499991</v>
      </c>
      <c r="BJ33" s="2">
        <f t="shared" si="40"/>
        <v>132.23925006562501</v>
      </c>
      <c r="BK33" s="2">
        <f t="shared" si="41"/>
        <v>672.57257499999992</v>
      </c>
      <c r="BL33" s="2">
        <f t="shared" si="42"/>
        <v>76.378857142857143</v>
      </c>
      <c r="BM33" s="2">
        <f t="shared" si="43"/>
        <v>44.962546759375002</v>
      </c>
      <c r="BN33" s="3">
        <f t="shared" si="44"/>
        <v>28.865487965624997</v>
      </c>
      <c r="BO33" s="3">
        <f t="shared" si="45"/>
        <v>20.031196984375001</v>
      </c>
      <c r="BQ33">
        <v>2002</v>
      </c>
      <c r="BR33" s="2">
        <f t="shared" si="46"/>
        <v>4521.3667747222216</v>
      </c>
      <c r="BS33" s="3">
        <f t="shared" si="47"/>
        <v>35.561320648888881</v>
      </c>
      <c r="BT33" s="3">
        <f t="shared" si="48"/>
        <v>8.0481288388888892</v>
      </c>
      <c r="BU33" s="2">
        <f t="shared" si="49"/>
        <v>118.49437723166668</v>
      </c>
      <c r="BV33" s="2">
        <f t="shared" si="50"/>
        <v>436.66344444444445</v>
      </c>
      <c r="BW33" s="2">
        <f t="shared" si="51"/>
        <v>76.998222222222225</v>
      </c>
      <c r="BX33" s="2">
        <f t="shared" si="52"/>
        <v>43.591087636111112</v>
      </c>
      <c r="BY33" s="3">
        <f t="shared" si="53"/>
        <v>27.26179958611111</v>
      </c>
      <c r="BZ33" s="3">
        <f t="shared" si="54"/>
        <v>22.15314086388889</v>
      </c>
      <c r="CB33">
        <v>2002</v>
      </c>
      <c r="CC33" s="2">
        <f t="shared" si="55"/>
        <v>8024.0043974999999</v>
      </c>
      <c r="CD33" s="3">
        <f t="shared" si="56"/>
        <v>41.878063991666671</v>
      </c>
      <c r="CE33" s="3">
        <f t="shared" si="57"/>
        <v>8.3362062375000008</v>
      </c>
      <c r="CF33" s="2">
        <f t="shared" si="58"/>
        <v>146.0336045</v>
      </c>
      <c r="CG33" s="2">
        <f t="shared" si="59"/>
        <v>797.88400000000001</v>
      </c>
      <c r="CH33" s="2">
        <f t="shared" si="60"/>
        <v>54.11033333333333</v>
      </c>
      <c r="CI33" s="2">
        <f t="shared" si="61"/>
        <v>30.542220150000002</v>
      </c>
      <c r="CJ33" s="3">
        <f t="shared" si="62"/>
        <v>31.677706641666664</v>
      </c>
      <c r="CK33" s="3">
        <f t="shared" si="63"/>
        <v>17.328417908333332</v>
      </c>
      <c r="CM33">
        <v>2002</v>
      </c>
      <c r="CN33" s="2">
        <f t="shared" si="64"/>
        <v>1991.5989658333335</v>
      </c>
      <c r="CO33" s="3">
        <f t="shared" si="65"/>
        <v>21.631962179999999</v>
      </c>
      <c r="CP33" s="3">
        <f t="shared" si="66"/>
        <v>6.2806717591666663</v>
      </c>
      <c r="CQ33" s="2">
        <f t="shared" si="67"/>
        <v>64.189666344999992</v>
      </c>
      <c r="CR33" s="2">
        <f t="shared" si="68"/>
        <v>681.12213333333341</v>
      </c>
      <c r="CS33" s="2">
        <f t="shared" si="69"/>
        <v>134.55233333333334</v>
      </c>
      <c r="CT33" s="2">
        <f t="shared" si="70"/>
        <v>53.48356123333334</v>
      </c>
      <c r="CU33" s="3">
        <f t="shared" si="71"/>
        <v>22.785449033333332</v>
      </c>
      <c r="CV33" s="3">
        <f t="shared" si="72"/>
        <v>22.432937499999998</v>
      </c>
      <c r="CX33">
        <v>2002</v>
      </c>
      <c r="CY33" s="2">
        <f t="shared" si="73"/>
        <v>2705.9282443750003</v>
      </c>
      <c r="CZ33" s="3">
        <f t="shared" si="74"/>
        <v>26.051512053749999</v>
      </c>
      <c r="DA33" s="3">
        <f t="shared" si="75"/>
        <v>7.1601169791666672</v>
      </c>
      <c r="DB33" s="2">
        <f t="shared" si="76"/>
        <v>75.719677151625007</v>
      </c>
      <c r="DC33" s="2">
        <f t="shared" si="77"/>
        <v>497.9367499999999</v>
      </c>
      <c r="DD33" s="2">
        <f t="shared" si="78"/>
        <v>120.27525000000001</v>
      </c>
      <c r="DE33" s="2">
        <f t="shared" si="79"/>
        <v>47.922111627083346</v>
      </c>
      <c r="DF33" s="3">
        <f t="shared" si="80"/>
        <v>21.258788404166669</v>
      </c>
      <c r="DG33" s="3">
        <f t="shared" si="81"/>
        <v>21.40719625833334</v>
      </c>
      <c r="DI33">
        <v>2002</v>
      </c>
      <c r="DJ33" s="2">
        <f t="shared" si="82"/>
        <v>5601.0471200000002</v>
      </c>
      <c r="DK33" s="3">
        <f t="shared" si="83"/>
        <v>41.71290458</v>
      </c>
      <c r="DL33" s="3">
        <f t="shared" si="84"/>
        <v>8.907138487000001</v>
      </c>
      <c r="DM33" s="2">
        <f t="shared" si="85"/>
        <v>145.57529356000001</v>
      </c>
      <c r="DN33" s="2">
        <f t="shared" si="86"/>
        <v>324.48268000000002</v>
      </c>
      <c r="DO33" s="2">
        <f t="shared" si="87"/>
        <v>46.332399999999993</v>
      </c>
      <c r="DP33" s="2">
        <f t="shared" si="88"/>
        <v>40.909154520000001</v>
      </c>
      <c r="DQ33" s="3">
        <f t="shared" si="89"/>
        <v>30.114699780000002</v>
      </c>
      <c r="DR33" s="3">
        <f t="shared" si="90"/>
        <v>23.111204805</v>
      </c>
      <c r="DT33">
        <v>2002</v>
      </c>
      <c r="DU33" s="2">
        <f t="shared" si="91"/>
        <v>9845.244999999999</v>
      </c>
      <c r="DV33" s="2">
        <f t="shared" si="92"/>
        <v>54.433774943749995</v>
      </c>
      <c r="DW33" s="2">
        <f t="shared" si="93"/>
        <v>9.15779152</v>
      </c>
      <c r="DX33" s="2">
        <f t="shared" si="94"/>
        <v>157.60544106249998</v>
      </c>
      <c r="DY33" s="2">
        <f t="shared" si="95"/>
        <v>287.52620000000002</v>
      </c>
      <c r="DZ33" s="2">
        <f t="shared" si="96"/>
        <v>33.16525</v>
      </c>
      <c r="EA33" s="2">
        <f t="shared" si="97"/>
        <v>21.6451850875</v>
      </c>
      <c r="EB33" s="2">
        <f t="shared" si="98"/>
        <v>30.56656401875</v>
      </c>
      <c r="EC33" s="2">
        <f t="shared" si="99"/>
        <v>17.296530256250001</v>
      </c>
      <c r="EE33">
        <v>2002</v>
      </c>
      <c r="EF33" s="2">
        <f t="shared" si="100"/>
        <v>4328.5410407051268</v>
      </c>
      <c r="EG33" s="2">
        <f t="shared" si="101"/>
        <v>32.312427599679488</v>
      </c>
      <c r="EH33" s="2">
        <f t="shared" si="102"/>
        <v>7.7884448487179476</v>
      </c>
      <c r="EI33" s="2">
        <f t="shared" si="103"/>
        <v>110.81559848088465</v>
      </c>
      <c r="EJ33" s="2">
        <f t="shared" si="104"/>
        <v>542.1181435897438</v>
      </c>
      <c r="EK33" s="2">
        <f t="shared" si="105"/>
        <v>88.878153846153822</v>
      </c>
      <c r="EL33" s="2">
        <f t="shared" si="106"/>
        <v>43.297948632692325</v>
      </c>
      <c r="EM33" s="2">
        <f t="shared" si="107"/>
        <v>25.763424599358977</v>
      </c>
      <c r="EN33" s="2">
        <f t="shared" si="108"/>
        <v>20.871562825641021</v>
      </c>
      <c r="EP33">
        <v>2002</v>
      </c>
      <c r="EQ33" s="2">
        <f t="shared" si="109"/>
        <v>2627.1667518749996</v>
      </c>
      <c r="ER33" s="2">
        <f t="shared" si="110"/>
        <v>17.382336563125001</v>
      </c>
      <c r="ES33" s="2">
        <f t="shared" si="111"/>
        <v>7.6498035325</v>
      </c>
      <c r="ET33" s="2">
        <f t="shared" si="112"/>
        <v>146.72649269375</v>
      </c>
      <c r="EU33" s="2">
        <f t="shared" si="113"/>
        <v>1079.6568</v>
      </c>
      <c r="EV33" s="2">
        <f t="shared" si="114"/>
        <v>101.581</v>
      </c>
      <c r="EW33" s="2">
        <f t="shared" si="115"/>
        <v>56.922571874999996</v>
      </c>
      <c r="EX33" s="2">
        <f t="shared" si="116"/>
        <v>29.682846806250001</v>
      </c>
      <c r="EY33" s="2">
        <f t="shared" si="117"/>
        <v>22.502759237500001</v>
      </c>
    </row>
    <row r="34" spans="1:155">
      <c r="A34" t="s">
        <v>528</v>
      </c>
      <c r="B34">
        <v>2004</v>
      </c>
      <c r="C34">
        <f t="shared" si="0"/>
        <v>1</v>
      </c>
      <c r="D34" s="2">
        <v>2100.0295850000002</v>
      </c>
      <c r="E34" s="3">
        <v>27.129788749999999</v>
      </c>
      <c r="F34" s="3">
        <v>6.5205876375000003</v>
      </c>
      <c r="G34" s="3">
        <v>62.991556775000006</v>
      </c>
      <c r="H34" s="2">
        <v>548.25440000000003</v>
      </c>
      <c r="I34" s="2">
        <v>122.66200000000001</v>
      </c>
      <c r="J34" s="3">
        <v>46.198401449999999</v>
      </c>
      <c r="K34" s="3">
        <v>22.465596649999998</v>
      </c>
      <c r="L34" s="3">
        <v>16.1638865</v>
      </c>
      <c r="N34">
        <f t="shared" si="118"/>
        <v>2003</v>
      </c>
      <c r="O34" s="2">
        <f t="shared" si="1"/>
        <v>2732.2786425000004</v>
      </c>
      <c r="P34" s="3">
        <f t="shared" si="2"/>
        <v>30.684193768124999</v>
      </c>
      <c r="Q34" s="3">
        <f t="shared" si="3"/>
        <v>7.7823829118750005</v>
      </c>
      <c r="R34" s="2">
        <f t="shared" si="4"/>
        <v>81.331685959375008</v>
      </c>
      <c r="S34" s="2">
        <f t="shared" si="5"/>
        <v>412.95755000000003</v>
      </c>
      <c r="T34" s="2">
        <f t="shared" si="6"/>
        <v>126.08324999999999</v>
      </c>
      <c r="U34" s="2">
        <f t="shared" si="7"/>
        <v>47.928196106249999</v>
      </c>
      <c r="V34" s="3">
        <f t="shared" si="8"/>
        <v>20.919394793750001</v>
      </c>
      <c r="W34" s="3">
        <f t="shared" si="9"/>
        <v>21.995382656250001</v>
      </c>
      <c r="Y34">
        <v>2003</v>
      </c>
      <c r="Z34" s="2">
        <f t="shared" si="10"/>
        <v>3639.9682650000004</v>
      </c>
      <c r="AA34" s="3">
        <f t="shared" si="11"/>
        <v>40.981992210000001</v>
      </c>
      <c r="AB34" s="3">
        <f t="shared" si="12"/>
        <v>7.5314858137499998</v>
      </c>
      <c r="AC34" s="2">
        <f t="shared" si="13"/>
        <v>98.195194724312501</v>
      </c>
      <c r="AD34" s="2">
        <f t="shared" si="14"/>
        <v>442.03370000000001</v>
      </c>
      <c r="AE34" s="2">
        <f t="shared" si="15"/>
        <v>112.66325000000001</v>
      </c>
      <c r="AF34" s="2">
        <f t="shared" si="16"/>
        <v>44.046140218749997</v>
      </c>
      <c r="AG34" s="3">
        <f t="shared" si="17"/>
        <v>22.804675249999999</v>
      </c>
      <c r="AH34" s="3">
        <f t="shared" si="18"/>
        <v>21.657682675</v>
      </c>
      <c r="AJ34">
        <v>2003</v>
      </c>
      <c r="AK34" s="2">
        <f t="shared" si="19"/>
        <v>3189.3440441666667</v>
      </c>
      <c r="AL34" s="3">
        <f t="shared" si="20"/>
        <v>27.021196205833334</v>
      </c>
      <c r="AM34" s="3">
        <f t="shared" si="21"/>
        <v>7.0195304980555555</v>
      </c>
      <c r="AN34" s="2">
        <f t="shared" si="22"/>
        <v>79.41376508055555</v>
      </c>
      <c r="AO34" s="2">
        <f t="shared" si="23"/>
        <v>624.40931111111115</v>
      </c>
      <c r="AP34" s="2">
        <f t="shared" si="24"/>
        <v>96.63122222222222</v>
      </c>
      <c r="AQ34" s="2">
        <f t="shared" si="25"/>
        <v>45.198914230555559</v>
      </c>
      <c r="AR34" s="3">
        <f t="shared" si="26"/>
        <v>23.873459411111114</v>
      </c>
      <c r="AS34" s="3">
        <f t="shared" si="27"/>
        <v>20.078675902777778</v>
      </c>
      <c r="AU34">
        <v>2003</v>
      </c>
      <c r="AV34" s="2">
        <f t="shared" si="28"/>
        <v>1254.8542480000001</v>
      </c>
      <c r="AW34" s="3">
        <f t="shared" si="29"/>
        <v>11.378184867500002</v>
      </c>
      <c r="AX34" s="3">
        <f t="shared" si="30"/>
        <v>5.0961603874999994</v>
      </c>
      <c r="AY34" s="2">
        <f t="shared" si="31"/>
        <v>16.680366266500002</v>
      </c>
      <c r="AZ34" s="2">
        <f t="shared" si="32"/>
        <v>692.31840000000011</v>
      </c>
      <c r="BA34" s="2">
        <f t="shared" si="33"/>
        <v>141.667</v>
      </c>
      <c r="BB34" s="2">
        <f t="shared" si="34"/>
        <v>54.771765487500005</v>
      </c>
      <c r="BC34" s="3">
        <f t="shared" si="35"/>
        <v>16.802843475000003</v>
      </c>
      <c r="BD34" s="3">
        <f t="shared" si="36"/>
        <v>20.081445112499999</v>
      </c>
      <c r="BF34">
        <v>2003</v>
      </c>
      <c r="BG34" s="2">
        <f t="shared" si="37"/>
        <v>3679.4116214375003</v>
      </c>
      <c r="BH34" s="3">
        <f t="shared" si="38"/>
        <v>26.2695790134375</v>
      </c>
      <c r="BI34" s="3">
        <f t="shared" si="39"/>
        <v>7.4335436118749989</v>
      </c>
      <c r="BJ34" s="2">
        <f t="shared" si="40"/>
        <v>121.06158474062499</v>
      </c>
      <c r="BK34" s="2">
        <f t="shared" si="41"/>
        <v>962.54167500000005</v>
      </c>
      <c r="BL34" s="2">
        <f t="shared" si="42"/>
        <v>97.288428571428582</v>
      </c>
      <c r="BM34" s="2">
        <f t="shared" si="43"/>
        <v>46.903956878124994</v>
      </c>
      <c r="BN34" s="3">
        <f t="shared" si="44"/>
        <v>28.966711571875003</v>
      </c>
      <c r="BO34" s="3">
        <f t="shared" si="45"/>
        <v>19.986384150000003</v>
      </c>
      <c r="BQ34">
        <v>2003</v>
      </c>
      <c r="BR34" s="2">
        <f t="shared" si="46"/>
        <v>4005.1561872777779</v>
      </c>
      <c r="BS34" s="3">
        <f t="shared" si="47"/>
        <v>31.92905756333333</v>
      </c>
      <c r="BT34" s="3">
        <f t="shared" si="48"/>
        <v>7.6261567747222223</v>
      </c>
      <c r="BU34" s="2">
        <f t="shared" si="49"/>
        <v>103.24608016972222</v>
      </c>
      <c r="BV34" s="2">
        <f t="shared" si="50"/>
        <v>525.53175555555549</v>
      </c>
      <c r="BW34" s="2">
        <f t="shared" si="51"/>
        <v>87.481999999999999</v>
      </c>
      <c r="BX34" s="2">
        <f t="shared" si="52"/>
        <v>46.032578058333335</v>
      </c>
      <c r="BY34" s="3">
        <f t="shared" si="53"/>
        <v>26.503943327777776</v>
      </c>
      <c r="BZ34" s="3">
        <f t="shared" si="54"/>
        <v>22.150203461111111</v>
      </c>
      <c r="CB34">
        <v>2003</v>
      </c>
      <c r="CC34" s="2">
        <f t="shared" si="55"/>
        <v>6571.1982766666661</v>
      </c>
      <c r="CD34" s="3">
        <f t="shared" si="56"/>
        <v>39.082596433333336</v>
      </c>
      <c r="CE34" s="3">
        <f t="shared" si="57"/>
        <v>7.7207237699999993</v>
      </c>
      <c r="CF34" s="2">
        <f t="shared" si="58"/>
        <v>137.18162216666667</v>
      </c>
      <c r="CG34" s="2">
        <f t="shared" si="59"/>
        <v>932.48706666666669</v>
      </c>
      <c r="CH34" s="2">
        <f t="shared" si="60"/>
        <v>79.11066666666666</v>
      </c>
      <c r="CI34" s="2">
        <f t="shared" si="61"/>
        <v>34.556854166666668</v>
      </c>
      <c r="CJ34" s="3">
        <f t="shared" si="62"/>
        <v>31.376228533333332</v>
      </c>
      <c r="CK34" s="3">
        <f t="shared" si="63"/>
        <v>18.041584208333333</v>
      </c>
      <c r="CM34">
        <v>2003</v>
      </c>
      <c r="CN34" s="2">
        <f t="shared" si="64"/>
        <v>1921.5881551666669</v>
      </c>
      <c r="CO34" s="3">
        <f t="shared" si="65"/>
        <v>17.927720881666666</v>
      </c>
      <c r="CP34" s="3">
        <f t="shared" si="66"/>
        <v>5.963768135833333</v>
      </c>
      <c r="CQ34" s="2">
        <f t="shared" si="67"/>
        <v>58.012571500833339</v>
      </c>
      <c r="CR34" s="2">
        <f t="shared" si="68"/>
        <v>765.3850000000001</v>
      </c>
      <c r="CS34" s="2">
        <f t="shared" si="69"/>
        <v>148.33333333333334</v>
      </c>
      <c r="CT34" s="2">
        <f t="shared" si="70"/>
        <v>55.463758091666669</v>
      </c>
      <c r="CU34" s="3">
        <f t="shared" si="71"/>
        <v>22.02083644166667</v>
      </c>
      <c r="CV34" s="3">
        <f t="shared" si="72"/>
        <v>22.239781400000002</v>
      </c>
      <c r="CX34">
        <v>2003</v>
      </c>
      <c r="CY34" s="2">
        <f t="shared" si="73"/>
        <v>2216.8394117499997</v>
      </c>
      <c r="CZ34" s="3">
        <f t="shared" si="74"/>
        <v>24.443038287500002</v>
      </c>
      <c r="DA34" s="3">
        <f t="shared" si="75"/>
        <v>6.6986151529166662</v>
      </c>
      <c r="DB34" s="2">
        <f t="shared" si="76"/>
        <v>60.695792891062496</v>
      </c>
      <c r="DC34" s="2">
        <f t="shared" si="77"/>
        <v>553.85416666666674</v>
      </c>
      <c r="DD34" s="2">
        <f t="shared" si="78"/>
        <v>126.19449999999999</v>
      </c>
      <c r="DE34" s="2">
        <f t="shared" si="79"/>
        <v>50.057838239583333</v>
      </c>
      <c r="DF34" s="3">
        <f t="shared" si="80"/>
        <v>20.5666849875</v>
      </c>
      <c r="DG34" s="3">
        <f t="shared" si="81"/>
        <v>21.04271780625</v>
      </c>
      <c r="DI34">
        <v>2003</v>
      </c>
      <c r="DJ34" s="2">
        <f t="shared" si="82"/>
        <v>5069.028753999999</v>
      </c>
      <c r="DK34" s="3">
        <f t="shared" si="83"/>
        <v>39.761905470000002</v>
      </c>
      <c r="DL34" s="3">
        <f t="shared" si="84"/>
        <v>8.4602664979999993</v>
      </c>
      <c r="DM34" s="2">
        <f t="shared" si="85"/>
        <v>130.24409405</v>
      </c>
      <c r="DN34" s="2">
        <f t="shared" si="86"/>
        <v>419.47196000000002</v>
      </c>
      <c r="DO34" s="2">
        <f t="shared" si="87"/>
        <v>54.067799999999998</v>
      </c>
      <c r="DP34" s="2">
        <f t="shared" si="88"/>
        <v>43.102139745000002</v>
      </c>
      <c r="DQ34" s="3">
        <f t="shared" si="89"/>
        <v>29.43190886</v>
      </c>
      <c r="DR34" s="3">
        <f t="shared" si="90"/>
        <v>23.39281094</v>
      </c>
      <c r="DT34">
        <v>2003</v>
      </c>
      <c r="DU34" s="2">
        <f t="shared" si="91"/>
        <v>8242.7031424999986</v>
      </c>
      <c r="DV34" s="2">
        <f t="shared" si="92"/>
        <v>51.43576716874999</v>
      </c>
      <c r="DW34" s="2">
        <f t="shared" si="93"/>
        <v>8.6962992262499998</v>
      </c>
      <c r="DX34" s="2">
        <f t="shared" si="94"/>
        <v>144.6321526875</v>
      </c>
      <c r="DY34" s="2">
        <f t="shared" si="95"/>
        <v>414.48500000000007</v>
      </c>
      <c r="DZ34" s="2">
        <f t="shared" si="96"/>
        <v>53.915999999999997</v>
      </c>
      <c r="EA34" s="2">
        <f t="shared" si="97"/>
        <v>25.25550208125</v>
      </c>
      <c r="EB34" s="2">
        <f t="shared" si="98"/>
        <v>30.262459262499998</v>
      </c>
      <c r="EC34" s="2">
        <f t="shared" si="99"/>
        <v>17.876993681249999</v>
      </c>
      <c r="EE34">
        <v>2003</v>
      </c>
      <c r="EF34" s="2">
        <f t="shared" si="100"/>
        <v>3638.4124618076926</v>
      </c>
      <c r="EG34" s="2">
        <f t="shared" si="101"/>
        <v>29.932764589166673</v>
      </c>
      <c r="EH34" s="2">
        <f t="shared" si="102"/>
        <v>7.330500034294869</v>
      </c>
      <c r="EI34" s="2">
        <f t="shared" si="103"/>
        <v>96.806266844750013</v>
      </c>
      <c r="EJ34" s="2">
        <f t="shared" si="104"/>
        <v>657.7401538461537</v>
      </c>
      <c r="EK34" s="2">
        <f t="shared" si="105"/>
        <v>99.633128205128216</v>
      </c>
      <c r="EL34" s="2">
        <f t="shared" si="106"/>
        <v>45.575039087179483</v>
      </c>
      <c r="EM34" s="2">
        <f t="shared" si="107"/>
        <v>25.327204357692306</v>
      </c>
      <c r="EN34" s="2">
        <f t="shared" si="108"/>
        <v>20.739766452564101</v>
      </c>
      <c r="EP34">
        <v>2003</v>
      </c>
      <c r="EQ34" s="2">
        <f t="shared" si="109"/>
        <v>2137.4411853749998</v>
      </c>
      <c r="ER34" s="2">
        <f t="shared" si="110"/>
        <v>15.759507033125001</v>
      </c>
      <c r="ES34" s="2">
        <f t="shared" si="111"/>
        <v>6.8346568131249992</v>
      </c>
      <c r="ET34" s="2">
        <f t="shared" si="112"/>
        <v>132.40451716874998</v>
      </c>
      <c r="EU34" s="2">
        <f t="shared" si="113"/>
        <v>1583.3279</v>
      </c>
      <c r="EV34" s="2">
        <f t="shared" si="114"/>
        <v>126.41825</v>
      </c>
      <c r="EW34" s="2">
        <f t="shared" si="115"/>
        <v>59.101613843749995</v>
      </c>
      <c r="EX34" s="2">
        <f t="shared" si="116"/>
        <v>29.79629255</v>
      </c>
      <c r="EY34" s="2">
        <f t="shared" si="117"/>
        <v>22.574317562499999</v>
      </c>
    </row>
    <row r="35" spans="1:155">
      <c r="A35" t="s">
        <v>528</v>
      </c>
      <c r="B35">
        <v>2005</v>
      </c>
      <c r="C35">
        <f t="shared" si="0"/>
        <v>1</v>
      </c>
      <c r="D35" s="2">
        <v>2390.9777475000001</v>
      </c>
      <c r="E35" s="3">
        <v>30.091814674999998</v>
      </c>
      <c r="F35" s="3">
        <v>6.7139127075000005</v>
      </c>
      <c r="G35" s="3">
        <v>61.316933575000007</v>
      </c>
      <c r="H35" s="2">
        <v>523.67280000000005</v>
      </c>
      <c r="I35" s="2">
        <v>121.33900000000001</v>
      </c>
      <c r="J35" s="3">
        <v>45.178937675</v>
      </c>
      <c r="K35" s="3">
        <v>22.732755349999998</v>
      </c>
      <c r="L35" s="3">
        <v>15.929544475</v>
      </c>
      <c r="N35">
        <f t="shared" si="118"/>
        <v>2004</v>
      </c>
      <c r="O35" s="2">
        <f t="shared" si="1"/>
        <v>2480.2172275000003</v>
      </c>
      <c r="P35" s="3">
        <f t="shared" si="2"/>
        <v>24.005849842499998</v>
      </c>
      <c r="Q35" s="3">
        <f t="shared" si="3"/>
        <v>7.0628649275000006</v>
      </c>
      <c r="R35" s="2">
        <f t="shared" si="4"/>
        <v>66.948206509374998</v>
      </c>
      <c r="S35" s="2">
        <f t="shared" si="5"/>
        <v>478.79849999999999</v>
      </c>
      <c r="T35" s="2">
        <f t="shared" si="6"/>
        <v>119.08525</v>
      </c>
      <c r="U35" s="2">
        <f t="shared" si="7"/>
        <v>48.897710912500003</v>
      </c>
      <c r="V35" s="3">
        <f t="shared" si="8"/>
        <v>21.141087568750002</v>
      </c>
      <c r="W35" s="3">
        <f t="shared" si="9"/>
        <v>21.131936343749999</v>
      </c>
      <c r="Y35">
        <v>2004</v>
      </c>
      <c r="Z35" s="2">
        <f t="shared" si="10"/>
        <v>3902.117559625</v>
      </c>
      <c r="AA35" s="3">
        <f t="shared" si="11"/>
        <v>43.799405916249995</v>
      </c>
      <c r="AB35" s="3">
        <f t="shared" si="12"/>
        <v>7.7660304849999999</v>
      </c>
      <c r="AC35" s="2">
        <f t="shared" si="13"/>
        <v>100.60999416818751</v>
      </c>
      <c r="AD35" s="2">
        <f t="shared" si="14"/>
        <v>393.80505000000005</v>
      </c>
      <c r="AE35" s="2">
        <f t="shared" si="15"/>
        <v>109.337</v>
      </c>
      <c r="AF35" s="2">
        <f t="shared" si="16"/>
        <v>42.56903849375</v>
      </c>
      <c r="AG35" s="3">
        <f t="shared" si="17"/>
        <v>23.295912431249999</v>
      </c>
      <c r="AH35" s="3">
        <f t="shared" si="18"/>
        <v>20.95099669375</v>
      </c>
      <c r="AJ35">
        <v>2004</v>
      </c>
      <c r="AK35" s="2">
        <f t="shared" si="19"/>
        <v>2983.6368625000005</v>
      </c>
      <c r="AL35" s="3">
        <f t="shared" si="20"/>
        <v>26.911806831388887</v>
      </c>
      <c r="AM35" s="3">
        <f t="shared" si="21"/>
        <v>6.8131307055555554</v>
      </c>
      <c r="AN35" s="2">
        <f t="shared" si="22"/>
        <v>78.154866425000009</v>
      </c>
      <c r="AO35" s="2">
        <f t="shared" si="23"/>
        <v>769.18582222222221</v>
      </c>
      <c r="AP35" s="2">
        <f t="shared" si="24"/>
        <v>102.25811111111112</v>
      </c>
      <c r="AQ35" s="2">
        <f t="shared" si="25"/>
        <v>45.333455575000009</v>
      </c>
      <c r="AR35" s="3">
        <f t="shared" si="26"/>
        <v>23.857527897222223</v>
      </c>
      <c r="AS35" s="3">
        <f t="shared" si="27"/>
        <v>19.842321255555557</v>
      </c>
      <c r="AU35">
        <v>2004</v>
      </c>
      <c r="AV35" s="2">
        <f t="shared" si="28"/>
        <v>1410.0315150000001</v>
      </c>
      <c r="AW35" s="3">
        <f t="shared" si="29"/>
        <v>11.707724662499999</v>
      </c>
      <c r="AX35" s="3">
        <f t="shared" si="30"/>
        <v>5.6999797249999995</v>
      </c>
      <c r="AY35" s="2">
        <f t="shared" si="31"/>
        <v>23.0397958225</v>
      </c>
      <c r="AZ35" s="2">
        <f t="shared" si="32"/>
        <v>542.86225000000002</v>
      </c>
      <c r="BA35" s="2">
        <f t="shared" si="33"/>
        <v>129.6705</v>
      </c>
      <c r="BB35" s="2">
        <f t="shared" si="34"/>
        <v>53.546124750000004</v>
      </c>
      <c r="BC35" s="3">
        <f t="shared" si="35"/>
        <v>17.294550725000001</v>
      </c>
      <c r="BD35" s="3">
        <f t="shared" si="36"/>
        <v>19.7843520375</v>
      </c>
      <c r="BF35">
        <v>2004</v>
      </c>
      <c r="BG35" s="2">
        <f t="shared" si="37"/>
        <v>4040.5953506250003</v>
      </c>
      <c r="BH35" s="3">
        <f t="shared" si="38"/>
        <v>24.517872557187502</v>
      </c>
      <c r="BI35" s="3">
        <f t="shared" si="39"/>
        <v>7.7058201631249998</v>
      </c>
      <c r="BJ35" s="2">
        <f t="shared" si="40"/>
        <v>130.74885590000002</v>
      </c>
      <c r="BK35" s="2">
        <f t="shared" si="41"/>
        <v>756.41183750000016</v>
      </c>
      <c r="BL35" s="2">
        <f t="shared" si="42"/>
        <v>83.186428571428578</v>
      </c>
      <c r="BM35" s="2">
        <f t="shared" si="43"/>
        <v>45.716375868749999</v>
      </c>
      <c r="BN35" s="3">
        <f t="shared" si="44"/>
        <v>28.902870300000004</v>
      </c>
      <c r="BO35" s="3">
        <f t="shared" si="45"/>
        <v>20.188074653125</v>
      </c>
      <c r="BQ35">
        <v>2004</v>
      </c>
      <c r="BR35" s="2">
        <f t="shared" si="46"/>
        <v>4421.0266919444439</v>
      </c>
      <c r="BS35" s="3">
        <f t="shared" si="47"/>
        <v>33.711223030000006</v>
      </c>
      <c r="BT35" s="3">
        <f t="shared" si="48"/>
        <v>7.9743505416666682</v>
      </c>
      <c r="BU35" s="2">
        <f t="shared" si="49"/>
        <v>108.39472474111111</v>
      </c>
      <c r="BV35" s="2">
        <f t="shared" si="50"/>
        <v>397.21808888888893</v>
      </c>
      <c r="BW35" s="2">
        <f t="shared" si="51"/>
        <v>78.258777777777766</v>
      </c>
      <c r="BX35" s="2">
        <f t="shared" si="52"/>
        <v>44.781557419444447</v>
      </c>
      <c r="BY35" s="3">
        <f t="shared" si="53"/>
        <v>27.237264088888889</v>
      </c>
      <c r="BZ35" s="3">
        <f t="shared" si="54"/>
        <v>22.122911986111109</v>
      </c>
      <c r="CB35">
        <v>2004</v>
      </c>
      <c r="CC35" s="2">
        <f t="shared" si="55"/>
        <v>8564.9085821666667</v>
      </c>
      <c r="CD35" s="3">
        <f t="shared" si="56"/>
        <v>43.241697475000002</v>
      </c>
      <c r="CE35" s="3">
        <f t="shared" si="57"/>
        <v>8.5705688383333349</v>
      </c>
      <c r="CF35" s="2">
        <f t="shared" si="58"/>
        <v>154.08360116666665</v>
      </c>
      <c r="CG35" s="2">
        <f t="shared" si="59"/>
        <v>536.37266666666665</v>
      </c>
      <c r="CH35" s="2">
        <f t="shared" si="60"/>
        <v>48.555</v>
      </c>
      <c r="CI35" s="2">
        <f t="shared" si="61"/>
        <v>29.363992175000003</v>
      </c>
      <c r="CJ35" s="3">
        <f t="shared" si="62"/>
        <v>31.968528625000005</v>
      </c>
      <c r="CK35" s="3">
        <f t="shared" si="63"/>
        <v>18.110092633333334</v>
      </c>
      <c r="CM35">
        <v>2004</v>
      </c>
      <c r="CN35" s="2">
        <f t="shared" si="64"/>
        <v>1967.2078741666671</v>
      </c>
      <c r="CO35" s="3">
        <f t="shared" si="65"/>
        <v>21.129662048333334</v>
      </c>
      <c r="CP35" s="3">
        <f t="shared" si="66"/>
        <v>6.3389445916666673</v>
      </c>
      <c r="CQ35" s="2">
        <f t="shared" si="67"/>
        <v>62.020031281666661</v>
      </c>
      <c r="CR35" s="2">
        <f t="shared" si="68"/>
        <v>700.98259999999993</v>
      </c>
      <c r="CS35" s="2">
        <f t="shared" si="69"/>
        <v>133.33566666666667</v>
      </c>
      <c r="CT35" s="2">
        <f t="shared" si="70"/>
        <v>54.033084541666675</v>
      </c>
      <c r="CU35" s="3">
        <f t="shared" si="71"/>
        <v>22.579801750000001</v>
      </c>
      <c r="CV35" s="3">
        <f t="shared" si="72"/>
        <v>22.499260358333334</v>
      </c>
      <c r="CX35">
        <v>2004</v>
      </c>
      <c r="CY35" s="2">
        <f t="shared" si="73"/>
        <v>2098.0274163333338</v>
      </c>
      <c r="CZ35" s="3">
        <f t="shared" si="74"/>
        <v>22.527476570208336</v>
      </c>
      <c r="DA35" s="3">
        <f t="shared" si="75"/>
        <v>6.5266594795833335</v>
      </c>
      <c r="DB35" s="2">
        <f t="shared" si="76"/>
        <v>55.864405479604166</v>
      </c>
      <c r="DC35" s="2">
        <f t="shared" si="77"/>
        <v>591.01322500000003</v>
      </c>
      <c r="DD35" s="2">
        <f t="shared" si="78"/>
        <v>124.75183333333332</v>
      </c>
      <c r="DE35" s="2">
        <f t="shared" si="79"/>
        <v>50.025560018749992</v>
      </c>
      <c r="DF35" s="3">
        <f t="shared" si="80"/>
        <v>20.866427272916663</v>
      </c>
      <c r="DG35" s="3">
        <f t="shared" si="81"/>
        <v>20.506607425000002</v>
      </c>
      <c r="DI35">
        <v>2004</v>
      </c>
      <c r="DJ35" s="2">
        <f t="shared" si="82"/>
        <v>5433.0121569999992</v>
      </c>
      <c r="DK35" s="3">
        <f t="shared" si="83"/>
        <v>38.17789544</v>
      </c>
      <c r="DL35" s="3">
        <f t="shared" si="84"/>
        <v>8.6900667200000008</v>
      </c>
      <c r="DM35" s="2">
        <f t="shared" si="85"/>
        <v>130.86846912000001</v>
      </c>
      <c r="DN35" s="2">
        <f t="shared" si="86"/>
        <v>257.72471999999999</v>
      </c>
      <c r="DO35" s="2">
        <f t="shared" si="87"/>
        <v>46.397599999999997</v>
      </c>
      <c r="DP35" s="2">
        <f t="shared" si="88"/>
        <v>42.365784405000007</v>
      </c>
      <c r="DQ35" s="3">
        <f t="shared" si="89"/>
        <v>30.172946810000003</v>
      </c>
      <c r="DR35" s="3">
        <f t="shared" si="90"/>
        <v>23.112740124999998</v>
      </c>
      <c r="DT35">
        <v>2004</v>
      </c>
      <c r="DU35" s="2">
        <f t="shared" si="91"/>
        <v>9900.8392287499992</v>
      </c>
      <c r="DV35" s="2">
        <f t="shared" si="92"/>
        <v>52.995783975000002</v>
      </c>
      <c r="DW35" s="2">
        <f t="shared" si="93"/>
        <v>9.2889961062499999</v>
      </c>
      <c r="DX35" s="2">
        <f t="shared" si="94"/>
        <v>157.83723118749998</v>
      </c>
      <c r="DY35" s="2">
        <f t="shared" si="95"/>
        <v>203.19280000000003</v>
      </c>
      <c r="DZ35" s="2">
        <f t="shared" si="96"/>
        <v>31.916500000000003</v>
      </c>
      <c r="EA35" s="2">
        <f t="shared" si="97"/>
        <v>21.51772665</v>
      </c>
      <c r="EB35" s="2">
        <f t="shared" si="98"/>
        <v>30.655933331250001</v>
      </c>
      <c r="EC35" s="2">
        <f t="shared" si="99"/>
        <v>17.72536856875</v>
      </c>
      <c r="EE35">
        <v>2004</v>
      </c>
      <c r="EF35" s="2">
        <f t="shared" si="100"/>
        <v>3923.3554543589744</v>
      </c>
      <c r="EG35" s="2">
        <f t="shared" si="101"/>
        <v>29.900302922948722</v>
      </c>
      <c r="EH35" s="2">
        <f t="shared" si="102"/>
        <v>7.4656702601282046</v>
      </c>
      <c r="EI35" s="2">
        <f t="shared" si="103"/>
        <v>100.08975296282695</v>
      </c>
      <c r="EJ35" s="2">
        <f t="shared" si="104"/>
        <v>582.92786153846146</v>
      </c>
      <c r="EK35" s="2">
        <f t="shared" si="105"/>
        <v>92.358538461538473</v>
      </c>
      <c r="EL35" s="2">
        <f t="shared" si="106"/>
        <v>44.559419167948732</v>
      </c>
      <c r="EM35" s="2">
        <f t="shared" si="107"/>
        <v>25.623558399999993</v>
      </c>
      <c r="EN35" s="2">
        <f t="shared" si="108"/>
        <v>20.549292577564099</v>
      </c>
      <c r="EP35">
        <v>2004</v>
      </c>
      <c r="EQ35" s="2">
        <f t="shared" si="109"/>
        <v>2285.2804703749998</v>
      </c>
      <c r="ER35" s="2">
        <f t="shared" si="110"/>
        <v>17.595774295624999</v>
      </c>
      <c r="ES35" s="2">
        <f t="shared" si="111"/>
        <v>7.0580848087499994</v>
      </c>
      <c r="ET35" s="2">
        <f t="shared" si="112"/>
        <v>139.58372706249997</v>
      </c>
      <c r="EU35" s="2">
        <f t="shared" si="113"/>
        <v>1175.7270000000001</v>
      </c>
      <c r="EV35" s="2">
        <f t="shared" si="114"/>
        <v>107.91324999999999</v>
      </c>
      <c r="EW35" s="2">
        <f t="shared" si="115"/>
        <v>57.323644762500003</v>
      </c>
      <c r="EX35" s="2">
        <f t="shared" si="116"/>
        <v>29.620007881250004</v>
      </c>
      <c r="EY35" s="2">
        <f t="shared" si="117"/>
        <v>22.46629686875</v>
      </c>
    </row>
    <row r="36" spans="1:155">
      <c r="A36" t="s">
        <v>528</v>
      </c>
      <c r="B36">
        <v>2006</v>
      </c>
      <c r="C36">
        <f t="shared" si="0"/>
        <v>1</v>
      </c>
      <c r="D36" s="2">
        <v>1798.0386025</v>
      </c>
      <c r="E36" s="3">
        <v>24.354305550000003</v>
      </c>
      <c r="F36" s="3">
        <v>6.3491432450000005</v>
      </c>
      <c r="G36" s="3">
        <v>57.973453450000001</v>
      </c>
      <c r="H36" s="2">
        <v>646.73860000000002</v>
      </c>
      <c r="I36" s="2">
        <v>129.005</v>
      </c>
      <c r="J36" s="3">
        <v>47.52280725</v>
      </c>
      <c r="K36" s="3">
        <v>22.516389849999999</v>
      </c>
      <c r="L36" s="3">
        <v>15.996069475000002</v>
      </c>
      <c r="N36">
        <f t="shared" si="118"/>
        <v>2005</v>
      </c>
      <c r="O36" s="2">
        <f t="shared" si="1"/>
        <v>2470.5525506250001</v>
      </c>
      <c r="P36" s="3">
        <f t="shared" si="2"/>
        <v>25.24371816875</v>
      </c>
      <c r="Q36" s="3">
        <f t="shared" si="3"/>
        <v>7.5815522843750003</v>
      </c>
      <c r="R36" s="2">
        <f t="shared" si="4"/>
        <v>80.035938106250001</v>
      </c>
      <c r="S36" s="2">
        <f t="shared" si="5"/>
        <v>420.21370000000002</v>
      </c>
      <c r="T36" s="2">
        <f t="shared" si="6"/>
        <v>123.33500000000001</v>
      </c>
      <c r="U36" s="2">
        <f t="shared" si="7"/>
        <v>48.518597693750003</v>
      </c>
      <c r="V36" s="3">
        <f t="shared" si="8"/>
        <v>21.504709531249997</v>
      </c>
      <c r="W36" s="3">
        <f t="shared" si="9"/>
        <v>21.518466125</v>
      </c>
      <c r="Y36">
        <v>2005</v>
      </c>
      <c r="Z36" s="2">
        <f t="shared" si="10"/>
        <v>3236.9717781250001</v>
      </c>
      <c r="AA36" s="3">
        <f t="shared" si="11"/>
        <v>37.331582245</v>
      </c>
      <c r="AB36" s="3">
        <f t="shared" si="12"/>
        <v>7.3201157956250009</v>
      </c>
      <c r="AC36" s="2">
        <f t="shared" si="13"/>
        <v>90.814422030000003</v>
      </c>
      <c r="AD36" s="2">
        <f t="shared" si="14"/>
        <v>498.8143</v>
      </c>
      <c r="AE36" s="2">
        <f t="shared" si="15"/>
        <v>121.25375000000001</v>
      </c>
      <c r="AF36" s="2">
        <f t="shared" si="16"/>
        <v>45.255085462499999</v>
      </c>
      <c r="AG36" s="3">
        <f t="shared" si="17"/>
        <v>23.043195381250001</v>
      </c>
      <c r="AH36" s="3">
        <f t="shared" si="18"/>
        <v>20.975018025000004</v>
      </c>
      <c r="AJ36">
        <v>2005</v>
      </c>
      <c r="AK36" s="2">
        <f t="shared" si="19"/>
        <v>3086.2483027777771</v>
      </c>
      <c r="AL36" s="3">
        <f t="shared" si="20"/>
        <v>27.509423418611114</v>
      </c>
      <c r="AM36" s="3">
        <f t="shared" si="21"/>
        <v>7.0518052058333325</v>
      </c>
      <c r="AN36" s="2">
        <f t="shared" si="22"/>
        <v>87.66708895277776</v>
      </c>
      <c r="AO36" s="2">
        <f t="shared" si="23"/>
        <v>683.43746666666675</v>
      </c>
      <c r="AP36" s="2">
        <f t="shared" si="24"/>
        <v>103.55511111111112</v>
      </c>
      <c r="AQ36" s="2">
        <f t="shared" si="25"/>
        <v>45.702388391666659</v>
      </c>
      <c r="AR36" s="3">
        <f t="shared" si="26"/>
        <v>24.148744530555557</v>
      </c>
      <c r="AS36" s="3">
        <f t="shared" si="27"/>
        <v>19.615409508333336</v>
      </c>
      <c r="AU36">
        <v>2005</v>
      </c>
      <c r="AV36" s="2">
        <f t="shared" si="28"/>
        <v>1051.3298399999999</v>
      </c>
      <c r="AW36" s="3">
        <f t="shared" si="29"/>
        <v>9.5601234687499996</v>
      </c>
      <c r="AX36" s="3">
        <f t="shared" si="30"/>
        <v>5.0217810787500001</v>
      </c>
      <c r="AY36" s="2">
        <f t="shared" si="31"/>
        <v>18.773894417499999</v>
      </c>
      <c r="AZ36" s="2">
        <f t="shared" si="32"/>
        <v>720.17124999999999</v>
      </c>
      <c r="BA36" s="2">
        <f t="shared" si="33"/>
        <v>144.16750000000002</v>
      </c>
      <c r="BB36" s="2">
        <f t="shared" si="34"/>
        <v>56.350884762500002</v>
      </c>
      <c r="BC36" s="3">
        <f t="shared" si="35"/>
        <v>17.233322875000002</v>
      </c>
      <c r="BD36" s="3">
        <f t="shared" si="36"/>
        <v>19.721875725</v>
      </c>
      <c r="BF36">
        <v>2005</v>
      </c>
      <c r="BG36" s="2">
        <f t="shared" si="37"/>
        <v>3357.2653948750003</v>
      </c>
      <c r="BH36" s="3">
        <f t="shared" si="38"/>
        <v>22.543741747187504</v>
      </c>
      <c r="BI36" s="3">
        <f t="shared" si="39"/>
        <v>7.2028677431250001</v>
      </c>
      <c r="BJ36" s="2">
        <f t="shared" si="40"/>
        <v>115.34230546875</v>
      </c>
      <c r="BK36" s="2">
        <f t="shared" si="41"/>
        <v>936.39523749999989</v>
      </c>
      <c r="BL36" s="2">
        <f t="shared" si="42"/>
        <v>109.19157142857144</v>
      </c>
      <c r="BM36" s="2">
        <f t="shared" si="43"/>
        <v>49.407559715624998</v>
      </c>
      <c r="BN36" s="3">
        <f t="shared" si="44"/>
        <v>29.008565784374998</v>
      </c>
      <c r="BO36" s="3">
        <f t="shared" si="45"/>
        <v>18.979585118749998</v>
      </c>
      <c r="BQ36">
        <v>2005</v>
      </c>
      <c r="BR36" s="2">
        <f t="shared" si="46"/>
        <v>3652.1685363888892</v>
      </c>
      <c r="BS36" s="3">
        <f t="shared" si="47"/>
        <v>28.367589792777778</v>
      </c>
      <c r="BT36" s="3">
        <f t="shared" si="48"/>
        <v>7.3928347605555551</v>
      </c>
      <c r="BU36" s="2">
        <f t="shared" si="49"/>
        <v>91.522848634722237</v>
      </c>
      <c r="BV36" s="2">
        <f t="shared" si="50"/>
        <v>518.02222222222235</v>
      </c>
      <c r="BW36" s="2">
        <f t="shared" si="51"/>
        <v>90.263111111111101</v>
      </c>
      <c r="BX36" s="2">
        <f t="shared" si="52"/>
        <v>45.485746841666668</v>
      </c>
      <c r="BY36" s="3">
        <f t="shared" si="53"/>
        <v>26.066686705555558</v>
      </c>
      <c r="BZ36" s="3">
        <f t="shared" si="54"/>
        <v>22.014221750000001</v>
      </c>
      <c r="CB36">
        <v>2005</v>
      </c>
      <c r="CC36" s="2">
        <f t="shared" si="55"/>
        <v>5911.7903865833332</v>
      </c>
      <c r="CD36" s="3">
        <f t="shared" si="56"/>
        <v>35.716589583333331</v>
      </c>
      <c r="CE36" s="3">
        <f t="shared" si="57"/>
        <v>7.4653372858333329</v>
      </c>
      <c r="CF36" s="2">
        <f t="shared" si="58"/>
        <v>132.57724866666669</v>
      </c>
      <c r="CG36" s="2">
        <f t="shared" si="59"/>
        <v>986.94040000000007</v>
      </c>
      <c r="CH36" s="2">
        <f t="shared" si="60"/>
        <v>88.445666666666668</v>
      </c>
      <c r="CI36" s="2">
        <f t="shared" si="61"/>
        <v>36.475859458333332</v>
      </c>
      <c r="CJ36" s="3">
        <f t="shared" si="62"/>
        <v>31.147768900000003</v>
      </c>
      <c r="CK36" s="3">
        <f t="shared" si="63"/>
        <v>18.552512783333334</v>
      </c>
      <c r="CM36">
        <v>2005</v>
      </c>
      <c r="CN36" s="2">
        <f t="shared" si="64"/>
        <v>1669.1105950000001</v>
      </c>
      <c r="CO36" s="3">
        <f t="shared" si="65"/>
        <v>14.680591861666665</v>
      </c>
      <c r="CP36" s="3">
        <f t="shared" si="66"/>
        <v>5.7961968275000002</v>
      </c>
      <c r="CQ36" s="2">
        <f t="shared" si="67"/>
        <v>46.895286954166671</v>
      </c>
      <c r="CR36" s="2">
        <f t="shared" si="68"/>
        <v>720.62759999999992</v>
      </c>
      <c r="CS36" s="2">
        <f t="shared" si="69"/>
        <v>152.67033333333333</v>
      </c>
      <c r="CT36" s="2">
        <f t="shared" si="70"/>
        <v>54.553749275000001</v>
      </c>
      <c r="CU36" s="3">
        <f t="shared" si="71"/>
        <v>21.462765941666671</v>
      </c>
      <c r="CV36" s="3">
        <f t="shared" si="72"/>
        <v>21.933768658333335</v>
      </c>
      <c r="CX36">
        <v>2005</v>
      </c>
      <c r="CY36" s="2">
        <f t="shared" si="73"/>
        <v>2057.6381120833335</v>
      </c>
      <c r="CZ36" s="3">
        <f t="shared" si="74"/>
        <v>22.055473954583331</v>
      </c>
      <c r="DA36" s="3">
        <f t="shared" si="75"/>
        <v>6.6642884002083322</v>
      </c>
      <c r="DB36" s="2">
        <f t="shared" si="76"/>
        <v>64.531260821250001</v>
      </c>
      <c r="DC36" s="2">
        <f t="shared" si="77"/>
        <v>574.33820833333334</v>
      </c>
      <c r="DD36" s="2">
        <f t="shared" si="78"/>
        <v>127.61233333333331</v>
      </c>
      <c r="DE36" s="2">
        <f t="shared" si="79"/>
        <v>50.366179056249997</v>
      </c>
      <c r="DF36" s="3">
        <f t="shared" si="80"/>
        <v>21.06259511875</v>
      </c>
      <c r="DG36" s="3">
        <f t="shared" si="81"/>
        <v>20.480179106249999</v>
      </c>
      <c r="DI36">
        <v>2005</v>
      </c>
      <c r="DJ36" s="2">
        <f t="shared" si="82"/>
        <v>4370.9629414999999</v>
      </c>
      <c r="DK36" s="3">
        <f t="shared" si="83"/>
        <v>33.132924605000007</v>
      </c>
      <c r="DL36" s="3">
        <f t="shared" si="84"/>
        <v>7.948089425500001</v>
      </c>
      <c r="DM36" s="2">
        <f t="shared" si="85"/>
        <v>106.44389086999999</v>
      </c>
      <c r="DN36" s="2">
        <f t="shared" si="86"/>
        <v>460.40595999999994</v>
      </c>
      <c r="DO36" s="2">
        <f t="shared" si="87"/>
        <v>59.003799999999998</v>
      </c>
      <c r="DP36" s="2">
        <f t="shared" si="88"/>
        <v>43.14638051</v>
      </c>
      <c r="DQ36" s="3">
        <f t="shared" si="89"/>
        <v>29.001063190000004</v>
      </c>
      <c r="DR36" s="3">
        <f t="shared" si="90"/>
        <v>23.263558334999999</v>
      </c>
      <c r="DT36">
        <v>2005</v>
      </c>
      <c r="DU36" s="2">
        <f t="shared" si="91"/>
        <v>7233.3459000000012</v>
      </c>
      <c r="DV36" s="2">
        <f t="shared" si="92"/>
        <v>46.876173543749999</v>
      </c>
      <c r="DW36" s="2">
        <f t="shared" si="93"/>
        <v>8.4291568637500003</v>
      </c>
      <c r="DX36" s="2">
        <f t="shared" si="94"/>
        <v>143.54211832500002</v>
      </c>
      <c r="DY36" s="2">
        <f t="shared" si="95"/>
        <v>457.82470000000001</v>
      </c>
      <c r="DZ36" s="2">
        <f t="shared" si="96"/>
        <v>61.418750000000003</v>
      </c>
      <c r="EA36" s="2">
        <f t="shared" si="97"/>
        <v>28.945400481250001</v>
      </c>
      <c r="EB36" s="2">
        <f t="shared" si="98"/>
        <v>29.999819362499998</v>
      </c>
      <c r="EC36" s="2">
        <f t="shared" si="99"/>
        <v>17.933445550000002</v>
      </c>
      <c r="EE36">
        <v>2005</v>
      </c>
      <c r="EF36" s="2">
        <f t="shared" si="100"/>
        <v>3337.7436632371796</v>
      </c>
      <c r="EG36" s="2">
        <f t="shared" si="101"/>
        <v>27.174724877499994</v>
      </c>
      <c r="EH36" s="2">
        <f t="shared" si="102"/>
        <v>7.1710499481410244</v>
      </c>
      <c r="EI36" s="2">
        <f t="shared" si="103"/>
        <v>93.695611728653859</v>
      </c>
      <c r="EJ36" s="2">
        <f t="shared" si="104"/>
        <v>676.45063589743563</v>
      </c>
      <c r="EK36" s="2">
        <f t="shared" si="105"/>
        <v>105.69399999999999</v>
      </c>
      <c r="EL36" s="2">
        <f t="shared" si="106"/>
        <v>46.491737829487178</v>
      </c>
      <c r="EM36" s="2">
        <f t="shared" si="107"/>
        <v>25.387409730769235</v>
      </c>
      <c r="EN36" s="2">
        <f t="shared" si="108"/>
        <v>20.296886889102563</v>
      </c>
      <c r="EP36">
        <v>2005</v>
      </c>
      <c r="EQ36" s="2">
        <f t="shared" si="109"/>
        <v>1821.2862146875</v>
      </c>
      <c r="ER36" s="2">
        <f t="shared" si="110"/>
        <v>14.500566844375001</v>
      </c>
      <c r="ES36" s="2">
        <f t="shared" si="111"/>
        <v>6.3524313112500002</v>
      </c>
      <c r="ET36" s="2">
        <f t="shared" si="112"/>
        <v>117.09987281875001</v>
      </c>
      <c r="EU36" s="2">
        <f t="shared" si="113"/>
        <v>1570.7247499999999</v>
      </c>
      <c r="EV36" s="2">
        <f t="shared" si="114"/>
        <v>139.50149999999999</v>
      </c>
      <c r="EW36" s="2">
        <f t="shared" si="115"/>
        <v>60.737632562499996</v>
      </c>
      <c r="EX36" s="2">
        <f t="shared" si="116"/>
        <v>29.583254324999999</v>
      </c>
      <c r="EY36" s="2">
        <f t="shared" si="117"/>
        <v>21.131861112500001</v>
      </c>
    </row>
    <row r="37" spans="1:155">
      <c r="A37" t="s">
        <v>528</v>
      </c>
      <c r="B37">
        <v>2007</v>
      </c>
      <c r="C37">
        <f t="shared" si="0"/>
        <v>1</v>
      </c>
      <c r="D37" s="2">
        <v>3499.1109799999999</v>
      </c>
      <c r="E37" s="3">
        <v>36.265946300000003</v>
      </c>
      <c r="F37" s="3">
        <v>8.4023624600000009</v>
      </c>
      <c r="G37" s="3">
        <v>111.01311207500001</v>
      </c>
      <c r="H37" s="2">
        <v>352.63320000000004</v>
      </c>
      <c r="I37" s="2">
        <v>82.33</v>
      </c>
      <c r="J37" s="3">
        <v>40.912283149999993</v>
      </c>
      <c r="K37" s="3">
        <v>23.7429135</v>
      </c>
      <c r="L37" s="3">
        <v>16.032679349999999</v>
      </c>
      <c r="N37">
        <f t="shared" si="118"/>
        <v>2006</v>
      </c>
      <c r="O37" s="2">
        <f t="shared" si="1"/>
        <v>3399.0125237500001</v>
      </c>
      <c r="P37" s="3">
        <f t="shared" si="2"/>
        <v>33.936376565000003</v>
      </c>
      <c r="Q37" s="3">
        <f t="shared" si="3"/>
        <v>8.3603649343749993</v>
      </c>
      <c r="R37" s="2">
        <f t="shared" si="4"/>
        <v>105.444829975</v>
      </c>
      <c r="S37" s="2">
        <f t="shared" si="5"/>
        <v>319.45255000000003</v>
      </c>
      <c r="T37" s="2">
        <f t="shared" si="6"/>
        <v>105.3295</v>
      </c>
      <c r="U37" s="2">
        <f t="shared" si="7"/>
        <v>45.10923170625</v>
      </c>
      <c r="V37" s="3">
        <f t="shared" si="8"/>
        <v>22.066368412499997</v>
      </c>
      <c r="W37" s="3">
        <f t="shared" si="9"/>
        <v>22.061034443749996</v>
      </c>
      <c r="Y37">
        <v>2006</v>
      </c>
      <c r="Z37" s="2">
        <f t="shared" si="10"/>
        <v>4381.2230875000005</v>
      </c>
      <c r="AA37" s="3">
        <f t="shared" si="11"/>
        <v>45.736781524375004</v>
      </c>
      <c r="AB37" s="3">
        <f t="shared" si="12"/>
        <v>8.3716312606249996</v>
      </c>
      <c r="AC37" s="2">
        <f t="shared" si="13"/>
        <v>114.52268007137499</v>
      </c>
      <c r="AD37" s="2">
        <f t="shared" si="14"/>
        <v>322.30865000000006</v>
      </c>
      <c r="AE37" s="2">
        <f t="shared" si="15"/>
        <v>86.16525</v>
      </c>
      <c r="AF37" s="2">
        <f t="shared" si="16"/>
        <v>40.489832881250003</v>
      </c>
      <c r="AG37" s="3">
        <f t="shared" si="17"/>
        <v>24.0007864375</v>
      </c>
      <c r="AH37" s="3">
        <f t="shared" si="18"/>
        <v>20.9765595125</v>
      </c>
      <c r="AJ37">
        <v>2006</v>
      </c>
      <c r="AK37" s="2">
        <f t="shared" si="19"/>
        <v>3736.6387041666667</v>
      </c>
      <c r="AL37" s="3">
        <f t="shared" si="20"/>
        <v>29.111419086944448</v>
      </c>
      <c r="AM37" s="3">
        <f t="shared" si="21"/>
        <v>7.2211022805555558</v>
      </c>
      <c r="AN37" s="2">
        <f t="shared" si="22"/>
        <v>96.334503930555556</v>
      </c>
      <c r="AO37" s="2">
        <f t="shared" si="23"/>
        <v>707.59546666666654</v>
      </c>
      <c r="AP37" s="2">
        <f t="shared" si="24"/>
        <v>101.29688888888889</v>
      </c>
      <c r="AQ37" s="2">
        <f t="shared" si="25"/>
        <v>44.426893636111117</v>
      </c>
      <c r="AR37" s="3">
        <f t="shared" si="26"/>
        <v>24.426735794444443</v>
      </c>
      <c r="AS37" s="3">
        <f t="shared" si="27"/>
        <v>19.634291511111108</v>
      </c>
      <c r="AU37">
        <v>2006</v>
      </c>
      <c r="AV37" s="2">
        <f t="shared" si="28"/>
        <v>1651.59686375</v>
      </c>
      <c r="AW37" s="3">
        <f t="shared" si="29"/>
        <v>13.376765944999999</v>
      </c>
      <c r="AX37" s="3">
        <f t="shared" si="30"/>
        <v>6.2010514299999997</v>
      </c>
      <c r="AY37" s="2">
        <f t="shared" si="31"/>
        <v>34.38333485375</v>
      </c>
      <c r="AZ37" s="2">
        <f t="shared" si="32"/>
        <v>451.03289999999998</v>
      </c>
      <c r="BA37" s="2">
        <f t="shared" si="33"/>
        <v>129.999</v>
      </c>
      <c r="BB37" s="2">
        <f t="shared" si="34"/>
        <v>52.191921937499998</v>
      </c>
      <c r="BC37" s="3">
        <f t="shared" si="35"/>
        <v>17.760749000000004</v>
      </c>
      <c r="BD37" s="3">
        <f t="shared" si="36"/>
        <v>20.179492450000001</v>
      </c>
      <c r="BF37">
        <v>2006</v>
      </c>
      <c r="BG37" s="2">
        <f t="shared" si="37"/>
        <v>3856.8932115625003</v>
      </c>
      <c r="BH37" s="3">
        <f t="shared" si="38"/>
        <v>23.979563081562503</v>
      </c>
      <c r="BI37" s="3">
        <f t="shared" si="39"/>
        <v>7.59699501375</v>
      </c>
      <c r="BJ37" s="2">
        <f t="shared" si="40"/>
        <v>122.22537749999998</v>
      </c>
      <c r="BK37" s="2">
        <f t="shared" si="41"/>
        <v>850.06181250000009</v>
      </c>
      <c r="BL37" s="2">
        <f t="shared" si="42"/>
        <v>104.0482857142857</v>
      </c>
      <c r="BM37" s="2">
        <f t="shared" si="43"/>
        <v>47.772068493749998</v>
      </c>
      <c r="BN37" s="3">
        <f t="shared" si="44"/>
        <v>28.465779143749998</v>
      </c>
      <c r="BO37" s="3">
        <f t="shared" si="45"/>
        <v>19.683433259374997</v>
      </c>
      <c r="BQ37">
        <v>2006</v>
      </c>
      <c r="BR37" s="2">
        <f t="shared" si="46"/>
        <v>4471.0951272222228</v>
      </c>
      <c r="BS37" s="3">
        <f t="shared" si="47"/>
        <v>34.746316958333324</v>
      </c>
      <c r="BT37" s="3">
        <f t="shared" si="48"/>
        <v>8.1903520650000008</v>
      </c>
      <c r="BU37" s="2">
        <f t="shared" si="49"/>
        <v>118.42028495333332</v>
      </c>
      <c r="BV37" s="2">
        <f t="shared" si="50"/>
        <v>423.58704444444447</v>
      </c>
      <c r="BW37" s="2">
        <f t="shared" si="51"/>
        <v>75.182555555555552</v>
      </c>
      <c r="BX37" s="2">
        <f t="shared" si="52"/>
        <v>43.11566827499999</v>
      </c>
      <c r="BY37" s="3">
        <f t="shared" si="53"/>
        <v>27.386843750000004</v>
      </c>
      <c r="BZ37" s="3">
        <f t="shared" si="54"/>
        <v>22.107746361111111</v>
      </c>
      <c r="CB37">
        <v>2006</v>
      </c>
      <c r="CC37" s="2">
        <f t="shared" si="55"/>
        <v>7192.2686989166659</v>
      </c>
      <c r="CD37" s="3">
        <f t="shared" si="56"/>
        <v>39.392690850000001</v>
      </c>
      <c r="CE37" s="3">
        <f t="shared" si="57"/>
        <v>8.1356836591666664</v>
      </c>
      <c r="CF37" s="2">
        <f t="shared" si="58"/>
        <v>138.52189616666666</v>
      </c>
      <c r="CG37" s="2">
        <f t="shared" si="59"/>
        <v>777.33286666666663</v>
      </c>
      <c r="CH37" s="2">
        <f t="shared" si="60"/>
        <v>60.998999999999995</v>
      </c>
      <c r="CI37" s="2">
        <f t="shared" si="61"/>
        <v>33.087618958333337</v>
      </c>
      <c r="CJ37" s="3">
        <f t="shared" si="62"/>
        <v>31.407325208333333</v>
      </c>
      <c r="CK37" s="3">
        <f t="shared" si="63"/>
        <v>18.549998808333331</v>
      </c>
      <c r="CM37">
        <v>2006</v>
      </c>
      <c r="CN37" s="2">
        <f t="shared" si="64"/>
        <v>2171.0203358333333</v>
      </c>
      <c r="CO37" s="3">
        <f t="shared" si="65"/>
        <v>21.704786241666667</v>
      </c>
      <c r="CP37" s="3">
        <f t="shared" si="66"/>
        <v>6.6766183183333334</v>
      </c>
      <c r="CQ37" s="2">
        <f t="shared" si="67"/>
        <v>69.038004076666667</v>
      </c>
      <c r="CR37" s="2">
        <f t="shared" si="68"/>
        <v>607.74553333333336</v>
      </c>
      <c r="CS37" s="2">
        <f t="shared" si="69"/>
        <v>127.77433333333335</v>
      </c>
      <c r="CT37" s="2">
        <f t="shared" si="70"/>
        <v>51.573416424999998</v>
      </c>
      <c r="CU37" s="3">
        <f t="shared" si="71"/>
        <v>22.917503324999998</v>
      </c>
      <c r="CV37" s="3">
        <f t="shared" si="72"/>
        <v>22.587692691666664</v>
      </c>
      <c r="CX37">
        <v>2006</v>
      </c>
      <c r="CY37" s="2">
        <f t="shared" si="73"/>
        <v>2903.163401041666</v>
      </c>
      <c r="CZ37" s="3">
        <f t="shared" si="74"/>
        <v>28.372117134166672</v>
      </c>
      <c r="DA37" s="3">
        <f t="shared" si="75"/>
        <v>7.4138140527083349</v>
      </c>
      <c r="DB37" s="2">
        <f t="shared" si="76"/>
        <v>83.175975978583324</v>
      </c>
      <c r="DC37" s="2">
        <f t="shared" si="77"/>
        <v>489.01973333333336</v>
      </c>
      <c r="DD37" s="2">
        <f t="shared" si="78"/>
        <v>111.74808333333334</v>
      </c>
      <c r="DE37" s="2">
        <f t="shared" si="79"/>
        <v>47.057819702083329</v>
      </c>
      <c r="DF37" s="3">
        <f t="shared" si="80"/>
        <v>21.663709749999999</v>
      </c>
      <c r="DG37" s="3">
        <f t="shared" si="81"/>
        <v>20.974985422916671</v>
      </c>
      <c r="DI37">
        <v>2006</v>
      </c>
      <c r="DJ37" s="2">
        <f t="shared" si="82"/>
        <v>5451.1379474999994</v>
      </c>
      <c r="DK37" s="3">
        <f t="shared" si="83"/>
        <v>39.522797159999996</v>
      </c>
      <c r="DL37" s="3">
        <f t="shared" si="84"/>
        <v>8.8693432985000005</v>
      </c>
      <c r="DM37" s="2">
        <f t="shared" si="85"/>
        <v>140.64763296999999</v>
      </c>
      <c r="DN37" s="2">
        <f t="shared" si="86"/>
        <v>360.53280000000007</v>
      </c>
      <c r="DO37" s="2">
        <f t="shared" si="87"/>
        <v>47.6648</v>
      </c>
      <c r="DP37" s="2">
        <f t="shared" si="88"/>
        <v>41.184226409999994</v>
      </c>
      <c r="DQ37" s="3">
        <f t="shared" si="89"/>
        <v>30.190337389999996</v>
      </c>
      <c r="DR37" s="3">
        <f t="shared" si="90"/>
        <v>23.068546115</v>
      </c>
      <c r="DT37">
        <v>2006</v>
      </c>
      <c r="DU37" s="2">
        <f t="shared" si="91"/>
        <v>8795.4772937500002</v>
      </c>
      <c r="DV37" s="2">
        <f t="shared" si="92"/>
        <v>49.847855268749996</v>
      </c>
      <c r="DW37" s="2">
        <f t="shared" si="93"/>
        <v>8.8575988543749986</v>
      </c>
      <c r="DX37" s="2">
        <f t="shared" si="94"/>
        <v>140.30245042499999</v>
      </c>
      <c r="DY37" s="2">
        <f t="shared" si="95"/>
        <v>284.34209999999996</v>
      </c>
      <c r="DZ37" s="2">
        <f t="shared" si="96"/>
        <v>40.332000000000001</v>
      </c>
      <c r="EA37" s="2">
        <f t="shared" si="97"/>
        <v>25.052036450000003</v>
      </c>
      <c r="EB37" s="2">
        <f t="shared" si="98"/>
        <v>30.342350475</v>
      </c>
      <c r="EC37" s="2">
        <f t="shared" si="99"/>
        <v>17.598626425000003</v>
      </c>
      <c r="EE37">
        <v>2006</v>
      </c>
      <c r="EF37" s="2">
        <f t="shared" si="100"/>
        <v>4121.1716011346152</v>
      </c>
      <c r="EG37" s="2">
        <f t="shared" si="101"/>
        <v>31.543086304038461</v>
      </c>
      <c r="EH37" s="2">
        <f t="shared" si="102"/>
        <v>7.7747740471153843</v>
      </c>
      <c r="EI37" s="2">
        <f t="shared" si="103"/>
        <v>109.6102184191795</v>
      </c>
      <c r="EJ37" s="2">
        <f t="shared" si="104"/>
        <v>584.16016153846147</v>
      </c>
      <c r="EK37" s="2">
        <f t="shared" si="105"/>
        <v>92.16992307692307</v>
      </c>
      <c r="EL37" s="2">
        <f t="shared" si="106"/>
        <v>44.002629852564091</v>
      </c>
      <c r="EM37" s="2">
        <f t="shared" si="107"/>
        <v>25.847706207051285</v>
      </c>
      <c r="EN37" s="2">
        <f t="shared" si="108"/>
        <v>20.546286258333332</v>
      </c>
      <c r="EP37">
        <v>2006</v>
      </c>
      <c r="EQ37" s="2">
        <f t="shared" si="109"/>
        <v>2176.7195948125</v>
      </c>
      <c r="ER37" s="2">
        <f t="shared" si="110"/>
        <v>17.045248544374999</v>
      </c>
      <c r="ES37" s="2">
        <f t="shared" si="111"/>
        <v>6.7865373706250001</v>
      </c>
      <c r="ET37" s="2">
        <f t="shared" si="112"/>
        <v>122.5677326</v>
      </c>
      <c r="EU37" s="2">
        <f t="shared" si="113"/>
        <v>1507.3730500000001</v>
      </c>
      <c r="EV37" s="2">
        <f t="shared" si="114"/>
        <v>136.41725</v>
      </c>
      <c r="EW37" s="2">
        <f t="shared" si="115"/>
        <v>59.289869699999997</v>
      </c>
      <c r="EX37" s="2">
        <f t="shared" si="116"/>
        <v>29.123222531250001</v>
      </c>
      <c r="EY37" s="2">
        <f t="shared" si="117"/>
        <v>22.019285099999998</v>
      </c>
    </row>
    <row r="38" spans="1:155">
      <c r="A38" t="s">
        <v>528</v>
      </c>
      <c r="B38">
        <v>2008</v>
      </c>
      <c r="C38">
        <f t="shared" si="0"/>
        <v>1</v>
      </c>
      <c r="D38" s="2">
        <v>3074.51514</v>
      </c>
      <c r="E38" s="3">
        <v>36.499953685000001</v>
      </c>
      <c r="F38" s="3">
        <v>7.7147847275000014</v>
      </c>
      <c r="G38" s="3">
        <v>92.31788717500001</v>
      </c>
      <c r="H38" s="2">
        <v>410.79399999999998</v>
      </c>
      <c r="I38" s="2">
        <v>108.995</v>
      </c>
      <c r="J38" s="3">
        <v>40.319985325000005</v>
      </c>
      <c r="K38" s="3">
        <v>23.414329350000003</v>
      </c>
      <c r="L38" s="3">
        <v>16.270264125000001</v>
      </c>
      <c r="N38">
        <f t="shared" si="118"/>
        <v>2007</v>
      </c>
      <c r="O38" s="2">
        <f t="shared" si="1"/>
        <v>2973.1180093749999</v>
      </c>
      <c r="P38" s="3">
        <f t="shared" si="2"/>
        <v>30.853695509375001</v>
      </c>
      <c r="Q38" s="3">
        <f t="shared" si="3"/>
        <v>7.9832757618750003</v>
      </c>
      <c r="R38" s="2">
        <f t="shared" si="4"/>
        <v>94.351364849999996</v>
      </c>
      <c r="S38" s="2">
        <f t="shared" si="5"/>
        <v>374.0917</v>
      </c>
      <c r="T38" s="2">
        <f t="shared" si="6"/>
        <v>118.2495</v>
      </c>
      <c r="U38" s="2">
        <f t="shared" si="7"/>
        <v>47.111195737500005</v>
      </c>
      <c r="V38" s="3">
        <f t="shared" si="8"/>
        <v>21.579195381249995</v>
      </c>
      <c r="W38" s="3">
        <f t="shared" si="9"/>
        <v>21.614714374999998</v>
      </c>
      <c r="Y38">
        <v>2007</v>
      </c>
      <c r="Z38" s="2">
        <f t="shared" si="10"/>
        <v>4418.0282562499997</v>
      </c>
      <c r="AA38" s="3">
        <f t="shared" si="11"/>
        <v>46.179077320624998</v>
      </c>
      <c r="AB38" s="3">
        <f t="shared" si="12"/>
        <v>8.2925967450000009</v>
      </c>
      <c r="AC38" s="2">
        <f t="shared" si="13"/>
        <v>115.837516917375</v>
      </c>
      <c r="AD38" s="2">
        <f t="shared" si="14"/>
        <v>321.10840000000002</v>
      </c>
      <c r="AE38" s="2">
        <f t="shared" si="15"/>
        <v>97.330500000000001</v>
      </c>
      <c r="AF38" s="2">
        <f t="shared" si="16"/>
        <v>39.740263812500004</v>
      </c>
      <c r="AG38" s="3">
        <f t="shared" si="17"/>
        <v>23.811510437500001</v>
      </c>
      <c r="AH38" s="3">
        <f t="shared" si="18"/>
        <v>21.014089693750002</v>
      </c>
      <c r="AJ38">
        <v>2007</v>
      </c>
      <c r="AK38" s="2">
        <f t="shared" si="19"/>
        <v>2453.3543351666667</v>
      </c>
      <c r="AL38" s="3">
        <f t="shared" si="20"/>
        <v>23.41089396472222</v>
      </c>
      <c r="AM38" s="3">
        <f t="shared" si="21"/>
        <v>6.173490124722222</v>
      </c>
      <c r="AN38" s="2">
        <f t="shared" si="22"/>
        <v>55.962265002777777</v>
      </c>
      <c r="AO38" s="2">
        <f t="shared" si="23"/>
        <v>923.97913333333338</v>
      </c>
      <c r="AP38" s="2">
        <f t="shared" si="24"/>
        <v>110.96244444444444</v>
      </c>
      <c r="AQ38" s="2">
        <f t="shared" si="25"/>
        <v>47.27988523055555</v>
      </c>
      <c r="AR38" s="3">
        <f t="shared" si="26"/>
        <v>23.24581056666667</v>
      </c>
      <c r="AS38" s="3">
        <f t="shared" si="27"/>
        <v>18.947327125000001</v>
      </c>
      <c r="AU38">
        <v>2007</v>
      </c>
      <c r="AV38" s="2">
        <f t="shared" si="28"/>
        <v>1476.6618425000001</v>
      </c>
      <c r="AW38" s="3">
        <f t="shared" si="29"/>
        <v>13.17855768375</v>
      </c>
      <c r="AX38" s="3">
        <f t="shared" si="30"/>
        <v>5.9199867487500004</v>
      </c>
      <c r="AY38" s="2">
        <f t="shared" si="31"/>
        <v>27.220979006250005</v>
      </c>
      <c r="AZ38" s="2">
        <f t="shared" si="32"/>
        <v>448.47190000000001</v>
      </c>
      <c r="BA38" s="2">
        <f t="shared" si="33"/>
        <v>139.33199999999999</v>
      </c>
      <c r="BB38" s="2">
        <f t="shared" si="34"/>
        <v>52.774731537500003</v>
      </c>
      <c r="BC38" s="3">
        <f t="shared" si="35"/>
        <v>17.778881525000003</v>
      </c>
      <c r="BD38" s="3">
        <f t="shared" si="36"/>
        <v>19.445112074999997</v>
      </c>
      <c r="BF38">
        <v>2007</v>
      </c>
      <c r="BG38" s="2">
        <f t="shared" si="37"/>
        <v>3415.7317310312501</v>
      </c>
      <c r="BH38" s="3">
        <f t="shared" si="38"/>
        <v>22.0141255375</v>
      </c>
      <c r="BI38" s="3">
        <f t="shared" si="39"/>
        <v>7.0209103068749998</v>
      </c>
      <c r="BJ38" s="2">
        <f t="shared" si="40"/>
        <v>102.77646220312499</v>
      </c>
      <c r="BK38" s="2">
        <f t="shared" si="41"/>
        <v>1171.5715125000002</v>
      </c>
      <c r="BL38" s="2">
        <f t="shared" si="42"/>
        <v>105.14242857142855</v>
      </c>
      <c r="BM38" s="2">
        <f t="shared" si="43"/>
        <v>49.035314656250009</v>
      </c>
      <c r="BN38" s="3">
        <f t="shared" si="44"/>
        <v>27.826264174999999</v>
      </c>
      <c r="BO38" s="3">
        <f t="shared" si="45"/>
        <v>19.062144053124999</v>
      </c>
      <c r="BQ38">
        <v>2007</v>
      </c>
      <c r="BR38" s="2">
        <f t="shared" si="46"/>
        <v>4530.3958633333341</v>
      </c>
      <c r="BS38" s="3">
        <f t="shared" si="47"/>
        <v>35.780219051666663</v>
      </c>
      <c r="BT38" s="3">
        <f t="shared" si="48"/>
        <v>7.934243066944445</v>
      </c>
      <c r="BU38" s="2">
        <f t="shared" si="49"/>
        <v>112.37808350777777</v>
      </c>
      <c r="BV38" s="2">
        <f t="shared" si="50"/>
        <v>438.59211111111108</v>
      </c>
      <c r="BW38" s="2">
        <f t="shared" si="51"/>
        <v>86.703666666666692</v>
      </c>
      <c r="BX38" s="2">
        <f t="shared" si="52"/>
        <v>42.694738666666666</v>
      </c>
      <c r="BY38" s="3">
        <f t="shared" si="53"/>
        <v>27.181913961111114</v>
      </c>
      <c r="BZ38" s="3">
        <f t="shared" si="54"/>
        <v>21.776752316666666</v>
      </c>
      <c r="CB38">
        <v>2007</v>
      </c>
      <c r="CC38" s="2">
        <f t="shared" si="55"/>
        <v>9218.9770832499999</v>
      </c>
      <c r="CD38" s="3">
        <f t="shared" si="56"/>
        <v>49.242711658333327</v>
      </c>
      <c r="CE38" s="3">
        <f t="shared" si="57"/>
        <v>8.5717845408333329</v>
      </c>
      <c r="CF38" s="2">
        <f t="shared" si="58"/>
        <v>159.87349291666666</v>
      </c>
      <c r="CG38" s="2">
        <f t="shared" si="59"/>
        <v>723.82426666666686</v>
      </c>
      <c r="CH38" s="2">
        <f t="shared" si="60"/>
        <v>63.445333333333338</v>
      </c>
      <c r="CI38" s="2">
        <f t="shared" si="61"/>
        <v>28.865196258333327</v>
      </c>
      <c r="CJ38" s="3">
        <f t="shared" si="62"/>
        <v>31.498667183333328</v>
      </c>
      <c r="CK38" s="3">
        <f t="shared" si="63"/>
        <v>19.007271075000002</v>
      </c>
      <c r="CM38">
        <v>2007</v>
      </c>
      <c r="CN38" s="2">
        <f t="shared" si="64"/>
        <v>1963.606125</v>
      </c>
      <c r="CO38" s="3">
        <f t="shared" si="65"/>
        <v>19.242288913333336</v>
      </c>
      <c r="CP38" s="3">
        <f t="shared" si="66"/>
        <v>6.0621104616666663</v>
      </c>
      <c r="CQ38" s="2">
        <f t="shared" si="67"/>
        <v>54.390010298333344</v>
      </c>
      <c r="CR38" s="2">
        <f t="shared" si="68"/>
        <v>723.15593333333345</v>
      </c>
      <c r="CS38" s="2">
        <f t="shared" si="69"/>
        <v>145.33333333333334</v>
      </c>
      <c r="CT38" s="2">
        <f t="shared" si="70"/>
        <v>52.750050783333336</v>
      </c>
      <c r="CU38" s="3">
        <f t="shared" si="71"/>
        <v>22.471821466666668</v>
      </c>
      <c r="CV38" s="3">
        <f t="shared" si="72"/>
        <v>22.853666274999995</v>
      </c>
      <c r="CX38">
        <v>2007</v>
      </c>
      <c r="CY38" s="2">
        <f t="shared" si="73"/>
        <v>2287.1558772916665</v>
      </c>
      <c r="CZ38" s="3">
        <f t="shared" si="74"/>
        <v>25.674355666250005</v>
      </c>
      <c r="DA38" s="3">
        <f t="shared" si="75"/>
        <v>6.9062214064583349</v>
      </c>
      <c r="DB38" s="2">
        <f t="shared" si="76"/>
        <v>65.615176052666669</v>
      </c>
      <c r="DC38" s="2">
        <f t="shared" si="77"/>
        <v>540.49818333333337</v>
      </c>
      <c r="DD38" s="2">
        <f t="shared" si="78"/>
        <v>125.44341666666668</v>
      </c>
      <c r="DE38" s="2">
        <f t="shared" si="79"/>
        <v>49.041352827083337</v>
      </c>
      <c r="DF38" s="3">
        <f t="shared" si="80"/>
        <v>21.066757895833337</v>
      </c>
      <c r="DG38" s="3">
        <f t="shared" si="81"/>
        <v>20.252102666666666</v>
      </c>
      <c r="DI38">
        <v>2007</v>
      </c>
      <c r="DJ38" s="2">
        <f t="shared" si="82"/>
        <v>5725.0249349999995</v>
      </c>
      <c r="DK38" s="3">
        <f t="shared" si="83"/>
        <v>42.966933815000004</v>
      </c>
      <c r="DL38" s="3">
        <f t="shared" si="84"/>
        <v>8.8010298215000002</v>
      </c>
      <c r="DM38" s="2">
        <f t="shared" si="85"/>
        <v>140.116236335</v>
      </c>
      <c r="DN38" s="2">
        <f t="shared" si="86"/>
        <v>312.14664000000005</v>
      </c>
      <c r="DO38" s="2">
        <f t="shared" si="87"/>
        <v>55.866799999999998</v>
      </c>
      <c r="DP38" s="2">
        <f t="shared" si="88"/>
        <v>39.564312210000004</v>
      </c>
      <c r="DQ38" s="3">
        <f t="shared" si="89"/>
        <v>30.192688390000001</v>
      </c>
      <c r="DR38" s="3">
        <f t="shared" si="90"/>
        <v>22.287656469999995</v>
      </c>
      <c r="DT38">
        <v>2007</v>
      </c>
      <c r="DU38" s="2">
        <f t="shared" si="91"/>
        <v>10609.854337500001</v>
      </c>
      <c r="DV38" s="2">
        <f t="shared" si="92"/>
        <v>56.246944899999995</v>
      </c>
      <c r="DW38" s="2">
        <f t="shared" si="93"/>
        <v>9.4833102831250002</v>
      </c>
      <c r="DX38" s="2">
        <f t="shared" si="94"/>
        <v>167.11924781249999</v>
      </c>
      <c r="DY38" s="2">
        <f t="shared" si="95"/>
        <v>138.24275</v>
      </c>
      <c r="DZ38" s="2">
        <f t="shared" si="96"/>
        <v>30.751000000000001</v>
      </c>
      <c r="EA38" s="2">
        <f t="shared" si="97"/>
        <v>20.323552543750001</v>
      </c>
      <c r="EB38" s="2">
        <f t="shared" si="98"/>
        <v>30.370843049999998</v>
      </c>
      <c r="EC38" s="2">
        <f t="shared" si="99"/>
        <v>17.958463350000002</v>
      </c>
      <c r="EE38">
        <v>2007</v>
      </c>
      <c r="EF38" s="2">
        <f t="shared" si="100"/>
        <v>3855.2421956923072</v>
      </c>
      <c r="EG38" s="2">
        <f t="shared" si="101"/>
        <v>30.539727259230769</v>
      </c>
      <c r="EH38" s="2">
        <f t="shared" si="102"/>
        <v>7.3280948289102552</v>
      </c>
      <c r="EI38" s="2">
        <f t="shared" si="103"/>
        <v>95.18186661671794</v>
      </c>
      <c r="EJ38" s="2">
        <f t="shared" si="104"/>
        <v>704.7418025641025</v>
      </c>
      <c r="EK38" s="2">
        <f t="shared" si="105"/>
        <v>101.81128205128208</v>
      </c>
      <c r="EL38" s="2">
        <f t="shared" si="106"/>
        <v>44.656539035256408</v>
      </c>
      <c r="EM38" s="2">
        <f t="shared" si="107"/>
        <v>25.335287744230765</v>
      </c>
      <c r="EN38" s="2">
        <f t="shared" si="108"/>
        <v>20.139515924358971</v>
      </c>
      <c r="EP38">
        <v>2007</v>
      </c>
      <c r="EQ38" s="2">
        <f t="shared" si="109"/>
        <v>2258.2387063750002</v>
      </c>
      <c r="ER38" s="2">
        <f t="shared" si="110"/>
        <v>16.182981762499999</v>
      </c>
      <c r="ES38" s="2">
        <f t="shared" si="111"/>
        <v>6.6021873650000007</v>
      </c>
      <c r="ET38" s="2">
        <f t="shared" si="112"/>
        <v>119.76390064375002</v>
      </c>
      <c r="EU38" s="2">
        <f t="shared" si="113"/>
        <v>1906.1945000000001</v>
      </c>
      <c r="EV38" s="2">
        <f t="shared" si="114"/>
        <v>131.33399999999997</v>
      </c>
      <c r="EW38" s="2">
        <f t="shared" si="115"/>
        <v>59.528025137500009</v>
      </c>
      <c r="EX38" s="2">
        <f t="shared" si="116"/>
        <v>29.043456181249997</v>
      </c>
      <c r="EY38" s="2">
        <f t="shared" si="117"/>
        <v>21.29878949375</v>
      </c>
    </row>
    <row r="39" spans="1:155">
      <c r="A39" t="s">
        <v>528</v>
      </c>
      <c r="B39">
        <v>2009</v>
      </c>
      <c r="C39">
        <f t="shared" si="0"/>
        <v>1</v>
      </c>
      <c r="D39" s="2">
        <v>2956.54117</v>
      </c>
      <c r="E39" s="3">
        <v>34.445360937499998</v>
      </c>
      <c r="F39" s="3">
        <v>7.6210427650000012</v>
      </c>
      <c r="G39" s="3">
        <v>85.121811174999991</v>
      </c>
      <c r="H39" s="2">
        <v>406.32220000000001</v>
      </c>
      <c r="I39" s="2">
        <v>117.334</v>
      </c>
      <c r="J39" s="3">
        <v>43.233289675000002</v>
      </c>
      <c r="K39" s="3">
        <v>22.745797100000001</v>
      </c>
      <c r="L39" s="3">
        <v>16.379241850000003</v>
      </c>
      <c r="N39">
        <f t="shared" si="118"/>
        <v>2008</v>
      </c>
      <c r="O39" s="2">
        <f t="shared" si="1"/>
        <v>3150.9944337500001</v>
      </c>
      <c r="P39" s="3">
        <f t="shared" si="2"/>
        <v>35.049556006875001</v>
      </c>
      <c r="Q39" s="3">
        <f t="shared" si="3"/>
        <v>8.4902618856250012</v>
      </c>
      <c r="R39" s="2">
        <f t="shared" si="4"/>
        <v>105.13355428125</v>
      </c>
      <c r="S39" s="2">
        <f t="shared" si="5"/>
        <v>308.98764999999997</v>
      </c>
      <c r="T39" s="2">
        <f t="shared" si="6"/>
        <v>119.66775000000001</v>
      </c>
      <c r="U39" s="2">
        <f t="shared" si="7"/>
        <v>46.253475768750008</v>
      </c>
      <c r="V39" s="3">
        <f t="shared" si="8"/>
        <v>21.459618725000002</v>
      </c>
      <c r="W39" s="3">
        <f t="shared" si="9"/>
        <v>22.183052150000002</v>
      </c>
      <c r="Y39">
        <v>2008</v>
      </c>
      <c r="Z39" s="2">
        <f t="shared" si="10"/>
        <v>3958.92459125</v>
      </c>
      <c r="AA39" s="3">
        <f t="shared" si="11"/>
        <v>41.207901433749996</v>
      </c>
      <c r="AB39" s="3">
        <f t="shared" si="12"/>
        <v>8.1285170137500007</v>
      </c>
      <c r="AC39" s="2">
        <f t="shared" si="13"/>
        <v>112.12926842499999</v>
      </c>
      <c r="AD39" s="2">
        <f t="shared" si="14"/>
        <v>364.1345</v>
      </c>
      <c r="AE39" s="2">
        <f t="shared" si="15"/>
        <v>114.99825</v>
      </c>
      <c r="AF39" s="2">
        <f t="shared" si="16"/>
        <v>42.645430474999998</v>
      </c>
      <c r="AG39" s="3">
        <f t="shared" si="17"/>
        <v>23.140813156249997</v>
      </c>
      <c r="AH39" s="3">
        <f t="shared" si="18"/>
        <v>21.085910168749997</v>
      </c>
      <c r="AJ39">
        <v>2008</v>
      </c>
      <c r="AK39" s="2">
        <f t="shared" si="19"/>
        <v>3026.2973380555554</v>
      </c>
      <c r="AL39" s="3">
        <f t="shared" si="20"/>
        <v>25.86830685</v>
      </c>
      <c r="AM39" s="3">
        <f t="shared" si="21"/>
        <v>6.5489314066666671</v>
      </c>
      <c r="AN39" s="2">
        <f t="shared" si="22"/>
        <v>67.825929244444453</v>
      </c>
      <c r="AO39" s="2">
        <f t="shared" si="23"/>
        <v>802.2311777777777</v>
      </c>
      <c r="AP39" s="2">
        <f t="shared" si="24"/>
        <v>112.44477777777777</v>
      </c>
      <c r="AQ39" s="2">
        <f t="shared" si="25"/>
        <v>45.430416027777788</v>
      </c>
      <c r="AR39" s="3">
        <f t="shared" si="26"/>
        <v>23.863613938888886</v>
      </c>
      <c r="AS39" s="3">
        <f t="shared" si="27"/>
        <v>20.108527669444445</v>
      </c>
      <c r="AU39">
        <v>2008</v>
      </c>
      <c r="AV39" s="2">
        <f t="shared" si="28"/>
        <v>1308.5477237499999</v>
      </c>
      <c r="AW39" s="3">
        <f t="shared" si="29"/>
        <v>11.95260588875</v>
      </c>
      <c r="AX39" s="3">
        <f t="shared" si="30"/>
        <v>5.2320182612500004</v>
      </c>
      <c r="AY39" s="2">
        <f t="shared" si="31"/>
        <v>16.4652108975</v>
      </c>
      <c r="AZ39" s="2">
        <f t="shared" si="32"/>
        <v>611.80439999999999</v>
      </c>
      <c r="BA39" s="2">
        <f t="shared" si="33"/>
        <v>160.32749999999999</v>
      </c>
      <c r="BB39" s="2">
        <f t="shared" si="34"/>
        <v>54.354532487500002</v>
      </c>
      <c r="BC39" s="3">
        <f t="shared" si="35"/>
        <v>17.371005074999999</v>
      </c>
      <c r="BD39" s="3">
        <f t="shared" si="36"/>
        <v>20.351993099999998</v>
      </c>
      <c r="BF39">
        <v>2008</v>
      </c>
      <c r="BG39" s="2">
        <f t="shared" si="37"/>
        <v>3230.51446109375</v>
      </c>
      <c r="BH39" s="3">
        <f t="shared" si="38"/>
        <v>21.921235729687499</v>
      </c>
      <c r="BI39" s="3">
        <f t="shared" si="39"/>
        <v>6.7716255446875007</v>
      </c>
      <c r="BJ39" s="2">
        <f t="shared" si="40"/>
        <v>100.21926130624999</v>
      </c>
      <c r="BK39" s="2">
        <f t="shared" si="41"/>
        <v>1326.8415</v>
      </c>
      <c r="BL39" s="2">
        <f t="shared" si="42"/>
        <v>109.05085714285714</v>
      </c>
      <c r="BM39" s="2">
        <f t="shared" si="43"/>
        <v>49.477725534374997</v>
      </c>
      <c r="BN39" s="3">
        <f t="shared" si="44"/>
        <v>28.459947440624997</v>
      </c>
      <c r="BO39" s="3">
        <f t="shared" si="45"/>
        <v>18.659195765625</v>
      </c>
      <c r="BQ39">
        <v>2008</v>
      </c>
      <c r="BR39" s="2">
        <f t="shared" si="46"/>
        <v>4362.4136755555555</v>
      </c>
      <c r="BS39" s="3">
        <f t="shared" si="47"/>
        <v>33.449517730277783</v>
      </c>
      <c r="BT39" s="3">
        <f t="shared" si="48"/>
        <v>7.7442940505555562</v>
      </c>
      <c r="BU39" s="2">
        <f t="shared" si="49"/>
        <v>103.05803915</v>
      </c>
      <c r="BV39" s="2">
        <f t="shared" si="50"/>
        <v>450.31139999999999</v>
      </c>
      <c r="BW39" s="2">
        <f t="shared" si="51"/>
        <v>84.885555555555555</v>
      </c>
      <c r="BX39" s="2">
        <f t="shared" si="52"/>
        <v>43.133239799999991</v>
      </c>
      <c r="BY39" s="3">
        <f t="shared" si="53"/>
        <v>26.823920188888891</v>
      </c>
      <c r="BZ39" s="3">
        <f t="shared" si="54"/>
        <v>21.636247352777779</v>
      </c>
      <c r="CB39">
        <v>2008</v>
      </c>
      <c r="CC39" s="2">
        <f t="shared" si="55"/>
        <v>7626.8897833333349</v>
      </c>
      <c r="CD39" s="3">
        <f t="shared" si="56"/>
        <v>41.383214025000001</v>
      </c>
      <c r="CE39" s="3">
        <f t="shared" si="57"/>
        <v>8.0033412275</v>
      </c>
      <c r="CF39" s="2">
        <f t="shared" si="58"/>
        <v>145.44109958333334</v>
      </c>
      <c r="CG39" s="2">
        <f t="shared" si="59"/>
        <v>817.13493333333338</v>
      </c>
      <c r="CH39" s="2">
        <f t="shared" si="60"/>
        <v>70.666666666666671</v>
      </c>
      <c r="CI39" s="2">
        <f t="shared" si="61"/>
        <v>32.423529458333334</v>
      </c>
      <c r="CJ39" s="3">
        <f t="shared" si="62"/>
        <v>31.324074816666666</v>
      </c>
      <c r="CK39" s="3">
        <f t="shared" si="63"/>
        <v>19.306854433333331</v>
      </c>
      <c r="CM39">
        <v>2008</v>
      </c>
      <c r="CN39" s="2">
        <f t="shared" si="64"/>
        <v>1948.1818750000002</v>
      </c>
      <c r="CO39" s="3">
        <f t="shared" si="65"/>
        <v>18.518696890833336</v>
      </c>
      <c r="CP39" s="3">
        <f t="shared" si="66"/>
        <v>5.8124690916666664</v>
      </c>
      <c r="CQ39" s="2">
        <f t="shared" si="67"/>
        <v>49.849599466666668</v>
      </c>
      <c r="CR39" s="2">
        <f t="shared" si="68"/>
        <v>733.8509333333335</v>
      </c>
      <c r="CS39" s="2">
        <f t="shared" si="69"/>
        <v>142.10766666666666</v>
      </c>
      <c r="CT39" s="2">
        <f t="shared" si="70"/>
        <v>52.998172766666663</v>
      </c>
      <c r="CU39" s="3">
        <f t="shared" si="71"/>
        <v>22.101121316666664</v>
      </c>
      <c r="CV39" s="3">
        <f t="shared" si="72"/>
        <v>21.750155799999998</v>
      </c>
      <c r="CX39">
        <v>2008</v>
      </c>
      <c r="CY39" s="2">
        <f t="shared" si="73"/>
        <v>2541.6386479166663</v>
      </c>
      <c r="CZ39" s="3">
        <f t="shared" si="74"/>
        <v>27.482911120000001</v>
      </c>
      <c r="DA39" s="3">
        <f t="shared" si="75"/>
        <v>7.1411760795833352</v>
      </c>
      <c r="DB39" s="2">
        <f t="shared" si="76"/>
        <v>72.351272724583325</v>
      </c>
      <c r="DC39" s="2">
        <f t="shared" si="77"/>
        <v>495.40491666666662</v>
      </c>
      <c r="DD39" s="2">
        <f t="shared" si="78"/>
        <v>130.52674999999999</v>
      </c>
      <c r="DE39" s="2">
        <f t="shared" si="79"/>
        <v>48.169947370833334</v>
      </c>
      <c r="DF39" s="3">
        <f t="shared" si="80"/>
        <v>21.048137431249998</v>
      </c>
      <c r="DG39" s="3">
        <f t="shared" si="81"/>
        <v>21.162822845833333</v>
      </c>
      <c r="DI39">
        <v>2008</v>
      </c>
      <c r="DJ39" s="2">
        <f t="shared" si="82"/>
        <v>5613.8420849999993</v>
      </c>
      <c r="DK39" s="3">
        <f t="shared" si="83"/>
        <v>40.872430924999996</v>
      </c>
      <c r="DL39" s="3">
        <f t="shared" si="84"/>
        <v>8.6584365254999991</v>
      </c>
      <c r="DM39" s="2">
        <f t="shared" si="85"/>
        <v>130.75911749000002</v>
      </c>
      <c r="DN39" s="2">
        <f t="shared" si="86"/>
        <v>316.14407999999992</v>
      </c>
      <c r="DO39" s="2">
        <f t="shared" si="87"/>
        <v>52.997</v>
      </c>
      <c r="DP39" s="2">
        <f t="shared" si="88"/>
        <v>39.504843124999994</v>
      </c>
      <c r="DQ39" s="3">
        <f t="shared" si="89"/>
        <v>29.941685815000007</v>
      </c>
      <c r="DR39" s="3">
        <f t="shared" si="90"/>
        <v>22.750268005000002</v>
      </c>
      <c r="DT39">
        <v>2008</v>
      </c>
      <c r="DU39" s="2">
        <f t="shared" si="91"/>
        <v>8756.709780000001</v>
      </c>
      <c r="DV39" s="2">
        <f t="shared" si="92"/>
        <v>51.962833531249998</v>
      </c>
      <c r="DW39" s="2">
        <f t="shared" si="93"/>
        <v>8.7100661087500004</v>
      </c>
      <c r="DX39" s="2">
        <f t="shared" si="94"/>
        <v>150.60388599999999</v>
      </c>
      <c r="DY39" s="2">
        <f t="shared" si="95"/>
        <v>450.60040000000004</v>
      </c>
      <c r="DZ39" s="2">
        <f t="shared" si="96"/>
        <v>48.082250000000002</v>
      </c>
      <c r="EA39" s="2">
        <f t="shared" si="97"/>
        <v>24.89058894375</v>
      </c>
      <c r="EB39" s="2">
        <f t="shared" si="98"/>
        <v>29.88231483125</v>
      </c>
      <c r="EC39" s="2">
        <f t="shared" si="99"/>
        <v>18.198667531249999</v>
      </c>
      <c r="EE39">
        <v>2008</v>
      </c>
      <c r="EF39" s="2">
        <f t="shared" si="100"/>
        <v>3750.7680950961553</v>
      </c>
      <c r="EG39" s="2">
        <f t="shared" si="101"/>
        <v>29.802948478846172</v>
      </c>
      <c r="EH39" s="2">
        <f t="shared" si="102"/>
        <v>7.275928442948719</v>
      </c>
      <c r="EI39" s="2">
        <f t="shared" si="103"/>
        <v>94.308072240256408</v>
      </c>
      <c r="EJ39" s="2">
        <f t="shared" si="104"/>
        <v>724.49018974358978</v>
      </c>
      <c r="EK39" s="2">
        <f t="shared" si="105"/>
        <v>106.11928205128206</v>
      </c>
      <c r="EL39" s="2">
        <f t="shared" si="106"/>
        <v>44.986409873076923</v>
      </c>
      <c r="EM39" s="2">
        <f t="shared" si="107"/>
        <v>25.409829456410257</v>
      </c>
      <c r="EN39" s="2">
        <f t="shared" si="108"/>
        <v>20.427613848717947</v>
      </c>
      <c r="EP39">
        <v>2008</v>
      </c>
      <c r="EQ39" s="2">
        <f t="shared" si="109"/>
        <v>2094.6302290624999</v>
      </c>
      <c r="ER39" s="2">
        <f t="shared" si="110"/>
        <v>14.278967440624999</v>
      </c>
      <c r="ES39" s="2">
        <f t="shared" si="111"/>
        <v>6.5173080806249999</v>
      </c>
      <c r="ET39" s="2">
        <f t="shared" si="112"/>
        <v>121.3344203125</v>
      </c>
      <c r="EU39" s="2">
        <f t="shared" si="113"/>
        <v>1941.6713999999999</v>
      </c>
      <c r="EV39" s="2">
        <f t="shared" si="114"/>
        <v>134.08600000000001</v>
      </c>
      <c r="EW39" s="2">
        <f t="shared" si="115"/>
        <v>60.2635712875</v>
      </c>
      <c r="EX39" s="2">
        <f t="shared" si="116"/>
        <v>29.533732812500002</v>
      </c>
      <c r="EY39" s="2">
        <f t="shared" si="117"/>
        <v>20.877403062500001</v>
      </c>
    </row>
    <row r="40" spans="1:155">
      <c r="A40" t="s">
        <v>528</v>
      </c>
      <c r="B40">
        <v>2010</v>
      </c>
      <c r="C40">
        <f t="shared" si="0"/>
        <v>1</v>
      </c>
      <c r="D40" s="2">
        <v>3006.2709</v>
      </c>
      <c r="E40" s="3">
        <v>31.257804050000001</v>
      </c>
      <c r="F40" s="3">
        <v>7.0285029975000004</v>
      </c>
      <c r="G40" s="3">
        <v>77.894578949999996</v>
      </c>
      <c r="H40" s="2">
        <v>509.19159999999999</v>
      </c>
      <c r="I40" s="2">
        <v>123</v>
      </c>
      <c r="J40" s="3">
        <v>43.200630799999999</v>
      </c>
      <c r="K40" s="3">
        <v>23.668573724999998</v>
      </c>
      <c r="L40" s="3">
        <v>16.356649350000001</v>
      </c>
      <c r="N40">
        <f t="shared" si="118"/>
        <v>2009</v>
      </c>
      <c r="O40" s="2">
        <f t="shared" si="1"/>
        <v>2758.0166318750003</v>
      </c>
      <c r="P40" s="3">
        <f t="shared" si="2"/>
        <v>28.358584534374998</v>
      </c>
      <c r="Q40" s="3">
        <f t="shared" si="3"/>
        <v>7.928553726875001</v>
      </c>
      <c r="R40" s="2">
        <f t="shared" si="4"/>
        <v>94.12803934374999</v>
      </c>
      <c r="S40" s="2">
        <f t="shared" si="5"/>
        <v>446.20670000000001</v>
      </c>
      <c r="T40" s="2">
        <f t="shared" si="6"/>
        <v>127.49925000000002</v>
      </c>
      <c r="U40" s="2">
        <f t="shared" si="7"/>
        <v>48.196616081249999</v>
      </c>
      <c r="V40" s="3">
        <f t="shared" si="8"/>
        <v>22.028525431250003</v>
      </c>
      <c r="W40" s="3">
        <f t="shared" si="9"/>
        <v>21.621177818750002</v>
      </c>
      <c r="Y40">
        <v>2009</v>
      </c>
      <c r="Z40" s="2">
        <f t="shared" si="10"/>
        <v>3919.783412625</v>
      </c>
      <c r="AA40" s="3">
        <f t="shared" si="11"/>
        <v>44.398858728124999</v>
      </c>
      <c r="AB40" s="3">
        <f t="shared" si="12"/>
        <v>7.7751558743750007</v>
      </c>
      <c r="AC40" s="2">
        <f t="shared" si="13"/>
        <v>103.91067593125001</v>
      </c>
      <c r="AD40" s="2">
        <f t="shared" si="14"/>
        <v>445.68284999999997</v>
      </c>
      <c r="AE40" s="2">
        <f t="shared" si="15"/>
        <v>115.251</v>
      </c>
      <c r="AF40" s="2">
        <f t="shared" si="16"/>
        <v>43.067910025000003</v>
      </c>
      <c r="AG40" s="3">
        <f t="shared" si="17"/>
        <v>23.84880040625</v>
      </c>
      <c r="AH40" s="3">
        <f t="shared" si="18"/>
        <v>20.863605612500002</v>
      </c>
      <c r="AJ40">
        <v>2009</v>
      </c>
      <c r="AK40" s="2">
        <f t="shared" si="19"/>
        <v>2958.1705075000004</v>
      </c>
      <c r="AL40" s="3">
        <f t="shared" si="20"/>
        <v>30.571669942222222</v>
      </c>
      <c r="AM40" s="3">
        <f t="shared" si="21"/>
        <v>6.6888574283333329</v>
      </c>
      <c r="AN40" s="2">
        <f t="shared" si="22"/>
        <v>74.947473618055554</v>
      </c>
      <c r="AO40" s="2">
        <f t="shared" si="23"/>
        <v>795.42675555555559</v>
      </c>
      <c r="AP40" s="2">
        <f t="shared" si="24"/>
        <v>111.99788888888889</v>
      </c>
      <c r="AQ40" s="2">
        <f t="shared" si="25"/>
        <v>46.484330388888885</v>
      </c>
      <c r="AR40" s="3">
        <f t="shared" si="26"/>
        <v>24.264900302777775</v>
      </c>
      <c r="AS40" s="3">
        <f t="shared" si="27"/>
        <v>19.328139472222219</v>
      </c>
      <c r="AU40">
        <v>2009</v>
      </c>
      <c r="AV40" s="2">
        <f t="shared" si="28"/>
        <v>1289.0362930000001</v>
      </c>
      <c r="AW40" s="3">
        <f t="shared" si="29"/>
        <v>12.567466272500001</v>
      </c>
      <c r="AX40" s="3">
        <f t="shared" si="30"/>
        <v>5.3126969062500002</v>
      </c>
      <c r="AY40" s="2">
        <f t="shared" si="31"/>
        <v>24.7077032925</v>
      </c>
      <c r="AZ40" s="2">
        <f t="shared" si="32"/>
        <v>710.74240000000009</v>
      </c>
      <c r="BA40" s="2">
        <f t="shared" si="33"/>
        <v>156.50600000000003</v>
      </c>
      <c r="BB40" s="2">
        <f t="shared" si="34"/>
        <v>55.942007787500003</v>
      </c>
      <c r="BC40" s="3">
        <f t="shared" si="35"/>
        <v>18.2864836</v>
      </c>
      <c r="BD40" s="3">
        <f t="shared" si="36"/>
        <v>20.833329862500001</v>
      </c>
      <c r="BF40">
        <v>2009</v>
      </c>
      <c r="BG40" s="2">
        <f t="shared" si="37"/>
        <v>3157.5146120625</v>
      </c>
      <c r="BH40" s="3">
        <f t="shared" si="38"/>
        <v>24.427162875937498</v>
      </c>
      <c r="BI40" s="3">
        <f t="shared" si="39"/>
        <v>6.9532450568749997</v>
      </c>
      <c r="BJ40" s="2">
        <f t="shared" si="40"/>
        <v>104.06650651250001</v>
      </c>
      <c r="BK40" s="2">
        <f t="shared" si="41"/>
        <v>1131.4497249999999</v>
      </c>
      <c r="BL40" s="2">
        <f t="shared" si="42"/>
        <v>108.32985714285714</v>
      </c>
      <c r="BM40" s="2">
        <f t="shared" si="43"/>
        <v>49.205204156250005</v>
      </c>
      <c r="BN40" s="3">
        <f t="shared" si="44"/>
        <v>28.718010484375004</v>
      </c>
      <c r="BO40" s="3">
        <f t="shared" si="45"/>
        <v>18.860565237500001</v>
      </c>
      <c r="BQ40">
        <v>2009</v>
      </c>
      <c r="BR40" s="2">
        <f t="shared" si="46"/>
        <v>4594.1167407222219</v>
      </c>
      <c r="BS40" s="3">
        <f t="shared" si="47"/>
        <v>35.112319012222223</v>
      </c>
      <c r="BT40" s="3">
        <f t="shared" si="48"/>
        <v>8.195919799166667</v>
      </c>
      <c r="BU40" s="2">
        <f t="shared" si="49"/>
        <v>126.72828860472224</v>
      </c>
      <c r="BV40" s="2">
        <f t="shared" si="50"/>
        <v>370.1268</v>
      </c>
      <c r="BW40" s="2">
        <f t="shared" si="51"/>
        <v>82.374666666666656</v>
      </c>
      <c r="BX40" s="2">
        <f t="shared" si="52"/>
        <v>44.06876454722223</v>
      </c>
      <c r="BY40" s="3">
        <f t="shared" si="53"/>
        <v>27.430148902777781</v>
      </c>
      <c r="BZ40" s="3">
        <f t="shared" si="54"/>
        <v>21.933902724999999</v>
      </c>
      <c r="CB40">
        <v>2009</v>
      </c>
      <c r="CC40" s="2">
        <f t="shared" si="55"/>
        <v>6427.110351833333</v>
      </c>
      <c r="CD40" s="3">
        <f t="shared" si="56"/>
        <v>37.707362608333334</v>
      </c>
      <c r="CE40" s="3">
        <f t="shared" si="57"/>
        <v>7.2571816824999997</v>
      </c>
      <c r="CF40" s="2">
        <f t="shared" si="58"/>
        <v>122.59641010833333</v>
      </c>
      <c r="CG40" s="2">
        <f t="shared" si="59"/>
        <v>1088.4286666666667</v>
      </c>
      <c r="CH40" s="2">
        <f t="shared" si="60"/>
        <v>76.220333333333329</v>
      </c>
      <c r="CI40" s="2">
        <f t="shared" si="61"/>
        <v>35.375289441666673</v>
      </c>
      <c r="CJ40" s="3">
        <f t="shared" si="62"/>
        <v>31.213372374999995</v>
      </c>
      <c r="CK40" s="3">
        <f t="shared" si="63"/>
        <v>19.010605366666667</v>
      </c>
      <c r="CM40">
        <v>2009</v>
      </c>
      <c r="CN40" s="2">
        <f t="shared" si="64"/>
        <v>2204.4861321666667</v>
      </c>
      <c r="CO40" s="3">
        <f t="shared" si="65"/>
        <v>21.817461544999997</v>
      </c>
      <c r="CP40" s="3">
        <f t="shared" si="66"/>
        <v>6.5079969400000008</v>
      </c>
      <c r="CQ40" s="2">
        <f t="shared" si="67"/>
        <v>72.325037022499998</v>
      </c>
      <c r="CR40" s="2">
        <f t="shared" si="68"/>
        <v>641.60559999999998</v>
      </c>
      <c r="CS40" s="2">
        <f t="shared" si="69"/>
        <v>143.227</v>
      </c>
      <c r="CT40" s="2">
        <f t="shared" si="70"/>
        <v>52.806760475000004</v>
      </c>
      <c r="CU40" s="3">
        <f t="shared" si="71"/>
        <v>22.791799999999999</v>
      </c>
      <c r="CV40" s="3">
        <f t="shared" si="72"/>
        <v>21.951383241666662</v>
      </c>
      <c r="CX40">
        <v>2009</v>
      </c>
      <c r="CY40" s="2">
        <f t="shared" si="73"/>
        <v>2359.4632024166672</v>
      </c>
      <c r="CZ40" s="3">
        <f t="shared" si="74"/>
        <v>25.822392920000002</v>
      </c>
      <c r="DA40" s="3">
        <f t="shared" si="75"/>
        <v>6.8037648410416667</v>
      </c>
      <c r="DB40" s="2">
        <f t="shared" si="76"/>
        <v>69.63134096354166</v>
      </c>
      <c r="DC40" s="2">
        <f t="shared" si="77"/>
        <v>620.1107833333333</v>
      </c>
      <c r="DD40" s="2">
        <f t="shared" si="78"/>
        <v>134.38999999999999</v>
      </c>
      <c r="DE40" s="2">
        <f t="shared" si="79"/>
        <v>49.78386837708333</v>
      </c>
      <c r="DF40" s="3">
        <f t="shared" si="80"/>
        <v>21.660376358333334</v>
      </c>
      <c r="DG40" s="3">
        <f t="shared" si="81"/>
        <v>20.579806856250006</v>
      </c>
      <c r="DI40">
        <v>2009</v>
      </c>
      <c r="DJ40" s="2">
        <f t="shared" si="82"/>
        <v>5588.7089400000004</v>
      </c>
      <c r="DK40" s="3">
        <f t="shared" si="83"/>
        <v>41.264632469999995</v>
      </c>
      <c r="DL40" s="3">
        <f t="shared" si="84"/>
        <v>9.0081742634999991</v>
      </c>
      <c r="DM40" s="2">
        <f t="shared" si="85"/>
        <v>156.00634077499998</v>
      </c>
      <c r="DN40" s="2">
        <f t="shared" si="86"/>
        <v>233.95463999999998</v>
      </c>
      <c r="DO40" s="2">
        <f t="shared" si="87"/>
        <v>47.403399999999998</v>
      </c>
      <c r="DP40" s="2">
        <f t="shared" si="88"/>
        <v>41.8512524</v>
      </c>
      <c r="DQ40" s="3">
        <f t="shared" si="89"/>
        <v>30.385125145</v>
      </c>
      <c r="DR40" s="3">
        <f t="shared" si="90"/>
        <v>23.27363875</v>
      </c>
      <c r="DT40">
        <v>2009</v>
      </c>
      <c r="DU40" s="2">
        <f t="shared" si="91"/>
        <v>7859.9370737499994</v>
      </c>
      <c r="DV40" s="2">
        <f t="shared" si="92"/>
        <v>48.634691950000004</v>
      </c>
      <c r="DW40" s="2">
        <f t="shared" si="93"/>
        <v>8.2483499337499993</v>
      </c>
      <c r="DX40" s="2">
        <f t="shared" si="94"/>
        <v>130.45327145625001</v>
      </c>
      <c r="DY40" s="2">
        <f t="shared" si="95"/>
        <v>460.85200000000003</v>
      </c>
      <c r="DZ40" s="2">
        <f t="shared" si="96"/>
        <v>54.2485</v>
      </c>
      <c r="EA40" s="2">
        <f t="shared" si="97"/>
        <v>27.408510831249998</v>
      </c>
      <c r="EB40" s="2">
        <f t="shared" si="98"/>
        <v>29.899819268749997</v>
      </c>
      <c r="EC40" s="2">
        <f t="shared" si="99"/>
        <v>17.84885375</v>
      </c>
      <c r="EE40">
        <v>2009</v>
      </c>
      <c r="EF40" s="2">
        <f t="shared" si="100"/>
        <v>3635.9309217948726</v>
      </c>
      <c r="EG40" s="2">
        <f t="shared" si="101"/>
        <v>31.175897359423079</v>
      </c>
      <c r="EH40" s="2">
        <f t="shared" si="102"/>
        <v>7.3025828914743602</v>
      </c>
      <c r="EI40" s="2">
        <f t="shared" si="103"/>
        <v>98.896754105512827</v>
      </c>
      <c r="EJ40" s="2">
        <f t="shared" si="104"/>
        <v>712.71561025641029</v>
      </c>
      <c r="EK40" s="2">
        <f t="shared" si="105"/>
        <v>105.82912820512819</v>
      </c>
      <c r="EL40" s="2">
        <f t="shared" si="106"/>
        <v>45.940704512820524</v>
      </c>
      <c r="EM40" s="2">
        <f t="shared" si="107"/>
        <v>25.864664471794867</v>
      </c>
      <c r="EN40" s="2">
        <f t="shared" si="108"/>
        <v>20.27898746730769</v>
      </c>
      <c r="EP40">
        <v>2009</v>
      </c>
      <c r="EQ40" s="2">
        <f t="shared" si="109"/>
        <v>1942.7646379999996</v>
      </c>
      <c r="ER40" s="2">
        <f t="shared" si="110"/>
        <v>15.522696008124999</v>
      </c>
      <c r="ES40" s="2">
        <f t="shared" si="111"/>
        <v>6.5181473274999995</v>
      </c>
      <c r="ET40" s="2">
        <f t="shared" si="112"/>
        <v>120.716679</v>
      </c>
      <c r="EU40" s="2">
        <f t="shared" si="113"/>
        <v>1817.5973500000002</v>
      </c>
      <c r="EV40" s="2">
        <f t="shared" si="114"/>
        <v>134.83025000000001</v>
      </c>
      <c r="EW40" s="2">
        <f t="shared" si="115"/>
        <v>59.62271969999999</v>
      </c>
      <c r="EX40" s="2">
        <f t="shared" si="116"/>
        <v>29.816852900000001</v>
      </c>
      <c r="EY40" s="2">
        <f t="shared" si="117"/>
        <v>21.098830787499999</v>
      </c>
    </row>
    <row r="41" spans="1:155">
      <c r="A41" t="s">
        <v>528</v>
      </c>
      <c r="B41">
        <v>2011</v>
      </c>
      <c r="C41">
        <f t="shared" si="0"/>
        <v>1</v>
      </c>
      <c r="D41" s="2">
        <v>1707.0332699999999</v>
      </c>
      <c r="E41" s="3">
        <v>19.177154532500001</v>
      </c>
      <c r="F41" s="3">
        <v>5.7309731325</v>
      </c>
      <c r="G41" s="3">
        <v>36.697407739999996</v>
      </c>
      <c r="H41" s="2">
        <v>655.7482</v>
      </c>
      <c r="I41" s="2">
        <v>134.66899999999998</v>
      </c>
      <c r="J41" s="3">
        <v>48.18181105</v>
      </c>
      <c r="K41" s="3">
        <v>21.825236325000002</v>
      </c>
      <c r="L41" s="3">
        <v>15.44106275</v>
      </c>
      <c r="N41">
        <f t="shared" si="118"/>
        <v>2010</v>
      </c>
      <c r="O41" s="2">
        <f t="shared" si="1"/>
        <v>1171.8764018749998</v>
      </c>
      <c r="P41" s="3">
        <f t="shared" si="2"/>
        <v>14.28967571375</v>
      </c>
      <c r="Q41" s="3">
        <f t="shared" si="3"/>
        <v>5.4573657881250002</v>
      </c>
      <c r="R41" s="2">
        <f t="shared" si="4"/>
        <v>29.055495284374999</v>
      </c>
      <c r="S41" s="2">
        <f t="shared" si="5"/>
        <v>797.62619999999993</v>
      </c>
      <c r="T41" s="2">
        <f t="shared" si="6"/>
        <v>149.91775000000001</v>
      </c>
      <c r="U41" s="2">
        <f t="shared" si="7"/>
        <v>55.532661050000002</v>
      </c>
      <c r="V41" s="3">
        <f t="shared" si="8"/>
        <v>20.1793392875</v>
      </c>
      <c r="W41" s="3">
        <f t="shared" si="9"/>
        <v>20.204913187500001</v>
      </c>
      <c r="Y41">
        <v>2010</v>
      </c>
      <c r="Z41" s="2">
        <f t="shared" si="10"/>
        <v>2689.1206080000002</v>
      </c>
      <c r="AA41" s="3">
        <f t="shared" si="11"/>
        <v>27.995555890624999</v>
      </c>
      <c r="AB41" s="3">
        <f t="shared" si="12"/>
        <v>6.7567469843750008</v>
      </c>
      <c r="AC41" s="2">
        <f t="shared" si="13"/>
        <v>64.068364936249992</v>
      </c>
      <c r="AD41" s="2">
        <f t="shared" si="14"/>
        <v>560.57690000000002</v>
      </c>
      <c r="AE41" s="2">
        <f t="shared" si="15"/>
        <v>127.33449999999999</v>
      </c>
      <c r="AF41" s="2">
        <f t="shared" si="16"/>
        <v>48.513258706249999</v>
      </c>
      <c r="AG41" s="3">
        <f t="shared" si="17"/>
        <v>22.092631681250001</v>
      </c>
      <c r="AH41" s="3">
        <f t="shared" si="18"/>
        <v>19.876170050000002</v>
      </c>
      <c r="AJ41">
        <v>2010</v>
      </c>
      <c r="AK41" s="2">
        <f t="shared" si="19"/>
        <v>1703.2360914444444</v>
      </c>
      <c r="AL41" s="3">
        <f t="shared" si="20"/>
        <v>16.069732905277778</v>
      </c>
      <c r="AM41" s="3">
        <f t="shared" si="21"/>
        <v>5.3560059127777784</v>
      </c>
      <c r="AN41" s="2">
        <f t="shared" si="22"/>
        <v>41.64904525694444</v>
      </c>
      <c r="AO41" s="2">
        <f t="shared" si="23"/>
        <v>1071.3889111111114</v>
      </c>
      <c r="AP41" s="2">
        <f t="shared" si="24"/>
        <v>131.77933333333331</v>
      </c>
      <c r="AQ41" s="2">
        <f t="shared" si="25"/>
        <v>51.537625277777778</v>
      </c>
      <c r="AR41" s="3">
        <f t="shared" si="26"/>
        <v>22.894718025000003</v>
      </c>
      <c r="AS41" s="3">
        <f t="shared" si="27"/>
        <v>18.763207888888889</v>
      </c>
      <c r="AU41">
        <v>2010</v>
      </c>
      <c r="AV41" s="2">
        <f t="shared" si="28"/>
        <v>947.61673399999995</v>
      </c>
      <c r="AW41" s="3">
        <f t="shared" si="29"/>
        <v>8.2144732087500003</v>
      </c>
      <c r="AX41" s="3">
        <f t="shared" si="30"/>
        <v>4.7819959387500006</v>
      </c>
      <c r="AY41" s="2">
        <f t="shared" si="31"/>
        <v>13.093772767500001</v>
      </c>
      <c r="AZ41" s="2">
        <f t="shared" si="32"/>
        <v>727.79169999999999</v>
      </c>
      <c r="BA41" s="2">
        <f t="shared" si="33"/>
        <v>155.4975</v>
      </c>
      <c r="BB41" s="2">
        <f t="shared" si="34"/>
        <v>57.394785687499997</v>
      </c>
      <c r="BC41" s="3">
        <f t="shared" si="35"/>
        <v>17.407371650000002</v>
      </c>
      <c r="BD41" s="3">
        <f t="shared" si="36"/>
        <v>20.244093987500001</v>
      </c>
      <c r="BF41">
        <v>2010</v>
      </c>
      <c r="BG41" s="2">
        <f t="shared" si="37"/>
        <v>1883.1073160312499</v>
      </c>
      <c r="BH41" s="3">
        <f t="shared" si="38"/>
        <v>15.262551516562498</v>
      </c>
      <c r="BI41" s="3">
        <f t="shared" si="39"/>
        <v>5.4758801353125008</v>
      </c>
      <c r="BJ41" s="2">
        <f t="shared" si="40"/>
        <v>65.334243687500006</v>
      </c>
      <c r="BK41" s="2">
        <f t="shared" si="41"/>
        <v>1830.8432250000001</v>
      </c>
      <c r="BL41" s="2">
        <f t="shared" si="42"/>
        <v>143.09714285714287</v>
      </c>
      <c r="BM41" s="2">
        <f t="shared" si="43"/>
        <v>55.628698956249998</v>
      </c>
      <c r="BN41" s="3">
        <f t="shared" si="44"/>
        <v>27.351017993749998</v>
      </c>
      <c r="BO41" s="3">
        <f t="shared" si="45"/>
        <v>18.11540591875</v>
      </c>
      <c r="BQ41">
        <v>2010</v>
      </c>
      <c r="BR41" s="2">
        <f t="shared" si="46"/>
        <v>4197.2688071666671</v>
      </c>
      <c r="BS41" s="3">
        <f t="shared" si="47"/>
        <v>32.065708920555551</v>
      </c>
      <c r="BT41" s="3">
        <f t="shared" si="48"/>
        <v>7.4927825283333327</v>
      </c>
      <c r="BU41" s="2">
        <f t="shared" si="49"/>
        <v>99.855736739444453</v>
      </c>
      <c r="BV41" s="2">
        <f t="shared" si="50"/>
        <v>571.67231111111096</v>
      </c>
      <c r="BW41" s="2">
        <f t="shared" si="51"/>
        <v>86.812444444444438</v>
      </c>
      <c r="BX41" s="2">
        <f t="shared" si="52"/>
        <v>43.849449861111118</v>
      </c>
      <c r="BY41" s="3">
        <f t="shared" si="53"/>
        <v>27.19416825555556</v>
      </c>
      <c r="BZ41" s="3">
        <f t="shared" si="54"/>
        <v>21.264248447222226</v>
      </c>
      <c r="CB41">
        <v>2010</v>
      </c>
      <c r="CC41" s="2">
        <f t="shared" si="55"/>
        <v>3664.0223806666668</v>
      </c>
      <c r="CD41" s="3">
        <f t="shared" si="56"/>
        <v>24.192768991666668</v>
      </c>
      <c r="CE41" s="3">
        <f t="shared" si="57"/>
        <v>5.8568188425000001</v>
      </c>
      <c r="CF41" s="2">
        <f t="shared" si="58"/>
        <v>70.11164244166666</v>
      </c>
      <c r="CG41" s="2">
        <f t="shared" si="59"/>
        <v>1483.1479333333334</v>
      </c>
      <c r="CH41" s="2">
        <f t="shared" si="60"/>
        <v>111.77933333333334</v>
      </c>
      <c r="CI41" s="2">
        <f t="shared" si="61"/>
        <v>40.965116849999994</v>
      </c>
      <c r="CJ41" s="3">
        <f t="shared" si="62"/>
        <v>29.508422916666664</v>
      </c>
      <c r="CK41" s="3">
        <f t="shared" si="63"/>
        <v>18.211328466666668</v>
      </c>
      <c r="CM41">
        <v>2010</v>
      </c>
      <c r="CN41" s="2">
        <f t="shared" si="64"/>
        <v>2489.4669158333336</v>
      </c>
      <c r="CO41" s="3">
        <f t="shared" si="65"/>
        <v>22.407066494999999</v>
      </c>
      <c r="CP41" s="3">
        <f t="shared" si="66"/>
        <v>6.4722503416666664</v>
      </c>
      <c r="CQ41" s="2">
        <f t="shared" si="67"/>
        <v>65.505242109999998</v>
      </c>
      <c r="CR41" s="2">
        <f t="shared" si="68"/>
        <v>599.22013333333337</v>
      </c>
      <c r="CS41" s="2">
        <f t="shared" si="69"/>
        <v>129.553</v>
      </c>
      <c r="CT41" s="2">
        <f t="shared" si="70"/>
        <v>50.560565908333331</v>
      </c>
      <c r="CU41" s="3">
        <f t="shared" si="71"/>
        <v>23.146557275000003</v>
      </c>
      <c r="CV41" s="3">
        <f t="shared" si="72"/>
        <v>21.739381533333333</v>
      </c>
      <c r="CX41">
        <v>2010</v>
      </c>
      <c r="CY41" s="2">
        <f t="shared" si="73"/>
        <v>1142.7363820833332</v>
      </c>
      <c r="CZ41" s="3">
        <f t="shared" si="74"/>
        <v>13.326618858749997</v>
      </c>
      <c r="DA41" s="3">
        <f t="shared" si="75"/>
        <v>5.0939218143750002</v>
      </c>
      <c r="DB41" s="2">
        <f t="shared" si="76"/>
        <v>24.216814599166668</v>
      </c>
      <c r="DC41" s="2">
        <f t="shared" si="77"/>
        <v>855.43080000000009</v>
      </c>
      <c r="DD41" s="2">
        <f t="shared" si="78"/>
        <v>147.27808333333334</v>
      </c>
      <c r="DE41" s="2">
        <f t="shared" si="79"/>
        <v>55.146101816666679</v>
      </c>
      <c r="DF41" s="3">
        <f t="shared" si="80"/>
        <v>20.137383468750002</v>
      </c>
      <c r="DG41" s="3">
        <f t="shared" si="81"/>
        <v>19.604056164583334</v>
      </c>
      <c r="DI41">
        <v>2010</v>
      </c>
      <c r="DJ41" s="2">
        <f t="shared" si="82"/>
        <v>5040.4625963999997</v>
      </c>
      <c r="DK41" s="3">
        <f t="shared" si="83"/>
        <v>36.235910924999999</v>
      </c>
      <c r="DL41" s="3">
        <f t="shared" si="84"/>
        <v>7.8533018720000003</v>
      </c>
      <c r="DM41" s="2">
        <f t="shared" si="85"/>
        <v>115.00755634499998</v>
      </c>
      <c r="DN41" s="2">
        <f t="shared" si="86"/>
        <v>609.48159999999996</v>
      </c>
      <c r="DO41" s="2">
        <f t="shared" si="87"/>
        <v>65.665199999999999</v>
      </c>
      <c r="DP41" s="2">
        <f t="shared" si="88"/>
        <v>41.98409035000001</v>
      </c>
      <c r="DQ41" s="3">
        <f t="shared" si="89"/>
        <v>30.106732245</v>
      </c>
      <c r="DR41" s="3">
        <f t="shared" si="90"/>
        <v>22.231200530000002</v>
      </c>
      <c r="DT41">
        <v>2010</v>
      </c>
      <c r="DU41" s="2">
        <f t="shared" si="91"/>
        <v>4853.3871799999997</v>
      </c>
      <c r="DV41" s="2">
        <f t="shared" si="92"/>
        <v>32.615588693749999</v>
      </c>
      <c r="DW41" s="2">
        <f t="shared" si="93"/>
        <v>7.0311230793749999</v>
      </c>
      <c r="DX41" s="2">
        <f t="shared" si="94"/>
        <v>78.131566581250013</v>
      </c>
      <c r="DY41" s="2">
        <f t="shared" si="95"/>
        <v>650.09615000000008</v>
      </c>
      <c r="DZ41" s="2">
        <f t="shared" si="96"/>
        <v>79.501500000000007</v>
      </c>
      <c r="EA41" s="2">
        <f t="shared" si="97"/>
        <v>34.168938924999999</v>
      </c>
      <c r="EB41" s="2">
        <f t="shared" si="98"/>
        <v>28.047115287499999</v>
      </c>
      <c r="EC41" s="2">
        <f t="shared" si="99"/>
        <v>17.392315343750003</v>
      </c>
      <c r="EE41">
        <v>2010</v>
      </c>
      <c r="EF41" s="2">
        <f t="shared" si="100"/>
        <v>2474.3766991089747</v>
      </c>
      <c r="EG41" s="2">
        <f t="shared" si="101"/>
        <v>20.858142778846158</v>
      </c>
      <c r="EH41" s="2">
        <f t="shared" si="102"/>
        <v>6.0368470909615377</v>
      </c>
      <c r="EI41" s="2">
        <f t="shared" si="103"/>
        <v>61.672689774615392</v>
      </c>
      <c r="EJ41" s="2">
        <f t="shared" si="104"/>
        <v>1045.439394871795</v>
      </c>
      <c r="EK41" s="2">
        <f t="shared" si="105"/>
        <v>124.91492307692305</v>
      </c>
      <c r="EL41" s="2">
        <f t="shared" si="106"/>
        <v>50.189278688461542</v>
      </c>
      <c r="EM41" s="2">
        <f t="shared" si="107"/>
        <v>24.66759016410257</v>
      </c>
      <c r="EN41" s="2">
        <f t="shared" si="108"/>
        <v>19.502996428205126</v>
      </c>
      <c r="EP41">
        <v>2010</v>
      </c>
      <c r="EQ41" s="2">
        <f t="shared" si="109"/>
        <v>1420.1062055</v>
      </c>
      <c r="ER41" s="2">
        <f t="shared" si="110"/>
        <v>11.611480264374999</v>
      </c>
      <c r="ES41" s="2">
        <f t="shared" si="111"/>
        <v>5.206475239375</v>
      </c>
      <c r="ET41" s="2">
        <f t="shared" si="112"/>
        <v>89.440563874999995</v>
      </c>
      <c r="EU41" s="2">
        <f t="shared" si="113"/>
        <v>2803.0904999999998</v>
      </c>
      <c r="EV41" s="2">
        <f t="shared" si="114"/>
        <v>171.00150000000002</v>
      </c>
      <c r="EW41" s="2">
        <f t="shared" si="115"/>
        <v>64.324882424999998</v>
      </c>
      <c r="EX41" s="2">
        <f t="shared" si="116"/>
        <v>28.974770131249997</v>
      </c>
      <c r="EY41" s="2">
        <f t="shared" si="117"/>
        <v>20.422333412500002</v>
      </c>
    </row>
    <row r="42" spans="1:155">
      <c r="A42" t="s">
        <v>528</v>
      </c>
      <c r="B42">
        <v>2012</v>
      </c>
      <c r="C42">
        <f t="shared" si="0"/>
        <v>1</v>
      </c>
      <c r="D42" s="2">
        <v>2536.5657550000001</v>
      </c>
      <c r="E42" s="3">
        <v>23.6746790475</v>
      </c>
      <c r="F42" s="3">
        <v>6.4830532975000006</v>
      </c>
      <c r="G42" s="3">
        <v>57.041875135000005</v>
      </c>
      <c r="H42" s="2">
        <v>542.57720000000006</v>
      </c>
      <c r="I42" s="2">
        <v>125.331</v>
      </c>
      <c r="J42" s="3">
        <v>43.865648549999996</v>
      </c>
      <c r="K42" s="3">
        <v>22.865251450000002</v>
      </c>
      <c r="L42" s="3">
        <v>15.855475324999999</v>
      </c>
      <c r="N42">
        <f t="shared" si="118"/>
        <v>2011</v>
      </c>
      <c r="O42" s="2">
        <f t="shared" si="1"/>
        <v>1950.4989143749997</v>
      </c>
      <c r="P42" s="3">
        <f t="shared" si="2"/>
        <v>17.861281281875002</v>
      </c>
      <c r="Q42" s="3">
        <f t="shared" si="3"/>
        <v>5.8024691693749997</v>
      </c>
      <c r="R42" s="2">
        <f t="shared" si="4"/>
        <v>29.630462737499997</v>
      </c>
      <c r="S42" s="2">
        <f t="shared" si="5"/>
        <v>577.10014999999999</v>
      </c>
      <c r="T42" s="2">
        <f t="shared" si="6"/>
        <v>137.16500000000002</v>
      </c>
      <c r="U42" s="2">
        <f t="shared" si="7"/>
        <v>50.551491668750003</v>
      </c>
      <c r="V42" s="3">
        <f t="shared" si="8"/>
        <v>21.203809987500001</v>
      </c>
      <c r="W42" s="3">
        <f t="shared" si="9"/>
        <v>21.0851124625</v>
      </c>
      <c r="Y42">
        <v>2011</v>
      </c>
      <c r="Z42" s="2">
        <f t="shared" si="10"/>
        <v>3740.5879822500001</v>
      </c>
      <c r="AA42" s="3">
        <f t="shared" si="11"/>
        <v>35.434540050625003</v>
      </c>
      <c r="AB42" s="3">
        <f t="shared" si="12"/>
        <v>7.5383420325000001</v>
      </c>
      <c r="AC42" s="2">
        <f t="shared" si="13"/>
        <v>83.670638999375001</v>
      </c>
      <c r="AD42" s="2">
        <f t="shared" si="14"/>
        <v>402.47725000000003</v>
      </c>
      <c r="AE42" s="2">
        <f t="shared" si="15"/>
        <v>113.5</v>
      </c>
      <c r="AF42" s="2">
        <f t="shared" si="16"/>
        <v>43.521251337500004</v>
      </c>
      <c r="AG42" s="3">
        <f t="shared" si="17"/>
        <v>23.350808718749999</v>
      </c>
      <c r="AH42" s="3">
        <f t="shared" si="18"/>
        <v>20.99643924375</v>
      </c>
      <c r="AJ42">
        <v>2011</v>
      </c>
      <c r="AK42" s="2">
        <f t="shared" si="19"/>
        <v>1920.2687438888886</v>
      </c>
      <c r="AL42" s="3">
        <f t="shared" si="20"/>
        <v>17.60921619083333</v>
      </c>
      <c r="AM42" s="3">
        <f t="shared" si="21"/>
        <v>5.3891363641666672</v>
      </c>
      <c r="AN42" s="2">
        <f t="shared" si="22"/>
        <v>35.959498108055556</v>
      </c>
      <c r="AO42" s="2">
        <f t="shared" si="23"/>
        <v>1092.212988888889</v>
      </c>
      <c r="AP42" s="2">
        <f t="shared" si="24"/>
        <v>120.55700000000002</v>
      </c>
      <c r="AQ42" s="2">
        <f t="shared" si="25"/>
        <v>49.038538794444449</v>
      </c>
      <c r="AR42" s="3">
        <f t="shared" si="26"/>
        <v>22.910321799999998</v>
      </c>
      <c r="AS42" s="3">
        <f t="shared" si="27"/>
        <v>19.060400713888889</v>
      </c>
      <c r="AU42">
        <v>2011</v>
      </c>
      <c r="AV42" s="2">
        <f t="shared" si="28"/>
        <v>1274.9395024999999</v>
      </c>
      <c r="AW42" s="3">
        <f t="shared" si="29"/>
        <v>12.08533549625</v>
      </c>
      <c r="AX42" s="3">
        <f t="shared" si="30"/>
        <v>5.3229520600000004</v>
      </c>
      <c r="AY42" s="2">
        <f t="shared" si="31"/>
        <v>21.519947698750002</v>
      </c>
      <c r="AZ42" s="2">
        <f t="shared" si="32"/>
        <v>613.75490000000002</v>
      </c>
      <c r="BA42" s="2">
        <f t="shared" si="33"/>
        <v>159.50099999999998</v>
      </c>
      <c r="BB42" s="2">
        <f t="shared" si="34"/>
        <v>55.149432250000004</v>
      </c>
      <c r="BC42" s="3">
        <f t="shared" si="35"/>
        <v>18.130147012499997</v>
      </c>
      <c r="BD42" s="3">
        <f t="shared" si="36"/>
        <v>21.200426812499998</v>
      </c>
      <c r="BF42">
        <v>2011</v>
      </c>
      <c r="BG42" s="2">
        <f t="shared" si="37"/>
        <v>2804.3929462500005</v>
      </c>
      <c r="BH42" s="3">
        <f t="shared" si="38"/>
        <v>20.593601731874998</v>
      </c>
      <c r="BI42" s="3">
        <f t="shared" si="39"/>
        <v>6.61080411875</v>
      </c>
      <c r="BJ42" s="2">
        <f t="shared" si="40"/>
        <v>88.153051199999993</v>
      </c>
      <c r="BK42" s="2">
        <f t="shared" si="41"/>
        <v>1235.5499500000001</v>
      </c>
      <c r="BL42" s="2">
        <f t="shared" si="42"/>
        <v>102.52257142857141</v>
      </c>
      <c r="BM42" s="2">
        <f t="shared" si="43"/>
        <v>50.058192099999999</v>
      </c>
      <c r="BN42" s="3">
        <f t="shared" si="44"/>
        <v>27.835028246875002</v>
      </c>
      <c r="BO42" s="3">
        <f t="shared" si="45"/>
        <v>18.361261971875003</v>
      </c>
      <c r="BQ42">
        <v>2011</v>
      </c>
      <c r="BR42" s="2">
        <f t="shared" si="46"/>
        <v>3916.1951002777778</v>
      </c>
      <c r="BS42" s="3">
        <f t="shared" si="47"/>
        <v>31.509439448888891</v>
      </c>
      <c r="BT42" s="3">
        <f t="shared" si="48"/>
        <v>7.4294899133333319</v>
      </c>
      <c r="BU42" s="2">
        <f t="shared" si="49"/>
        <v>86.050547206944444</v>
      </c>
      <c r="BV42" s="2">
        <f t="shared" si="50"/>
        <v>502.7916444444445</v>
      </c>
      <c r="BW42" s="2">
        <f t="shared" si="51"/>
        <v>80.816888888888883</v>
      </c>
      <c r="BX42" s="2">
        <f t="shared" si="52"/>
        <v>45.081659297222217</v>
      </c>
      <c r="BY42" s="3">
        <f t="shared" si="53"/>
        <v>27.070718177777778</v>
      </c>
      <c r="BZ42" s="3">
        <f t="shared" si="54"/>
        <v>21.213171227777778</v>
      </c>
      <c r="CB42">
        <v>2011</v>
      </c>
      <c r="CC42" s="2">
        <f t="shared" si="55"/>
        <v>6477.6215524999998</v>
      </c>
      <c r="CD42" s="3">
        <f t="shared" si="56"/>
        <v>38.749385116666666</v>
      </c>
      <c r="CE42" s="3">
        <f t="shared" si="57"/>
        <v>7.5284961216666675</v>
      </c>
      <c r="CF42" s="2">
        <f t="shared" si="58"/>
        <v>115.67283452499998</v>
      </c>
      <c r="CG42" s="2">
        <f t="shared" si="59"/>
        <v>900.82500000000016</v>
      </c>
      <c r="CH42" s="2">
        <f t="shared" si="60"/>
        <v>72.223333333333343</v>
      </c>
      <c r="CI42" s="2">
        <f t="shared" si="61"/>
        <v>33.453364066666666</v>
      </c>
      <c r="CJ42" s="3">
        <f t="shared" si="62"/>
        <v>30.702269474999998</v>
      </c>
      <c r="CK42" s="3">
        <f t="shared" si="63"/>
        <v>18.288019966666667</v>
      </c>
      <c r="CM42">
        <v>2011</v>
      </c>
      <c r="CN42" s="2">
        <f t="shared" si="64"/>
        <v>2042.2897575</v>
      </c>
      <c r="CO42" s="3">
        <f t="shared" si="65"/>
        <v>20.952597346666668</v>
      </c>
      <c r="CP42" s="3">
        <f t="shared" si="66"/>
        <v>5.9902010741666665</v>
      </c>
      <c r="CQ42" s="2">
        <f t="shared" si="67"/>
        <v>53.578690762500003</v>
      </c>
      <c r="CR42" s="2">
        <f t="shared" si="68"/>
        <v>729.41153333333341</v>
      </c>
      <c r="CS42" s="2">
        <f t="shared" si="69"/>
        <v>132.00166666666667</v>
      </c>
      <c r="CT42" s="2">
        <f t="shared" si="70"/>
        <v>52.176046450000001</v>
      </c>
      <c r="CU42" s="3">
        <f t="shared" si="71"/>
        <v>23.096384724999997</v>
      </c>
      <c r="CV42" s="3">
        <f t="shared" si="72"/>
        <v>21.509767658333335</v>
      </c>
      <c r="CX42">
        <v>2011</v>
      </c>
      <c r="CY42" s="2">
        <f t="shared" si="73"/>
        <v>1674.0908347083332</v>
      </c>
      <c r="CZ42" s="3">
        <f t="shared" si="74"/>
        <v>16.978677879374999</v>
      </c>
      <c r="DA42" s="3">
        <f t="shared" si="75"/>
        <v>5.5226898010416656</v>
      </c>
      <c r="DB42" s="2">
        <f t="shared" si="76"/>
        <v>29.203826676666665</v>
      </c>
      <c r="DC42" s="2">
        <f t="shared" si="77"/>
        <v>730.6717083333333</v>
      </c>
      <c r="DD42" s="2">
        <f t="shared" si="78"/>
        <v>142.55516666666665</v>
      </c>
      <c r="DE42" s="2">
        <f t="shared" si="79"/>
        <v>51.446981145833327</v>
      </c>
      <c r="DF42" s="3">
        <f t="shared" si="80"/>
        <v>20.824000929166669</v>
      </c>
      <c r="DG42" s="3">
        <f t="shared" si="81"/>
        <v>20.397864483333329</v>
      </c>
      <c r="DI42">
        <v>2011</v>
      </c>
      <c r="DJ42" s="2">
        <f t="shared" si="82"/>
        <v>4786.9689080000007</v>
      </c>
      <c r="DK42" s="3">
        <f t="shared" si="83"/>
        <v>36.470603420000003</v>
      </c>
      <c r="DL42" s="3">
        <f t="shared" si="84"/>
        <v>8.1000213919999986</v>
      </c>
      <c r="DM42" s="2">
        <f t="shared" si="85"/>
        <v>103.731818335</v>
      </c>
      <c r="DN42" s="2">
        <f t="shared" si="86"/>
        <v>406.20936</v>
      </c>
      <c r="DO42" s="2">
        <f t="shared" si="87"/>
        <v>52.468200000000003</v>
      </c>
      <c r="DP42" s="2">
        <f t="shared" si="88"/>
        <v>43.466098299999999</v>
      </c>
      <c r="DQ42" s="3">
        <f t="shared" si="89"/>
        <v>29.835226885000004</v>
      </c>
      <c r="DR42" s="3">
        <f t="shared" si="90"/>
        <v>22.191921700000002</v>
      </c>
      <c r="DT42">
        <v>2011</v>
      </c>
      <c r="DU42" s="2">
        <f t="shared" si="91"/>
        <v>7781.4081062499999</v>
      </c>
      <c r="DV42" s="2">
        <f t="shared" si="92"/>
        <v>44.993338581250001</v>
      </c>
      <c r="DW42" s="2">
        <f t="shared" si="93"/>
        <v>8.4244140606250006</v>
      </c>
      <c r="DX42" s="2">
        <f t="shared" si="94"/>
        <v>114.42118708125</v>
      </c>
      <c r="DY42" s="2">
        <f t="shared" si="95"/>
        <v>378.62115000000006</v>
      </c>
      <c r="DZ42" s="2">
        <f t="shared" si="96"/>
        <v>48.668500000000002</v>
      </c>
      <c r="EA42" s="2">
        <f t="shared" si="97"/>
        <v>26.580081543750001</v>
      </c>
      <c r="EB42" s="2">
        <f t="shared" si="98"/>
        <v>29.43745054375</v>
      </c>
      <c r="EC42" s="2">
        <f t="shared" si="99"/>
        <v>17.942461850000001</v>
      </c>
      <c r="EE42">
        <v>2011</v>
      </c>
      <c r="EF42" s="2">
        <f t="shared" si="100"/>
        <v>3069.4976773461531</v>
      </c>
      <c r="EG42" s="2">
        <f t="shared" si="101"/>
        <v>24.626123750897438</v>
      </c>
      <c r="EH42" s="2">
        <f t="shared" si="102"/>
        <v>6.5345822241025626</v>
      </c>
      <c r="EI42" s="2">
        <f t="shared" si="103"/>
        <v>67.860964701410253</v>
      </c>
      <c r="EJ42" s="2">
        <f t="shared" si="104"/>
        <v>822.76245384615356</v>
      </c>
      <c r="EK42" s="2">
        <f t="shared" si="105"/>
        <v>107.34241025641029</v>
      </c>
      <c r="EL42" s="2">
        <f t="shared" si="106"/>
        <v>47.038390983333343</v>
      </c>
      <c r="EM42" s="2">
        <f t="shared" si="107"/>
        <v>25.105004180769239</v>
      </c>
      <c r="EN42" s="2">
        <f t="shared" si="108"/>
        <v>19.870342656410259</v>
      </c>
      <c r="EP42">
        <v>2011</v>
      </c>
      <c r="EQ42" s="2">
        <f t="shared" si="109"/>
        <v>1870.0047099999999</v>
      </c>
      <c r="ER42" s="2">
        <f t="shared" si="110"/>
        <v>16.363958213750003</v>
      </c>
      <c r="ES42" s="2">
        <f t="shared" si="111"/>
        <v>6.2996441231250007</v>
      </c>
      <c r="ET42" s="2">
        <f t="shared" si="112"/>
        <v>116.48202165000001</v>
      </c>
      <c r="EU42" s="2">
        <f t="shared" si="113"/>
        <v>1918.1341</v>
      </c>
      <c r="EV42" s="2">
        <f t="shared" si="114"/>
        <v>126.499</v>
      </c>
      <c r="EW42" s="2">
        <f t="shared" si="115"/>
        <v>59.625142843749998</v>
      </c>
      <c r="EX42" s="2">
        <f t="shared" si="116"/>
        <v>29.106312768750001</v>
      </c>
      <c r="EY42" s="2">
        <f t="shared" si="117"/>
        <v>20.809358406249999</v>
      </c>
    </row>
    <row r="43" spans="1:155">
      <c r="A43" t="s">
        <v>528</v>
      </c>
      <c r="B43">
        <v>2013</v>
      </c>
      <c r="C43">
        <f t="shared" si="0"/>
        <v>1</v>
      </c>
      <c r="D43" s="2">
        <v>3121.4438150000001</v>
      </c>
      <c r="E43" s="3">
        <v>27.9240965975</v>
      </c>
      <c r="F43" s="3">
        <v>7.0058464925000008</v>
      </c>
      <c r="G43" s="3">
        <v>77.247487699999994</v>
      </c>
      <c r="H43" s="2">
        <v>468.86040000000003</v>
      </c>
      <c r="I43" s="2">
        <v>116.333</v>
      </c>
      <c r="J43" s="3">
        <v>42.801721925000002</v>
      </c>
      <c r="K43" s="3">
        <v>23.3772144</v>
      </c>
      <c r="L43" s="3">
        <v>16.596400075000002</v>
      </c>
      <c r="N43">
        <f t="shared" si="118"/>
        <v>2012</v>
      </c>
      <c r="O43" s="2">
        <f t="shared" si="1"/>
        <v>3017.8765199999998</v>
      </c>
      <c r="P43" s="3">
        <f t="shared" si="2"/>
        <v>30.453705921875002</v>
      </c>
      <c r="Q43" s="3">
        <f t="shared" si="3"/>
        <v>7.2133630406249996</v>
      </c>
      <c r="R43" s="2">
        <f t="shared" si="4"/>
        <v>67.772846951250003</v>
      </c>
      <c r="S43" s="2">
        <f t="shared" si="5"/>
        <v>365.47174999999999</v>
      </c>
      <c r="T43" s="2">
        <f t="shared" si="6"/>
        <v>128.75149999999999</v>
      </c>
      <c r="U43" s="2">
        <f t="shared" si="7"/>
        <v>46.175522606250006</v>
      </c>
      <c r="V43" s="3">
        <f t="shared" si="8"/>
        <v>21.970191462500001</v>
      </c>
      <c r="W43" s="3">
        <f t="shared" si="9"/>
        <v>21.287866856250002</v>
      </c>
      <c r="Y43">
        <v>2012</v>
      </c>
      <c r="Z43" s="2">
        <f t="shared" si="10"/>
        <v>4474.7349352500005</v>
      </c>
      <c r="AA43" s="3">
        <f t="shared" si="11"/>
        <v>44.024496309375003</v>
      </c>
      <c r="AB43" s="3">
        <f t="shared" si="12"/>
        <v>8.0596402681250012</v>
      </c>
      <c r="AC43" s="2">
        <f t="shared" si="13"/>
        <v>113.516729195625</v>
      </c>
      <c r="AD43" s="2">
        <f t="shared" si="14"/>
        <v>360.74734999999998</v>
      </c>
      <c r="AE43" s="2">
        <f t="shared" si="15"/>
        <v>109.16475</v>
      </c>
      <c r="AF43" s="2">
        <f t="shared" si="16"/>
        <v>41.196471562500001</v>
      </c>
      <c r="AG43" s="3">
        <f t="shared" si="17"/>
        <v>23.95233913125</v>
      </c>
      <c r="AH43" s="3">
        <f t="shared" si="18"/>
        <v>21.597695206250002</v>
      </c>
      <c r="AJ43">
        <v>2012</v>
      </c>
      <c r="AK43" s="2">
        <f t="shared" si="19"/>
        <v>3254.3504741666666</v>
      </c>
      <c r="AL43" s="3">
        <f t="shared" si="20"/>
        <v>28.272756202777778</v>
      </c>
      <c r="AM43" s="3">
        <f t="shared" si="21"/>
        <v>6.6920604144444447</v>
      </c>
      <c r="AN43" s="2">
        <f t="shared" si="22"/>
        <v>70.672537714166666</v>
      </c>
      <c r="AO43" s="2">
        <f t="shared" si="23"/>
        <v>798.93132222222221</v>
      </c>
      <c r="AP43" s="2">
        <f t="shared" si="24"/>
        <v>96.961777777777783</v>
      </c>
      <c r="AQ43" s="2">
        <f t="shared" si="25"/>
        <v>44.171531333333327</v>
      </c>
      <c r="AR43" s="3">
        <f t="shared" si="26"/>
        <v>24.222457938888891</v>
      </c>
      <c r="AS43" s="3">
        <f t="shared" si="27"/>
        <v>19.949924630555557</v>
      </c>
      <c r="AU43">
        <v>2012</v>
      </c>
      <c r="AV43" s="2">
        <f t="shared" si="28"/>
        <v>1603.2832412500002</v>
      </c>
      <c r="AW43" s="3">
        <f t="shared" si="29"/>
        <v>17.129963092499999</v>
      </c>
      <c r="AX43" s="3">
        <f t="shared" si="30"/>
        <v>6.0183315000000004</v>
      </c>
      <c r="AY43" s="2">
        <f t="shared" si="31"/>
        <v>33.870570372499998</v>
      </c>
      <c r="AZ43" s="2">
        <f t="shared" si="32"/>
        <v>500.61970000000008</v>
      </c>
      <c r="BA43" s="2">
        <f t="shared" si="33"/>
        <v>141.33199999999999</v>
      </c>
      <c r="BB43" s="2">
        <f t="shared" si="34"/>
        <v>53.056568475000006</v>
      </c>
      <c r="BC43" s="3">
        <f t="shared" si="35"/>
        <v>18.422410825</v>
      </c>
      <c r="BD43" s="3">
        <f t="shared" si="36"/>
        <v>21.427109187500001</v>
      </c>
      <c r="BF43">
        <v>2012</v>
      </c>
      <c r="BG43" s="2">
        <f t="shared" si="37"/>
        <v>3770.8742004375008</v>
      </c>
      <c r="BH43" s="3">
        <f t="shared" si="38"/>
        <v>24.255194659687501</v>
      </c>
      <c r="BI43" s="3">
        <f t="shared" si="39"/>
        <v>7.119458623749999</v>
      </c>
      <c r="BJ43" s="2">
        <f t="shared" si="40"/>
        <v>106.05705298125</v>
      </c>
      <c r="BK43" s="2">
        <f t="shared" si="41"/>
        <v>977.24355000000014</v>
      </c>
      <c r="BL43" s="2">
        <f t="shared" si="42"/>
        <v>98.333571428571418</v>
      </c>
      <c r="BM43" s="2">
        <f t="shared" si="43"/>
        <v>48.027576134374996</v>
      </c>
      <c r="BN43" s="3">
        <f t="shared" si="44"/>
        <v>28.605298087500003</v>
      </c>
      <c r="BO43" s="3">
        <f t="shared" si="45"/>
        <v>18.887921803125</v>
      </c>
      <c r="BQ43">
        <v>2012</v>
      </c>
      <c r="BR43" s="2">
        <f t="shared" si="46"/>
        <v>4283.3340232777773</v>
      </c>
      <c r="BS43" s="3">
        <f t="shared" si="47"/>
        <v>32.486657909166667</v>
      </c>
      <c r="BT43" s="3">
        <f t="shared" si="48"/>
        <v>7.8453881694444458</v>
      </c>
      <c r="BU43" s="2">
        <f t="shared" si="49"/>
        <v>107.45589985166667</v>
      </c>
      <c r="BV43" s="2">
        <f t="shared" si="50"/>
        <v>471.94331111111103</v>
      </c>
      <c r="BW43" s="2">
        <f t="shared" si="51"/>
        <v>78.184444444444438</v>
      </c>
      <c r="BX43" s="2">
        <f t="shared" si="52"/>
        <v>44.753375447222226</v>
      </c>
      <c r="BY43" s="3">
        <f t="shared" si="53"/>
        <v>27.634708330555558</v>
      </c>
      <c r="BZ43" s="3">
        <f t="shared" si="54"/>
        <v>21.347385455555557</v>
      </c>
      <c r="CB43">
        <v>2012</v>
      </c>
      <c r="CC43" s="2">
        <f t="shared" si="55"/>
        <v>8099.3528725000006</v>
      </c>
      <c r="CD43" s="3">
        <f t="shared" si="56"/>
        <v>43.764007716666661</v>
      </c>
      <c r="CE43" s="3">
        <f t="shared" si="57"/>
        <v>8.1764586916666673</v>
      </c>
      <c r="CF43" s="2">
        <f t="shared" si="58"/>
        <v>146.670084425</v>
      </c>
      <c r="CG43" s="2">
        <f t="shared" si="59"/>
        <v>669.31699999999989</v>
      </c>
      <c r="CH43" s="2">
        <f t="shared" si="60"/>
        <v>67.220999999999989</v>
      </c>
      <c r="CI43" s="2">
        <f t="shared" si="61"/>
        <v>30.451999033333333</v>
      </c>
      <c r="CJ43" s="3">
        <f t="shared" si="62"/>
        <v>32.154008033333334</v>
      </c>
      <c r="CK43" s="3">
        <f t="shared" si="63"/>
        <v>18.281995841666667</v>
      </c>
      <c r="CM43">
        <v>2012</v>
      </c>
      <c r="CN43" s="2">
        <f t="shared" si="64"/>
        <v>1864.2681190000001</v>
      </c>
      <c r="CO43" s="3">
        <f t="shared" si="65"/>
        <v>17.900300069166665</v>
      </c>
      <c r="CP43" s="3">
        <f t="shared" si="66"/>
        <v>6.1344236766666667</v>
      </c>
      <c r="CQ43" s="2">
        <f t="shared" si="67"/>
        <v>58.522454505000006</v>
      </c>
      <c r="CR43" s="2">
        <f t="shared" si="68"/>
        <v>720.91753333333338</v>
      </c>
      <c r="CS43" s="2">
        <f t="shared" si="69"/>
        <v>135.33200000000002</v>
      </c>
      <c r="CT43" s="2">
        <f t="shared" si="70"/>
        <v>55.202938350000004</v>
      </c>
      <c r="CU43" s="3">
        <f t="shared" si="71"/>
        <v>23.123069258333334</v>
      </c>
      <c r="CV43" s="3">
        <f t="shared" si="72"/>
        <v>20.775834525000004</v>
      </c>
      <c r="CX43">
        <v>2012</v>
      </c>
      <c r="CY43" s="2">
        <f t="shared" si="73"/>
        <v>2604.4937367500002</v>
      </c>
      <c r="CZ43" s="3">
        <f t="shared" si="74"/>
        <v>27.348567932083341</v>
      </c>
      <c r="DA43" s="3">
        <f t="shared" si="75"/>
        <v>6.7305721379166661</v>
      </c>
      <c r="DB43" s="2">
        <f t="shared" si="76"/>
        <v>60.653787486041672</v>
      </c>
      <c r="DC43" s="2">
        <f t="shared" si="77"/>
        <v>522.35647499999993</v>
      </c>
      <c r="DD43" s="2">
        <f t="shared" si="78"/>
        <v>127.19391666666668</v>
      </c>
      <c r="DE43" s="2">
        <f t="shared" si="79"/>
        <v>47.663746893749995</v>
      </c>
      <c r="DF43" s="3">
        <f t="shared" si="80"/>
        <v>21.61409415</v>
      </c>
      <c r="DG43" s="3">
        <f t="shared" si="81"/>
        <v>21.06759446458333</v>
      </c>
      <c r="DI43">
        <v>2012</v>
      </c>
      <c r="DJ43" s="2">
        <f t="shared" si="82"/>
        <v>5460.9223905000008</v>
      </c>
      <c r="DK43" s="3">
        <f t="shared" si="83"/>
        <v>39.036479094999997</v>
      </c>
      <c r="DL43" s="3">
        <f t="shared" si="84"/>
        <v>8.7813594899999998</v>
      </c>
      <c r="DM43" s="2">
        <f t="shared" si="85"/>
        <v>138.789640625</v>
      </c>
      <c r="DN43" s="2">
        <f t="shared" si="86"/>
        <v>341.12096000000003</v>
      </c>
      <c r="DO43" s="2">
        <f t="shared" si="87"/>
        <v>47.266599999999997</v>
      </c>
      <c r="DP43" s="2">
        <f t="shared" si="88"/>
        <v>41.431709205000004</v>
      </c>
      <c r="DQ43" s="3">
        <f t="shared" si="89"/>
        <v>30.643987625000001</v>
      </c>
      <c r="DR43" s="3">
        <f t="shared" si="90"/>
        <v>22.73922215</v>
      </c>
      <c r="DT43">
        <v>2012</v>
      </c>
      <c r="DU43" s="2">
        <f t="shared" si="91"/>
        <v>10056.308168750002</v>
      </c>
      <c r="DV43" s="2">
        <f t="shared" si="92"/>
        <v>55.0762332125</v>
      </c>
      <c r="DW43" s="2">
        <f t="shared" si="93"/>
        <v>9.2268697593750009</v>
      </c>
      <c r="DX43" s="2">
        <f t="shared" si="94"/>
        <v>159.90193631875002</v>
      </c>
      <c r="DY43" s="2">
        <f t="shared" si="95"/>
        <v>216.95824999999996</v>
      </c>
      <c r="DZ43" s="2">
        <f t="shared" si="96"/>
        <v>38.914749999999998</v>
      </c>
      <c r="EA43" s="2">
        <f t="shared" si="97"/>
        <v>21.982681024999998</v>
      </c>
      <c r="EB43" s="2">
        <f t="shared" si="98"/>
        <v>31.133623868750004</v>
      </c>
      <c r="EC43" s="2">
        <f t="shared" si="99"/>
        <v>18.2469509875</v>
      </c>
      <c r="EE43">
        <v>2012</v>
      </c>
      <c r="EF43" s="2">
        <f t="shared" si="100"/>
        <v>3986.6980769615398</v>
      </c>
      <c r="EG43" s="2">
        <f t="shared" si="101"/>
        <v>30.880539552435902</v>
      </c>
      <c r="EH43" s="2">
        <f t="shared" si="102"/>
        <v>7.3192502193589757</v>
      </c>
      <c r="EI43" s="2">
        <f t="shared" si="103"/>
        <v>94.474924629487148</v>
      </c>
      <c r="EJ43" s="2">
        <f t="shared" si="104"/>
        <v>645.38171538461552</v>
      </c>
      <c r="EK43" s="2">
        <f t="shared" si="105"/>
        <v>97.717256410256383</v>
      </c>
      <c r="EL43" s="2">
        <f t="shared" si="106"/>
        <v>44.397484123717931</v>
      </c>
      <c r="EM43" s="2">
        <f t="shared" si="107"/>
        <v>25.962919211538459</v>
      </c>
      <c r="EN43" s="2">
        <f t="shared" si="108"/>
        <v>20.308246650000005</v>
      </c>
      <c r="EP43">
        <v>2012</v>
      </c>
      <c r="EQ43" s="2">
        <f t="shared" si="109"/>
        <v>2145.61857775</v>
      </c>
      <c r="ER43" s="2">
        <f t="shared" si="110"/>
        <v>16.067345575625001</v>
      </c>
      <c r="ES43" s="2">
        <f t="shared" si="111"/>
        <v>6.8008770137500001</v>
      </c>
      <c r="ET43" s="2">
        <f t="shared" si="112"/>
        <v>123.77620821875</v>
      </c>
      <c r="EU43" s="2">
        <f t="shared" si="113"/>
        <v>1295.9736</v>
      </c>
      <c r="EV43" s="2">
        <f t="shared" si="114"/>
        <v>120.33250000000001</v>
      </c>
      <c r="EW43" s="2">
        <f t="shared" si="115"/>
        <v>58.682648100000002</v>
      </c>
      <c r="EX43" s="2">
        <f t="shared" si="116"/>
        <v>29.535624618750003</v>
      </c>
      <c r="EY43" s="2">
        <f t="shared" si="117"/>
        <v>21.062235181249999</v>
      </c>
    </row>
    <row r="44" spans="1:155">
      <c r="A44" t="s">
        <v>528</v>
      </c>
      <c r="B44">
        <v>2014</v>
      </c>
      <c r="C44">
        <f t="shared" si="0"/>
        <v>1</v>
      </c>
      <c r="D44" s="2">
        <v>2673.1310599999997</v>
      </c>
      <c r="E44" s="3">
        <v>28.9646596125</v>
      </c>
      <c r="F44" s="3">
        <v>6.6122143600000003</v>
      </c>
      <c r="G44" s="3">
        <v>59.529794850000002</v>
      </c>
      <c r="H44" s="2">
        <v>599.95180000000005</v>
      </c>
      <c r="I44" s="2">
        <v>128.00399999999999</v>
      </c>
      <c r="J44" s="3">
        <v>44.233503075000002</v>
      </c>
      <c r="K44" s="3">
        <v>23.424505075000003</v>
      </c>
      <c r="L44" s="3">
        <v>16.430318549999999</v>
      </c>
      <c r="N44">
        <f t="shared" si="118"/>
        <v>2013</v>
      </c>
      <c r="O44" s="2">
        <f t="shared" si="1"/>
        <v>2593.8356831249994</v>
      </c>
      <c r="P44" s="3">
        <f t="shared" si="2"/>
        <v>29.645306233749995</v>
      </c>
      <c r="Q44" s="3">
        <f t="shared" si="3"/>
        <v>7.1266581012500003</v>
      </c>
      <c r="R44" s="2">
        <f t="shared" si="4"/>
        <v>70.139799633124994</v>
      </c>
      <c r="S44" s="2">
        <f t="shared" si="5"/>
        <v>449.09084999999993</v>
      </c>
      <c r="T44" s="2">
        <f t="shared" si="6"/>
        <v>126.00024999999999</v>
      </c>
      <c r="U44" s="2">
        <f t="shared" si="7"/>
        <v>49.314446231249995</v>
      </c>
      <c r="V44" s="3">
        <f t="shared" si="8"/>
        <v>21.908248506249997</v>
      </c>
      <c r="W44" s="3">
        <f t="shared" si="9"/>
        <v>21.066222137499999</v>
      </c>
      <c r="Y44">
        <v>2013</v>
      </c>
      <c r="Z44" s="2">
        <f t="shared" si="10"/>
        <v>4006.90871075</v>
      </c>
      <c r="AA44" s="3">
        <f t="shared" si="11"/>
        <v>40.226833964999997</v>
      </c>
      <c r="AB44" s="3">
        <f t="shared" si="12"/>
        <v>7.36940711</v>
      </c>
      <c r="AC44" s="2">
        <f t="shared" si="13"/>
        <v>89.754527613750014</v>
      </c>
      <c r="AD44" s="2">
        <f t="shared" si="14"/>
        <v>500.95825000000002</v>
      </c>
      <c r="AE44" s="2">
        <f t="shared" si="15"/>
        <v>115.17</v>
      </c>
      <c r="AF44" s="2">
        <f t="shared" si="16"/>
        <v>43.830562993749993</v>
      </c>
      <c r="AG44" s="3">
        <f t="shared" si="17"/>
        <v>23.924048118750001</v>
      </c>
      <c r="AH44" s="3">
        <f t="shared" si="18"/>
        <v>21.456897350000002</v>
      </c>
      <c r="AJ44">
        <v>2013</v>
      </c>
      <c r="AK44" s="2">
        <f t="shared" si="19"/>
        <v>3482.1506202777782</v>
      </c>
      <c r="AL44" s="3">
        <f t="shared" si="20"/>
        <v>29.931312654166668</v>
      </c>
      <c r="AM44" s="3">
        <f t="shared" si="21"/>
        <v>6.785996543055556</v>
      </c>
      <c r="AN44" s="2">
        <f t="shared" si="22"/>
        <v>76.751205255277767</v>
      </c>
      <c r="AO44" s="2">
        <f t="shared" si="23"/>
        <v>717.9844777777779</v>
      </c>
      <c r="AP44" s="2">
        <f t="shared" si="24"/>
        <v>96.296777777777777</v>
      </c>
      <c r="AQ44" s="2">
        <f t="shared" si="25"/>
        <v>44.859636811111109</v>
      </c>
      <c r="AR44" s="3">
        <f t="shared" si="26"/>
        <v>24.580558122222222</v>
      </c>
      <c r="AS44" s="3">
        <f t="shared" si="27"/>
        <v>19.657889394444446</v>
      </c>
      <c r="AU44">
        <v>2013</v>
      </c>
      <c r="AV44" s="2">
        <f t="shared" si="28"/>
        <v>1401.3227802500001</v>
      </c>
      <c r="AW44" s="3">
        <f t="shared" si="29"/>
        <v>12.2033924825</v>
      </c>
      <c r="AX44" s="3">
        <f t="shared" si="30"/>
        <v>5.6268721637500008</v>
      </c>
      <c r="AY44" s="2">
        <f t="shared" si="31"/>
        <v>32.348004799999998</v>
      </c>
      <c r="AZ44" s="2">
        <f t="shared" si="32"/>
        <v>684.23490000000015</v>
      </c>
      <c r="BA44" s="2">
        <f t="shared" si="33"/>
        <v>154.83699999999999</v>
      </c>
      <c r="BB44" s="2">
        <f t="shared" si="34"/>
        <v>54.790838950000001</v>
      </c>
      <c r="BC44" s="3">
        <f t="shared" si="35"/>
        <v>18.117658824999999</v>
      </c>
      <c r="BD44" s="3">
        <f t="shared" si="36"/>
        <v>21.400907549999999</v>
      </c>
      <c r="BF44">
        <v>2013</v>
      </c>
      <c r="BG44" s="2">
        <f t="shared" si="37"/>
        <v>4127.2865094999997</v>
      </c>
      <c r="BH44" s="3">
        <f t="shared" si="38"/>
        <v>26.080651278437504</v>
      </c>
      <c r="BI44" s="3">
        <f t="shared" si="39"/>
        <v>7.4339827553124991</v>
      </c>
      <c r="BJ44" s="2">
        <f t="shared" si="40"/>
        <v>119.531077403125</v>
      </c>
      <c r="BK44" s="2">
        <f t="shared" si="41"/>
        <v>881.50187500000004</v>
      </c>
      <c r="BL44" s="2">
        <f t="shared" si="42"/>
        <v>93.618857142857138</v>
      </c>
      <c r="BM44" s="2">
        <f t="shared" si="43"/>
        <v>47.219486921875003</v>
      </c>
      <c r="BN44" s="3">
        <f t="shared" si="44"/>
        <v>29.121700646875002</v>
      </c>
      <c r="BO44" s="3">
        <f t="shared" si="45"/>
        <v>19.386063421874997</v>
      </c>
      <c r="BQ44">
        <v>2013</v>
      </c>
      <c r="BR44" s="2">
        <f t="shared" si="46"/>
        <v>4065.8116397222216</v>
      </c>
      <c r="BS44" s="3">
        <f t="shared" si="47"/>
        <v>31.900501572222222</v>
      </c>
      <c r="BT44" s="3">
        <f t="shared" si="48"/>
        <v>7.8972345188888893</v>
      </c>
      <c r="BU44" s="2">
        <f t="shared" si="49"/>
        <v>108.7681652852778</v>
      </c>
      <c r="BV44" s="2">
        <f t="shared" si="50"/>
        <v>484.62064444444445</v>
      </c>
      <c r="BW44" s="2">
        <f t="shared" si="51"/>
        <v>79.594444444444449</v>
      </c>
      <c r="BX44" s="2">
        <f t="shared" si="52"/>
        <v>45.086255069444448</v>
      </c>
      <c r="BY44" s="3">
        <f t="shared" si="53"/>
        <v>27.496743419444442</v>
      </c>
      <c r="BZ44" s="3">
        <f t="shared" si="54"/>
        <v>21.85301352222222</v>
      </c>
      <c r="CB44">
        <v>2013</v>
      </c>
      <c r="CC44" s="2">
        <f t="shared" si="55"/>
        <v>7011.4663383333318</v>
      </c>
      <c r="CD44" s="3">
        <f t="shared" si="56"/>
        <v>43.152750291666671</v>
      </c>
      <c r="CE44" s="3">
        <f t="shared" si="57"/>
        <v>7.7920010883333335</v>
      </c>
      <c r="CF44" s="2">
        <f t="shared" si="58"/>
        <v>136.77545375</v>
      </c>
      <c r="CG44" s="2">
        <f t="shared" si="59"/>
        <v>864.8356</v>
      </c>
      <c r="CH44" s="2">
        <f t="shared" si="60"/>
        <v>71.556333333333342</v>
      </c>
      <c r="CI44" s="2">
        <f t="shared" si="61"/>
        <v>33.411430316666667</v>
      </c>
      <c r="CJ44" s="3">
        <f t="shared" si="62"/>
        <v>31.752207850000001</v>
      </c>
      <c r="CK44" s="3">
        <f t="shared" si="63"/>
        <v>18.441911633333333</v>
      </c>
      <c r="CM44">
        <v>2013</v>
      </c>
      <c r="CN44" s="2">
        <f t="shared" si="64"/>
        <v>2233.2023675</v>
      </c>
      <c r="CO44" s="3">
        <f t="shared" si="65"/>
        <v>19.945998458333335</v>
      </c>
      <c r="CP44" s="3">
        <f t="shared" si="66"/>
        <v>6.6637590950000005</v>
      </c>
      <c r="CQ44" s="2">
        <f t="shared" si="67"/>
        <v>74.501616655833331</v>
      </c>
      <c r="CR44" s="2">
        <f t="shared" si="68"/>
        <v>652.64813333333336</v>
      </c>
      <c r="CS44" s="2">
        <f t="shared" si="69"/>
        <v>135.55866666666668</v>
      </c>
      <c r="CT44" s="2">
        <f t="shared" si="70"/>
        <v>53.366317983333339</v>
      </c>
      <c r="CU44" s="3">
        <f t="shared" si="71"/>
        <v>23.087446591666666</v>
      </c>
      <c r="CV44" s="3">
        <f t="shared" si="72"/>
        <v>21.977313566666666</v>
      </c>
      <c r="CX44">
        <v>2013</v>
      </c>
      <c r="CY44" s="2">
        <f t="shared" si="73"/>
        <v>2325.9713886249997</v>
      </c>
      <c r="CZ44" s="3">
        <f t="shared" si="74"/>
        <v>25.867119986041661</v>
      </c>
      <c r="DA44" s="3">
        <f t="shared" si="75"/>
        <v>6.4338107468750003</v>
      </c>
      <c r="DB44" s="2">
        <f t="shared" si="76"/>
        <v>56.987248555416663</v>
      </c>
      <c r="DC44" s="2">
        <f t="shared" si="77"/>
        <v>647.58403333333342</v>
      </c>
      <c r="DD44" s="2">
        <f t="shared" si="78"/>
        <v>132.39066666666665</v>
      </c>
      <c r="DE44" s="2">
        <f t="shared" si="79"/>
        <v>49.951340656250004</v>
      </c>
      <c r="DF44" s="3">
        <f t="shared" si="80"/>
        <v>21.603440495833329</v>
      </c>
      <c r="DG44" s="3">
        <f t="shared" si="81"/>
        <v>20.828121025000005</v>
      </c>
      <c r="DI44">
        <v>2013</v>
      </c>
      <c r="DJ44" s="2">
        <f t="shared" si="82"/>
        <v>4990.8320700000004</v>
      </c>
      <c r="DK44" s="3">
        <f t="shared" si="83"/>
        <v>37.229399239999999</v>
      </c>
      <c r="DL44" s="3">
        <f t="shared" si="84"/>
        <v>8.6552769585</v>
      </c>
      <c r="DM44" s="2">
        <f t="shared" si="85"/>
        <v>135.86551644500003</v>
      </c>
      <c r="DN44" s="2">
        <f t="shared" si="86"/>
        <v>406.36708000000004</v>
      </c>
      <c r="DO44" s="2">
        <f t="shared" si="87"/>
        <v>49.801000000000002</v>
      </c>
      <c r="DP44" s="2">
        <f t="shared" si="88"/>
        <v>42.663615714999999</v>
      </c>
      <c r="DQ44" s="3">
        <f t="shared" si="89"/>
        <v>30.489983225000003</v>
      </c>
      <c r="DR44" s="3">
        <f t="shared" si="90"/>
        <v>22.653729859999999</v>
      </c>
      <c r="DT44">
        <v>2013</v>
      </c>
      <c r="DU44" s="2">
        <f t="shared" si="91"/>
        <v>9340.8314706249985</v>
      </c>
      <c r="DV44" s="2">
        <f t="shared" si="92"/>
        <v>53.023736456250006</v>
      </c>
      <c r="DW44" s="2">
        <f t="shared" si="93"/>
        <v>8.9650497625000014</v>
      </c>
      <c r="DX44" s="2">
        <f t="shared" si="94"/>
        <v>155.04992912500001</v>
      </c>
      <c r="DY44" s="2">
        <f t="shared" si="95"/>
        <v>280.84839999999997</v>
      </c>
      <c r="DZ44" s="2">
        <f t="shared" si="96"/>
        <v>42.501000000000005</v>
      </c>
      <c r="EA44" s="2">
        <f t="shared" si="97"/>
        <v>24.116180481250002</v>
      </c>
      <c r="EB44" s="2">
        <f t="shared" si="98"/>
        <v>31.004433400000003</v>
      </c>
      <c r="EC44" s="2">
        <f t="shared" si="99"/>
        <v>18.08330596875</v>
      </c>
      <c r="EE44">
        <v>2013</v>
      </c>
      <c r="EF44" s="2">
        <f t="shared" si="100"/>
        <v>3876.6660145384617</v>
      </c>
      <c r="EG44" s="2">
        <f t="shared" si="101"/>
        <v>30.730388074358977</v>
      </c>
      <c r="EH44" s="2">
        <f t="shared" si="102"/>
        <v>7.2880756419871817</v>
      </c>
      <c r="EI44" s="2">
        <f t="shared" si="103"/>
        <v>95.910836767371777</v>
      </c>
      <c r="EJ44" s="2">
        <f t="shared" si="104"/>
        <v>657.40087435897453</v>
      </c>
      <c r="EK44" s="2">
        <f t="shared" si="105"/>
        <v>98.035358974358999</v>
      </c>
      <c r="EL44" s="2">
        <f t="shared" si="106"/>
        <v>45.376023796153845</v>
      </c>
      <c r="EM44" s="2">
        <f t="shared" si="107"/>
        <v>26.063857608974367</v>
      </c>
      <c r="EN44" s="2">
        <f t="shared" si="108"/>
        <v>20.433504142948721</v>
      </c>
      <c r="EP44">
        <v>2013</v>
      </c>
      <c r="EQ44" s="2">
        <f t="shared" si="109"/>
        <v>2027.6194383750001</v>
      </c>
      <c r="ER44" s="2">
        <f t="shared" si="110"/>
        <v>15.653346194375001</v>
      </c>
      <c r="ES44" s="2">
        <f t="shared" si="111"/>
        <v>6.3418217224999998</v>
      </c>
      <c r="ET44" s="2">
        <f t="shared" si="112"/>
        <v>116.23742565625</v>
      </c>
      <c r="EU44" s="2">
        <f t="shared" si="113"/>
        <v>1576.89805</v>
      </c>
      <c r="EV44" s="2">
        <f t="shared" si="114"/>
        <v>132.33275</v>
      </c>
      <c r="EW44" s="2">
        <f t="shared" si="115"/>
        <v>59.988309737500003</v>
      </c>
      <c r="EX44" s="2">
        <f t="shared" si="116"/>
        <v>29.565304462500002</v>
      </c>
      <c r="EY44" s="2">
        <f t="shared" si="117"/>
        <v>21.7314649375</v>
      </c>
    </row>
    <row r="45" spans="1:155">
      <c r="A45" t="s">
        <v>528</v>
      </c>
      <c r="B45">
        <v>2015</v>
      </c>
      <c r="C45">
        <f t="shared" si="0"/>
        <v>1</v>
      </c>
      <c r="D45" s="2">
        <v>2616.1129149999997</v>
      </c>
      <c r="E45" s="3">
        <v>27.251430715000001</v>
      </c>
      <c r="F45" s="3">
        <v>7.3277307025000002</v>
      </c>
      <c r="G45" s="3">
        <v>78.444129000000004</v>
      </c>
      <c r="H45" s="2">
        <v>434.36220000000009</v>
      </c>
      <c r="I45" s="2">
        <v>108.99700000000001</v>
      </c>
      <c r="J45" s="3">
        <v>44.420319200000002</v>
      </c>
      <c r="K45" s="3">
        <v>22.869994024999997</v>
      </c>
      <c r="L45" s="3">
        <v>15.638954925</v>
      </c>
      <c r="N45">
        <f t="shared" si="118"/>
        <v>2014</v>
      </c>
      <c r="O45" s="2">
        <f t="shared" si="1"/>
        <v>2652.196535</v>
      </c>
      <c r="P45" s="3">
        <f t="shared" si="2"/>
        <v>26.368477574375</v>
      </c>
      <c r="Q45" s="3">
        <f t="shared" si="3"/>
        <v>7.6028160781250005</v>
      </c>
      <c r="R45" s="2">
        <f t="shared" si="4"/>
        <v>77.996823562499998</v>
      </c>
      <c r="S45" s="2">
        <f t="shared" si="5"/>
        <v>433.587625</v>
      </c>
      <c r="T45" s="2">
        <f t="shared" si="6"/>
        <v>120.75025000000002</v>
      </c>
      <c r="U45" s="2">
        <f t="shared" si="7"/>
        <v>49.367803712500006</v>
      </c>
      <c r="V45" s="3">
        <f t="shared" si="8"/>
        <v>21.399783062500003</v>
      </c>
      <c r="W45" s="3">
        <f t="shared" si="9"/>
        <v>20.572049737500002</v>
      </c>
      <c r="Y45">
        <v>2014</v>
      </c>
      <c r="Z45" s="2">
        <f t="shared" si="10"/>
        <v>3880.4183924999998</v>
      </c>
      <c r="AA45" s="3">
        <f t="shared" si="11"/>
        <v>38.537754501875</v>
      </c>
      <c r="AB45" s="3">
        <f t="shared" si="12"/>
        <v>7.9781749081249993</v>
      </c>
      <c r="AC45" s="2">
        <f t="shared" si="13"/>
        <v>98.64274611750001</v>
      </c>
      <c r="AD45" s="2">
        <f t="shared" si="14"/>
        <v>338.81400000000002</v>
      </c>
      <c r="AE45" s="2">
        <f t="shared" si="15"/>
        <v>102.16500000000001</v>
      </c>
      <c r="AF45" s="2">
        <f t="shared" si="16"/>
        <v>43.431396875000004</v>
      </c>
      <c r="AG45" s="3">
        <f t="shared" si="17"/>
        <v>23.244859331249998</v>
      </c>
      <c r="AH45" s="3">
        <f t="shared" si="18"/>
        <v>21.232230349999998</v>
      </c>
      <c r="AJ45">
        <v>2014</v>
      </c>
      <c r="AK45" s="2">
        <f t="shared" si="19"/>
        <v>2792.4926691388882</v>
      </c>
      <c r="AL45" s="3">
        <f t="shared" si="20"/>
        <v>25.42675203666666</v>
      </c>
      <c r="AM45" s="3">
        <f t="shared" si="21"/>
        <v>6.2815148036111124</v>
      </c>
      <c r="AN45" s="2">
        <f t="shared" si="22"/>
        <v>67.272336398888896</v>
      </c>
      <c r="AO45" s="2">
        <f t="shared" si="23"/>
        <v>947.30180000000007</v>
      </c>
      <c r="AP45" s="2">
        <f t="shared" si="24"/>
        <v>109.628</v>
      </c>
      <c r="AQ45" s="2">
        <f t="shared" si="25"/>
        <v>47.305031144444449</v>
      </c>
      <c r="AR45" s="3">
        <f t="shared" si="26"/>
        <v>24.120180444444443</v>
      </c>
      <c r="AS45" s="3">
        <f t="shared" si="27"/>
        <v>19.886391705555553</v>
      </c>
      <c r="AU45">
        <v>2014</v>
      </c>
      <c r="AV45" s="2">
        <f t="shared" si="28"/>
        <v>1304.9262612500002</v>
      </c>
      <c r="AW45" s="3">
        <f t="shared" si="29"/>
        <v>10.7323054475</v>
      </c>
      <c r="AX45" s="3">
        <f t="shared" si="30"/>
        <v>5.4683242212499996</v>
      </c>
      <c r="AY45" s="2">
        <f t="shared" si="31"/>
        <v>21.856923762500003</v>
      </c>
      <c r="AZ45" s="2">
        <f t="shared" si="32"/>
        <v>596.64459999999997</v>
      </c>
      <c r="BA45" s="2">
        <f t="shared" si="33"/>
        <v>152.9975</v>
      </c>
      <c r="BB45" s="2">
        <f t="shared" si="34"/>
        <v>53.827530800000005</v>
      </c>
      <c r="BC45" s="3">
        <f t="shared" si="35"/>
        <v>17.775332249999998</v>
      </c>
      <c r="BD45" s="3">
        <f t="shared" si="36"/>
        <v>20.792099799999999</v>
      </c>
      <c r="BF45">
        <v>2014</v>
      </c>
      <c r="BG45" s="2">
        <f t="shared" si="37"/>
        <v>3969.7333831250003</v>
      </c>
      <c r="BH45" s="3">
        <f t="shared" si="38"/>
        <v>25.0016203778125</v>
      </c>
      <c r="BI45" s="3">
        <f t="shared" si="39"/>
        <v>7.6673512181249999</v>
      </c>
      <c r="BJ45" s="2">
        <f t="shared" si="40"/>
        <v>124.28064195624998</v>
      </c>
      <c r="BK45" s="2">
        <f t="shared" si="41"/>
        <v>802.72960000000012</v>
      </c>
      <c r="BL45" s="2">
        <f t="shared" si="42"/>
        <v>89.189285714285703</v>
      </c>
      <c r="BM45" s="2">
        <f t="shared" si="43"/>
        <v>46.414710468750002</v>
      </c>
      <c r="BN45" s="3">
        <f t="shared" si="44"/>
        <v>29.027174681249999</v>
      </c>
      <c r="BO45" s="3">
        <f t="shared" si="45"/>
        <v>19.072928625000003</v>
      </c>
      <c r="BQ45">
        <v>2014</v>
      </c>
      <c r="BR45" s="2">
        <f t="shared" si="46"/>
        <v>4679.6205522222217</v>
      </c>
      <c r="BS45" s="3">
        <f t="shared" si="47"/>
        <v>35.251789480555558</v>
      </c>
      <c r="BT45" s="3">
        <f t="shared" si="48"/>
        <v>8.0223070555555545</v>
      </c>
      <c r="BU45" s="2">
        <f t="shared" si="49"/>
        <v>114.56425687111111</v>
      </c>
      <c r="BV45" s="2">
        <f t="shared" si="50"/>
        <v>400.79436666666675</v>
      </c>
      <c r="BW45" s="2">
        <f t="shared" si="51"/>
        <v>77.183333333333337</v>
      </c>
      <c r="BX45" s="2">
        <f t="shared" si="52"/>
        <v>43.350964525000002</v>
      </c>
      <c r="BY45" s="3">
        <f t="shared" si="53"/>
        <v>27.614158705555553</v>
      </c>
      <c r="BZ45" s="3">
        <f t="shared" si="54"/>
        <v>22.110394286111113</v>
      </c>
      <c r="CB45">
        <v>2014</v>
      </c>
      <c r="CC45" s="2">
        <f t="shared" si="55"/>
        <v>7592.1841212500003</v>
      </c>
      <c r="CD45" s="3">
        <f t="shared" si="56"/>
        <v>41.887473758333336</v>
      </c>
      <c r="CE45" s="3">
        <f t="shared" si="57"/>
        <v>8.2135705741666669</v>
      </c>
      <c r="CF45" s="2">
        <f t="shared" si="58"/>
        <v>135.73181291666666</v>
      </c>
      <c r="CG45" s="2">
        <f t="shared" si="59"/>
        <v>718.38686666666661</v>
      </c>
      <c r="CH45" s="2">
        <f t="shared" si="60"/>
        <v>59.443333333333328</v>
      </c>
      <c r="CI45" s="2">
        <f t="shared" si="61"/>
        <v>30.973458391666668</v>
      </c>
      <c r="CJ45" s="3">
        <f t="shared" si="62"/>
        <v>31.455954375000001</v>
      </c>
      <c r="CK45" s="3">
        <f t="shared" si="63"/>
        <v>18.592278150000002</v>
      </c>
      <c r="CM45">
        <v>2014</v>
      </c>
      <c r="CN45" s="2">
        <f t="shared" si="64"/>
        <v>2094.7394016666667</v>
      </c>
      <c r="CO45" s="3">
        <f t="shared" si="65"/>
        <v>20.907184666666669</v>
      </c>
      <c r="CP45" s="3">
        <f t="shared" si="66"/>
        <v>6.4005490925000004</v>
      </c>
      <c r="CQ45" s="2">
        <f t="shared" si="67"/>
        <v>60.866327455000004</v>
      </c>
      <c r="CR45" s="2">
        <f t="shared" si="68"/>
        <v>639.76553333333334</v>
      </c>
      <c r="CS45" s="2">
        <f t="shared" si="69"/>
        <v>132.55333333333334</v>
      </c>
      <c r="CT45" s="2">
        <f t="shared" si="70"/>
        <v>52.177691724999995</v>
      </c>
      <c r="CU45" s="3">
        <f t="shared" si="71"/>
        <v>23.030313074999999</v>
      </c>
      <c r="CV45" s="3">
        <f t="shared" si="72"/>
        <v>21.687456108333333</v>
      </c>
      <c r="CX45">
        <v>2014</v>
      </c>
      <c r="CY45" s="2">
        <f t="shared" si="73"/>
        <v>2116.5204193750001</v>
      </c>
      <c r="CZ45" s="3">
        <f t="shared" si="74"/>
        <v>22.273893689166666</v>
      </c>
      <c r="DA45" s="3">
        <f t="shared" si="75"/>
        <v>6.5284304116666663</v>
      </c>
      <c r="DB45" s="2">
        <f t="shared" si="76"/>
        <v>56.101270931666669</v>
      </c>
      <c r="DC45" s="2">
        <f t="shared" si="77"/>
        <v>641.32932500000004</v>
      </c>
      <c r="DD45" s="2">
        <f t="shared" si="78"/>
        <v>129.63774999999998</v>
      </c>
      <c r="DE45" s="2">
        <f t="shared" si="79"/>
        <v>50.396628872916672</v>
      </c>
      <c r="DF45" s="3">
        <f t="shared" si="80"/>
        <v>21.144624389583335</v>
      </c>
      <c r="DG45" s="3">
        <f t="shared" si="81"/>
        <v>20.496743127083331</v>
      </c>
      <c r="DI45">
        <v>2014</v>
      </c>
      <c r="DJ45" s="2">
        <f t="shared" si="82"/>
        <v>5854.5725760000005</v>
      </c>
      <c r="DK45" s="3">
        <f t="shared" si="83"/>
        <v>40.588935164999995</v>
      </c>
      <c r="DL45" s="3">
        <f t="shared" si="84"/>
        <v>8.8285920024999989</v>
      </c>
      <c r="DM45" s="2">
        <f t="shared" si="85"/>
        <v>145.69645012500001</v>
      </c>
      <c r="DN45" s="2">
        <f t="shared" si="86"/>
        <v>293.22650000000004</v>
      </c>
      <c r="DO45" s="2">
        <f t="shared" si="87"/>
        <v>48.198400000000007</v>
      </c>
      <c r="DP45" s="2">
        <f t="shared" si="88"/>
        <v>40.999294949999999</v>
      </c>
      <c r="DQ45" s="3">
        <f t="shared" si="89"/>
        <v>30.607336629999999</v>
      </c>
      <c r="DR45" s="3">
        <f t="shared" si="90"/>
        <v>23.280658870000003</v>
      </c>
      <c r="DT45">
        <v>2014</v>
      </c>
      <c r="DU45" s="2">
        <f t="shared" si="91"/>
        <v>9444.1856562499997</v>
      </c>
      <c r="DV45" s="2">
        <f t="shared" si="92"/>
        <v>51.610654000000004</v>
      </c>
      <c r="DW45" s="2">
        <f t="shared" si="93"/>
        <v>8.9982472393750008</v>
      </c>
      <c r="DX45" s="2">
        <f t="shared" si="94"/>
        <v>144.33833456249999</v>
      </c>
      <c r="DY45" s="2">
        <f t="shared" si="95"/>
        <v>346.80489999999998</v>
      </c>
      <c r="DZ45" s="2">
        <f t="shared" si="96"/>
        <v>36.832250000000002</v>
      </c>
      <c r="EA45" s="2">
        <f t="shared" si="97"/>
        <v>22.777621737499999</v>
      </c>
      <c r="EB45" s="2">
        <f t="shared" si="98"/>
        <v>30.3619140375</v>
      </c>
      <c r="EC45" s="2">
        <f t="shared" si="99"/>
        <v>18.40570576875</v>
      </c>
      <c r="EE45">
        <v>2014</v>
      </c>
      <c r="EF45" s="2">
        <f t="shared" si="100"/>
        <v>3859.5833500897443</v>
      </c>
      <c r="EG45" s="2">
        <f t="shared" si="101"/>
        <v>29.560815311602564</v>
      </c>
      <c r="EH45" s="2">
        <f t="shared" si="102"/>
        <v>7.3839623227564113</v>
      </c>
      <c r="EI45" s="2">
        <f t="shared" si="103"/>
        <v>97.134411283974359</v>
      </c>
      <c r="EJ45" s="2">
        <f t="shared" si="104"/>
        <v>640.83996410256407</v>
      </c>
      <c r="EK45" s="2">
        <f t="shared" si="105"/>
        <v>97.186717948717941</v>
      </c>
      <c r="EL45" s="2">
        <f t="shared" si="106"/>
        <v>45.102407279487181</v>
      </c>
      <c r="EM45" s="2">
        <f t="shared" si="107"/>
        <v>25.803167871794869</v>
      </c>
      <c r="EN45" s="2">
        <f t="shared" si="108"/>
        <v>20.388016854487176</v>
      </c>
      <c r="EP45">
        <v>2014</v>
      </c>
      <c r="EQ45" s="2">
        <f t="shared" si="109"/>
        <v>2609.9301165625002</v>
      </c>
      <c r="ER45" s="2">
        <f t="shared" si="110"/>
        <v>18.590742793125003</v>
      </c>
      <c r="ES45" s="2">
        <f t="shared" si="111"/>
        <v>7.5506306118750004</v>
      </c>
      <c r="ET45" s="2">
        <f t="shared" si="112"/>
        <v>141.2625742875</v>
      </c>
      <c r="EU45" s="2">
        <f t="shared" si="113"/>
        <v>997.12979999999993</v>
      </c>
      <c r="EV45" s="2">
        <f t="shared" si="114"/>
        <v>110.6665</v>
      </c>
      <c r="EW45" s="2">
        <f t="shared" si="115"/>
        <v>56.604836049999996</v>
      </c>
      <c r="EX45" s="2">
        <f t="shared" si="116"/>
        <v>29.940178937500001</v>
      </c>
      <c r="EY45" s="2">
        <f t="shared" si="117"/>
        <v>21.388651368750001</v>
      </c>
    </row>
    <row r="46" spans="1:155">
      <c r="A46" t="s">
        <v>528</v>
      </c>
      <c r="B46">
        <v>2016</v>
      </c>
      <c r="C46">
        <f t="shared" si="0"/>
        <v>1</v>
      </c>
      <c r="D46" s="2">
        <v>3019.8924499999998</v>
      </c>
      <c r="E46" s="3">
        <v>26.659807862499999</v>
      </c>
      <c r="F46" s="3">
        <v>7.2815400499999994</v>
      </c>
      <c r="G46" s="3">
        <v>79.523715925000005</v>
      </c>
      <c r="H46" s="2">
        <v>486.82380000000001</v>
      </c>
      <c r="I46" s="2">
        <v>124.33199999999999</v>
      </c>
      <c r="J46" s="3">
        <v>43.732338949999999</v>
      </c>
      <c r="K46" s="3">
        <v>23.949791574999999</v>
      </c>
      <c r="L46" s="3">
        <v>12.897908950000001</v>
      </c>
      <c r="N46">
        <f t="shared" si="118"/>
        <v>2015</v>
      </c>
      <c r="O46" s="2">
        <f t="shared" si="1"/>
        <v>2873.7577206249998</v>
      </c>
      <c r="P46" s="3">
        <f t="shared" si="2"/>
        <v>34.503497218749999</v>
      </c>
      <c r="Q46" s="3">
        <f t="shared" si="3"/>
        <v>7.7215204674999995</v>
      </c>
      <c r="R46" s="2">
        <f t="shared" si="4"/>
        <v>83.551759450000006</v>
      </c>
      <c r="S46" s="2">
        <f t="shared" si="5"/>
        <v>386.63507500000003</v>
      </c>
      <c r="T46" s="2">
        <f t="shared" si="6"/>
        <v>117.999</v>
      </c>
      <c r="U46" s="2">
        <f t="shared" si="7"/>
        <v>48.910682337500006</v>
      </c>
      <c r="V46" s="3">
        <f t="shared" si="8"/>
        <v>22.305818681249999</v>
      </c>
      <c r="W46" s="3">
        <f t="shared" si="9"/>
        <v>20.635692381250003</v>
      </c>
      <c r="Y46">
        <v>2015</v>
      </c>
      <c r="Z46" s="2">
        <f t="shared" si="10"/>
        <v>3997.1052650000001</v>
      </c>
      <c r="AA46" s="3">
        <f t="shared" si="11"/>
        <v>38.517024315625001</v>
      </c>
      <c r="AB46" s="3">
        <f t="shared" si="12"/>
        <v>8.1476275999999999</v>
      </c>
      <c r="AC46" s="2">
        <f t="shared" si="13"/>
        <v>109.87782689375001</v>
      </c>
      <c r="AD46" s="2">
        <f t="shared" si="14"/>
        <v>355.22864999999996</v>
      </c>
      <c r="AE46" s="2">
        <f t="shared" si="15"/>
        <v>109.08175</v>
      </c>
      <c r="AF46" s="2">
        <f t="shared" si="16"/>
        <v>45.076962275</v>
      </c>
      <c r="AG46" s="3">
        <f t="shared" si="17"/>
        <v>24.056897825</v>
      </c>
      <c r="AH46" s="3">
        <f t="shared" si="18"/>
        <v>20.3216927625</v>
      </c>
      <c r="AJ46">
        <v>2015</v>
      </c>
      <c r="AK46" s="2">
        <f t="shared" si="19"/>
        <v>2991.4450686111118</v>
      </c>
      <c r="AL46" s="3">
        <f t="shared" si="20"/>
        <v>25.443597896111115</v>
      </c>
      <c r="AM46" s="3">
        <f t="shared" si="21"/>
        <v>6.4233238461111117</v>
      </c>
      <c r="AN46" s="2">
        <f t="shared" si="22"/>
        <v>68.067306463333324</v>
      </c>
      <c r="AO46" s="2">
        <f t="shared" si="23"/>
        <v>801.55562222222215</v>
      </c>
      <c r="AP46" s="2">
        <f t="shared" si="24"/>
        <v>110.66544444444445</v>
      </c>
      <c r="AQ46" s="2">
        <f t="shared" si="25"/>
        <v>47.094068927777776</v>
      </c>
      <c r="AR46" s="3">
        <f t="shared" si="26"/>
        <v>24.590151027777779</v>
      </c>
      <c r="AS46" s="3">
        <f t="shared" si="27"/>
        <v>19.29166728611111</v>
      </c>
      <c r="AU46">
        <v>2015</v>
      </c>
      <c r="AV46" s="2">
        <f t="shared" si="28"/>
        <v>1593.9867750000001</v>
      </c>
      <c r="AW46" s="3">
        <f t="shared" si="29"/>
        <v>15.757424193750001</v>
      </c>
      <c r="AX46" s="3">
        <f t="shared" si="30"/>
        <v>5.6703648750000006</v>
      </c>
      <c r="AY46" s="2">
        <f t="shared" si="31"/>
        <v>26.159835042249995</v>
      </c>
      <c r="AZ46" s="2">
        <f t="shared" si="32"/>
        <v>537.39830000000006</v>
      </c>
      <c r="BA46" s="2">
        <f t="shared" si="33"/>
        <v>135.499</v>
      </c>
      <c r="BB46" s="2">
        <f t="shared" si="34"/>
        <v>51.610030612499997</v>
      </c>
      <c r="BC46" s="3">
        <f t="shared" si="35"/>
        <v>18.519083287500003</v>
      </c>
      <c r="BD46" s="3">
        <f t="shared" si="36"/>
        <v>21.5961438625</v>
      </c>
      <c r="BF46">
        <v>2015</v>
      </c>
      <c r="BG46" s="2">
        <f t="shared" si="37"/>
        <v>3711.0185396874995</v>
      </c>
      <c r="BH46" s="3">
        <f t="shared" si="38"/>
        <v>23.152935931875</v>
      </c>
      <c r="BI46" s="3">
        <f t="shared" si="39"/>
        <v>7.4306666249999997</v>
      </c>
      <c r="BJ46" s="2">
        <f t="shared" si="40"/>
        <v>123.37607094062501</v>
      </c>
      <c r="BK46" s="2">
        <f t="shared" si="41"/>
        <v>874.8190249999999</v>
      </c>
      <c r="BL46" s="2">
        <f t="shared" si="42"/>
        <v>98.570571428571412</v>
      </c>
      <c r="BM46" s="2">
        <f t="shared" si="43"/>
        <v>48.740794221875007</v>
      </c>
      <c r="BN46" s="3">
        <f t="shared" si="44"/>
        <v>29.189048459375002</v>
      </c>
      <c r="BO46" s="3">
        <f t="shared" si="45"/>
        <v>18.934087453125002</v>
      </c>
      <c r="BQ46">
        <v>2015</v>
      </c>
      <c r="BR46" s="2">
        <f t="shared" si="46"/>
        <v>4444.8452941666665</v>
      </c>
      <c r="BS46" s="3">
        <f t="shared" si="47"/>
        <v>33.512563769166668</v>
      </c>
      <c r="BT46" s="3">
        <f t="shared" si="48"/>
        <v>8.0806633408333326</v>
      </c>
      <c r="BU46" s="2">
        <f t="shared" si="49"/>
        <v>114.1423929116111</v>
      </c>
      <c r="BV46" s="2">
        <f t="shared" si="50"/>
        <v>382.55565555555557</v>
      </c>
      <c r="BW46" s="2">
        <f t="shared" si="51"/>
        <v>78.442999999999998</v>
      </c>
      <c r="BX46" s="2">
        <f t="shared" si="52"/>
        <v>44.89750738888889</v>
      </c>
      <c r="BY46" s="3">
        <f t="shared" si="53"/>
        <v>27.605812627777777</v>
      </c>
      <c r="BZ46" s="3">
        <f t="shared" si="54"/>
        <v>22.166374558333334</v>
      </c>
      <c r="CB46">
        <v>2015</v>
      </c>
      <c r="CC46" s="2">
        <f t="shared" si="55"/>
        <v>7288.0240283333333</v>
      </c>
      <c r="CD46" s="3">
        <f t="shared" si="56"/>
        <v>42.356938100000001</v>
      </c>
      <c r="CE46" s="3">
        <f t="shared" si="57"/>
        <v>8.0836913066666671</v>
      </c>
      <c r="CF46" s="2">
        <f t="shared" si="58"/>
        <v>146.78511966666667</v>
      </c>
      <c r="CG46" s="2">
        <f t="shared" si="59"/>
        <v>657.68433333333337</v>
      </c>
      <c r="CH46" s="2">
        <f t="shared" si="60"/>
        <v>66.99966666666667</v>
      </c>
      <c r="CI46" s="2">
        <f t="shared" si="61"/>
        <v>32.995045233333336</v>
      </c>
      <c r="CJ46" s="3">
        <f t="shared" si="62"/>
        <v>32.062848458333328</v>
      </c>
      <c r="CK46" s="3">
        <f t="shared" si="63"/>
        <v>18.188285058333335</v>
      </c>
      <c r="CM46">
        <v>2015</v>
      </c>
      <c r="CN46" s="2">
        <f t="shared" si="64"/>
        <v>2000.7302091666668</v>
      </c>
      <c r="CO46" s="3">
        <f t="shared" si="65"/>
        <v>19.721544311666666</v>
      </c>
      <c r="CP46" s="3">
        <f t="shared" si="66"/>
        <v>6.1413124683333331</v>
      </c>
      <c r="CQ46" s="2">
        <f t="shared" si="67"/>
        <v>57.308135526500003</v>
      </c>
      <c r="CR46" s="2">
        <f t="shared" si="68"/>
        <v>682.06606666666664</v>
      </c>
      <c r="CS46" s="2">
        <f t="shared" si="69"/>
        <v>136.66666666666666</v>
      </c>
      <c r="CT46" s="2">
        <f t="shared" si="70"/>
        <v>53.740529349999996</v>
      </c>
      <c r="CU46" s="3">
        <f t="shared" si="71"/>
        <v>22.967189008333332</v>
      </c>
      <c r="CV46" s="3">
        <f t="shared" si="72"/>
        <v>21.482361558333334</v>
      </c>
      <c r="CX46">
        <v>2015</v>
      </c>
      <c r="CY46" s="2">
        <f t="shared" si="73"/>
        <v>2397.6432337500005</v>
      </c>
      <c r="CZ46" s="3">
        <f t="shared" si="74"/>
        <v>26.758398163749998</v>
      </c>
      <c r="DA46" s="3">
        <f t="shared" si="75"/>
        <v>6.6576993614583335</v>
      </c>
      <c r="DB46" s="2">
        <f t="shared" si="76"/>
        <v>61.01825409766667</v>
      </c>
      <c r="DC46" s="2">
        <f t="shared" si="77"/>
        <v>592.79544166666665</v>
      </c>
      <c r="DD46" s="2">
        <f t="shared" si="78"/>
        <v>126.80441666666667</v>
      </c>
      <c r="DE46" s="2">
        <f t="shared" si="79"/>
        <v>49.505134289583332</v>
      </c>
      <c r="DF46" s="3">
        <f t="shared" si="80"/>
        <v>21.940819987499996</v>
      </c>
      <c r="DG46" s="3">
        <f t="shared" si="81"/>
        <v>20.170476277083335</v>
      </c>
      <c r="DI46">
        <v>2015</v>
      </c>
      <c r="DJ46" s="2">
        <f t="shared" si="82"/>
        <v>5615.9063219999989</v>
      </c>
      <c r="DK46" s="3">
        <f t="shared" si="83"/>
        <v>40.207737592500003</v>
      </c>
      <c r="DL46" s="3">
        <f t="shared" si="84"/>
        <v>9.1554483545000007</v>
      </c>
      <c r="DM46" s="2">
        <f t="shared" si="85"/>
        <v>149.42697032500001</v>
      </c>
      <c r="DN46" s="2">
        <f t="shared" si="86"/>
        <v>211.21434000000005</v>
      </c>
      <c r="DO46" s="2">
        <f t="shared" si="87"/>
        <v>43.598199999999999</v>
      </c>
      <c r="DP46" s="2">
        <f t="shared" si="88"/>
        <v>42.321770399999998</v>
      </c>
      <c r="DQ46" s="3">
        <f t="shared" si="89"/>
        <v>30.714526189999997</v>
      </c>
      <c r="DR46" s="3">
        <f t="shared" si="90"/>
        <v>23.606512689999999</v>
      </c>
      <c r="DT46">
        <v>2015</v>
      </c>
      <c r="DU46" s="2">
        <f t="shared" si="91"/>
        <v>8933.8773975000004</v>
      </c>
      <c r="DV46" s="2">
        <f t="shared" si="92"/>
        <v>49.127436050000007</v>
      </c>
      <c r="DW46" s="2">
        <f t="shared" si="93"/>
        <v>8.8012341225000004</v>
      </c>
      <c r="DX46" s="2">
        <f t="shared" si="94"/>
        <v>148.354602</v>
      </c>
      <c r="DY46" s="2">
        <f t="shared" si="95"/>
        <v>337.68545</v>
      </c>
      <c r="DZ46" s="2">
        <f t="shared" si="96"/>
        <v>48.499000000000002</v>
      </c>
      <c r="EA46" s="2">
        <f t="shared" si="97"/>
        <v>25.8216681625</v>
      </c>
      <c r="EB46" s="2">
        <f t="shared" si="98"/>
        <v>30.934809850000001</v>
      </c>
      <c r="EC46" s="2">
        <f t="shared" si="99"/>
        <v>17.849706818750001</v>
      </c>
      <c r="EE46">
        <v>2015</v>
      </c>
      <c r="EF46" s="2">
        <f t="shared" si="100"/>
        <v>3824.3656194871801</v>
      </c>
      <c r="EG46" s="2">
        <f t="shared" si="101"/>
        <v>29.910171570961538</v>
      </c>
      <c r="EH46" s="2">
        <f t="shared" si="102"/>
        <v>7.4115285544230778</v>
      </c>
      <c r="EI46" s="2">
        <f t="shared" si="103"/>
        <v>99.827929137410251</v>
      </c>
      <c r="EJ46" s="2">
        <f t="shared" si="104"/>
        <v>606.94508205128216</v>
      </c>
      <c r="EK46" s="2">
        <f t="shared" si="105"/>
        <v>99.443307692307712</v>
      </c>
      <c r="EL46" s="2">
        <f t="shared" si="106"/>
        <v>46.051444000000011</v>
      </c>
      <c r="EM46" s="2">
        <f t="shared" si="107"/>
        <v>26.20393945</v>
      </c>
      <c r="EN46" s="2">
        <f t="shared" si="108"/>
        <v>20.158506658974364</v>
      </c>
      <c r="EP46">
        <v>2015</v>
      </c>
      <c r="EQ46" s="2">
        <f t="shared" si="109"/>
        <v>2180.2149681249998</v>
      </c>
      <c r="ER46" s="2">
        <f t="shared" si="110"/>
        <v>17.432882926250002</v>
      </c>
      <c r="ES46" s="2">
        <f t="shared" si="111"/>
        <v>6.8242434812499999</v>
      </c>
      <c r="ET46" s="2">
        <f t="shared" si="112"/>
        <v>134.7169947125</v>
      </c>
      <c r="EU46" s="2">
        <f t="shared" si="113"/>
        <v>1323.9947500000001</v>
      </c>
      <c r="EV46" s="2">
        <f t="shared" si="114"/>
        <v>123.41624999999999</v>
      </c>
      <c r="EW46" s="2">
        <f t="shared" si="115"/>
        <v>59.471543931250004</v>
      </c>
      <c r="EX46" s="2">
        <f t="shared" si="116"/>
        <v>30.053565599999999</v>
      </c>
      <c r="EY46" s="2">
        <f t="shared" si="117"/>
        <v>21.471949600000002</v>
      </c>
    </row>
    <row r="47" spans="1:155">
      <c r="A47" t="s">
        <v>528</v>
      </c>
      <c r="B47">
        <v>2017</v>
      </c>
      <c r="C47">
        <f t="shared" si="0"/>
        <v>1</v>
      </c>
      <c r="D47" s="2">
        <v>1712.9730574999999</v>
      </c>
      <c r="E47" s="3">
        <v>19.8540442975</v>
      </c>
      <c r="F47" s="3">
        <v>5.8014242600000001</v>
      </c>
      <c r="G47" s="3">
        <v>42.055746525000004</v>
      </c>
      <c r="H47" s="2">
        <v>730.33899999999994</v>
      </c>
      <c r="I47" s="2">
        <v>123.679</v>
      </c>
      <c r="J47" s="3">
        <v>47.368503024999995</v>
      </c>
      <c r="K47" s="3">
        <v>22.695636700000001</v>
      </c>
      <c r="L47" s="3">
        <v>13.449734300000001</v>
      </c>
      <c r="N47">
        <f t="shared" si="118"/>
        <v>2016</v>
      </c>
      <c r="O47" s="2">
        <f t="shared" si="1"/>
        <v>2113.5658337499999</v>
      </c>
      <c r="P47" s="3">
        <f t="shared" si="2"/>
        <v>22.958358689375004</v>
      </c>
      <c r="Q47" s="3">
        <f t="shared" si="3"/>
        <v>6.771825702500001</v>
      </c>
      <c r="R47" s="2">
        <f t="shared" si="4"/>
        <v>59.294966818749998</v>
      </c>
      <c r="S47" s="2">
        <f t="shared" si="5"/>
        <v>472.46010000000001</v>
      </c>
      <c r="T47" s="2">
        <f t="shared" si="6"/>
        <v>119.67599999999999</v>
      </c>
      <c r="U47" s="2">
        <f t="shared" si="7"/>
        <v>51.066820562499998</v>
      </c>
      <c r="V47" s="3">
        <f t="shared" si="8"/>
        <v>21.388198412499996</v>
      </c>
      <c r="W47" s="3">
        <f t="shared" si="9"/>
        <v>20.469709925000004</v>
      </c>
      <c r="Y47">
        <v>2016</v>
      </c>
      <c r="Z47" s="2">
        <f t="shared" si="10"/>
        <v>2884.4144087499999</v>
      </c>
      <c r="AA47" s="3">
        <f t="shared" si="11"/>
        <v>30.802156701250002</v>
      </c>
      <c r="AB47" s="3">
        <f t="shared" si="12"/>
        <v>7.0113222712500001</v>
      </c>
      <c r="AC47" s="2">
        <f t="shared" si="13"/>
        <v>72.160038372499997</v>
      </c>
      <c r="AD47" s="2">
        <f t="shared" si="14"/>
        <v>547.42115000000001</v>
      </c>
      <c r="AE47" s="2">
        <f t="shared" si="15"/>
        <v>114.42675</v>
      </c>
      <c r="AF47" s="2">
        <f t="shared" si="16"/>
        <v>48.5389775875</v>
      </c>
      <c r="AG47" s="3">
        <f t="shared" si="17"/>
        <v>23.027381312500001</v>
      </c>
      <c r="AH47" s="3">
        <f t="shared" si="18"/>
        <v>20.110305450000002</v>
      </c>
      <c r="AJ47">
        <v>2016</v>
      </c>
      <c r="AK47" s="2">
        <f t="shared" si="19"/>
        <v>2633.6990030555553</v>
      </c>
      <c r="AL47" s="3">
        <f t="shared" si="20"/>
        <v>23.207951438611115</v>
      </c>
      <c r="AM47" s="3">
        <f t="shared" si="21"/>
        <v>6.192527167222222</v>
      </c>
      <c r="AN47" s="2">
        <f t="shared" si="22"/>
        <v>67.350431240833331</v>
      </c>
      <c r="AO47" s="2">
        <f t="shared" si="23"/>
        <v>898.37707777777769</v>
      </c>
      <c r="AP47" s="2">
        <f t="shared" si="24"/>
        <v>113.304</v>
      </c>
      <c r="AQ47" s="2">
        <f t="shared" si="25"/>
        <v>49.208545886111118</v>
      </c>
      <c r="AR47" s="3">
        <f t="shared" si="26"/>
        <v>24.195867861111108</v>
      </c>
      <c r="AS47" s="3">
        <f t="shared" si="27"/>
        <v>19.83971355833333</v>
      </c>
      <c r="AU47">
        <v>2016</v>
      </c>
      <c r="AV47" s="2">
        <f t="shared" si="28"/>
        <v>1397.7548954999997</v>
      </c>
      <c r="AW47" s="3">
        <f t="shared" si="29"/>
        <v>10.678441639999999</v>
      </c>
      <c r="AX47" s="3">
        <f t="shared" si="30"/>
        <v>5.5264117949999996</v>
      </c>
      <c r="AY47" s="2">
        <f t="shared" si="31"/>
        <v>25.498908457750002</v>
      </c>
      <c r="AZ47" s="2">
        <f t="shared" si="32"/>
        <v>622.904</v>
      </c>
      <c r="BA47" s="2">
        <f t="shared" si="33"/>
        <v>143.012</v>
      </c>
      <c r="BB47" s="2">
        <f t="shared" si="34"/>
        <v>53.997075462500007</v>
      </c>
      <c r="BC47" s="3">
        <f t="shared" si="35"/>
        <v>17.924415637500001</v>
      </c>
      <c r="BD47" s="3">
        <f t="shared" si="36"/>
        <v>20.844577062500001</v>
      </c>
      <c r="BF47">
        <v>2016</v>
      </c>
      <c r="BG47" s="2">
        <f t="shared" si="37"/>
        <v>3027.4582147187498</v>
      </c>
      <c r="BH47" s="3">
        <f t="shared" si="38"/>
        <v>19.853592948750002</v>
      </c>
      <c r="BI47" s="3">
        <f t="shared" si="39"/>
        <v>6.5799200865624998</v>
      </c>
      <c r="BJ47" s="2">
        <f t="shared" si="40"/>
        <v>96.642813231250003</v>
      </c>
      <c r="BK47" s="2">
        <f t="shared" si="41"/>
        <v>1097.6124749999999</v>
      </c>
      <c r="BL47" s="2">
        <f t="shared" si="42"/>
        <v>102.33771428571428</v>
      </c>
      <c r="BM47" s="2">
        <f t="shared" si="43"/>
        <v>50.805198193749995</v>
      </c>
      <c r="BN47" s="3">
        <f t="shared" si="44"/>
        <v>28.929745678125002</v>
      </c>
      <c r="BO47" s="3">
        <f t="shared" si="45"/>
        <v>18.701848128125</v>
      </c>
      <c r="BQ47">
        <v>2016</v>
      </c>
      <c r="BR47" s="2">
        <f t="shared" si="46"/>
        <v>4018.3743450555558</v>
      </c>
      <c r="BS47" s="3">
        <f t="shared" si="47"/>
        <v>31.974843956111108</v>
      </c>
      <c r="BT47" s="3">
        <f t="shared" si="48"/>
        <v>7.6034394919444441</v>
      </c>
      <c r="BU47" s="2">
        <f t="shared" si="49"/>
        <v>101.34393835338888</v>
      </c>
      <c r="BV47" s="2">
        <f t="shared" si="50"/>
        <v>511.63133333333332</v>
      </c>
      <c r="BW47" s="2">
        <f t="shared" si="51"/>
        <v>75.785111111111107</v>
      </c>
      <c r="BX47" s="2">
        <f t="shared" si="52"/>
        <v>44.935115413888887</v>
      </c>
      <c r="BY47" s="3">
        <f t="shared" si="53"/>
        <v>26.797762369444442</v>
      </c>
      <c r="BZ47" s="3">
        <f t="shared" si="54"/>
        <v>21.962023027777779</v>
      </c>
      <c r="CB47">
        <v>2016</v>
      </c>
      <c r="CC47" s="2">
        <f t="shared" si="55"/>
        <v>5801.5971869999994</v>
      </c>
      <c r="CD47" s="3">
        <f t="shared" si="56"/>
        <v>37.903564199999998</v>
      </c>
      <c r="CE47" s="3">
        <f t="shared" si="57"/>
        <v>7.3619631649999997</v>
      </c>
      <c r="CF47" s="2">
        <f t="shared" si="58"/>
        <v>123.10594966666667</v>
      </c>
      <c r="CG47" s="2">
        <f t="shared" si="59"/>
        <v>1177.8176666666668</v>
      </c>
      <c r="CH47" s="2">
        <f t="shared" si="60"/>
        <v>89.334666666666678</v>
      </c>
      <c r="CI47" s="2">
        <f t="shared" si="61"/>
        <v>36.36961985833333</v>
      </c>
      <c r="CJ47" s="3">
        <f t="shared" si="62"/>
        <v>31.441659083333334</v>
      </c>
      <c r="CK47" s="3">
        <f t="shared" si="63"/>
        <v>17.515832241666669</v>
      </c>
      <c r="CM47">
        <v>2016</v>
      </c>
      <c r="CN47" s="2">
        <f t="shared" si="64"/>
        <v>1968.6754533333333</v>
      </c>
      <c r="CO47" s="3">
        <f t="shared" si="65"/>
        <v>18.976034747500002</v>
      </c>
      <c r="CP47" s="3">
        <f t="shared" si="66"/>
        <v>6.1797672708333335</v>
      </c>
      <c r="CQ47" s="2">
        <f t="shared" si="67"/>
        <v>55.876091910166657</v>
      </c>
      <c r="CR47" s="2">
        <f t="shared" si="68"/>
        <v>642.97400000000005</v>
      </c>
      <c r="CS47" s="2">
        <f t="shared" si="69"/>
        <v>120.23166666666668</v>
      </c>
      <c r="CT47" s="2">
        <f t="shared" si="70"/>
        <v>52.975535325000003</v>
      </c>
      <c r="CU47" s="3">
        <f t="shared" si="71"/>
        <v>22.075912724999998</v>
      </c>
      <c r="CV47" s="3">
        <f t="shared" si="72"/>
        <v>21.543098991666668</v>
      </c>
      <c r="CX47">
        <v>2016</v>
      </c>
      <c r="CY47" s="2">
        <f t="shared" si="73"/>
        <v>1859.5440950833333</v>
      </c>
      <c r="CZ47" s="3">
        <f t="shared" si="74"/>
        <v>19.885185784375004</v>
      </c>
      <c r="DA47" s="3">
        <f t="shared" si="75"/>
        <v>6.0563863239583329</v>
      </c>
      <c r="DB47" s="2">
        <f t="shared" si="76"/>
        <v>48.834025804624993</v>
      </c>
      <c r="DC47" s="2">
        <f t="shared" si="77"/>
        <v>698.14608333333342</v>
      </c>
      <c r="DD47" s="2">
        <f t="shared" si="78"/>
        <v>129.84341666666668</v>
      </c>
      <c r="DE47" s="2">
        <f t="shared" si="79"/>
        <v>52.192776112499992</v>
      </c>
      <c r="DF47" s="3">
        <f t="shared" si="80"/>
        <v>21.174588181249998</v>
      </c>
      <c r="DG47" s="3">
        <f t="shared" si="81"/>
        <v>20.186184014583333</v>
      </c>
      <c r="DI47">
        <v>2016</v>
      </c>
      <c r="DJ47" s="2">
        <f t="shared" si="82"/>
        <v>4952.2739431</v>
      </c>
      <c r="DK47" s="3">
        <f t="shared" si="83"/>
        <v>38.415837887500004</v>
      </c>
      <c r="DL47" s="3">
        <f t="shared" si="84"/>
        <v>8.3260547445000004</v>
      </c>
      <c r="DM47" s="2">
        <f t="shared" si="85"/>
        <v>130.94062661999999</v>
      </c>
      <c r="DN47" s="2">
        <f t="shared" si="86"/>
        <v>470.81335999999999</v>
      </c>
      <c r="DO47" s="2">
        <f t="shared" si="87"/>
        <v>50.672399999999996</v>
      </c>
      <c r="DP47" s="2">
        <f t="shared" si="88"/>
        <v>42.582719855000001</v>
      </c>
      <c r="DQ47" s="3">
        <f t="shared" si="89"/>
        <v>29.982540804999996</v>
      </c>
      <c r="DR47" s="3">
        <f t="shared" si="90"/>
        <v>23.269903729999999</v>
      </c>
      <c r="DT47">
        <v>2016</v>
      </c>
      <c r="DU47" s="2">
        <f t="shared" si="91"/>
        <v>7084.8870112499999</v>
      </c>
      <c r="DV47" s="2">
        <f t="shared" si="92"/>
        <v>45.123266012499997</v>
      </c>
      <c r="DW47" s="2">
        <f t="shared" si="93"/>
        <v>8.2754873318750004</v>
      </c>
      <c r="DX47" s="2">
        <f t="shared" si="94"/>
        <v>121.5953568125</v>
      </c>
      <c r="DY47" s="2">
        <f t="shared" si="95"/>
        <v>477.05095</v>
      </c>
      <c r="DZ47" s="2">
        <f t="shared" si="96"/>
        <v>63.669250000000005</v>
      </c>
      <c r="EA47" s="2">
        <f t="shared" si="97"/>
        <v>29.118470650000003</v>
      </c>
      <c r="EB47" s="2">
        <f t="shared" si="98"/>
        <v>30.105519018750002</v>
      </c>
      <c r="EC47" s="2">
        <f t="shared" si="99"/>
        <v>17.786633543750003</v>
      </c>
      <c r="EE47">
        <v>2016</v>
      </c>
      <c r="EF47" s="2">
        <f t="shared" si="100"/>
        <v>3186.6807223782048</v>
      </c>
      <c r="EG47" s="2">
        <f t="shared" si="101"/>
        <v>25.78419332269231</v>
      </c>
      <c r="EH47" s="2">
        <f t="shared" si="102"/>
        <v>6.7967786052564128</v>
      </c>
      <c r="EI47" s="2">
        <f t="shared" si="103"/>
        <v>83.013526125089754</v>
      </c>
      <c r="EJ47" s="2">
        <f t="shared" si="104"/>
        <v>777.68619230769218</v>
      </c>
      <c r="EK47" s="2">
        <f t="shared" si="105"/>
        <v>102.64805128205128</v>
      </c>
      <c r="EL47" s="2">
        <f t="shared" si="106"/>
        <v>47.929762573076928</v>
      </c>
      <c r="EM47" s="2">
        <f t="shared" si="107"/>
        <v>25.59530166474358</v>
      </c>
      <c r="EN47" s="2">
        <f t="shared" si="108"/>
        <v>20.061208375641019</v>
      </c>
      <c r="EP47">
        <v>2016</v>
      </c>
      <c r="EQ47" s="2">
        <f t="shared" si="109"/>
        <v>1633.7129978125001</v>
      </c>
      <c r="ER47" s="2">
        <f t="shared" si="110"/>
        <v>13.88151934125</v>
      </c>
      <c r="ES47" s="2">
        <f t="shared" si="111"/>
        <v>5.9388173018749999</v>
      </c>
      <c r="ET47" s="2">
        <f t="shared" si="112"/>
        <v>109.69622835625</v>
      </c>
      <c r="EU47" s="2">
        <f t="shared" si="113"/>
        <v>1814.1284499999999</v>
      </c>
      <c r="EV47" s="2">
        <f t="shared" si="114"/>
        <v>130.42075</v>
      </c>
      <c r="EW47" s="2">
        <f t="shared" si="115"/>
        <v>62.218089387499994</v>
      </c>
      <c r="EX47" s="2">
        <f t="shared" si="116"/>
        <v>29.904500931249999</v>
      </c>
      <c r="EY47" s="2">
        <f t="shared" si="117"/>
        <v>20.246869825000001</v>
      </c>
    </row>
    <row r="48" spans="1:155">
      <c r="A48" t="s">
        <v>527</v>
      </c>
      <c r="B48">
        <v>1972</v>
      </c>
      <c r="C48">
        <f t="shared" si="0"/>
        <v>1</v>
      </c>
      <c r="D48" s="2">
        <v>1079.6536715</v>
      </c>
      <c r="E48" s="3">
        <v>14.445706407499999</v>
      </c>
      <c r="F48" s="3">
        <v>5.5922932324999994</v>
      </c>
      <c r="G48" s="3">
        <v>43.706074762500002</v>
      </c>
      <c r="H48" s="2">
        <v>781.59450000000004</v>
      </c>
      <c r="I48" s="2">
        <v>197.32999999999998</v>
      </c>
      <c r="J48" s="3">
        <v>63.157056700000005</v>
      </c>
      <c r="K48" s="3">
        <v>20.076772375000001</v>
      </c>
      <c r="L48" s="3">
        <v>19.4046269</v>
      </c>
      <c r="DY48" s="2">
        <f>AVERAGE(DY2:DY47)</f>
        <v>365.6866059782609</v>
      </c>
    </row>
    <row r="49" spans="1:140">
      <c r="A49" t="s">
        <v>527</v>
      </c>
      <c r="B49">
        <v>1973</v>
      </c>
      <c r="C49">
        <f t="shared" si="0"/>
        <v>1</v>
      </c>
      <c r="D49" s="2">
        <v>1450.3836649999998</v>
      </c>
      <c r="E49" s="3">
        <v>12.807407162499999</v>
      </c>
      <c r="F49" s="3">
        <v>6.4876878825000004</v>
      </c>
      <c r="G49" s="3">
        <v>67.700025652500003</v>
      </c>
      <c r="H49" s="2">
        <v>681.83270000000005</v>
      </c>
      <c r="I49" s="2">
        <v>186.334</v>
      </c>
      <c r="J49" s="3">
        <v>61.524107424999997</v>
      </c>
      <c r="K49" s="3">
        <v>20.5785442</v>
      </c>
      <c r="L49" s="3">
        <v>20.531349000000002</v>
      </c>
      <c r="O49" s="4">
        <f>(AVERAGE(O27:O47)-AVERAGE(O2:O26))/AVERAGE(O2:O26)</f>
        <v>0.29712710665819803</v>
      </c>
      <c r="P49" s="4">
        <f>(AVERAGE(P33:P47)-AVERAGE(P2:P32))/AVERAGE(P2:P32)</f>
        <v>0.23365867060534551</v>
      </c>
      <c r="Q49" s="4">
        <f>(AVERAGE(Q27:Q47)-AVERAGE(Q2:Q26))/AVERAGE(Q2:Q26)</f>
        <v>0.12923313156875119</v>
      </c>
      <c r="R49" s="4">
        <f>(AVERAGE(R27:R47)-AVERAGE(R2:R26))/AVERAGE(R2:R26)</f>
        <v>0.47233717848343465</v>
      </c>
      <c r="S49" s="4">
        <f>(AVERAGE(S27:S47)-AVERAGE(S2:S26))/AVERAGE(S2:S26)</f>
        <v>-0.1588285290481278</v>
      </c>
      <c r="T49" s="4">
        <f>(AVERAGE(T27:T47)-AVERAGE(T2:T26))/AVERAGE(T2:T26)</f>
        <v>-5.2870036549549776E-2</v>
      </c>
      <c r="U49" s="3">
        <f>AVERAGE(U2:U26)-AVERAGE(U27:U47)</f>
        <v>3.23554537199999</v>
      </c>
      <c r="V49" s="4">
        <f>(AVERAGE(V30:V47)-AVERAGE(V2:V29))/AVERAGE(V2:V29)</f>
        <v>3.922761808857448E-2</v>
      </c>
      <c r="W49" s="4">
        <f>(AVERAGE(W27:W47)-AVERAGE(W2:W26))/AVERAGE(W2:W26)</f>
        <v>6.9454710017186852E-2</v>
      </c>
      <c r="AH49" s="1"/>
      <c r="AR49" s="1"/>
    </row>
    <row r="50" spans="1:140">
      <c r="A50" t="s">
        <v>527</v>
      </c>
      <c r="B50">
        <v>1974</v>
      </c>
      <c r="C50">
        <f t="shared" si="0"/>
        <v>1</v>
      </c>
      <c r="D50" s="2">
        <v>1013.3790979999999</v>
      </c>
      <c r="E50" s="3">
        <v>10.384519535000001</v>
      </c>
      <c r="F50" s="3">
        <v>5.3162503599999997</v>
      </c>
      <c r="G50" s="3">
        <v>36.549782332500001</v>
      </c>
      <c r="H50" s="2">
        <v>820.35200000000009</v>
      </c>
      <c r="I50" s="2">
        <v>194.00200000000001</v>
      </c>
      <c r="J50" s="3">
        <v>64.075194025000002</v>
      </c>
      <c r="K50" s="3">
        <v>19.64618415</v>
      </c>
      <c r="L50" s="3">
        <v>20.412102900000001</v>
      </c>
      <c r="O50" s="2" t="s">
        <v>67</v>
      </c>
      <c r="P50" t="s">
        <v>68</v>
      </c>
      <c r="Q50" t="s">
        <v>69</v>
      </c>
      <c r="R50" t="s">
        <v>145</v>
      </c>
      <c r="S50" t="s">
        <v>70</v>
      </c>
      <c r="Z50" s="2" t="s">
        <v>67</v>
      </c>
      <c r="AA50" t="s">
        <v>68</v>
      </c>
      <c r="AB50" t="s">
        <v>69</v>
      </c>
      <c r="AC50" t="s">
        <v>0</v>
      </c>
      <c r="AD50" t="s">
        <v>70</v>
      </c>
      <c r="AK50" s="2" t="s">
        <v>67</v>
      </c>
      <c r="AL50" t="s">
        <v>68</v>
      </c>
      <c r="AM50" t="s">
        <v>69</v>
      </c>
      <c r="AN50" t="s">
        <v>0</v>
      </c>
      <c r="AO50" t="s">
        <v>70</v>
      </c>
      <c r="AS50">
        <f>CORREL(AS2:AS47,AK2:AK47)</f>
        <v>0.58594803185785604</v>
      </c>
      <c r="AV50" s="2" t="s">
        <v>67</v>
      </c>
      <c r="AW50" t="s">
        <v>68</v>
      </c>
      <c r="AX50" t="s">
        <v>69</v>
      </c>
      <c r="AY50" t="s">
        <v>0</v>
      </c>
      <c r="AZ50" t="s">
        <v>70</v>
      </c>
      <c r="BG50" s="2" t="s">
        <v>67</v>
      </c>
      <c r="BH50" t="s">
        <v>68</v>
      </c>
      <c r="BI50" t="s">
        <v>69</v>
      </c>
      <c r="BJ50" t="s">
        <v>0</v>
      </c>
      <c r="BK50" t="s">
        <v>70</v>
      </c>
      <c r="BR50" s="2" t="s">
        <v>67</v>
      </c>
      <c r="BS50" t="s">
        <v>68</v>
      </c>
      <c r="BT50" t="s">
        <v>69</v>
      </c>
      <c r="BU50" t="s">
        <v>0</v>
      </c>
      <c r="BV50" t="s">
        <v>70</v>
      </c>
      <c r="CC50" s="2" t="s">
        <v>67</v>
      </c>
      <c r="CD50" t="s">
        <v>68</v>
      </c>
      <c r="CE50" t="s">
        <v>69</v>
      </c>
      <c r="CF50" t="s">
        <v>0</v>
      </c>
      <c r="CG50" t="s">
        <v>70</v>
      </c>
      <c r="CN50" s="2" t="s">
        <v>67</v>
      </c>
      <c r="CO50" t="s">
        <v>68</v>
      </c>
      <c r="CP50" t="s">
        <v>69</v>
      </c>
      <c r="CQ50" t="s">
        <v>0</v>
      </c>
      <c r="CR50" t="s">
        <v>70</v>
      </c>
      <c r="CY50" s="2" t="s">
        <v>67</v>
      </c>
      <c r="CZ50" t="s">
        <v>68</v>
      </c>
      <c r="DA50" t="s">
        <v>69</v>
      </c>
      <c r="DB50" t="s">
        <v>0</v>
      </c>
      <c r="DC50" t="s">
        <v>70</v>
      </c>
      <c r="DJ50" s="2" t="s">
        <v>67</v>
      </c>
      <c r="DK50" t="s">
        <v>68</v>
      </c>
      <c r="DL50" t="s">
        <v>69</v>
      </c>
      <c r="DM50" t="s">
        <v>0</v>
      </c>
      <c r="DN50" t="s">
        <v>70</v>
      </c>
      <c r="DU50" s="2" t="s">
        <v>67</v>
      </c>
      <c r="DV50" t="s">
        <v>68</v>
      </c>
      <c r="DW50" t="s">
        <v>69</v>
      </c>
      <c r="DX50" t="s">
        <v>0</v>
      </c>
      <c r="DY50" t="s">
        <v>70</v>
      </c>
      <c r="EF50" s="2" t="s">
        <v>67</v>
      </c>
      <c r="EG50" t="s">
        <v>68</v>
      </c>
      <c r="EH50" t="s">
        <v>69</v>
      </c>
      <c r="EI50" t="s">
        <v>0</v>
      </c>
      <c r="EJ50" t="s">
        <v>70</v>
      </c>
    </row>
    <row r="51" spans="1:140">
      <c r="A51" t="s">
        <v>527</v>
      </c>
      <c r="B51">
        <v>1975</v>
      </c>
      <c r="C51">
        <f t="shared" si="0"/>
        <v>1</v>
      </c>
      <c r="D51" s="2">
        <v>1092.0615400000002</v>
      </c>
      <c r="E51" s="3">
        <v>10.366054045</v>
      </c>
      <c r="F51" s="3">
        <v>5.5788508799999992</v>
      </c>
      <c r="G51" s="3">
        <v>38.975741124999999</v>
      </c>
      <c r="H51" s="2">
        <v>791.25360000000001</v>
      </c>
      <c r="I51" s="2">
        <v>190.334</v>
      </c>
      <c r="J51" s="3">
        <v>60.903974275000003</v>
      </c>
      <c r="K51" s="3">
        <v>20.307122374999999</v>
      </c>
      <c r="L51" s="3">
        <v>17.59770915</v>
      </c>
      <c r="N51" s="2" t="s">
        <v>480</v>
      </c>
      <c r="O51" s="2">
        <v>2252.9446034891303</v>
      </c>
      <c r="P51" s="2">
        <v>513.29037646362303</v>
      </c>
      <c r="Q51" s="3">
        <v>15.023181149079942</v>
      </c>
      <c r="R51">
        <v>1995</v>
      </c>
      <c r="S51" s="2">
        <v>591.12096837162721</v>
      </c>
      <c r="V51" s="2"/>
      <c r="W51" s="3"/>
      <c r="Y51" s="2" t="s">
        <v>480</v>
      </c>
      <c r="Z51" s="2">
        <v>3395.3287060271723</v>
      </c>
      <c r="AA51" s="2">
        <v>510.18386010421966</v>
      </c>
      <c r="AB51" s="3">
        <v>16.803827995280908</v>
      </c>
      <c r="AC51">
        <v>1995</v>
      </c>
      <c r="AD51" s="2">
        <v>620.6083832045216</v>
      </c>
      <c r="AJ51" s="2" t="s">
        <v>480</v>
      </c>
      <c r="AK51" s="2">
        <v>2525.6541851666661</v>
      </c>
      <c r="AL51" s="2">
        <v>605.04293381581033</v>
      </c>
      <c r="AM51" s="3">
        <v>11.817073445247621</v>
      </c>
      <c r="AN51">
        <v>2000</v>
      </c>
      <c r="AO51" s="2">
        <v>642.45163551476071</v>
      </c>
      <c r="AU51" s="2" t="s">
        <v>533</v>
      </c>
      <c r="AV51" s="2">
        <v>1206.0542304293479</v>
      </c>
      <c r="AW51" s="2">
        <v>224.2519125329093</v>
      </c>
      <c r="AX51" s="3">
        <v>13.3735951207053</v>
      </c>
      <c r="AY51">
        <v>1998</v>
      </c>
      <c r="AZ51" s="2">
        <v>246.69466052020977</v>
      </c>
      <c r="BF51" s="2" t="s">
        <v>480</v>
      </c>
      <c r="BG51" s="2">
        <v>3304.3376857785333</v>
      </c>
      <c r="BH51" s="2">
        <v>544.95164860232478</v>
      </c>
      <c r="BI51" s="3">
        <v>5.0534488483750266</v>
      </c>
      <c r="BJ51">
        <v>1976</v>
      </c>
      <c r="BK51" s="2">
        <v>528.17502260985918</v>
      </c>
      <c r="BQ51" s="2" t="s">
        <v>480</v>
      </c>
      <c r="BR51" s="2">
        <v>3954.4512464873173</v>
      </c>
      <c r="BS51" s="2">
        <v>388.06467119027326</v>
      </c>
      <c r="BT51" s="3">
        <v>16.589618053206877</v>
      </c>
      <c r="BU51">
        <v>2000</v>
      </c>
      <c r="BV51" s="2">
        <v>486.0317013515575</v>
      </c>
      <c r="CB51" s="2" t="s">
        <v>533</v>
      </c>
      <c r="CC51" s="2">
        <v>6645.7354804873175</v>
      </c>
      <c r="CD51" s="2">
        <v>1191.3582109140177</v>
      </c>
      <c r="CE51" s="3">
        <v>12.004456772964399</v>
      </c>
      <c r="CF51">
        <v>1978</v>
      </c>
      <c r="CG51" s="2">
        <v>1618.5566457403097</v>
      </c>
      <c r="CM51" s="2" t="s">
        <v>480</v>
      </c>
      <c r="CN51" s="2">
        <v>1892.2605695108691</v>
      </c>
      <c r="CO51" s="2">
        <v>223.9874389939792</v>
      </c>
      <c r="CP51" s="3">
        <v>18.222720191637922</v>
      </c>
      <c r="CQ51">
        <v>1992</v>
      </c>
      <c r="CR51" s="2">
        <v>283.58770116531201</v>
      </c>
      <c r="CX51" s="2" t="s">
        <v>480</v>
      </c>
      <c r="CY51" s="2">
        <v>1916.8613552780789</v>
      </c>
      <c r="CZ51" s="2">
        <v>404.43010083104059</v>
      </c>
      <c r="DA51" s="3">
        <v>13.120880675412124</v>
      </c>
      <c r="DB51">
        <v>1995</v>
      </c>
      <c r="DC51" s="2">
        <v>437.18241364560561</v>
      </c>
      <c r="DI51" s="2" t="s">
        <v>480</v>
      </c>
      <c r="DJ51" s="2">
        <v>4922.217543644565</v>
      </c>
      <c r="DK51" s="2">
        <v>498.5494168210875</v>
      </c>
      <c r="DL51" s="3">
        <v>14.246481483895133</v>
      </c>
      <c r="DM51">
        <v>2000</v>
      </c>
      <c r="DN51" s="2">
        <v>585.66740638345016</v>
      </c>
      <c r="DO51" s="4">
        <f>DN51/DJ51</f>
        <v>0.11898446202152284</v>
      </c>
      <c r="DT51" s="2" t="s">
        <v>480</v>
      </c>
      <c r="DU51" s="2">
        <v>8004.9207060054332</v>
      </c>
      <c r="DV51" s="2">
        <v>1357.6650927570654</v>
      </c>
      <c r="DW51" s="3">
        <v>16.186224431154141</v>
      </c>
      <c r="DX51">
        <v>1978</v>
      </c>
      <c r="DY51" s="2">
        <v>2119.6824580350799</v>
      </c>
      <c r="DZ51" s="4">
        <f>DY51/DU51</f>
        <v>0.26479743346425111</v>
      </c>
      <c r="EE51" s="2" t="s">
        <v>480</v>
      </c>
      <c r="EF51" s="2">
        <v>3325.5912438846153</v>
      </c>
      <c r="EG51" s="2">
        <v>452.17179500213211</v>
      </c>
      <c r="EH51" s="3">
        <v>12.678282922502108</v>
      </c>
      <c r="EI51">
        <v>2000</v>
      </c>
      <c r="EJ51" s="2">
        <v>515.4762877637886</v>
      </c>
    </row>
    <row r="52" spans="1:140">
      <c r="A52" t="s">
        <v>527</v>
      </c>
      <c r="B52">
        <v>1976</v>
      </c>
      <c r="C52">
        <f t="shared" si="0"/>
        <v>1</v>
      </c>
      <c r="D52" s="2">
        <v>1079.4949140000001</v>
      </c>
      <c r="E52" s="3">
        <v>9.3557984424999994</v>
      </c>
      <c r="F52" s="3">
        <v>4.9363295350000005</v>
      </c>
      <c r="G52" s="3">
        <v>22.968968234999998</v>
      </c>
      <c r="H52" s="2">
        <v>886.70699999999999</v>
      </c>
      <c r="I52" s="2">
        <v>170.00399999999999</v>
      </c>
      <c r="J52" s="3">
        <v>60.574563950000005</v>
      </c>
      <c r="K52" s="3">
        <v>20.611651000000002</v>
      </c>
      <c r="L52" s="3">
        <v>21.508845375000003</v>
      </c>
      <c r="M52" s="3"/>
      <c r="N52" s="3" t="s">
        <v>352</v>
      </c>
      <c r="O52" s="3">
        <v>24.130201000502719</v>
      </c>
      <c r="P52" s="3">
        <v>5.5574236881199592</v>
      </c>
      <c r="Q52" s="3">
        <v>9.0121997221180727</v>
      </c>
      <c r="R52">
        <v>2001</v>
      </c>
      <c r="S52" s="3">
        <v>5.2145982637185568</v>
      </c>
      <c r="V52" s="2"/>
      <c r="W52" s="1"/>
      <c r="Y52" s="3" t="s">
        <v>352</v>
      </c>
      <c r="Z52" s="3">
        <v>33.26373362366936</v>
      </c>
      <c r="AA52" s="3">
        <v>4.314697365185717</v>
      </c>
      <c r="AB52" s="3">
        <v>12.073007526199781</v>
      </c>
      <c r="AC52">
        <v>1979</v>
      </c>
      <c r="AD52" s="3">
        <v>6.0652115526552084</v>
      </c>
      <c r="AJ52" s="3" t="s">
        <v>352</v>
      </c>
      <c r="AK52" s="3">
        <v>22.942237578508458</v>
      </c>
      <c r="AL52" s="3">
        <v>4.6715041668114718</v>
      </c>
      <c r="AM52" s="3">
        <v>9.5429164631509238</v>
      </c>
      <c r="AN52">
        <v>2000</v>
      </c>
      <c r="AO52" s="3">
        <v>4.4810030645176644</v>
      </c>
      <c r="AU52" s="3" t="s">
        <v>341</v>
      </c>
      <c r="AV52" s="3">
        <v>10.955422478396741</v>
      </c>
      <c r="AW52" s="3">
        <v>2.2011220098755815</v>
      </c>
      <c r="AX52" s="3">
        <v>8.4318088349949907</v>
      </c>
      <c r="AY52">
        <v>1996</v>
      </c>
      <c r="AZ52" s="3">
        <v>1.9674300247790097</v>
      </c>
      <c r="BF52" s="3" t="s">
        <v>352</v>
      </c>
      <c r="BG52" s="3">
        <v>22.493089763573369</v>
      </c>
      <c r="BH52" s="3">
        <v>2.9687217908344019</v>
      </c>
      <c r="BI52" s="3">
        <v>5.7127796068899013</v>
      </c>
      <c r="BJ52">
        <v>1978</v>
      </c>
      <c r="BK52" s="3">
        <v>2.9026974521599658</v>
      </c>
      <c r="BQ52" s="3" t="s">
        <v>352</v>
      </c>
      <c r="BR52" s="3">
        <v>31.440298963248807</v>
      </c>
      <c r="BS52" s="3">
        <v>2.7417918855474155</v>
      </c>
      <c r="BT52" s="3">
        <v>12.531362580677115</v>
      </c>
      <c r="BU52">
        <v>1975</v>
      </c>
      <c r="BV52" s="3">
        <v>4.5926974989489402</v>
      </c>
      <c r="CB52" s="3" t="s">
        <v>341</v>
      </c>
      <c r="CC52" s="3">
        <v>38.799436355072466</v>
      </c>
      <c r="CD52" s="3">
        <v>4.7720193192209317</v>
      </c>
      <c r="CE52" s="3">
        <v>11.665439745793481</v>
      </c>
      <c r="CF52">
        <v>1978</v>
      </c>
      <c r="CG52" s="3">
        <v>6.4469194940906531</v>
      </c>
      <c r="CM52" s="3" t="s">
        <v>352</v>
      </c>
      <c r="CN52" s="3">
        <v>18.882810249891303</v>
      </c>
      <c r="CO52" s="3">
        <v>2.52368683251124</v>
      </c>
      <c r="CP52" s="3">
        <v>7.2365676980070521</v>
      </c>
      <c r="CQ52">
        <v>1992</v>
      </c>
      <c r="CR52" s="3">
        <v>2.0754155319831114</v>
      </c>
      <c r="CX52" s="3" t="s">
        <v>352</v>
      </c>
      <c r="CY52" s="3">
        <v>20.771006851671199</v>
      </c>
      <c r="CZ52" s="3">
        <v>4.3189764468371097</v>
      </c>
      <c r="DA52" s="3">
        <v>9.9284831541990428</v>
      </c>
      <c r="DB52">
        <v>2001</v>
      </c>
      <c r="DC52" s="3">
        <v>4.2628478468479027</v>
      </c>
      <c r="DI52" s="3" t="s">
        <v>352</v>
      </c>
      <c r="DJ52" s="3">
        <v>36.908736417717392</v>
      </c>
      <c r="DK52" s="3">
        <v>2.9872411768673244</v>
      </c>
      <c r="DL52" s="3">
        <v>12.40208553372276</v>
      </c>
      <c r="DM52">
        <v>2000</v>
      </c>
      <c r="DN52" s="3">
        <v>3.2924104601609736</v>
      </c>
      <c r="DO52" s="4">
        <f>DN52/DJ52</f>
        <v>8.9204095824329269E-2</v>
      </c>
      <c r="DT52" s="3" t="s">
        <v>352</v>
      </c>
      <c r="DU52" s="3">
        <v>47.570409190625007</v>
      </c>
      <c r="DV52" s="3">
        <v>6.0961715579925322</v>
      </c>
      <c r="DW52" s="3">
        <v>19.211839004699598</v>
      </c>
      <c r="DX52">
        <v>1978</v>
      </c>
      <c r="DY52" s="3">
        <v>10.470575080502215</v>
      </c>
      <c r="DZ52" s="4">
        <f>DY52/DU52</f>
        <v>0.22010689541358236</v>
      </c>
      <c r="EE52" s="3" t="s">
        <v>352</v>
      </c>
      <c r="EF52" s="3">
        <v>26.812902861018667</v>
      </c>
      <c r="EG52" s="3">
        <v>3.1740628844482499</v>
      </c>
      <c r="EH52" s="3">
        <v>11.917036773162636</v>
      </c>
      <c r="EI52">
        <v>1975</v>
      </c>
      <c r="EJ52" s="3">
        <v>4.7428231065585607</v>
      </c>
    </row>
    <row r="53" spans="1:140">
      <c r="A53" t="s">
        <v>527</v>
      </c>
      <c r="B53">
        <v>1977</v>
      </c>
      <c r="C53">
        <f t="shared" si="0"/>
        <v>1</v>
      </c>
      <c r="D53" s="2">
        <v>1210.7549070000002</v>
      </c>
      <c r="E53" s="3">
        <v>11.0068768125</v>
      </c>
      <c r="F53" s="3">
        <v>5.6671556050000005</v>
      </c>
      <c r="G53" s="3">
        <v>47.527101420000001</v>
      </c>
      <c r="H53" s="2">
        <v>795.72660000000008</v>
      </c>
      <c r="I53" s="2">
        <v>181.66399999999999</v>
      </c>
      <c r="J53" s="3">
        <v>61.773325899999996</v>
      </c>
      <c r="K53" s="3">
        <v>20.509197099999998</v>
      </c>
      <c r="L53" s="3">
        <v>25.070451275</v>
      </c>
      <c r="M53" s="3"/>
      <c r="N53" t="s">
        <v>245</v>
      </c>
      <c r="O53" s="3">
        <v>6.8744239459646703</v>
      </c>
      <c r="P53" s="3">
        <v>0.79993256191735507</v>
      </c>
      <c r="Q53" s="3">
        <v>12.563830080802337</v>
      </c>
      <c r="R53">
        <v>1995</v>
      </c>
      <c r="S53" s="3">
        <v>0.8427979217606858</v>
      </c>
      <c r="V53" s="2"/>
      <c r="W53" s="16"/>
      <c r="Y53" s="3"/>
      <c r="Z53" s="3">
        <v>36.906988023462844</v>
      </c>
      <c r="AA53" s="3">
        <v>4.7426455401793204</v>
      </c>
      <c r="AB53" s="3">
        <v>8.9472300815066212</v>
      </c>
      <c r="AC53">
        <v>2001</v>
      </c>
      <c r="AD53" s="3">
        <v>4.7464350357918086</v>
      </c>
      <c r="AJ53" t="s">
        <v>245</v>
      </c>
      <c r="AK53" s="3">
        <v>6.2568733694927543</v>
      </c>
      <c r="AL53" s="3">
        <v>0.63180742235905085</v>
      </c>
      <c r="AM53" s="3">
        <v>5.1151103479205675</v>
      </c>
      <c r="AN53">
        <v>2000</v>
      </c>
      <c r="AO53" s="3">
        <v>0.45112310960110946</v>
      </c>
      <c r="AU53" t="s">
        <v>245</v>
      </c>
      <c r="AV53" s="3">
        <v>5.3804343447554341</v>
      </c>
      <c r="AW53" s="3">
        <v>0.41907455658595216</v>
      </c>
      <c r="AX53" s="3">
        <v>6.276329701669221</v>
      </c>
      <c r="AY53">
        <v>1976</v>
      </c>
      <c r="AZ53" s="3">
        <v>0.45471059382368767</v>
      </c>
      <c r="BF53" t="s">
        <v>245</v>
      </c>
      <c r="BG53" s="3">
        <v>7.0214321942663043</v>
      </c>
      <c r="BH53" s="3">
        <v>0.54976339401847751</v>
      </c>
      <c r="BI53" s="3">
        <v>5.1494042365946369</v>
      </c>
      <c r="BJ53">
        <v>2006</v>
      </c>
      <c r="BK53" s="3">
        <v>-0.43991909527425116</v>
      </c>
      <c r="BQ53" t="s">
        <v>245</v>
      </c>
      <c r="BR53" s="3">
        <v>7.6965632936775359</v>
      </c>
      <c r="BS53" s="3">
        <v>0.37024510150373025</v>
      </c>
      <c r="BT53" s="3">
        <v>4.8824696360510051</v>
      </c>
      <c r="BU53">
        <v>1975</v>
      </c>
      <c r="BV53" s="3">
        <v>0.38902862892328488</v>
      </c>
      <c r="CB53" t="s">
        <v>245</v>
      </c>
      <c r="CC53" s="3">
        <v>7.7446147619565222</v>
      </c>
      <c r="CD53" s="3">
        <v>0.5852451650183319</v>
      </c>
      <c r="CE53" s="3">
        <v>4.200085450881299</v>
      </c>
      <c r="CF53">
        <v>1978</v>
      </c>
      <c r="CG53" s="3">
        <v>0.48698354244493791</v>
      </c>
      <c r="CM53" t="s">
        <v>245</v>
      </c>
      <c r="CN53" s="3">
        <v>6.1876453289311604</v>
      </c>
      <c r="CO53" s="3">
        <v>0.37272047572787542</v>
      </c>
      <c r="CP53" s="3">
        <v>2.7652759302134395</v>
      </c>
      <c r="CQ53">
        <v>1975</v>
      </c>
      <c r="CR53" s="3">
        <v>0.28422651548996813</v>
      </c>
      <c r="CX53" t="s">
        <v>245</v>
      </c>
      <c r="CY53" s="3">
        <v>6.2266014515172117</v>
      </c>
      <c r="CZ53" s="3">
        <v>0.55525321820756113</v>
      </c>
      <c r="DA53" s="3">
        <v>9.2318906534528313</v>
      </c>
      <c r="DB53">
        <v>1995</v>
      </c>
      <c r="DC53" s="3">
        <v>0.5045956010448025</v>
      </c>
      <c r="DI53" t="s">
        <v>245</v>
      </c>
      <c r="DJ53" s="3">
        <v>8.4365710199456512</v>
      </c>
      <c r="DK53" s="3">
        <v>0.43683774925007768</v>
      </c>
      <c r="DL53" s="3">
        <v>4.3693017793270625</v>
      </c>
      <c r="DM53">
        <v>2000</v>
      </c>
      <c r="DN53" s="3">
        <v>0.2877915035475983</v>
      </c>
      <c r="DT53" t="s">
        <v>245</v>
      </c>
      <c r="DU53" s="3">
        <v>8.5961792463451072</v>
      </c>
      <c r="DV53" s="3">
        <v>0.5597761547396044</v>
      </c>
      <c r="DW53" s="3">
        <v>8.3748714783122491</v>
      </c>
      <c r="DX53">
        <v>1978</v>
      </c>
      <c r="DY53" s="3">
        <v>0.63633952387504045</v>
      </c>
      <c r="EE53" t="s">
        <v>245</v>
      </c>
      <c r="EF53" s="3">
        <v>7.0119003841137122</v>
      </c>
      <c r="EG53" s="3">
        <v>0.41342625048517606</v>
      </c>
      <c r="EH53" s="3">
        <v>6.992826251424157</v>
      </c>
      <c r="EI53">
        <v>1975</v>
      </c>
      <c r="EJ53" s="3">
        <v>0.49349298300759176</v>
      </c>
    </row>
    <row r="54" spans="1:140">
      <c r="A54" t="s">
        <v>527</v>
      </c>
      <c r="B54">
        <v>1978</v>
      </c>
      <c r="C54">
        <f t="shared" si="0"/>
        <v>1</v>
      </c>
      <c r="D54" s="2">
        <v>1087.5835670000001</v>
      </c>
      <c r="E54" s="3">
        <v>9.7593458000000002</v>
      </c>
      <c r="F54" s="3">
        <v>5.4717887049999998</v>
      </c>
      <c r="G54" s="3">
        <v>45.228453232499994</v>
      </c>
      <c r="H54" s="2">
        <v>915.89120000000003</v>
      </c>
      <c r="I54" s="2">
        <v>174.99900000000002</v>
      </c>
      <c r="J54" s="3">
        <v>64.196127175000001</v>
      </c>
      <c r="K54" s="3">
        <v>20.856760600000001</v>
      </c>
      <c r="L54" s="3">
        <v>24.110793025</v>
      </c>
      <c r="M54" s="3"/>
      <c r="N54" t="s">
        <v>247</v>
      </c>
      <c r="O54" s="3">
        <v>60.834906295923922</v>
      </c>
      <c r="P54" s="3">
        <v>21.695049541045854</v>
      </c>
      <c r="Q54" s="3">
        <v>13.663688178615711</v>
      </c>
      <c r="R54" s="2">
        <v>1995</v>
      </c>
      <c r="S54" s="3">
        <v>23.694584655501153</v>
      </c>
      <c r="V54" s="2"/>
      <c r="W54" s="1"/>
      <c r="Y54" t="s">
        <v>245</v>
      </c>
      <c r="Z54" s="3">
        <v>7.5548296746331536</v>
      </c>
      <c r="AA54" s="3">
        <v>0.41697380026325109</v>
      </c>
      <c r="AB54" s="3">
        <v>10.606505747843539</v>
      </c>
      <c r="AC54">
        <v>1974</v>
      </c>
      <c r="AD54" s="3">
        <v>0.70629997258268018</v>
      </c>
      <c r="AJ54" t="s">
        <v>247</v>
      </c>
      <c r="AK54" s="3">
        <v>61.889563610990336</v>
      </c>
      <c r="AL54" s="3">
        <v>17.615473753967464</v>
      </c>
      <c r="AM54" s="3">
        <v>6.3103326943093325</v>
      </c>
      <c r="AN54" s="2">
        <v>2001</v>
      </c>
      <c r="AO54" s="3">
        <v>13.969331401903283</v>
      </c>
      <c r="AU54" t="s">
        <v>247</v>
      </c>
      <c r="AV54" s="3">
        <v>21.590098488396741</v>
      </c>
      <c r="AW54" s="3">
        <v>7.2181624311031438</v>
      </c>
      <c r="AX54" s="3">
        <v>6.5942553118159859</v>
      </c>
      <c r="AY54" s="2">
        <v>1998</v>
      </c>
      <c r="AZ54" s="3">
        <v>5.8712357728843463</v>
      </c>
      <c r="BF54" t="s">
        <v>247</v>
      </c>
      <c r="BG54" s="3">
        <v>105.29433424660328</v>
      </c>
      <c r="BH54" s="3">
        <v>16.370352294180503</v>
      </c>
      <c r="BI54" s="3">
        <v>3.803984791615771</v>
      </c>
      <c r="BJ54" s="2">
        <v>2006</v>
      </c>
      <c r="BK54" s="3">
        <v>-11.272963128330375</v>
      </c>
      <c r="BQ54" t="s">
        <v>247</v>
      </c>
      <c r="BR54" s="3">
        <v>102.48091538449276</v>
      </c>
      <c r="BS54" s="3">
        <v>13.147547759738448</v>
      </c>
      <c r="BT54" s="3">
        <v>4.3173348577297697</v>
      </c>
      <c r="BU54" s="2">
        <v>1975</v>
      </c>
      <c r="BV54" s="3">
        <v>11.738707432859243</v>
      </c>
      <c r="CB54" t="s">
        <v>247</v>
      </c>
      <c r="CC54" s="3">
        <v>129.83097810688412</v>
      </c>
      <c r="CD54" s="3">
        <v>20.279933152371754</v>
      </c>
      <c r="CE54" s="3">
        <v>7.6653059790703173</v>
      </c>
      <c r="CF54" s="2">
        <v>1978</v>
      </c>
      <c r="CG54" s="3">
        <v>21.575353666050319</v>
      </c>
      <c r="CM54" t="s">
        <v>247</v>
      </c>
      <c r="CN54" s="3">
        <v>59.589704995869567</v>
      </c>
      <c r="CO54" s="3">
        <v>9.6368861642171648</v>
      </c>
      <c r="CP54" s="3">
        <v>1.281759363015486</v>
      </c>
      <c r="CQ54" s="2">
        <v>1992</v>
      </c>
      <c r="CR54" s="3">
        <v>4.2291824936806144</v>
      </c>
      <c r="CX54" t="s">
        <v>247</v>
      </c>
      <c r="CY54" s="3">
        <v>49.517315849671633</v>
      </c>
      <c r="CZ54" s="3">
        <v>14.41871014758097</v>
      </c>
      <c r="DA54" s="3">
        <v>10.78225180989029</v>
      </c>
      <c r="DB54" s="2">
        <v>1995</v>
      </c>
      <c r="DC54" s="3">
        <v>14.148049440982247</v>
      </c>
      <c r="DI54" t="s">
        <v>247</v>
      </c>
      <c r="DJ54" s="3">
        <v>125.99351440934784</v>
      </c>
      <c r="DK54" s="3">
        <v>16.751875777301539</v>
      </c>
      <c r="DL54" s="3">
        <v>5.1730896447426336</v>
      </c>
      <c r="DM54" s="2">
        <v>2000</v>
      </c>
      <c r="DN54" s="3">
        <v>11.675754557836758</v>
      </c>
      <c r="DT54" t="s">
        <v>247</v>
      </c>
      <c r="DU54" s="3">
        <v>133.64181566970109</v>
      </c>
      <c r="DV54" s="3">
        <v>22.217936059068048</v>
      </c>
      <c r="DW54" s="3">
        <v>13.787743158320279</v>
      </c>
      <c r="DX54" s="2">
        <v>1978</v>
      </c>
      <c r="DY54" s="3">
        <v>32.397270221281175</v>
      </c>
      <c r="EE54" t="s">
        <v>247</v>
      </c>
      <c r="EF54" s="3">
        <v>86.132756588538882</v>
      </c>
      <c r="EG54" s="3">
        <v>12.260494831903449</v>
      </c>
      <c r="EH54" s="3">
        <v>8.1765640156852992</v>
      </c>
      <c r="EI54" s="2">
        <v>2000</v>
      </c>
      <c r="EJ54" s="3">
        <v>14.224510887112947</v>
      </c>
    </row>
    <row r="55" spans="1:140">
      <c r="A55" t="s">
        <v>527</v>
      </c>
      <c r="B55">
        <v>1979</v>
      </c>
      <c r="C55">
        <f t="shared" si="0"/>
        <v>1</v>
      </c>
      <c r="D55" s="2">
        <v>1128.5353620000001</v>
      </c>
      <c r="E55" s="3">
        <v>10.255233887500001</v>
      </c>
      <c r="F55" s="3">
        <v>5.616388325</v>
      </c>
      <c r="G55" s="3">
        <v>44.241160309999998</v>
      </c>
      <c r="H55" s="2">
        <v>900.03740000000005</v>
      </c>
      <c r="I55" s="2">
        <v>172.66600000000003</v>
      </c>
      <c r="J55" s="3">
        <v>63.545922825000005</v>
      </c>
      <c r="K55" s="3">
        <v>20.189593025000001</v>
      </c>
      <c r="L55" s="3">
        <v>24.899016575000001</v>
      </c>
      <c r="M55" s="3"/>
      <c r="N55" t="s">
        <v>183</v>
      </c>
      <c r="O55" s="2">
        <v>476.2087309782608</v>
      </c>
      <c r="P55" s="2">
        <v>101.89809699483466</v>
      </c>
      <c r="Q55" s="3">
        <v>7.3395445971671087</v>
      </c>
      <c r="R55">
        <v>1995</v>
      </c>
      <c r="S55" s="2">
        <v>-81.920311208277283</v>
      </c>
      <c r="T55" t="s">
        <v>532</v>
      </c>
      <c r="Y55" t="s">
        <v>247</v>
      </c>
      <c r="Z55" s="3">
        <v>90.368941384925265</v>
      </c>
      <c r="AA55" s="3">
        <v>15.468374364561493</v>
      </c>
      <c r="AB55" s="3">
        <v>12.410532040786913</v>
      </c>
      <c r="AC55" s="2">
        <v>1974</v>
      </c>
      <c r="AD55" s="3">
        <v>27.654690234169408</v>
      </c>
      <c r="AJ55" t="s">
        <v>183</v>
      </c>
      <c r="AK55" s="2">
        <v>855.87675024154578</v>
      </c>
      <c r="AL55" s="2">
        <v>162.61567742546501</v>
      </c>
      <c r="AM55" s="3">
        <v>6.4856914871623523</v>
      </c>
      <c r="AN55">
        <v>1976</v>
      </c>
      <c r="AO55" s="2">
        <v>-183.18411444597442</v>
      </c>
      <c r="AU55" t="s">
        <v>168</v>
      </c>
      <c r="AV55" s="2">
        <v>603.15354999999988</v>
      </c>
      <c r="AW55" s="2">
        <v>93.609164010709364</v>
      </c>
      <c r="AX55" s="3">
        <v>6.1692851697943301</v>
      </c>
      <c r="AY55">
        <v>1976</v>
      </c>
      <c r="AZ55" s="2">
        <v>-100.58299314906141</v>
      </c>
      <c r="BF55" t="s">
        <v>183</v>
      </c>
      <c r="BG55" s="2">
        <v>1053.1497722826089</v>
      </c>
      <c r="BH55" s="2">
        <v>269.99212256400136</v>
      </c>
      <c r="BI55" s="3">
        <v>4.928419672641426</v>
      </c>
      <c r="BJ55">
        <v>2006</v>
      </c>
      <c r="BK55" s="2">
        <v>220.76433155883234</v>
      </c>
      <c r="BQ55" t="s">
        <v>183</v>
      </c>
      <c r="BR55" s="2">
        <v>475.40763671497575</v>
      </c>
      <c r="BS55" s="2">
        <v>82.948533675549157</v>
      </c>
      <c r="BT55" s="3">
        <v>1.7902499622897432</v>
      </c>
      <c r="BU55">
        <v>1999</v>
      </c>
      <c r="BV55" s="2">
        <v>-33.948898441832029</v>
      </c>
      <c r="CB55" t="s">
        <v>168</v>
      </c>
      <c r="CC55" s="2">
        <v>876.61551521739125</v>
      </c>
      <c r="CD55" s="2">
        <v>209.39714708830718</v>
      </c>
      <c r="CE55" s="3">
        <v>3.3362042873371229</v>
      </c>
      <c r="CF55">
        <v>1976</v>
      </c>
      <c r="CG55" s="2">
        <v>-106.640308444307</v>
      </c>
      <c r="CM55" t="s">
        <v>183</v>
      </c>
      <c r="CN55" s="2">
        <v>704.21518115942035</v>
      </c>
      <c r="CO55" s="2">
        <v>73.998802083656159</v>
      </c>
      <c r="CP55" s="3">
        <v>3.9914970507094871</v>
      </c>
      <c r="CQ55">
        <v>1999</v>
      </c>
      <c r="CR55" s="2">
        <v>-45.388490749111114</v>
      </c>
      <c r="CX55" t="s">
        <v>183</v>
      </c>
      <c r="CY55" s="2">
        <v>637.8474403985507</v>
      </c>
      <c r="CZ55" s="2">
        <v>96.261813263061399</v>
      </c>
      <c r="DA55" s="3">
        <v>9.6005887493086384</v>
      </c>
      <c r="DB55">
        <v>1976</v>
      </c>
      <c r="DC55" s="2">
        <v>-130.36112435038552</v>
      </c>
      <c r="DI55" t="s">
        <v>183</v>
      </c>
      <c r="DJ55" s="2">
        <v>376.79530782608691</v>
      </c>
      <c r="DK55" s="2">
        <v>120.40176615741811</v>
      </c>
      <c r="DL55" s="3">
        <v>1.7160609151618831</v>
      </c>
      <c r="DM55">
        <v>1995</v>
      </c>
      <c r="DN55" s="2">
        <v>37.663247372274476</v>
      </c>
      <c r="DT55" t="s">
        <v>183</v>
      </c>
      <c r="DU55" s="2">
        <v>365.6866059782609</v>
      </c>
      <c r="DV55" s="2">
        <v>130.25400308043439</v>
      </c>
      <c r="DW55" s="3">
        <v>5.0100374449487957</v>
      </c>
      <c r="DX55">
        <v>1977</v>
      </c>
      <c r="DY55" s="2">
        <v>-118.64951977512946</v>
      </c>
      <c r="EE55" t="s">
        <v>183</v>
      </c>
      <c r="EF55" s="2">
        <v>714.35055802675572</v>
      </c>
      <c r="EG55" s="2">
        <v>114.53635387359768</v>
      </c>
      <c r="EH55" s="3">
        <v>7.6681565469787971</v>
      </c>
      <c r="EI55">
        <v>1976</v>
      </c>
      <c r="EJ55" s="2">
        <v>-138.27167341281708</v>
      </c>
    </row>
    <row r="56" spans="1:140">
      <c r="A56" t="s">
        <v>527</v>
      </c>
      <c r="B56">
        <v>1980</v>
      </c>
      <c r="C56">
        <f t="shared" si="0"/>
        <v>1</v>
      </c>
      <c r="D56" s="2">
        <v>1191.9471490000001</v>
      </c>
      <c r="E56" s="3">
        <v>9.9764239674999988</v>
      </c>
      <c r="F56" s="3">
        <v>5.7119537149999999</v>
      </c>
      <c r="G56" s="3">
        <v>47.089889417500004</v>
      </c>
      <c r="H56" s="2">
        <v>740.67599999999993</v>
      </c>
      <c r="I56" s="2">
        <v>178.33300000000003</v>
      </c>
      <c r="J56" s="3">
        <v>63.047734425000009</v>
      </c>
      <c r="K56" s="3">
        <v>20.265067475000002</v>
      </c>
      <c r="L56" s="3">
        <v>25.9448221</v>
      </c>
      <c r="M56" s="3"/>
      <c r="N56" t="s">
        <v>426</v>
      </c>
      <c r="O56" s="2">
        <v>126.69944565217388</v>
      </c>
      <c r="P56" s="2">
        <v>10.694564492316367</v>
      </c>
      <c r="Q56" s="3">
        <v>4.8413520773472536</v>
      </c>
      <c r="R56">
        <v>1995</v>
      </c>
      <c r="S56" s="3">
        <v>-6.997129673042604</v>
      </c>
      <c r="Y56" t="s">
        <v>183</v>
      </c>
      <c r="Z56" s="2">
        <v>427.98138315217392</v>
      </c>
      <c r="AA56" s="2">
        <v>61.926017839207319</v>
      </c>
      <c r="AB56" s="3">
        <v>3.9262779919607751</v>
      </c>
      <c r="AC56">
        <v>2015</v>
      </c>
      <c r="AD56" s="2">
        <v>114.19767220340989</v>
      </c>
      <c r="AJ56" t="s">
        <v>426</v>
      </c>
      <c r="AK56" s="2">
        <v>109.91555555555557</v>
      </c>
      <c r="AL56" s="2">
        <v>11.971848348549068</v>
      </c>
      <c r="AM56" s="3">
        <v>6.0621627049631686</v>
      </c>
      <c r="AN56">
        <v>1976</v>
      </c>
      <c r="AO56" s="3">
        <v>-12.743866541885007</v>
      </c>
      <c r="AU56" t="s">
        <v>249</v>
      </c>
      <c r="AV56" s="2">
        <v>145.4241630434783</v>
      </c>
      <c r="AW56" s="2">
        <v>11.105666126929355</v>
      </c>
      <c r="AX56" s="3">
        <v>11.398554562143993</v>
      </c>
      <c r="AY56">
        <v>2006</v>
      </c>
      <c r="AZ56" s="3">
        <v>12.817311965929116</v>
      </c>
      <c r="BF56" t="s">
        <v>426</v>
      </c>
      <c r="BG56" s="2">
        <v>101.40273602484473</v>
      </c>
      <c r="BH56" s="2">
        <v>13.369081424643287</v>
      </c>
      <c r="BI56" s="3">
        <v>5.8385533173503736</v>
      </c>
      <c r="BJ56">
        <v>2004</v>
      </c>
      <c r="BK56" s="3">
        <v>11.589764765847196</v>
      </c>
      <c r="BQ56" t="s">
        <v>426</v>
      </c>
      <c r="BR56" s="2">
        <v>83.791620772946857</v>
      </c>
      <c r="BS56" s="2">
        <v>7.0447852764677616</v>
      </c>
      <c r="BT56" s="3">
        <v>6.9506929934299402</v>
      </c>
      <c r="BU56">
        <v>1974</v>
      </c>
      <c r="BV56" s="3">
        <v>-9.2761595083125119</v>
      </c>
      <c r="CB56" t="s">
        <v>249</v>
      </c>
      <c r="CC56" s="2">
        <v>71.632884057970998</v>
      </c>
      <c r="CD56" s="2">
        <v>12.659742309552996</v>
      </c>
      <c r="CE56" s="3">
        <v>2.8484749362747563</v>
      </c>
      <c r="CF56">
        <v>1975</v>
      </c>
      <c r="CG56" s="3">
        <v>-3.8195796233538459</v>
      </c>
      <c r="CM56" t="s">
        <v>426</v>
      </c>
      <c r="CN56" s="2">
        <v>140.65484057971017</v>
      </c>
      <c r="CO56" s="2">
        <v>9.2478338035439958</v>
      </c>
      <c r="CP56" s="3">
        <v>10.588544925681209</v>
      </c>
      <c r="CQ56">
        <v>1992</v>
      </c>
      <c r="CR56" s="3">
        <v>-9.0156432572595104</v>
      </c>
      <c r="CX56" t="s">
        <v>426</v>
      </c>
      <c r="CY56" s="2">
        <v>131.39027536231885</v>
      </c>
      <c r="CZ56" s="2">
        <v>8.7318289524000665</v>
      </c>
      <c r="DA56" s="3">
        <v>6.7505548166151463</v>
      </c>
      <c r="DB56">
        <v>1976</v>
      </c>
      <c r="DC56" s="3">
        <v>-9.3777955757108629</v>
      </c>
      <c r="DI56" t="s">
        <v>426</v>
      </c>
      <c r="DJ56" s="2">
        <v>52.843582608695648</v>
      </c>
      <c r="DK56" s="2">
        <v>7.6822399472869813</v>
      </c>
      <c r="DL56" s="3">
        <v>3.6600078145377579</v>
      </c>
      <c r="DM56">
        <v>1975</v>
      </c>
      <c r="DN56" s="3">
        <v>-6.238700053953667</v>
      </c>
      <c r="DT56" t="s">
        <v>426</v>
      </c>
      <c r="DU56" s="2">
        <v>49.548967391304352</v>
      </c>
      <c r="DV56" s="2">
        <v>11.563767744987937</v>
      </c>
      <c r="DW56" s="3">
        <v>5.1203947202868845</v>
      </c>
      <c r="DX56">
        <v>1978</v>
      </c>
      <c r="DY56" s="3">
        <v>-10.162540270165065</v>
      </c>
      <c r="EE56" t="s">
        <v>426</v>
      </c>
      <c r="EF56" s="2">
        <v>103.16678595317727</v>
      </c>
      <c r="EG56" s="2">
        <v>7.9563296008138247</v>
      </c>
      <c r="EH56" s="3">
        <v>6.2610904409686921</v>
      </c>
      <c r="EI56">
        <v>1975</v>
      </c>
      <c r="EJ56" s="3">
        <v>-9.1170496909638992</v>
      </c>
    </row>
    <row r="57" spans="1:140">
      <c r="A57" t="s">
        <v>527</v>
      </c>
      <c r="B57">
        <v>1981</v>
      </c>
      <c r="C57">
        <f t="shared" si="0"/>
        <v>1</v>
      </c>
      <c r="D57" s="2">
        <v>1146.9382150000001</v>
      </c>
      <c r="E57" s="3">
        <v>9.5396503375000012</v>
      </c>
      <c r="F57" s="3">
        <v>5.8649030975000001</v>
      </c>
      <c r="G57" s="3">
        <v>50.048554715000002</v>
      </c>
      <c r="H57" s="2">
        <v>813.42620000000011</v>
      </c>
      <c r="I57" s="2">
        <v>202.66399999999999</v>
      </c>
      <c r="J57" s="3">
        <v>63.652442750000006</v>
      </c>
      <c r="K57" s="3">
        <v>19.935781524999999</v>
      </c>
      <c r="L57" s="3">
        <v>27.39261685</v>
      </c>
      <c r="M57" s="3"/>
      <c r="N57" t="s">
        <v>252</v>
      </c>
      <c r="O57" s="3">
        <v>50.683538277989129</v>
      </c>
      <c r="P57" s="3">
        <v>2.7997962454632273</v>
      </c>
      <c r="Q57" s="3">
        <v>15.318732821604362</v>
      </c>
      <c r="R57">
        <v>1995</v>
      </c>
      <c r="S57" s="3">
        <v>-3.2413618478006208</v>
      </c>
      <c r="Y57" t="s">
        <v>426</v>
      </c>
      <c r="Z57" s="2">
        <v>113.73389130434782</v>
      </c>
      <c r="AA57" s="2">
        <v>8.5921745027172776</v>
      </c>
      <c r="AB57" s="3">
        <v>10.111667464143578</v>
      </c>
      <c r="AC57">
        <v>1992</v>
      </c>
      <c r="AD57" s="3">
        <v>-8.1249422871740737</v>
      </c>
      <c r="AJ57" t="s">
        <v>252</v>
      </c>
      <c r="AK57" s="3">
        <v>48.650961381944441</v>
      </c>
      <c r="AL57" s="3">
        <v>2.8738605926974334</v>
      </c>
      <c r="AM57" s="3">
        <v>15.824244859878155</v>
      </c>
      <c r="AN57">
        <v>2000</v>
      </c>
      <c r="AO57" s="3">
        <v>-3.5379580024166288</v>
      </c>
      <c r="AU57" t="s">
        <v>252</v>
      </c>
      <c r="AV57" s="3">
        <v>56.010998724184795</v>
      </c>
      <c r="AW57" s="3">
        <v>2.289447531254829</v>
      </c>
      <c r="AX57" s="3">
        <v>18.287900675911104</v>
      </c>
      <c r="AY57">
        <v>1995</v>
      </c>
      <c r="AZ57" s="3">
        <v>-2.9075196869970501</v>
      </c>
      <c r="BF57" t="s">
        <v>252</v>
      </c>
      <c r="BG57" s="3">
        <v>49.181865211005444</v>
      </c>
      <c r="BH57" s="3">
        <v>2.3034171144682767</v>
      </c>
      <c r="BI57" s="3">
        <v>3.8134495849467238</v>
      </c>
      <c r="BJ57">
        <v>1975</v>
      </c>
      <c r="BK57" s="3">
        <v>-2.0451251337030016</v>
      </c>
      <c r="BQ57" t="s">
        <v>252</v>
      </c>
      <c r="BR57" s="3">
        <v>45.778136844082113</v>
      </c>
      <c r="BS57" s="3">
        <v>1.6926029224415537</v>
      </c>
      <c r="BT57" s="3">
        <v>20.361022355720181</v>
      </c>
      <c r="BU57">
        <v>1999</v>
      </c>
      <c r="BV57" s="3">
        <v>-2.3485771439949219</v>
      </c>
      <c r="CB57" t="s">
        <v>252</v>
      </c>
      <c r="CC57" s="3">
        <v>34.327954893297104</v>
      </c>
      <c r="CD57" s="3">
        <v>2.9570375415277983</v>
      </c>
      <c r="CE57" s="3">
        <v>11.91253532375619</v>
      </c>
      <c r="CF57">
        <v>1978</v>
      </c>
      <c r="CG57" s="3">
        <v>-4.0169237606219088</v>
      </c>
      <c r="CM57" t="s">
        <v>252</v>
      </c>
      <c r="CN57" s="3">
        <v>54.832569040036233</v>
      </c>
      <c r="CO57" s="3">
        <v>1.9153601396562026</v>
      </c>
      <c r="CP57" s="3">
        <v>25.962940685859735</v>
      </c>
      <c r="CQ57">
        <v>1992</v>
      </c>
      <c r="CR57" s="3">
        <v>-2.8743587657117304</v>
      </c>
      <c r="CX57" t="s">
        <v>252</v>
      </c>
      <c r="CY57" s="3">
        <v>51.970749898324264</v>
      </c>
      <c r="CZ57" s="3">
        <v>2.4212947227729353</v>
      </c>
      <c r="DA57" s="3">
        <v>17.24157912736997</v>
      </c>
      <c r="DB57">
        <v>1995</v>
      </c>
      <c r="DC57" s="3">
        <v>-3.0013601000417522</v>
      </c>
      <c r="DI57" t="s">
        <v>252</v>
      </c>
      <c r="DJ57" s="3">
        <v>43.008073781739135</v>
      </c>
      <c r="DK57" s="3">
        <v>1.7289044376685938</v>
      </c>
      <c r="DL57" s="3">
        <v>13.75939912126821</v>
      </c>
      <c r="DM57">
        <v>1999</v>
      </c>
      <c r="DN57" s="3">
        <v>-2.0428103375603648</v>
      </c>
      <c r="DT57" t="s">
        <v>252</v>
      </c>
      <c r="DU57" s="3">
        <v>26.475132101222833</v>
      </c>
      <c r="DV57" s="3">
        <v>3.4145760566897145</v>
      </c>
      <c r="DW57" s="3">
        <v>14.873355683278429</v>
      </c>
      <c r="DX57">
        <v>1978</v>
      </c>
      <c r="DY57" s="3">
        <v>-5.1249595616858832</v>
      </c>
      <c r="EE57" t="s">
        <v>252</v>
      </c>
      <c r="EF57" s="3">
        <v>47.246608510549052</v>
      </c>
      <c r="EG57" s="3">
        <v>1.9776923512511904</v>
      </c>
      <c r="EH57" s="3">
        <v>15.172656636087467</v>
      </c>
      <c r="EI57">
        <v>2000</v>
      </c>
      <c r="EJ57" s="3">
        <v>-2.3859703503565659</v>
      </c>
    </row>
    <row r="58" spans="1:140">
      <c r="A58" t="s">
        <v>527</v>
      </c>
      <c r="B58">
        <v>1982</v>
      </c>
      <c r="C58">
        <f t="shared" si="0"/>
        <v>1</v>
      </c>
      <c r="D58" s="2">
        <v>919.91139649999991</v>
      </c>
      <c r="E58" s="3">
        <v>8.2279851325000006</v>
      </c>
      <c r="F58" s="3">
        <v>5.2102697824999993</v>
      </c>
      <c r="G58" s="3">
        <v>24.29536422</v>
      </c>
      <c r="H58" s="2">
        <v>812.05079999999998</v>
      </c>
      <c r="I58" s="2">
        <v>188.006</v>
      </c>
      <c r="J58" s="3">
        <v>62.787532250000005</v>
      </c>
      <c r="K58" s="3">
        <v>19.729853625000001</v>
      </c>
      <c r="L58" s="3">
        <v>25.159757150000004</v>
      </c>
      <c r="M58" s="3"/>
      <c r="N58" t="s">
        <v>128</v>
      </c>
      <c r="O58" s="3">
        <v>20.945869635054343</v>
      </c>
      <c r="P58" s="3">
        <v>0.62810594124294306</v>
      </c>
      <c r="Q58" s="3">
        <v>18.232605103967952</v>
      </c>
      <c r="R58">
        <v>1998</v>
      </c>
      <c r="S58" s="3">
        <v>0.82341570539188336</v>
      </c>
      <c r="Y58" t="s">
        <v>252</v>
      </c>
      <c r="Z58" s="3">
        <v>45.390227737228258</v>
      </c>
      <c r="AA58" s="3">
        <v>2.4085274569025139</v>
      </c>
      <c r="AB58" s="3">
        <v>14.53575182690826</v>
      </c>
      <c r="AC58">
        <v>1995</v>
      </c>
      <c r="AD58" s="3">
        <v>-2.6941180193862588</v>
      </c>
      <c r="AJ58" t="s">
        <v>128</v>
      </c>
      <c r="AK58" s="3">
        <v>23.340053501690814</v>
      </c>
      <c r="AL58" s="3">
        <v>0.67063400439152909</v>
      </c>
      <c r="AM58" s="3">
        <v>19.641106556436231</v>
      </c>
      <c r="AN58">
        <v>1999</v>
      </c>
      <c r="AO58" s="3">
        <v>0.91475467795561283</v>
      </c>
      <c r="AU58" t="s">
        <v>128</v>
      </c>
      <c r="AV58" s="3">
        <v>17.347529596195656</v>
      </c>
      <c r="AW58" s="3">
        <v>0.53045073893466022</v>
      </c>
      <c r="AX58" s="3">
        <v>15.278207271994763</v>
      </c>
      <c r="AY58">
        <v>2008</v>
      </c>
      <c r="AZ58" s="3">
        <v>0.70647559893723111</v>
      </c>
      <c r="BF58" t="s">
        <v>128</v>
      </c>
      <c r="BG58" s="3">
        <v>28.270829281657612</v>
      </c>
      <c r="BH58" s="3">
        <v>0.51567167279402182</v>
      </c>
      <c r="BI58" s="3">
        <v>7.2900290860924688</v>
      </c>
      <c r="BJ58">
        <v>2000</v>
      </c>
      <c r="BK58" s="3">
        <v>0.44842394178886219</v>
      </c>
      <c r="BQ58" t="s">
        <v>128</v>
      </c>
      <c r="BR58" s="3">
        <v>26.795835272644933</v>
      </c>
      <c r="BS58" s="3">
        <v>0.4559661235441641</v>
      </c>
      <c r="BT58" s="3">
        <v>17.210373324812295</v>
      </c>
      <c r="BU58">
        <v>2005</v>
      </c>
      <c r="BV58" s="3">
        <v>0.65529923714065419</v>
      </c>
      <c r="CB58" t="s">
        <v>128</v>
      </c>
      <c r="CC58" s="3">
        <v>31.066609911775373</v>
      </c>
      <c r="CD58" s="3">
        <v>0.62172622696890878</v>
      </c>
      <c r="CE58" s="3">
        <v>8.7965191896518515</v>
      </c>
      <c r="CF58">
        <v>1978</v>
      </c>
      <c r="CG58" s="3">
        <v>0.72005111717012715</v>
      </c>
      <c r="CM58" t="s">
        <v>128</v>
      </c>
      <c r="CN58" s="3">
        <v>22.34771874510869</v>
      </c>
      <c r="CO58" s="3">
        <v>0.47456467898676863</v>
      </c>
      <c r="CP58" s="3">
        <v>13.952330191626116</v>
      </c>
      <c r="CQ58">
        <v>2008</v>
      </c>
      <c r="CR58" s="3">
        <v>0.67951109496070572</v>
      </c>
      <c r="CX58" t="s">
        <v>128</v>
      </c>
      <c r="CY58" s="3">
        <v>20.589430418251816</v>
      </c>
      <c r="CZ58" s="3">
        <v>0.60238781813974751</v>
      </c>
      <c r="DA58" s="3">
        <v>21.14700565734146</v>
      </c>
      <c r="DB58">
        <v>2001</v>
      </c>
      <c r="DC58" s="3">
        <v>0.86594510057792717</v>
      </c>
      <c r="DI58" t="s">
        <v>128</v>
      </c>
      <c r="DJ58" s="3">
        <v>29.740597987173928</v>
      </c>
      <c r="DK58" s="3">
        <v>0.46833299872762008</v>
      </c>
      <c r="DL58" s="3">
        <v>19.295048851580983</v>
      </c>
      <c r="DM58">
        <v>2005</v>
      </c>
      <c r="DN58" s="3">
        <v>0.70861192753135527</v>
      </c>
      <c r="DT58" t="s">
        <v>128</v>
      </c>
      <c r="DU58" s="3">
        <v>29.750223722418472</v>
      </c>
      <c r="DV58" s="3">
        <v>0.72142347993335187</v>
      </c>
      <c r="DW58" s="3">
        <v>12.058511553044923</v>
      </c>
      <c r="DX58">
        <v>1978</v>
      </c>
      <c r="DY58" s="3">
        <v>0.96817113953621659</v>
      </c>
      <c r="EE58" t="s">
        <v>128</v>
      </c>
      <c r="EF58" s="3">
        <v>25.139175781047935</v>
      </c>
      <c r="EG58" s="3">
        <v>0.46661800896866851</v>
      </c>
      <c r="EH58" s="3">
        <v>21.541220338573904</v>
      </c>
      <c r="EI58">
        <v>2001</v>
      </c>
      <c r="EJ58" s="3">
        <v>0.67801699612403865</v>
      </c>
    </row>
    <row r="59" spans="1:140">
      <c r="A59" t="s">
        <v>527</v>
      </c>
      <c r="B59">
        <v>1983</v>
      </c>
      <c r="C59">
        <f t="shared" si="0"/>
        <v>1</v>
      </c>
      <c r="D59" s="2">
        <v>1473.3979399999998</v>
      </c>
      <c r="E59" s="3">
        <v>12.09484726</v>
      </c>
      <c r="F59" s="3">
        <v>6.462015955</v>
      </c>
      <c r="G59" s="3">
        <v>60.025842190000006</v>
      </c>
      <c r="H59" s="2">
        <v>579.86840000000007</v>
      </c>
      <c r="I59" s="2">
        <v>159.33199999999999</v>
      </c>
      <c r="J59" s="3">
        <v>59.939580649999996</v>
      </c>
      <c r="K59" s="3">
        <v>21.380189399999999</v>
      </c>
      <c r="L59" s="3">
        <v>25.085550724999997</v>
      </c>
      <c r="M59" s="3"/>
      <c r="N59" t="s">
        <v>362</v>
      </c>
      <c r="O59" s="3">
        <v>20.337052453668473</v>
      </c>
      <c r="P59" s="3">
        <v>1.00134667937129</v>
      </c>
      <c r="Q59" s="3">
        <v>21.442744730644058</v>
      </c>
      <c r="R59">
        <v>1995</v>
      </c>
      <c r="S59" s="3">
        <v>1.3890957370287156</v>
      </c>
      <c r="Y59" t="s">
        <v>128</v>
      </c>
      <c r="Z59" s="3">
        <v>22.839963692663051</v>
      </c>
      <c r="AA59" s="3">
        <v>0.59128235449028588</v>
      </c>
      <c r="AB59" s="3">
        <v>19.179263350216541</v>
      </c>
      <c r="AC59">
        <v>2001</v>
      </c>
      <c r="AD59" s="3">
        <v>0.82634466921156957</v>
      </c>
      <c r="AJ59" t="s">
        <v>362</v>
      </c>
      <c r="AK59" s="3">
        <v>17.1251744415157</v>
      </c>
      <c r="AL59" s="3">
        <v>2.0740454655163147</v>
      </c>
      <c r="AM59" s="3">
        <v>37.970880280629046</v>
      </c>
      <c r="AN59">
        <v>1993</v>
      </c>
      <c r="AO59" s="3">
        <v>3.7688544150210759</v>
      </c>
      <c r="AU59" t="s">
        <v>254</v>
      </c>
      <c r="AV59" s="3">
        <v>18.761567569293476</v>
      </c>
      <c r="AW59" s="3">
        <v>1.9516951911980718</v>
      </c>
      <c r="AX59" s="3">
        <v>23.73085244512621</v>
      </c>
      <c r="AY59">
        <v>1991</v>
      </c>
      <c r="AZ59" s="3">
        <v>2.7903903329927919</v>
      </c>
      <c r="BF59" t="s">
        <v>362</v>
      </c>
      <c r="BG59" s="3">
        <v>17.462012810665765</v>
      </c>
      <c r="BH59" s="3">
        <v>1.7143889457922969</v>
      </c>
      <c r="BI59" s="3">
        <v>30.622958064196496</v>
      </c>
      <c r="BJ59">
        <v>1991</v>
      </c>
      <c r="BK59" s="3">
        <v>2.4890243275985156</v>
      </c>
      <c r="BQ59" t="s">
        <v>362</v>
      </c>
      <c r="BR59" s="3">
        <v>20.955945476871996</v>
      </c>
      <c r="BS59" s="3">
        <v>0.98116317662707564</v>
      </c>
      <c r="BT59" s="3">
        <v>37.445962294828121</v>
      </c>
      <c r="BU59">
        <v>1993</v>
      </c>
      <c r="BV59" s="3">
        <v>1.7726705495489807</v>
      </c>
      <c r="CB59" t="s">
        <v>254</v>
      </c>
      <c r="CC59" s="3">
        <v>16.590901316123187</v>
      </c>
      <c r="CD59" s="3">
        <v>1.670402016153584</v>
      </c>
      <c r="CE59" s="3">
        <v>35.157287943263235</v>
      </c>
      <c r="CF59">
        <v>1989</v>
      </c>
      <c r="CG59" s="3">
        <v>2.964922922937903</v>
      </c>
      <c r="CM59" t="s">
        <v>362</v>
      </c>
      <c r="CN59" s="3">
        <v>21.869171018478259</v>
      </c>
      <c r="CO59" s="3">
        <v>0.80608281262519155</v>
      </c>
      <c r="CP59" s="3">
        <v>16.537754222769216</v>
      </c>
      <c r="CQ59">
        <v>1975</v>
      </c>
      <c r="CR59" s="3">
        <v>1.5483571928475601</v>
      </c>
      <c r="CX59" t="s">
        <v>362</v>
      </c>
      <c r="CY59" s="3">
        <v>18.989395616648551</v>
      </c>
      <c r="CZ59" s="3">
        <v>1.4360364403993404</v>
      </c>
      <c r="DA59" s="3">
        <v>36.567552120667735</v>
      </c>
      <c r="DB59">
        <v>1993</v>
      </c>
      <c r="DC59" s="3">
        <v>2.564907559933046</v>
      </c>
      <c r="DI59" t="s">
        <v>362</v>
      </c>
      <c r="DJ59" s="3">
        <v>21.468677751739133</v>
      </c>
      <c r="DK59" s="3">
        <v>1.4474805250046969</v>
      </c>
      <c r="DL59" s="3">
        <v>37.671128085061895</v>
      </c>
      <c r="DM59">
        <v>1994</v>
      </c>
      <c r="DN59" s="3">
        <v>2.6213496246767001</v>
      </c>
      <c r="DT59" t="s">
        <v>362</v>
      </c>
      <c r="DU59" s="3">
        <v>16.053236966168473</v>
      </c>
      <c r="DV59" s="3">
        <v>1.8595804792224782</v>
      </c>
      <c r="DW59" s="3">
        <v>35.414056124632474</v>
      </c>
      <c r="DX59">
        <v>1989</v>
      </c>
      <c r="DY59" s="3">
        <v>3.3826872278597806</v>
      </c>
      <c r="EE59" t="s">
        <v>362</v>
      </c>
      <c r="EF59" s="3">
        <v>18.722890795004187</v>
      </c>
      <c r="EG59" s="3">
        <v>1.4081334163361512</v>
      </c>
      <c r="EH59" s="3">
        <v>40.159655910461886</v>
      </c>
      <c r="EI59">
        <v>1993</v>
      </c>
      <c r="EJ59" s="3">
        <v>2.6353243569631331</v>
      </c>
    </row>
    <row r="60" spans="1:140">
      <c r="A60" t="s">
        <v>527</v>
      </c>
      <c r="B60">
        <v>1984</v>
      </c>
      <c r="C60">
        <f t="shared" si="0"/>
        <v>1</v>
      </c>
      <c r="D60" s="2">
        <v>1468.7818425</v>
      </c>
      <c r="E60" s="3">
        <v>14.13899861</v>
      </c>
      <c r="F60" s="3">
        <v>6.2542549100000002</v>
      </c>
      <c r="G60" s="3">
        <v>61.039292549999999</v>
      </c>
      <c r="H60" s="2">
        <v>682.17380000000003</v>
      </c>
      <c r="I60" s="2">
        <v>185.33199999999999</v>
      </c>
      <c r="J60" s="3">
        <v>60.266615000000002</v>
      </c>
      <c r="K60" s="3">
        <v>20.908333149999997</v>
      </c>
      <c r="L60" s="3">
        <v>26.225032699999996</v>
      </c>
      <c r="M60" s="3"/>
      <c r="O60" s="1"/>
      <c r="P60" s="1"/>
      <c r="Q60" s="1"/>
      <c r="R60" s="1"/>
      <c r="Y60" t="s">
        <v>362</v>
      </c>
      <c r="Z60" s="3">
        <v>19.780627588179353</v>
      </c>
      <c r="AA60" s="3">
        <v>1.4097034252251321</v>
      </c>
      <c r="AB60" s="3">
        <v>38.468899864281319</v>
      </c>
      <c r="AC60">
        <v>1990</v>
      </c>
      <c r="AD60" s="3">
        <v>2.5869696331920125</v>
      </c>
    </row>
    <row r="61" spans="1:140">
      <c r="A61" t="s">
        <v>527</v>
      </c>
      <c r="B61">
        <v>1985</v>
      </c>
      <c r="C61">
        <f t="shared" si="0"/>
        <v>1</v>
      </c>
      <c r="D61" s="2">
        <v>919.55404150000004</v>
      </c>
      <c r="E61" s="3">
        <v>9.018984549999999</v>
      </c>
      <c r="F61" s="3">
        <v>5.0838162024999995</v>
      </c>
      <c r="G61" s="3">
        <v>25.246277515000003</v>
      </c>
      <c r="H61" s="2">
        <v>853.00940000000003</v>
      </c>
      <c r="I61" s="2">
        <v>192.33199999999999</v>
      </c>
      <c r="J61" s="3">
        <v>61.507479350000004</v>
      </c>
      <c r="K61" s="3">
        <v>20.318128349999995</v>
      </c>
      <c r="L61" s="3">
        <v>23.910913500000003</v>
      </c>
      <c r="M61" s="3"/>
      <c r="O61" s="1"/>
      <c r="P61" s="1"/>
      <c r="Q61" s="1"/>
      <c r="R61" s="1"/>
    </row>
    <row r="62" spans="1:140">
      <c r="A62" t="s">
        <v>527</v>
      </c>
      <c r="B62">
        <v>1986</v>
      </c>
      <c r="C62">
        <f t="shared" si="0"/>
        <v>1</v>
      </c>
      <c r="D62" s="2">
        <v>1166.7037225000001</v>
      </c>
      <c r="E62" s="3">
        <v>10.6025792975</v>
      </c>
      <c r="F62" s="3">
        <v>5.5550608124999998</v>
      </c>
      <c r="G62" s="3">
        <v>35.038723535000003</v>
      </c>
      <c r="H62" s="2">
        <v>736.40339999999992</v>
      </c>
      <c r="I62" s="2">
        <v>179</v>
      </c>
      <c r="J62" s="3">
        <v>61.904788224999997</v>
      </c>
      <c r="K62" s="3">
        <v>19.852756525000004</v>
      </c>
      <c r="L62" s="3">
        <v>24.544715849999999</v>
      </c>
      <c r="M62" s="3"/>
      <c r="Z62" s="2"/>
      <c r="AA62" s="3"/>
      <c r="DC62" s="2"/>
      <c r="DN62" s="2"/>
      <c r="DU62" s="2"/>
      <c r="DY62" s="2"/>
    </row>
    <row r="63" spans="1:140">
      <c r="A63" t="s">
        <v>527</v>
      </c>
      <c r="B63">
        <v>1987</v>
      </c>
      <c r="C63">
        <f t="shared" si="0"/>
        <v>1</v>
      </c>
      <c r="D63" s="2">
        <v>1271.9460425000002</v>
      </c>
      <c r="E63" s="3">
        <v>11.9904809525</v>
      </c>
      <c r="F63" s="3">
        <v>5.8360901549999999</v>
      </c>
      <c r="G63" s="3">
        <v>45.683974167500004</v>
      </c>
      <c r="H63" s="2">
        <v>767.42399999999998</v>
      </c>
      <c r="I63" s="2">
        <v>176.006</v>
      </c>
      <c r="J63" s="3">
        <v>60.528003625000004</v>
      </c>
      <c r="K63" s="3">
        <v>19.856974274999999</v>
      </c>
      <c r="L63" s="3">
        <v>23.923261050000004</v>
      </c>
      <c r="M63" s="3"/>
      <c r="O63" s="2"/>
      <c r="P63" s="3"/>
      <c r="Q63" s="3"/>
      <c r="R63" s="3"/>
      <c r="S63" s="3"/>
      <c r="T63" s="3"/>
      <c r="U63" s="3"/>
      <c r="V63" s="3"/>
      <c r="W63" s="3"/>
    </row>
    <row r="64" spans="1:140">
      <c r="A64" t="s">
        <v>527</v>
      </c>
      <c r="B64">
        <v>1988</v>
      </c>
      <c r="C64">
        <f t="shared" si="0"/>
        <v>1</v>
      </c>
      <c r="D64" s="2">
        <v>1172.9092425000001</v>
      </c>
      <c r="E64" s="3">
        <v>11.992849425000001</v>
      </c>
      <c r="F64" s="3">
        <v>5.7128605649999997</v>
      </c>
      <c r="G64" s="3">
        <v>42.923086674999993</v>
      </c>
      <c r="H64" s="2">
        <v>828.4076</v>
      </c>
      <c r="I64" s="2">
        <v>162.99600000000001</v>
      </c>
      <c r="J64" s="3">
        <v>61.789180250000001</v>
      </c>
      <c r="K64" s="3">
        <v>20.626899550000001</v>
      </c>
      <c r="L64" s="3">
        <v>23.017865399999998</v>
      </c>
      <c r="M64" s="3"/>
      <c r="N64" t="s">
        <v>531</v>
      </c>
    </row>
    <row r="65" spans="1:129">
      <c r="A65" t="s">
        <v>527</v>
      </c>
      <c r="B65">
        <v>1989</v>
      </c>
      <c r="C65">
        <f t="shared" si="0"/>
        <v>1</v>
      </c>
      <c r="D65" s="2">
        <v>656.39398200000005</v>
      </c>
      <c r="E65" s="3">
        <v>7.8166833650000003</v>
      </c>
      <c r="F65" s="3">
        <v>4.4621269725000001</v>
      </c>
      <c r="G65" s="3">
        <v>15.570082555000001</v>
      </c>
      <c r="H65" s="2">
        <v>983.16339999999991</v>
      </c>
      <c r="I65" s="2">
        <v>183</v>
      </c>
      <c r="J65" s="3">
        <v>64.771007424999993</v>
      </c>
      <c r="K65" s="3">
        <v>20.259326899999998</v>
      </c>
      <c r="L65" s="3">
        <v>19.278346375000002</v>
      </c>
      <c r="M65" s="3"/>
      <c r="DC65" s="3"/>
      <c r="DY65" s="3"/>
    </row>
    <row r="66" spans="1:129">
      <c r="A66" t="s">
        <v>527</v>
      </c>
      <c r="B66">
        <v>1990</v>
      </c>
      <c r="C66">
        <f t="shared" ref="C66:C129" si="119">IF(B66=1971,2,1)</f>
        <v>1</v>
      </c>
      <c r="D66" s="2">
        <v>902.4854405000001</v>
      </c>
      <c r="E66" s="3">
        <v>8.1183285200000004</v>
      </c>
      <c r="F66" s="3">
        <v>4.9809135499999995</v>
      </c>
      <c r="G66" s="3">
        <v>28.6661400375</v>
      </c>
      <c r="H66" s="2">
        <v>896.38879999999995</v>
      </c>
      <c r="I66" s="2">
        <v>181.33200000000002</v>
      </c>
      <c r="J66" s="3">
        <v>64.710951274999999</v>
      </c>
      <c r="K66" s="3">
        <v>20.278843025</v>
      </c>
      <c r="L66" s="3">
        <v>22.216579074999999</v>
      </c>
      <c r="M66" s="3"/>
      <c r="N66">
        <v>1971</v>
      </c>
      <c r="O66" s="2">
        <f t="shared" ref="O66:P90" si="120">O2-AVERAGE(O$2:O$26)</f>
        <v>203.52023095500022</v>
      </c>
      <c r="P66" s="3">
        <f t="shared" si="120"/>
        <v>-0.77730774255000057</v>
      </c>
      <c r="W66" s="3"/>
    </row>
    <row r="67" spans="1:129">
      <c r="A67" t="s">
        <v>527</v>
      </c>
      <c r="B67">
        <v>1991</v>
      </c>
      <c r="C67">
        <f t="shared" si="119"/>
        <v>1</v>
      </c>
      <c r="D67" s="2">
        <v>1164.8233785</v>
      </c>
      <c r="E67" s="3">
        <v>11.942216085</v>
      </c>
      <c r="F67" s="3">
        <v>5.7391311150000002</v>
      </c>
      <c r="G67" s="3">
        <v>47.298778164999995</v>
      </c>
      <c r="H67" s="2">
        <v>762.10900000000004</v>
      </c>
      <c r="I67" s="2">
        <v>183.66499999999999</v>
      </c>
      <c r="J67" s="3">
        <v>63.599258149999997</v>
      </c>
      <c r="K67" s="3">
        <v>20.224866125000002</v>
      </c>
      <c r="L67" s="3">
        <v>23.909480350000003</v>
      </c>
      <c r="M67" s="3"/>
      <c r="N67">
        <v>1972</v>
      </c>
      <c r="O67" s="2">
        <f t="shared" si="120"/>
        <v>203.03957345499998</v>
      </c>
      <c r="P67" s="3">
        <f t="shared" si="120"/>
        <v>7.5698599324997673E-2</v>
      </c>
      <c r="W67" s="3"/>
    </row>
    <row r="68" spans="1:129">
      <c r="A68" t="s">
        <v>527</v>
      </c>
      <c r="B68">
        <v>1992</v>
      </c>
      <c r="C68">
        <f t="shared" si="119"/>
        <v>1</v>
      </c>
      <c r="D68" s="2">
        <v>1174.8849874999999</v>
      </c>
      <c r="E68" s="3">
        <v>11.282883005</v>
      </c>
      <c r="F68" s="3">
        <v>6.133715735</v>
      </c>
      <c r="G68" s="3">
        <v>52.538086325000002</v>
      </c>
      <c r="H68" s="2">
        <v>785.60620000000006</v>
      </c>
      <c r="I68" s="2">
        <v>176.001</v>
      </c>
      <c r="J68" s="3">
        <v>62.679372824999994</v>
      </c>
      <c r="K68" s="3">
        <v>20.443869200000002</v>
      </c>
      <c r="L68" s="3">
        <v>21.470693474999997</v>
      </c>
      <c r="M68" s="3"/>
      <c r="N68">
        <v>1973</v>
      </c>
      <c r="O68" s="2">
        <f t="shared" si="120"/>
        <v>-805.19880467000007</v>
      </c>
      <c r="P68" s="3">
        <f t="shared" si="120"/>
        <v>-7.9344849944250022</v>
      </c>
      <c r="W68" s="3"/>
    </row>
    <row r="69" spans="1:129">
      <c r="A69" t="s">
        <v>527</v>
      </c>
      <c r="B69">
        <v>1993</v>
      </c>
      <c r="C69">
        <f t="shared" si="119"/>
        <v>1</v>
      </c>
      <c r="D69" s="2">
        <v>930.36399849999998</v>
      </c>
      <c r="E69" s="3">
        <v>7.7757709349999997</v>
      </c>
      <c r="F69" s="3">
        <v>4.8709074350000003</v>
      </c>
      <c r="G69" s="3">
        <v>26.628089324999998</v>
      </c>
      <c r="H69" s="2">
        <v>1038.8914000000002</v>
      </c>
      <c r="I69" s="2">
        <v>203.334</v>
      </c>
      <c r="J69" s="3">
        <v>64.285920650000008</v>
      </c>
      <c r="K69" s="3">
        <v>19.233561049999999</v>
      </c>
      <c r="L69" s="3">
        <v>22.856356525000002</v>
      </c>
      <c r="M69" s="3"/>
      <c r="N69">
        <v>1974</v>
      </c>
      <c r="O69" s="2">
        <f t="shared" si="120"/>
        <v>-91.018460295000295</v>
      </c>
      <c r="P69" s="3">
        <f t="shared" si="120"/>
        <v>-3.1673245269250003</v>
      </c>
      <c r="W69" s="3"/>
    </row>
    <row r="70" spans="1:129">
      <c r="A70" t="s">
        <v>527</v>
      </c>
      <c r="B70">
        <v>1994</v>
      </c>
      <c r="C70">
        <f t="shared" si="119"/>
        <v>1</v>
      </c>
      <c r="D70" s="2">
        <v>1407.9672679999999</v>
      </c>
      <c r="E70" s="3">
        <v>14.251849935000001</v>
      </c>
      <c r="F70" s="3">
        <v>6.1043145050000005</v>
      </c>
      <c r="G70" s="3">
        <v>54.531168210000004</v>
      </c>
      <c r="H70" s="2">
        <v>688.81940000000009</v>
      </c>
      <c r="I70" s="2">
        <v>167.00099999999998</v>
      </c>
      <c r="J70" s="3">
        <v>61.30321395</v>
      </c>
      <c r="K70" s="3">
        <v>20.276214225</v>
      </c>
      <c r="L70" s="3">
        <v>23.686978349999997</v>
      </c>
      <c r="M70" s="3"/>
      <c r="N70">
        <v>1975</v>
      </c>
      <c r="O70" s="2">
        <f t="shared" si="120"/>
        <v>-264.80293279500006</v>
      </c>
      <c r="P70" s="3">
        <f t="shared" si="120"/>
        <v>-2.9817399338000001</v>
      </c>
      <c r="W70" s="3"/>
    </row>
    <row r="71" spans="1:129">
      <c r="A71" t="s">
        <v>527</v>
      </c>
      <c r="B71">
        <v>1995</v>
      </c>
      <c r="C71">
        <f t="shared" si="119"/>
        <v>1</v>
      </c>
      <c r="D71" s="2">
        <v>1318.2604699999999</v>
      </c>
      <c r="E71" s="3">
        <v>11.835573732500002</v>
      </c>
      <c r="F71" s="3">
        <v>6.1208921975000008</v>
      </c>
      <c r="G71" s="3">
        <v>51.608074215000002</v>
      </c>
      <c r="H71" s="2">
        <v>648.73900000000003</v>
      </c>
      <c r="I71" s="2">
        <v>164.33300000000003</v>
      </c>
      <c r="J71" s="3">
        <v>60.996624275000002</v>
      </c>
      <c r="K71" s="3">
        <v>20.325051624999997</v>
      </c>
      <c r="L71" s="3">
        <v>23.578360325000002</v>
      </c>
      <c r="M71" s="3"/>
      <c r="N71">
        <v>1976</v>
      </c>
      <c r="O71" s="2">
        <f t="shared" si="120"/>
        <v>-206.36684217000015</v>
      </c>
      <c r="P71" s="3">
        <f t="shared" si="120"/>
        <v>-1.6483448563000032</v>
      </c>
      <c r="W71" s="3"/>
    </row>
    <row r="72" spans="1:129">
      <c r="A72" t="s">
        <v>527</v>
      </c>
      <c r="B72">
        <v>1996</v>
      </c>
      <c r="C72">
        <f t="shared" si="119"/>
        <v>1</v>
      </c>
      <c r="D72" s="2">
        <v>1084.7998850000001</v>
      </c>
      <c r="E72" s="3">
        <v>12.9780896625</v>
      </c>
      <c r="F72" s="3">
        <v>5.7644951550000005</v>
      </c>
      <c r="G72" s="3">
        <v>39.883221349999999</v>
      </c>
      <c r="H72" s="2">
        <v>689.03520000000003</v>
      </c>
      <c r="I72" s="2">
        <v>171.666</v>
      </c>
      <c r="J72" s="3">
        <v>61.414986774999996</v>
      </c>
      <c r="K72" s="3">
        <v>20.054324100000002</v>
      </c>
      <c r="L72" s="3">
        <v>22.655893300000002</v>
      </c>
      <c r="M72" s="3"/>
      <c r="N72">
        <v>1977</v>
      </c>
      <c r="O72" s="2">
        <f t="shared" si="120"/>
        <v>12.226762829999871</v>
      </c>
      <c r="P72" s="3">
        <f t="shared" si="120"/>
        <v>3.0658779243249974</v>
      </c>
      <c r="W72" s="3"/>
    </row>
    <row r="73" spans="1:129">
      <c r="A73" t="s">
        <v>527</v>
      </c>
      <c r="B73">
        <v>1997</v>
      </c>
      <c r="C73">
        <f t="shared" si="119"/>
        <v>1</v>
      </c>
      <c r="D73" s="2">
        <v>981.07793350000009</v>
      </c>
      <c r="E73" s="3">
        <v>8.950697654999999</v>
      </c>
      <c r="F73" s="3">
        <v>5.3794297050000006</v>
      </c>
      <c r="G73" s="3">
        <v>42.496995275000003</v>
      </c>
      <c r="H73" s="2">
        <v>859.94640000000015</v>
      </c>
      <c r="I73" s="2">
        <v>181.33799999999999</v>
      </c>
      <c r="J73" s="3">
        <v>62.152865400000003</v>
      </c>
      <c r="K73" s="3">
        <v>19.898287950000004</v>
      </c>
      <c r="L73" s="3">
        <v>21.873026175</v>
      </c>
      <c r="M73" s="3"/>
      <c r="N73">
        <v>1978</v>
      </c>
      <c r="O73" s="2">
        <f t="shared" si="120"/>
        <v>-362.35930404499982</v>
      </c>
      <c r="P73" s="3">
        <f t="shared" si="120"/>
        <v>-3.1030998956750011</v>
      </c>
      <c r="W73" s="3"/>
    </row>
    <row r="74" spans="1:129">
      <c r="A74" t="s">
        <v>527</v>
      </c>
      <c r="B74">
        <v>1998</v>
      </c>
      <c r="C74">
        <f t="shared" si="119"/>
        <v>1</v>
      </c>
      <c r="D74" s="2">
        <v>1339.6669325</v>
      </c>
      <c r="E74" s="3">
        <v>16.5596127325</v>
      </c>
      <c r="F74" s="3">
        <v>5.7982307899999999</v>
      </c>
      <c r="G74" s="3">
        <v>45.631940047499995</v>
      </c>
      <c r="H74" s="2">
        <v>777.52700000000004</v>
      </c>
      <c r="I74" s="2">
        <v>161.99599999999998</v>
      </c>
      <c r="J74" s="3">
        <v>59.9478212</v>
      </c>
      <c r="K74" s="3">
        <v>20.251097375000001</v>
      </c>
      <c r="L74" s="3">
        <v>21.476992025000001</v>
      </c>
      <c r="M74" s="3"/>
      <c r="N74">
        <v>1979</v>
      </c>
      <c r="O74" s="2">
        <f t="shared" si="120"/>
        <v>359.45263032999969</v>
      </c>
      <c r="P74" s="3">
        <f t="shared" si="120"/>
        <v>4.9311427343250003</v>
      </c>
      <c r="W74" s="3"/>
    </row>
    <row r="75" spans="1:129">
      <c r="A75" t="s">
        <v>527</v>
      </c>
      <c r="B75">
        <v>1999</v>
      </c>
      <c r="C75">
        <f t="shared" si="119"/>
        <v>1</v>
      </c>
      <c r="D75" s="2">
        <v>1237.5307485000001</v>
      </c>
      <c r="E75" s="3">
        <v>9.9202764224999989</v>
      </c>
      <c r="F75" s="3">
        <v>5.9947816875000006</v>
      </c>
      <c r="G75" s="3">
        <v>51.086633290000002</v>
      </c>
      <c r="H75" s="2">
        <v>747.67939999999999</v>
      </c>
      <c r="I75" s="2">
        <v>186.00099999999998</v>
      </c>
      <c r="J75" s="3">
        <v>62.080261950000008</v>
      </c>
      <c r="K75" s="3">
        <v>20.111830250000001</v>
      </c>
      <c r="L75" s="3">
        <v>21.771321924999999</v>
      </c>
      <c r="M75" s="3"/>
      <c r="N75">
        <v>1980</v>
      </c>
      <c r="O75" s="2">
        <f t="shared" si="120"/>
        <v>555.5819434550001</v>
      </c>
      <c r="P75" s="3">
        <f t="shared" si="120"/>
        <v>7.6715166180749961</v>
      </c>
      <c r="W75" s="3"/>
    </row>
    <row r="76" spans="1:129">
      <c r="A76" t="s">
        <v>527</v>
      </c>
      <c r="B76">
        <v>2000</v>
      </c>
      <c r="C76">
        <f t="shared" si="119"/>
        <v>1</v>
      </c>
      <c r="D76" s="2">
        <v>1093.3473779999997</v>
      </c>
      <c r="E76" s="3">
        <v>8.7878192049999999</v>
      </c>
      <c r="F76" s="3">
        <v>4.9345994475000001</v>
      </c>
      <c r="G76" s="3">
        <v>23.567770097500002</v>
      </c>
      <c r="H76" s="2">
        <v>822.05840000000001</v>
      </c>
      <c r="I76" s="2">
        <v>179.33100000000002</v>
      </c>
      <c r="J76" s="3">
        <v>60.301018300000003</v>
      </c>
      <c r="K76" s="3">
        <v>20.159791124999998</v>
      </c>
      <c r="L76" s="3">
        <v>21.736403800000001</v>
      </c>
      <c r="M76" s="3"/>
      <c r="N76">
        <v>1981</v>
      </c>
      <c r="O76" s="2">
        <f t="shared" si="120"/>
        <v>273.65158157999963</v>
      </c>
      <c r="P76" s="3">
        <f t="shared" si="120"/>
        <v>2.5310066861999978</v>
      </c>
      <c r="W76" s="3"/>
    </row>
    <row r="77" spans="1:129">
      <c r="A77" t="s">
        <v>527</v>
      </c>
      <c r="B77">
        <v>2001</v>
      </c>
      <c r="C77">
        <f t="shared" si="119"/>
        <v>1</v>
      </c>
      <c r="D77" s="2">
        <v>1390.9379024999998</v>
      </c>
      <c r="E77" s="3">
        <v>16.329561092500001</v>
      </c>
      <c r="F77" s="3">
        <v>6.4962215749999999</v>
      </c>
      <c r="G77" s="3">
        <v>63.7319283175</v>
      </c>
      <c r="H77" s="2">
        <v>645.81440000000009</v>
      </c>
      <c r="I77" s="2">
        <v>165.66899999999998</v>
      </c>
      <c r="J77" s="3">
        <v>59.001702174999991</v>
      </c>
      <c r="K77" s="3">
        <v>20.649417575000001</v>
      </c>
      <c r="L77" s="3">
        <v>21.119050999999999</v>
      </c>
      <c r="M77" s="3"/>
      <c r="N77">
        <v>1982</v>
      </c>
      <c r="O77" s="2">
        <f t="shared" si="120"/>
        <v>729.77844032999997</v>
      </c>
      <c r="P77" s="3">
        <f t="shared" si="120"/>
        <v>12.716670902449994</v>
      </c>
      <c r="W77" s="3"/>
    </row>
    <row r="78" spans="1:129">
      <c r="A78" t="s">
        <v>527</v>
      </c>
      <c r="B78">
        <v>2002</v>
      </c>
      <c r="C78">
        <f t="shared" si="119"/>
        <v>1</v>
      </c>
      <c r="D78" s="2">
        <v>1103.9192424999999</v>
      </c>
      <c r="E78" s="3">
        <v>9.7911286100000012</v>
      </c>
      <c r="F78" s="3">
        <v>5.3858516650000006</v>
      </c>
      <c r="G78" s="3">
        <v>33.357367285000002</v>
      </c>
      <c r="H78" s="2">
        <v>791.3202</v>
      </c>
      <c r="I78" s="2">
        <v>175</v>
      </c>
      <c r="J78" s="3">
        <v>60.915627350000001</v>
      </c>
      <c r="K78" s="3">
        <v>19.628022375</v>
      </c>
      <c r="L78" s="3">
        <v>20.663405975</v>
      </c>
      <c r="M78" s="3"/>
      <c r="N78">
        <v>1983</v>
      </c>
      <c r="O78" s="2">
        <f t="shared" si="120"/>
        <v>-5.7855365450002409</v>
      </c>
      <c r="P78" s="3">
        <f t="shared" si="120"/>
        <v>-2.3756964844250028</v>
      </c>
      <c r="W78" s="3"/>
    </row>
    <row r="79" spans="1:129">
      <c r="A79" t="s">
        <v>527</v>
      </c>
      <c r="B79">
        <v>2003</v>
      </c>
      <c r="C79">
        <f t="shared" si="119"/>
        <v>1</v>
      </c>
      <c r="D79" s="2">
        <v>1254.4907575</v>
      </c>
      <c r="E79" s="3">
        <v>11.689412407499999</v>
      </c>
      <c r="F79" s="3">
        <v>5.909312142500001</v>
      </c>
      <c r="G79" s="3">
        <v>50.675874332500001</v>
      </c>
      <c r="H79" s="2">
        <v>734.64619999999991</v>
      </c>
      <c r="I79" s="2">
        <v>173.66400000000002</v>
      </c>
      <c r="J79" s="3">
        <v>60.567897650000006</v>
      </c>
      <c r="K79" s="3">
        <v>20.655266574999999</v>
      </c>
      <c r="L79" s="3">
        <v>20.746843025000004</v>
      </c>
      <c r="M79" s="3"/>
      <c r="N79">
        <v>1984</v>
      </c>
      <c r="O79" s="2">
        <f t="shared" si="120"/>
        <v>434.17500407999955</v>
      </c>
      <c r="P79" s="3">
        <f t="shared" si="120"/>
        <v>1.5420040455749984</v>
      </c>
      <c r="W79" s="3"/>
    </row>
    <row r="80" spans="1:129">
      <c r="A80" t="s">
        <v>527</v>
      </c>
      <c r="B80">
        <v>2004</v>
      </c>
      <c r="C80">
        <f t="shared" si="119"/>
        <v>1</v>
      </c>
      <c r="D80" s="2">
        <v>1048.7557605</v>
      </c>
      <c r="E80" s="3">
        <v>11.345944560000001</v>
      </c>
      <c r="F80" s="3">
        <v>5.6251098949999996</v>
      </c>
      <c r="G80" s="3">
        <v>46.107518329999998</v>
      </c>
      <c r="H80" s="2">
        <v>849.55499999999995</v>
      </c>
      <c r="I80" s="2">
        <v>197.333</v>
      </c>
      <c r="J80" s="3">
        <v>62.163097825000001</v>
      </c>
      <c r="K80" s="3">
        <v>19.785890850000001</v>
      </c>
      <c r="L80" s="3">
        <v>20.466583425000003</v>
      </c>
      <c r="M80" s="3"/>
      <c r="N80">
        <v>1985</v>
      </c>
      <c r="O80" s="2">
        <f t="shared" si="120"/>
        <v>106.30914470499988</v>
      </c>
      <c r="P80" s="3">
        <f t="shared" si="120"/>
        <v>0.72513591807499722</v>
      </c>
      <c r="W80" s="3"/>
    </row>
    <row r="81" spans="1:23">
      <c r="A81" t="s">
        <v>527</v>
      </c>
      <c r="B81">
        <v>2005</v>
      </c>
      <c r="C81">
        <f t="shared" si="119"/>
        <v>1</v>
      </c>
      <c r="D81" s="2">
        <v>1140.01178</v>
      </c>
      <c r="E81" s="3">
        <v>10.833886535</v>
      </c>
      <c r="F81" s="3">
        <v>5.5947083525000005</v>
      </c>
      <c r="G81" s="3">
        <v>40.429512797500003</v>
      </c>
      <c r="H81" s="2">
        <v>845.86439999999993</v>
      </c>
      <c r="I81" s="2">
        <v>173.00299999999999</v>
      </c>
      <c r="J81" s="3">
        <v>60.974631525000007</v>
      </c>
      <c r="K81" s="3">
        <v>20.358231700000001</v>
      </c>
      <c r="L81" s="3">
        <v>21.093679349999999</v>
      </c>
      <c r="M81" s="3"/>
      <c r="N81">
        <v>1986</v>
      </c>
      <c r="O81" s="2">
        <f t="shared" si="120"/>
        <v>-137.53557341999999</v>
      </c>
      <c r="P81" s="3">
        <f t="shared" si="120"/>
        <v>-0.13669127692500282</v>
      </c>
      <c r="W81" s="3"/>
    </row>
    <row r="82" spans="1:23">
      <c r="A82" t="s">
        <v>527</v>
      </c>
      <c r="B82">
        <v>2006</v>
      </c>
      <c r="C82">
        <f t="shared" si="119"/>
        <v>1</v>
      </c>
      <c r="D82" s="2">
        <v>855.1263674999999</v>
      </c>
      <c r="E82" s="3">
        <v>7.7062495150000005</v>
      </c>
      <c r="F82" s="3">
        <v>4.7305474150000002</v>
      </c>
      <c r="G82" s="3">
        <v>17.28790326</v>
      </c>
      <c r="H82" s="2">
        <v>824.36220000000003</v>
      </c>
      <c r="I82" s="2">
        <v>198.33700000000002</v>
      </c>
      <c r="J82" s="3">
        <v>61.112926624999993</v>
      </c>
      <c r="K82" s="3">
        <v>19.274551900000002</v>
      </c>
      <c r="L82" s="3">
        <v>20.43169855</v>
      </c>
      <c r="M82" s="3"/>
      <c r="N82">
        <v>1987</v>
      </c>
      <c r="O82" s="2">
        <f t="shared" si="120"/>
        <v>100.5237034549998</v>
      </c>
      <c r="P82" s="3">
        <f t="shared" si="120"/>
        <v>4.3165053805749984</v>
      </c>
      <c r="W82" s="3"/>
    </row>
    <row r="83" spans="1:23">
      <c r="A83" t="s">
        <v>527</v>
      </c>
      <c r="B83">
        <v>2007</v>
      </c>
      <c r="C83">
        <f t="shared" si="119"/>
        <v>1</v>
      </c>
      <c r="D83" s="2">
        <v>1462.2837024999999</v>
      </c>
      <c r="E83" s="3">
        <v>11.923188075000001</v>
      </c>
      <c r="F83" s="3">
        <v>6.19373956</v>
      </c>
      <c r="G83" s="3">
        <v>51.988505492499996</v>
      </c>
      <c r="H83" s="2">
        <v>629.56540000000007</v>
      </c>
      <c r="I83" s="2">
        <v>173.32800000000003</v>
      </c>
      <c r="J83" s="3">
        <v>57.724843299999996</v>
      </c>
      <c r="K83" s="3">
        <v>20.852214499999999</v>
      </c>
      <c r="L83" s="3">
        <v>22.170785774999999</v>
      </c>
      <c r="M83" s="3"/>
      <c r="N83">
        <v>1988</v>
      </c>
      <c r="O83" s="2">
        <f t="shared" si="120"/>
        <v>-230.28869279500009</v>
      </c>
      <c r="P83" s="3">
        <f t="shared" si="120"/>
        <v>-0.65303941504999941</v>
      </c>
      <c r="W83" s="3"/>
    </row>
    <row r="84" spans="1:23">
      <c r="A84" t="s">
        <v>527</v>
      </c>
      <c r="B84">
        <v>2008</v>
      </c>
      <c r="C84">
        <f t="shared" si="119"/>
        <v>1</v>
      </c>
      <c r="D84" s="2">
        <v>1142.7435175000001</v>
      </c>
      <c r="E84" s="3">
        <v>9.8852941274999999</v>
      </c>
      <c r="F84" s="3">
        <v>5.2480600749999997</v>
      </c>
      <c r="G84" s="3">
        <v>29.716623367499999</v>
      </c>
      <c r="H84" s="2">
        <v>845.81680000000006</v>
      </c>
      <c r="I84" s="2">
        <v>191.66899999999998</v>
      </c>
      <c r="J84" s="3">
        <v>59.663710324999997</v>
      </c>
      <c r="K84" s="3">
        <v>20.187733600000001</v>
      </c>
      <c r="L84" s="3">
        <v>22.189789675</v>
      </c>
      <c r="M84" s="3"/>
      <c r="N84">
        <v>1989</v>
      </c>
      <c r="O84" s="2">
        <f t="shared" si="120"/>
        <v>18.386206454999638</v>
      </c>
      <c r="P84" s="3">
        <f t="shared" si="120"/>
        <v>-2.1694234406750041</v>
      </c>
      <c r="W84" s="3"/>
    </row>
    <row r="85" spans="1:23">
      <c r="A85" t="s">
        <v>527</v>
      </c>
      <c r="B85">
        <v>2009</v>
      </c>
      <c r="C85">
        <f t="shared" si="119"/>
        <v>1</v>
      </c>
      <c r="D85" s="2">
        <v>1110.1570650000001</v>
      </c>
      <c r="E85" s="3">
        <v>11.4977655875</v>
      </c>
      <c r="F85" s="3">
        <v>5.2414363800000006</v>
      </c>
      <c r="G85" s="3">
        <v>35.276500492499999</v>
      </c>
      <c r="H85" s="2">
        <v>872.55759999999998</v>
      </c>
      <c r="I85" s="2">
        <v>185.995</v>
      </c>
      <c r="J85" s="3">
        <v>59.140280800000006</v>
      </c>
      <c r="K85" s="3">
        <v>19.988423549999997</v>
      </c>
      <c r="L85" s="3">
        <v>21.037800874999999</v>
      </c>
      <c r="M85" s="3"/>
      <c r="N85">
        <v>1990</v>
      </c>
      <c r="O85" s="2">
        <f t="shared" si="120"/>
        <v>158.40212158000008</v>
      </c>
      <c r="P85" s="3">
        <f t="shared" si="120"/>
        <v>2.7775111449499974</v>
      </c>
      <c r="W85" s="3"/>
    </row>
    <row r="86" spans="1:23">
      <c r="A86" t="s">
        <v>527</v>
      </c>
      <c r="B86">
        <v>2010</v>
      </c>
      <c r="C86">
        <f t="shared" si="119"/>
        <v>1</v>
      </c>
      <c r="D86" s="2">
        <v>1196.6926990000002</v>
      </c>
      <c r="E86" s="3">
        <v>12.425037957499999</v>
      </c>
      <c r="F86" s="3">
        <v>5.8742696424999998</v>
      </c>
      <c r="G86" s="3">
        <v>51.050176389999997</v>
      </c>
      <c r="H86" s="2">
        <v>769.10399999999993</v>
      </c>
      <c r="I86" s="2">
        <v>185.339</v>
      </c>
      <c r="J86" s="3">
        <v>60.568713224999996</v>
      </c>
      <c r="K86" s="3">
        <v>20.222436774999998</v>
      </c>
      <c r="L86" s="3">
        <v>20.976543799999998</v>
      </c>
      <c r="M86" s="3"/>
      <c r="N86">
        <v>1991</v>
      </c>
      <c r="O86" s="2">
        <f t="shared" si="120"/>
        <v>23.50792907999994</v>
      </c>
      <c r="P86" s="3">
        <f t="shared" si="120"/>
        <v>-1.1854219506749963</v>
      </c>
      <c r="W86" s="3"/>
    </row>
    <row r="87" spans="1:23">
      <c r="A87" t="s">
        <v>527</v>
      </c>
      <c r="B87">
        <v>2011</v>
      </c>
      <c r="C87">
        <f t="shared" si="119"/>
        <v>1</v>
      </c>
      <c r="D87" s="2">
        <v>1153.8954725000001</v>
      </c>
      <c r="E87" s="3">
        <v>13.092351634999998</v>
      </c>
      <c r="F87" s="3">
        <v>5.4569633049999995</v>
      </c>
      <c r="G87" s="3">
        <v>34.853666530000005</v>
      </c>
      <c r="H87" s="2">
        <v>768.65039999999999</v>
      </c>
      <c r="I87" s="2">
        <v>173.66499999999999</v>
      </c>
      <c r="J87" s="3">
        <v>59.263888025</v>
      </c>
      <c r="K87" s="3">
        <v>20.7189616</v>
      </c>
      <c r="L87" s="3">
        <v>21.161256125000001</v>
      </c>
      <c r="M87" s="3"/>
      <c r="N87">
        <v>1992</v>
      </c>
      <c r="O87" s="2">
        <f t="shared" si="120"/>
        <v>-528.24728342000003</v>
      </c>
      <c r="P87" s="3">
        <f t="shared" si="120"/>
        <v>-5.4149268831750028</v>
      </c>
      <c r="W87" s="3"/>
    </row>
    <row r="88" spans="1:23">
      <c r="A88" t="s">
        <v>527</v>
      </c>
      <c r="B88">
        <v>2012</v>
      </c>
      <c r="C88">
        <f t="shared" si="119"/>
        <v>1</v>
      </c>
      <c r="D88" s="2">
        <v>1425.6293424999999</v>
      </c>
      <c r="E88" s="3">
        <v>14.058924315000001</v>
      </c>
      <c r="F88" s="3">
        <v>6.0107481724999996</v>
      </c>
      <c r="G88" s="3">
        <v>48.404837562499999</v>
      </c>
      <c r="H88" s="2">
        <v>729.39520000000005</v>
      </c>
      <c r="I88" s="2">
        <v>150.667</v>
      </c>
      <c r="J88" s="3">
        <v>59.826122075000001</v>
      </c>
      <c r="K88" s="3">
        <v>21.235491124999996</v>
      </c>
      <c r="L88" s="3">
        <v>21.173825700000002</v>
      </c>
      <c r="M88" s="3"/>
      <c r="N88">
        <v>1993</v>
      </c>
      <c r="O88" s="2">
        <f t="shared" si="120"/>
        <v>-396.58286154500024</v>
      </c>
      <c r="P88" s="3">
        <f t="shared" si="120"/>
        <v>-5.1366359944250028</v>
      </c>
      <c r="W88" s="3"/>
    </row>
    <row r="89" spans="1:23">
      <c r="A89" t="s">
        <v>527</v>
      </c>
      <c r="B89">
        <v>2013</v>
      </c>
      <c r="C89">
        <f t="shared" si="119"/>
        <v>1</v>
      </c>
      <c r="D89" s="2">
        <v>1014.8774719999998</v>
      </c>
      <c r="E89" s="3">
        <v>8.3049977624999993</v>
      </c>
      <c r="F89" s="3">
        <v>6.1152521225000003</v>
      </c>
      <c r="G89" s="3">
        <v>51.579331057499999</v>
      </c>
      <c r="H89" s="2">
        <v>705.49240000000009</v>
      </c>
      <c r="I89" s="2">
        <v>149.666</v>
      </c>
      <c r="J89" s="3">
        <v>66.493598625000004</v>
      </c>
      <c r="K89" s="3">
        <v>21.08308405</v>
      </c>
      <c r="L89" s="3">
        <v>19.487949799999999</v>
      </c>
      <c r="M89" s="3"/>
      <c r="N89">
        <v>1994</v>
      </c>
      <c r="O89" s="2">
        <f t="shared" si="120"/>
        <v>171.5798540799999</v>
      </c>
      <c r="P89" s="3">
        <f t="shared" si="120"/>
        <v>1.5256654186999974</v>
      </c>
      <c r="W89" s="3"/>
    </row>
    <row r="90" spans="1:23">
      <c r="A90" t="s">
        <v>527</v>
      </c>
      <c r="B90">
        <v>2014</v>
      </c>
      <c r="C90">
        <f t="shared" si="119"/>
        <v>1</v>
      </c>
      <c r="D90" s="2">
        <v>1374.8798875</v>
      </c>
      <c r="E90" s="3">
        <v>10.608458545000001</v>
      </c>
      <c r="F90" s="3">
        <v>6.3607004850000006</v>
      </c>
      <c r="G90" s="3">
        <v>62.361656050000001</v>
      </c>
      <c r="H90" s="2">
        <v>707.28320000000008</v>
      </c>
      <c r="I90" s="2">
        <v>169.00400000000002</v>
      </c>
      <c r="J90" s="3">
        <v>60.803231849999996</v>
      </c>
      <c r="K90" s="3">
        <v>20.995962325000001</v>
      </c>
      <c r="L90" s="3">
        <v>21.912593124999997</v>
      </c>
      <c r="M90" s="3"/>
      <c r="N90">
        <v>1995</v>
      </c>
      <c r="O90" s="2">
        <f t="shared" si="120"/>
        <v>-321.94883467</v>
      </c>
      <c r="P90" s="3">
        <f t="shared" si="120"/>
        <v>-5.1945979775500035</v>
      </c>
      <c r="W90" s="3"/>
    </row>
    <row r="91" spans="1:23">
      <c r="A91" t="s">
        <v>527</v>
      </c>
      <c r="B91">
        <v>2015</v>
      </c>
      <c r="C91">
        <f t="shared" si="119"/>
        <v>1</v>
      </c>
      <c r="D91" s="2">
        <v>1311.0899225000003</v>
      </c>
      <c r="E91" s="3">
        <v>10.979510540000001</v>
      </c>
      <c r="F91" s="3">
        <v>6.0425035075000002</v>
      </c>
      <c r="G91" s="3">
        <v>46.414308239999997</v>
      </c>
      <c r="H91" s="2">
        <v>716.20139999999992</v>
      </c>
      <c r="I91" s="2">
        <v>162.32900000000001</v>
      </c>
      <c r="J91" s="3">
        <v>58.773350000000001</v>
      </c>
      <c r="K91" s="3">
        <v>21.115895925000004</v>
      </c>
      <c r="L91" s="3">
        <v>21.471307425000003</v>
      </c>
      <c r="M91" s="3"/>
      <c r="N91">
        <v>1996</v>
      </c>
      <c r="O91" s="2">
        <f t="shared" ref="O91:P111" si="121">O27-AVERAGE(O$27:O$47)</f>
        <v>38.998651815476023</v>
      </c>
      <c r="P91" s="3">
        <f t="shared" si="121"/>
        <v>0.89063184973215215</v>
      </c>
      <c r="W91" s="3"/>
    </row>
    <row r="92" spans="1:23">
      <c r="A92" t="s">
        <v>527</v>
      </c>
      <c r="B92">
        <v>2016</v>
      </c>
      <c r="C92">
        <f t="shared" si="119"/>
        <v>1</v>
      </c>
      <c r="D92" s="2">
        <v>1024.3568600000001</v>
      </c>
      <c r="E92" s="3">
        <v>9.2233084824999985</v>
      </c>
      <c r="F92" s="3">
        <v>5.0063811149999999</v>
      </c>
      <c r="G92" s="3">
        <v>21.540317391999999</v>
      </c>
      <c r="H92" s="2">
        <v>828.62440000000004</v>
      </c>
      <c r="I92" s="2">
        <v>175.00099999999998</v>
      </c>
      <c r="J92" s="3">
        <v>60.756133150000004</v>
      </c>
      <c r="K92" s="3">
        <v>20.88087835</v>
      </c>
      <c r="L92" s="3">
        <v>21.320809350000001</v>
      </c>
      <c r="M92" s="3"/>
      <c r="N92">
        <v>1997</v>
      </c>
      <c r="O92" s="2">
        <f t="shared" si="121"/>
        <v>230.97968306547637</v>
      </c>
      <c r="P92" s="3">
        <f t="shared" si="121"/>
        <v>5.2520966347321476</v>
      </c>
      <c r="W92" s="3"/>
    </row>
    <row r="93" spans="1:23">
      <c r="A93" t="s">
        <v>527</v>
      </c>
      <c r="B93">
        <v>2017</v>
      </c>
      <c r="C93">
        <f t="shared" si="119"/>
        <v>1</v>
      </c>
      <c r="D93" s="2">
        <v>1233.69857</v>
      </c>
      <c r="E93" s="3">
        <v>11.786341930000001</v>
      </c>
      <c r="F93" s="3">
        <v>5.9080333300000003</v>
      </c>
      <c r="G93" s="3">
        <v>48.281833618</v>
      </c>
      <c r="H93" s="2">
        <v>691.28159999999991</v>
      </c>
      <c r="I93" s="2">
        <v>144.67700000000002</v>
      </c>
      <c r="J93" s="3">
        <v>59.301699675000002</v>
      </c>
      <c r="K93" s="3">
        <v>20.164380375000004</v>
      </c>
      <c r="L93" s="3">
        <v>21.405165325000002</v>
      </c>
      <c r="M93" s="3"/>
      <c r="N93">
        <v>1998</v>
      </c>
      <c r="O93" s="2">
        <f t="shared" si="121"/>
        <v>-235.34284693452355</v>
      </c>
      <c r="P93" s="3">
        <f t="shared" si="121"/>
        <v>-5.6619930533928482</v>
      </c>
      <c r="W93" s="3"/>
    </row>
    <row r="94" spans="1:23">
      <c r="A94" t="s">
        <v>526</v>
      </c>
      <c r="B94">
        <v>1972</v>
      </c>
      <c r="C94">
        <f t="shared" si="119"/>
        <v>1</v>
      </c>
      <c r="D94" s="2">
        <v>7230.7845799999996</v>
      </c>
      <c r="E94" s="3">
        <v>42.990023600000001</v>
      </c>
      <c r="F94" s="3">
        <v>8.8037411599999995</v>
      </c>
      <c r="G94" s="3">
        <v>131.38635315000002</v>
      </c>
      <c r="H94" s="2">
        <v>319.14060000000006</v>
      </c>
      <c r="I94" s="2">
        <v>37.336999999999996</v>
      </c>
      <c r="J94" s="3">
        <v>27.214901450000003</v>
      </c>
      <c r="K94" s="3">
        <v>28.497843300000003</v>
      </c>
      <c r="L94" s="3">
        <v>15.477478625000002</v>
      </c>
      <c r="M94" s="3"/>
      <c r="N94">
        <v>1999</v>
      </c>
      <c r="O94" s="2">
        <f t="shared" si="121"/>
        <v>-246.84380755952361</v>
      </c>
      <c r="P94" s="3">
        <f t="shared" si="121"/>
        <v>-3.2835596496428536</v>
      </c>
      <c r="W94" s="3"/>
    </row>
    <row r="95" spans="1:23">
      <c r="A95" t="s">
        <v>526</v>
      </c>
      <c r="B95">
        <v>1973</v>
      </c>
      <c r="C95">
        <f t="shared" si="119"/>
        <v>1</v>
      </c>
      <c r="D95" s="2">
        <v>8261.175874999999</v>
      </c>
      <c r="E95" s="3">
        <v>48.053817099999996</v>
      </c>
      <c r="F95" s="3">
        <v>9.1650463050000006</v>
      </c>
      <c r="G95" s="3">
        <v>144.01656234999999</v>
      </c>
      <c r="H95" s="2">
        <v>186.27590000000001</v>
      </c>
      <c r="I95" s="2">
        <v>42.992000000000004</v>
      </c>
      <c r="J95" s="3">
        <v>25.612604675</v>
      </c>
      <c r="K95" s="3">
        <v>29.912108425</v>
      </c>
      <c r="L95" s="3">
        <v>12.293855800000001</v>
      </c>
      <c r="M95" s="3"/>
      <c r="N95">
        <v>2000</v>
      </c>
      <c r="O95" s="2">
        <f t="shared" si="121"/>
        <v>-331.4758025595238</v>
      </c>
      <c r="P95" s="3">
        <f t="shared" si="121"/>
        <v>-4.9605378715178503</v>
      </c>
      <c r="W95" s="3"/>
    </row>
    <row r="96" spans="1:23">
      <c r="A96" t="s">
        <v>526</v>
      </c>
      <c r="B96">
        <v>1974</v>
      </c>
      <c r="C96">
        <f t="shared" si="119"/>
        <v>1</v>
      </c>
      <c r="D96" s="2">
        <v>3203.8127850000001</v>
      </c>
      <c r="E96" s="3">
        <v>33.154639375000002</v>
      </c>
      <c r="F96" s="3">
        <v>5.9209638249999994</v>
      </c>
      <c r="G96" s="3">
        <v>51.622814675000008</v>
      </c>
      <c r="H96" s="2">
        <v>876.85070000000007</v>
      </c>
      <c r="I96" s="2">
        <v>87.673000000000002</v>
      </c>
      <c r="J96" s="3">
        <v>38.903473550000001</v>
      </c>
      <c r="K96" s="3">
        <v>26.980813950000002</v>
      </c>
      <c r="L96" s="3">
        <v>12.766583424999999</v>
      </c>
      <c r="M96" s="3"/>
      <c r="N96">
        <v>2001</v>
      </c>
      <c r="O96" s="2">
        <f t="shared" si="121"/>
        <v>-415.28113505952388</v>
      </c>
      <c r="P96" s="3">
        <f t="shared" si="121"/>
        <v>-6.2054103821428512</v>
      </c>
      <c r="W96" s="3"/>
    </row>
    <row r="97" spans="1:23">
      <c r="A97" t="s">
        <v>526</v>
      </c>
      <c r="B97">
        <v>1975</v>
      </c>
      <c r="C97">
        <f t="shared" si="119"/>
        <v>1</v>
      </c>
      <c r="D97" s="2">
        <v>6162.3825199999992</v>
      </c>
      <c r="E97" s="3">
        <v>34.6905383</v>
      </c>
      <c r="F97" s="3">
        <v>7.1468913325000001</v>
      </c>
      <c r="G97" s="3">
        <v>59.980722074999996</v>
      </c>
      <c r="H97" s="2">
        <v>390.12189999999998</v>
      </c>
      <c r="I97" s="2">
        <v>57.664999999999999</v>
      </c>
      <c r="J97" s="3">
        <v>29.963274824999999</v>
      </c>
      <c r="K97" s="3">
        <v>27.975802900000001</v>
      </c>
      <c r="L97" s="3">
        <v>11.970775449999998</v>
      </c>
      <c r="M97" s="3"/>
      <c r="N97">
        <v>2002</v>
      </c>
      <c r="O97" s="2">
        <f t="shared" si="121"/>
        <v>647.37106869047648</v>
      </c>
      <c r="P97" s="3">
        <f t="shared" si="121"/>
        <v>3.9710995934821511</v>
      </c>
      <c r="W97" s="3"/>
    </row>
    <row r="98" spans="1:23">
      <c r="A98" t="s">
        <v>526</v>
      </c>
      <c r="B98">
        <v>1976</v>
      </c>
      <c r="C98">
        <f t="shared" si="119"/>
        <v>1</v>
      </c>
      <c r="D98" s="2">
        <v>3690.4313274999995</v>
      </c>
      <c r="E98" s="3">
        <v>29.427528975000001</v>
      </c>
      <c r="F98" s="3">
        <v>6.4661777349999996</v>
      </c>
      <c r="G98" s="3">
        <v>56.872246399999995</v>
      </c>
      <c r="H98" s="2">
        <v>884.68730000000005</v>
      </c>
      <c r="I98" s="2">
        <v>72.003</v>
      </c>
      <c r="J98" s="3">
        <v>34.330220650000001</v>
      </c>
      <c r="K98" s="3">
        <v>27.136565125000004</v>
      </c>
      <c r="L98" s="3">
        <v>11.837574765000001</v>
      </c>
      <c r="N98">
        <v>2003</v>
      </c>
      <c r="O98" s="2">
        <f t="shared" si="121"/>
        <v>158.97839681547657</v>
      </c>
      <c r="P98" s="3">
        <f t="shared" si="121"/>
        <v>3.9545791859821477</v>
      </c>
      <c r="W98" s="3"/>
    </row>
    <row r="99" spans="1:23">
      <c r="A99" t="s">
        <v>526</v>
      </c>
      <c r="B99">
        <v>1977</v>
      </c>
      <c r="C99">
        <f t="shared" si="119"/>
        <v>1</v>
      </c>
      <c r="D99" s="2">
        <v>7963.9759000000004</v>
      </c>
      <c r="E99" s="3">
        <v>41.924257900000001</v>
      </c>
      <c r="F99" s="3">
        <v>8.3931166299999997</v>
      </c>
      <c r="G99" s="3">
        <v>98.111543349999991</v>
      </c>
      <c r="H99" s="2">
        <v>290.13419999999996</v>
      </c>
      <c r="I99" s="2">
        <v>43.334000000000003</v>
      </c>
      <c r="J99" s="3">
        <v>26.642261775000001</v>
      </c>
      <c r="K99" s="3">
        <v>28.377423825000005</v>
      </c>
      <c r="L99" s="3">
        <v>13.20238996</v>
      </c>
      <c r="N99">
        <v>2004</v>
      </c>
      <c r="O99" s="2">
        <f t="shared" si="121"/>
        <v>-93.083018184523553</v>
      </c>
      <c r="P99" s="3">
        <f t="shared" si="121"/>
        <v>-2.7237647396428528</v>
      </c>
      <c r="W99" s="3"/>
    </row>
    <row r="100" spans="1:23">
      <c r="A100" t="s">
        <v>526</v>
      </c>
      <c r="B100">
        <v>1978</v>
      </c>
      <c r="C100">
        <f t="shared" si="119"/>
        <v>1</v>
      </c>
      <c r="D100" s="2">
        <v>8232.7359749999996</v>
      </c>
      <c r="E100" s="3">
        <v>45.256995175</v>
      </c>
      <c r="F100" s="3">
        <v>8.1226805525000003</v>
      </c>
      <c r="G100" s="3">
        <v>100.39409172500001</v>
      </c>
      <c r="H100" s="2">
        <v>420.42339999999996</v>
      </c>
      <c r="I100" s="2">
        <v>63.993000000000002</v>
      </c>
      <c r="J100" s="3">
        <v>26.261963224999999</v>
      </c>
      <c r="K100" s="3">
        <v>28.885356425000001</v>
      </c>
      <c r="L100" s="3">
        <v>12.580961650000001</v>
      </c>
      <c r="N100">
        <v>2005</v>
      </c>
      <c r="O100" s="2">
        <f t="shared" si="121"/>
        <v>-102.74769505952372</v>
      </c>
      <c r="P100" s="3">
        <f t="shared" si="121"/>
        <v>-1.4858964133928509</v>
      </c>
      <c r="W100" s="3"/>
    </row>
    <row r="101" spans="1:23">
      <c r="A101" t="s">
        <v>526</v>
      </c>
      <c r="B101">
        <v>1979</v>
      </c>
      <c r="C101">
        <f t="shared" si="119"/>
        <v>1</v>
      </c>
      <c r="D101" s="2">
        <v>6318.3528649999989</v>
      </c>
      <c r="E101" s="3">
        <v>43.834684299999999</v>
      </c>
      <c r="F101" s="3">
        <v>7.5337448874999993</v>
      </c>
      <c r="G101" s="3">
        <v>82.467219349999993</v>
      </c>
      <c r="H101" s="2">
        <v>414.64280000000002</v>
      </c>
      <c r="I101" s="2">
        <v>70.339000000000013</v>
      </c>
      <c r="J101" s="3">
        <v>30.425330249999998</v>
      </c>
      <c r="K101" s="3">
        <v>27.904589675</v>
      </c>
      <c r="L101" s="3">
        <v>12.891001725000001</v>
      </c>
      <c r="N101">
        <v>2006</v>
      </c>
      <c r="O101" s="2">
        <f t="shared" si="121"/>
        <v>825.71227806547631</v>
      </c>
      <c r="P101" s="3">
        <f t="shared" si="121"/>
        <v>7.2067619828571523</v>
      </c>
      <c r="W101" s="3"/>
    </row>
    <row r="102" spans="1:23">
      <c r="A102" t="s">
        <v>526</v>
      </c>
      <c r="B102">
        <v>1980</v>
      </c>
      <c r="C102">
        <f t="shared" si="119"/>
        <v>1</v>
      </c>
      <c r="D102" s="2">
        <v>9580.4927250000001</v>
      </c>
      <c r="E102" s="3">
        <v>52.149606874999996</v>
      </c>
      <c r="F102" s="3">
        <v>9.2615402624999987</v>
      </c>
      <c r="G102" s="3">
        <v>146.11358817500002</v>
      </c>
      <c r="H102" s="2">
        <v>156.39320000000001</v>
      </c>
      <c r="I102" s="2">
        <v>41.664999999999999</v>
      </c>
      <c r="J102" s="3">
        <v>23.291609600000001</v>
      </c>
      <c r="K102" s="3">
        <v>30.335180075000004</v>
      </c>
      <c r="L102" s="3">
        <v>11.582724274999999</v>
      </c>
      <c r="N102">
        <v>2007</v>
      </c>
      <c r="O102" s="2">
        <f t="shared" si="121"/>
        <v>399.81776369047611</v>
      </c>
      <c r="P102" s="3">
        <f t="shared" si="121"/>
        <v>4.1240809272321499</v>
      </c>
      <c r="W102" s="3"/>
    </row>
    <row r="103" spans="1:23">
      <c r="A103" t="s">
        <v>526</v>
      </c>
      <c r="B103">
        <v>1981</v>
      </c>
      <c r="C103">
        <f t="shared" si="119"/>
        <v>1</v>
      </c>
      <c r="D103" s="2">
        <v>9526.1058499999999</v>
      </c>
      <c r="E103" s="3">
        <v>56.077720950000007</v>
      </c>
      <c r="F103" s="3">
        <v>9.2871850175000006</v>
      </c>
      <c r="G103" s="3">
        <v>153.93576174999998</v>
      </c>
      <c r="H103" s="2">
        <v>208.13420000000002</v>
      </c>
      <c r="I103" s="2">
        <v>45.667999999999999</v>
      </c>
      <c r="J103" s="3">
        <v>23.135116125000003</v>
      </c>
      <c r="K103" s="3">
        <v>29.660130525000003</v>
      </c>
      <c r="L103" s="3">
        <v>10.926763857500001</v>
      </c>
      <c r="N103">
        <v>2008</v>
      </c>
      <c r="O103" s="2">
        <f t="shared" si="121"/>
        <v>577.69418806547628</v>
      </c>
      <c r="P103" s="3">
        <f t="shared" si="121"/>
        <v>8.3199414247321499</v>
      </c>
      <c r="W103" s="3"/>
    </row>
    <row r="104" spans="1:23">
      <c r="A104" t="s">
        <v>526</v>
      </c>
      <c r="B104">
        <v>1982</v>
      </c>
      <c r="C104">
        <f t="shared" si="119"/>
        <v>1</v>
      </c>
      <c r="D104" s="2">
        <v>7652.3013999999985</v>
      </c>
      <c r="E104" s="3">
        <v>46.476794775000002</v>
      </c>
      <c r="F104" s="3">
        <v>8.0978954699999992</v>
      </c>
      <c r="G104" s="3">
        <v>115.2863931</v>
      </c>
      <c r="H104" s="2">
        <v>426.60559999999998</v>
      </c>
      <c r="I104" s="2">
        <v>54.667999999999999</v>
      </c>
      <c r="J104" s="3">
        <v>25.711438949999998</v>
      </c>
      <c r="K104" s="3">
        <v>28.285605799999999</v>
      </c>
      <c r="L104" s="3">
        <v>10.816222042500002</v>
      </c>
      <c r="N104">
        <v>2009</v>
      </c>
      <c r="O104" s="2">
        <f t="shared" si="121"/>
        <v>184.71638619047644</v>
      </c>
      <c r="P104" s="3">
        <f t="shared" si="121"/>
        <v>1.628969952232147</v>
      </c>
      <c r="W104" s="3"/>
    </row>
    <row r="105" spans="1:23">
      <c r="A105" t="s">
        <v>526</v>
      </c>
      <c r="B105">
        <v>1983</v>
      </c>
      <c r="C105">
        <f t="shared" si="119"/>
        <v>1</v>
      </c>
      <c r="D105" s="2">
        <v>8585.4658500000005</v>
      </c>
      <c r="E105" s="3">
        <v>45.885476025000003</v>
      </c>
      <c r="F105" s="3">
        <v>8.0136272225000003</v>
      </c>
      <c r="G105" s="3">
        <v>99.026359650000003</v>
      </c>
      <c r="H105" s="2">
        <v>503.99680000000001</v>
      </c>
      <c r="I105" s="2">
        <v>41.666000000000004</v>
      </c>
      <c r="J105" s="3">
        <v>24.886466124999998</v>
      </c>
      <c r="K105" s="3">
        <v>28.281460325000001</v>
      </c>
      <c r="L105" s="3">
        <v>12.29825915</v>
      </c>
      <c r="N105">
        <v>2010</v>
      </c>
      <c r="O105" s="2">
        <f t="shared" si="121"/>
        <v>-1401.423843809524</v>
      </c>
      <c r="P105" s="3">
        <f t="shared" si="121"/>
        <v>-12.439938868392851</v>
      </c>
      <c r="W105" s="3"/>
    </row>
    <row r="106" spans="1:23">
      <c r="A106" t="s">
        <v>526</v>
      </c>
      <c r="B106">
        <v>1984</v>
      </c>
      <c r="C106">
        <f t="shared" si="119"/>
        <v>1</v>
      </c>
      <c r="D106" s="2">
        <v>7476.3851650000006</v>
      </c>
      <c r="E106" s="3">
        <v>45.782902900000003</v>
      </c>
      <c r="F106" s="3">
        <v>8.3602304974999999</v>
      </c>
      <c r="G106" s="3">
        <v>97.868178499999999</v>
      </c>
      <c r="H106" s="2">
        <v>240.19399999999999</v>
      </c>
      <c r="I106" s="2">
        <v>37.332999999999998</v>
      </c>
      <c r="J106" s="3">
        <v>24.769304350000002</v>
      </c>
      <c r="K106" s="3">
        <v>28.720227349999998</v>
      </c>
      <c r="L106" s="3">
        <v>12.795088049999999</v>
      </c>
      <c r="N106">
        <v>2011</v>
      </c>
      <c r="O106" s="2">
        <f t="shared" si="121"/>
        <v>-622.80133130952413</v>
      </c>
      <c r="P106" s="3">
        <f t="shared" si="121"/>
        <v>-8.8683333002678495</v>
      </c>
      <c r="W106" s="3"/>
    </row>
    <row r="107" spans="1:23">
      <c r="A107" t="s">
        <v>526</v>
      </c>
      <c r="B107">
        <v>1985</v>
      </c>
      <c r="C107">
        <f t="shared" si="119"/>
        <v>1</v>
      </c>
      <c r="D107" s="2">
        <v>10316.5586</v>
      </c>
      <c r="E107" s="3">
        <v>56.342485874999994</v>
      </c>
      <c r="F107" s="3">
        <v>9.2355169825000001</v>
      </c>
      <c r="G107" s="3">
        <v>145.96554424999999</v>
      </c>
      <c r="H107" s="2">
        <v>194.8698</v>
      </c>
      <c r="I107" s="2">
        <v>33.332999999999998</v>
      </c>
      <c r="J107" s="3">
        <v>21.003661050000002</v>
      </c>
      <c r="K107" s="3">
        <v>29.099957700000001</v>
      </c>
      <c r="L107" s="3">
        <v>12.510494475</v>
      </c>
      <c r="N107">
        <v>2012</v>
      </c>
      <c r="O107" s="2">
        <f t="shared" si="121"/>
        <v>444.57627431547598</v>
      </c>
      <c r="P107" s="3">
        <f t="shared" si="121"/>
        <v>3.7240913397321513</v>
      </c>
      <c r="W107" s="3"/>
    </row>
    <row r="108" spans="1:23">
      <c r="A108" t="s">
        <v>526</v>
      </c>
      <c r="B108">
        <v>1986</v>
      </c>
      <c r="C108">
        <f t="shared" si="119"/>
        <v>1</v>
      </c>
      <c r="D108" s="2">
        <v>10679.795525</v>
      </c>
      <c r="E108" s="3">
        <v>59.498370225000002</v>
      </c>
      <c r="F108" s="3">
        <v>9.3306418949999994</v>
      </c>
      <c r="G108" s="3">
        <v>170.108949475</v>
      </c>
      <c r="H108" s="2">
        <v>170.7944</v>
      </c>
      <c r="I108" s="2">
        <v>34.996000000000002</v>
      </c>
      <c r="J108" s="3">
        <v>19.673604524999998</v>
      </c>
      <c r="K108" s="3">
        <v>29.352525275000001</v>
      </c>
      <c r="L108" s="3">
        <v>12.963817474999999</v>
      </c>
      <c r="N108">
        <v>2013</v>
      </c>
      <c r="O108" s="2">
        <f t="shared" si="121"/>
        <v>20.535437440475562</v>
      </c>
      <c r="P108" s="3">
        <f t="shared" si="121"/>
        <v>2.9156916516071441</v>
      </c>
      <c r="W108" s="3"/>
    </row>
    <row r="109" spans="1:23">
      <c r="A109" t="s">
        <v>526</v>
      </c>
      <c r="B109">
        <v>1987</v>
      </c>
      <c r="C109">
        <f t="shared" si="119"/>
        <v>1</v>
      </c>
      <c r="D109" s="2">
        <v>7207.8130149999997</v>
      </c>
      <c r="E109" s="3">
        <v>41.705643974999994</v>
      </c>
      <c r="F109" s="3">
        <v>7.8838990125000006</v>
      </c>
      <c r="G109" s="3">
        <v>97.737106274999988</v>
      </c>
      <c r="H109" s="2">
        <v>348.46600000000001</v>
      </c>
      <c r="I109" s="2">
        <v>50.337000000000003</v>
      </c>
      <c r="J109" s="3">
        <v>26.617921375000002</v>
      </c>
      <c r="K109" s="3">
        <v>27.960985775000005</v>
      </c>
      <c r="L109" s="3">
        <v>13.810954625000001</v>
      </c>
      <c r="N109">
        <v>2014</v>
      </c>
      <c r="O109" s="2">
        <f t="shared" si="121"/>
        <v>78.896289315476224</v>
      </c>
      <c r="P109" s="3">
        <f t="shared" si="121"/>
        <v>-0.36113700776785151</v>
      </c>
      <c r="W109" s="3"/>
    </row>
    <row r="110" spans="1:23">
      <c r="A110" t="s">
        <v>526</v>
      </c>
      <c r="B110">
        <v>1988</v>
      </c>
      <c r="C110">
        <f t="shared" si="119"/>
        <v>1</v>
      </c>
      <c r="D110" s="2">
        <v>8822.8776899999993</v>
      </c>
      <c r="E110" s="3">
        <v>56.163159024999999</v>
      </c>
      <c r="F110" s="3">
        <v>8.5179559099999995</v>
      </c>
      <c r="G110" s="3">
        <v>129.05711489999999</v>
      </c>
      <c r="H110" s="2">
        <v>408.67159999999996</v>
      </c>
      <c r="I110" s="2">
        <v>38.332999999999998</v>
      </c>
      <c r="J110" s="3">
        <v>23.005083699999997</v>
      </c>
      <c r="K110" s="3">
        <v>28.927705349999997</v>
      </c>
      <c r="L110" s="3">
        <v>14.115638275</v>
      </c>
      <c r="N110">
        <v>2015</v>
      </c>
      <c r="O110" s="2">
        <f t="shared" si="121"/>
        <v>300.457474940476</v>
      </c>
      <c r="P110" s="3">
        <f t="shared" si="121"/>
        <v>7.7738826366071478</v>
      </c>
      <c r="W110" s="3"/>
    </row>
    <row r="111" spans="1:23">
      <c r="A111" t="s">
        <v>526</v>
      </c>
      <c r="B111">
        <v>1989</v>
      </c>
      <c r="C111">
        <f t="shared" si="119"/>
        <v>1</v>
      </c>
      <c r="D111" s="2">
        <v>8308.171699999999</v>
      </c>
      <c r="E111" s="3">
        <v>48.244171250000008</v>
      </c>
      <c r="F111" s="3">
        <v>8.6258824924999988</v>
      </c>
      <c r="G111" s="3">
        <v>108.57778184999999</v>
      </c>
      <c r="H111" s="2">
        <v>230.87260000000003</v>
      </c>
      <c r="I111" s="2">
        <v>47.667999999999999</v>
      </c>
      <c r="J111" s="3">
        <v>26.305022100000002</v>
      </c>
      <c r="K111" s="3">
        <v>28.412761499999998</v>
      </c>
      <c r="L111" s="3">
        <v>13.315424800000001</v>
      </c>
      <c r="N111">
        <v>2016</v>
      </c>
      <c r="O111" s="2">
        <f t="shared" si="121"/>
        <v>-459.73441193452391</v>
      </c>
      <c r="P111" s="3">
        <f t="shared" si="121"/>
        <v>-3.7712558927678472</v>
      </c>
      <c r="W111" s="3"/>
    </row>
    <row r="112" spans="1:23">
      <c r="A112" t="s">
        <v>526</v>
      </c>
      <c r="B112">
        <v>1990</v>
      </c>
      <c r="C112">
        <f t="shared" si="119"/>
        <v>1</v>
      </c>
      <c r="D112" s="2">
        <v>9479.9833250000011</v>
      </c>
      <c r="E112" s="3">
        <v>55.163850625000002</v>
      </c>
      <c r="F112" s="3">
        <v>9.1286789275000011</v>
      </c>
      <c r="G112" s="3">
        <v>141.33709722500001</v>
      </c>
      <c r="H112" s="2">
        <v>245.7302</v>
      </c>
      <c r="I112" s="2">
        <v>38.667000000000002</v>
      </c>
      <c r="J112" s="3">
        <v>23.181933700000002</v>
      </c>
      <c r="K112" s="3">
        <v>28.843426725</v>
      </c>
      <c r="L112" s="3">
        <v>14.118838825000001</v>
      </c>
    </row>
    <row r="113" spans="1:16">
      <c r="A113" t="s">
        <v>526</v>
      </c>
      <c r="B113">
        <v>1991</v>
      </c>
      <c r="C113">
        <f t="shared" si="119"/>
        <v>1</v>
      </c>
      <c r="D113" s="2">
        <v>9926.1675249999989</v>
      </c>
      <c r="E113" s="3">
        <v>54.680996350000001</v>
      </c>
      <c r="F113" s="3">
        <v>9.2327659299999993</v>
      </c>
      <c r="G113" s="3">
        <v>137.49638102500001</v>
      </c>
      <c r="H113" s="2">
        <v>146.2654</v>
      </c>
      <c r="I113" s="2">
        <v>25.999000000000002</v>
      </c>
      <c r="J113" s="3">
        <v>21.342850000000002</v>
      </c>
      <c r="K113" s="3">
        <v>29.518976174999999</v>
      </c>
      <c r="L113" s="3">
        <v>14.946106249999998</v>
      </c>
      <c r="O113" s="1"/>
      <c r="P113" s="1"/>
    </row>
    <row r="114" spans="1:16">
      <c r="A114" t="s">
        <v>526</v>
      </c>
      <c r="B114">
        <v>1992</v>
      </c>
      <c r="C114">
        <f t="shared" si="119"/>
        <v>1</v>
      </c>
      <c r="D114" s="2">
        <v>11413.058675</v>
      </c>
      <c r="E114" s="3">
        <v>52.990268675000003</v>
      </c>
      <c r="F114" s="3">
        <v>9.5634966575</v>
      </c>
      <c r="G114" s="3">
        <v>178.67910925000001</v>
      </c>
      <c r="H114" s="2">
        <v>140.2046</v>
      </c>
      <c r="I114" s="2">
        <v>45.667000000000002</v>
      </c>
      <c r="J114" s="3">
        <v>21.170823725000002</v>
      </c>
      <c r="K114" s="3">
        <v>30.08428125</v>
      </c>
      <c r="L114" s="3">
        <v>16.673593750000002</v>
      </c>
    </row>
    <row r="115" spans="1:16">
      <c r="A115" t="s">
        <v>526</v>
      </c>
      <c r="B115">
        <v>1993</v>
      </c>
      <c r="C115">
        <f t="shared" si="119"/>
        <v>1</v>
      </c>
      <c r="D115" s="2">
        <v>9421.1126750000003</v>
      </c>
      <c r="E115" s="3">
        <v>56.876317575000002</v>
      </c>
      <c r="F115" s="3">
        <v>9.2285943025000012</v>
      </c>
      <c r="G115" s="3">
        <v>159.2905241</v>
      </c>
      <c r="H115" s="2">
        <v>246.11600000000001</v>
      </c>
      <c r="I115" s="2">
        <v>58.664000000000001</v>
      </c>
      <c r="J115" s="3">
        <v>23.647333700000001</v>
      </c>
      <c r="K115" s="3">
        <v>28.884043025000004</v>
      </c>
      <c r="L115" s="3">
        <v>17.192190125</v>
      </c>
    </row>
    <row r="116" spans="1:16">
      <c r="A116" t="s">
        <v>526</v>
      </c>
      <c r="B116">
        <v>1994</v>
      </c>
      <c r="C116">
        <f t="shared" si="119"/>
        <v>1</v>
      </c>
      <c r="D116" s="2">
        <v>9215.762850000001</v>
      </c>
      <c r="E116" s="3">
        <v>53.544680450000001</v>
      </c>
      <c r="F116" s="3">
        <v>8.7728739425000004</v>
      </c>
      <c r="G116" s="3">
        <v>124.12537064999999</v>
      </c>
      <c r="H116" s="2">
        <v>244.48359999999997</v>
      </c>
      <c r="I116" s="2">
        <v>47.336999999999996</v>
      </c>
      <c r="J116" s="3">
        <v>23.229348549999997</v>
      </c>
      <c r="K116" s="3">
        <v>28.637863224999997</v>
      </c>
      <c r="L116" s="3">
        <v>17.758582700000002</v>
      </c>
    </row>
    <row r="117" spans="1:16">
      <c r="A117" t="s">
        <v>526</v>
      </c>
      <c r="B117">
        <v>1995</v>
      </c>
      <c r="C117">
        <f t="shared" si="119"/>
        <v>1</v>
      </c>
      <c r="D117" s="2">
        <v>9286.2417750000004</v>
      </c>
      <c r="E117" s="3">
        <v>55.381072400000008</v>
      </c>
      <c r="F117" s="3">
        <v>8.8877514374999986</v>
      </c>
      <c r="G117" s="3">
        <v>143.508697875</v>
      </c>
      <c r="H117" s="2">
        <v>282.98920000000004</v>
      </c>
      <c r="I117" s="2">
        <v>31.666</v>
      </c>
      <c r="J117" s="3">
        <v>21.206980250000001</v>
      </c>
      <c r="K117" s="3">
        <v>28.665362224999999</v>
      </c>
      <c r="L117" s="3">
        <v>16.088889675000001</v>
      </c>
    </row>
    <row r="118" spans="1:16">
      <c r="A118" t="s">
        <v>526</v>
      </c>
      <c r="B118">
        <v>1996</v>
      </c>
      <c r="C118">
        <f t="shared" si="119"/>
        <v>1</v>
      </c>
      <c r="D118" s="2">
        <v>10160.356425</v>
      </c>
      <c r="E118" s="3">
        <v>54.844798399999995</v>
      </c>
      <c r="F118" s="3">
        <v>9.3788732400000008</v>
      </c>
      <c r="G118" s="3">
        <v>149.982241875</v>
      </c>
      <c r="H118" s="2">
        <v>141.2646</v>
      </c>
      <c r="I118" s="2">
        <v>36.331000000000003</v>
      </c>
      <c r="J118" s="3">
        <v>21.956800549999997</v>
      </c>
      <c r="K118" s="3">
        <v>29.58003605</v>
      </c>
      <c r="L118" s="3">
        <v>17.066759599999997</v>
      </c>
    </row>
    <row r="119" spans="1:16">
      <c r="A119" t="s">
        <v>526</v>
      </c>
      <c r="B119">
        <v>1997</v>
      </c>
      <c r="C119">
        <f t="shared" si="119"/>
        <v>1</v>
      </c>
      <c r="D119" s="2">
        <v>8744.2344000000012</v>
      </c>
      <c r="E119" s="3">
        <v>52.543490250000005</v>
      </c>
      <c r="F119" s="3">
        <v>8.4795843524999999</v>
      </c>
      <c r="G119" s="3">
        <v>137.31109667500002</v>
      </c>
      <c r="H119" s="2">
        <v>367.14580000000001</v>
      </c>
      <c r="I119" s="2">
        <v>49.669000000000004</v>
      </c>
      <c r="J119" s="3">
        <v>24.647436049999996</v>
      </c>
      <c r="K119" s="3">
        <v>29.3006539</v>
      </c>
      <c r="L119" s="3">
        <v>14.993194925000001</v>
      </c>
    </row>
    <row r="120" spans="1:16">
      <c r="A120" t="s">
        <v>526</v>
      </c>
      <c r="B120">
        <v>1998</v>
      </c>
      <c r="C120">
        <f t="shared" si="119"/>
        <v>1</v>
      </c>
      <c r="D120" s="2">
        <v>9462.8746250000004</v>
      </c>
      <c r="E120" s="3">
        <v>53.239366550000007</v>
      </c>
      <c r="F120" s="3">
        <v>8.9381594624999998</v>
      </c>
      <c r="G120" s="3">
        <v>130.84916232499998</v>
      </c>
      <c r="H120" s="2">
        <v>258.71940000000001</v>
      </c>
      <c r="I120" s="2">
        <v>46.994999999999997</v>
      </c>
      <c r="J120" s="3">
        <v>24.462951449999998</v>
      </c>
      <c r="K120" s="3">
        <v>29.924216574999999</v>
      </c>
      <c r="L120" s="3">
        <v>16.144078624999999</v>
      </c>
    </row>
    <row r="121" spans="1:16">
      <c r="A121" t="s">
        <v>526</v>
      </c>
      <c r="B121">
        <v>1999</v>
      </c>
      <c r="C121">
        <f t="shared" si="119"/>
        <v>1</v>
      </c>
      <c r="D121" s="2">
        <v>9577.4913500000002</v>
      </c>
      <c r="E121" s="3">
        <v>49.593935950000002</v>
      </c>
      <c r="F121" s="3">
        <v>9.2194422750000005</v>
      </c>
      <c r="G121" s="3">
        <v>147.69328200000001</v>
      </c>
      <c r="H121" s="2">
        <v>193.80680000000001</v>
      </c>
      <c r="I121" s="2">
        <v>49.670999999999999</v>
      </c>
      <c r="J121" s="3">
        <v>23.973221375000001</v>
      </c>
      <c r="K121" s="3">
        <v>29.971419475000001</v>
      </c>
      <c r="L121" s="3">
        <v>16.528832250000001</v>
      </c>
    </row>
    <row r="122" spans="1:16">
      <c r="A122" t="s">
        <v>526</v>
      </c>
      <c r="B122">
        <v>2000</v>
      </c>
      <c r="C122">
        <f t="shared" si="119"/>
        <v>1</v>
      </c>
      <c r="D122" s="2">
        <v>7204.1994849999992</v>
      </c>
      <c r="E122" s="3">
        <v>41.569419150000002</v>
      </c>
      <c r="F122" s="3">
        <v>7.581384765000001</v>
      </c>
      <c r="G122" s="3">
        <v>113.14330605000001</v>
      </c>
      <c r="H122" s="2">
        <v>681.60980000000006</v>
      </c>
      <c r="I122" s="2">
        <v>61.335000000000001</v>
      </c>
      <c r="J122" s="3">
        <v>30.84591395</v>
      </c>
      <c r="K122" s="3">
        <v>28.1859836</v>
      </c>
      <c r="L122" s="3">
        <v>15.822840575000001</v>
      </c>
    </row>
    <row r="123" spans="1:16">
      <c r="A123" t="s">
        <v>526</v>
      </c>
      <c r="B123">
        <v>2001</v>
      </c>
      <c r="C123">
        <f t="shared" si="119"/>
        <v>1</v>
      </c>
      <c r="D123" s="2">
        <v>6136.97595</v>
      </c>
      <c r="E123" s="3">
        <v>37.417529250000001</v>
      </c>
      <c r="F123" s="3">
        <v>7.1150752000000006</v>
      </c>
      <c r="G123" s="3">
        <v>63.056940999999995</v>
      </c>
      <c r="H123" s="2">
        <v>514.58119999999997</v>
      </c>
      <c r="I123" s="2">
        <v>56.33</v>
      </c>
      <c r="J123" s="3">
        <v>30.043390400000003</v>
      </c>
      <c r="K123" s="3">
        <v>28.453432249999999</v>
      </c>
      <c r="L123" s="3">
        <v>15.894944300000001</v>
      </c>
    </row>
    <row r="124" spans="1:16">
      <c r="A124" t="s">
        <v>526</v>
      </c>
      <c r="B124">
        <v>2002</v>
      </c>
      <c r="C124">
        <f t="shared" si="119"/>
        <v>1</v>
      </c>
      <c r="D124" s="2">
        <v>7151.5557500000014</v>
      </c>
      <c r="E124" s="3">
        <v>39.509331674999999</v>
      </c>
      <c r="F124" s="3">
        <v>7.8449908725000004</v>
      </c>
      <c r="G124" s="3">
        <v>85.334270200000006</v>
      </c>
      <c r="H124" s="2">
        <v>401.28579999999994</v>
      </c>
      <c r="I124" s="2">
        <v>57.337000000000003</v>
      </c>
      <c r="J124" s="3">
        <v>27.035101624999996</v>
      </c>
      <c r="K124" s="3">
        <v>29.093161774999999</v>
      </c>
      <c r="L124" s="3">
        <v>14.767168200000002</v>
      </c>
    </row>
    <row r="125" spans="1:16">
      <c r="A125" t="s">
        <v>526</v>
      </c>
      <c r="B125">
        <v>2003</v>
      </c>
      <c r="C125">
        <f t="shared" si="119"/>
        <v>1</v>
      </c>
      <c r="D125" s="2">
        <v>10516.80575</v>
      </c>
      <c r="E125" s="3">
        <v>53.540760999999996</v>
      </c>
      <c r="F125" s="3">
        <v>9.3053903625000007</v>
      </c>
      <c r="G125" s="3">
        <v>149.43196024999997</v>
      </c>
      <c r="H125" s="2">
        <v>216.85999999999999</v>
      </c>
      <c r="I125" s="2">
        <v>24.998999999999999</v>
      </c>
      <c r="J125" s="3">
        <v>19.577502174999999</v>
      </c>
      <c r="K125" s="3">
        <v>30.237881524999999</v>
      </c>
      <c r="L125" s="3">
        <v>16.649093574999998</v>
      </c>
    </row>
    <row r="126" spans="1:16">
      <c r="A126" t="s">
        <v>526</v>
      </c>
      <c r="B126">
        <v>2004</v>
      </c>
      <c r="C126">
        <f t="shared" si="119"/>
        <v>1</v>
      </c>
      <c r="D126" s="2">
        <v>9185.6694749999988</v>
      </c>
      <c r="E126" s="3">
        <v>54.354998674999997</v>
      </c>
      <c r="F126" s="3">
        <v>9.0815487425000008</v>
      </c>
      <c r="G126" s="3">
        <v>158.40425525000001</v>
      </c>
      <c r="H126" s="2">
        <v>275.137</v>
      </c>
      <c r="I126" s="2">
        <v>51.332000000000008</v>
      </c>
      <c r="J126" s="3">
        <v>24.593832425000002</v>
      </c>
      <c r="K126" s="3">
        <v>29.896236774999998</v>
      </c>
      <c r="L126" s="3">
        <v>18.479142299999999</v>
      </c>
    </row>
    <row r="127" spans="1:16">
      <c r="A127" t="s">
        <v>526</v>
      </c>
      <c r="B127">
        <v>2005</v>
      </c>
      <c r="C127">
        <f t="shared" si="119"/>
        <v>1</v>
      </c>
      <c r="D127" s="2">
        <v>11377.585775</v>
      </c>
      <c r="E127" s="3">
        <v>52.023828200000011</v>
      </c>
      <c r="F127" s="3">
        <v>9.7273291000000004</v>
      </c>
      <c r="G127" s="3">
        <v>162.20789349999998</v>
      </c>
      <c r="H127" s="2">
        <v>63.439799999999991</v>
      </c>
      <c r="I127" s="2">
        <v>21.999000000000002</v>
      </c>
      <c r="J127" s="3">
        <v>20.410857974999999</v>
      </c>
      <c r="K127" s="3">
        <v>30.3425577</v>
      </c>
      <c r="L127" s="3">
        <v>17.9333423</v>
      </c>
    </row>
    <row r="128" spans="1:16">
      <c r="A128" t="s">
        <v>526</v>
      </c>
      <c r="B128">
        <v>2006</v>
      </c>
      <c r="C128">
        <f t="shared" si="119"/>
        <v>1</v>
      </c>
      <c r="D128" s="2">
        <v>8836.1074500000013</v>
      </c>
      <c r="E128" s="3">
        <v>50.425288449999996</v>
      </c>
      <c r="F128" s="3">
        <v>8.9867246549999997</v>
      </c>
      <c r="G128" s="3">
        <v>157.64159700000002</v>
      </c>
      <c r="H128" s="2">
        <v>268.21880000000004</v>
      </c>
      <c r="I128" s="2">
        <v>47.002000000000002</v>
      </c>
      <c r="J128" s="3">
        <v>25.702846375000004</v>
      </c>
      <c r="K128" s="3">
        <v>29.895104525000001</v>
      </c>
      <c r="L128" s="3">
        <v>18.862366849999997</v>
      </c>
    </row>
    <row r="129" spans="1:12">
      <c r="A129" t="s">
        <v>526</v>
      </c>
      <c r="B129">
        <v>2007</v>
      </c>
      <c r="C129">
        <f t="shared" si="119"/>
        <v>1</v>
      </c>
      <c r="D129" s="2">
        <v>9746.1702499999992</v>
      </c>
      <c r="E129" s="3">
        <v>49.942950875000001</v>
      </c>
      <c r="F129" s="3">
        <v>9.0563646749999993</v>
      </c>
      <c r="G129" s="3">
        <v>157.22684049999998</v>
      </c>
      <c r="H129" s="2">
        <v>241.34120000000001</v>
      </c>
      <c r="I129" s="2">
        <v>29.666999999999998</v>
      </c>
      <c r="J129" s="3">
        <v>22.521920649999998</v>
      </c>
      <c r="K129" s="3">
        <v>29.890365124999999</v>
      </c>
      <c r="L129" s="3">
        <v>17.988047099999999</v>
      </c>
    </row>
    <row r="130" spans="1:12">
      <c r="A130" t="s">
        <v>526</v>
      </c>
      <c r="B130">
        <v>2008</v>
      </c>
      <c r="C130">
        <f t="shared" ref="C130:C193" si="122">IF(B130=1971,2,1)</f>
        <v>1</v>
      </c>
      <c r="D130" s="2">
        <v>12309.085800000001</v>
      </c>
      <c r="E130" s="3">
        <v>66.369086775</v>
      </c>
      <c r="F130" s="3">
        <v>9.7176505549999987</v>
      </c>
      <c r="G130" s="3">
        <v>173.32975999999996</v>
      </c>
      <c r="H130" s="2">
        <v>81.197200000000009</v>
      </c>
      <c r="I130" s="2">
        <v>24.333000000000002</v>
      </c>
      <c r="J130" s="3">
        <v>16.76151685</v>
      </c>
      <c r="K130" s="3">
        <v>29.546950274999997</v>
      </c>
      <c r="L130" s="3">
        <v>18.76409945</v>
      </c>
    </row>
    <row r="131" spans="1:12">
      <c r="A131" t="s">
        <v>526</v>
      </c>
      <c r="B131">
        <v>2009</v>
      </c>
      <c r="C131">
        <f t="shared" si="122"/>
        <v>1</v>
      </c>
      <c r="D131" s="2">
        <v>10237.154850000001</v>
      </c>
      <c r="E131" s="3">
        <v>59.466204224999998</v>
      </c>
      <c r="F131" s="3">
        <v>8.9061585125000011</v>
      </c>
      <c r="G131" s="3">
        <v>152.89472499999999</v>
      </c>
      <c r="H131" s="2">
        <v>282.60120000000006</v>
      </c>
      <c r="I131" s="2">
        <v>43.999000000000002</v>
      </c>
      <c r="J131" s="3">
        <v>20.740008700000001</v>
      </c>
      <c r="K131" s="3">
        <v>29.307487950000002</v>
      </c>
      <c r="L131" s="3">
        <v>19.250609874999999</v>
      </c>
    </row>
    <row r="132" spans="1:12">
      <c r="A132" t="s">
        <v>526</v>
      </c>
      <c r="B132">
        <v>2010</v>
      </c>
      <c r="C132">
        <f t="shared" si="122"/>
        <v>1</v>
      </c>
      <c r="D132" s="2">
        <v>8777.1675749999995</v>
      </c>
      <c r="E132" s="3">
        <v>49.32479945</v>
      </c>
      <c r="F132" s="3">
        <v>7.9277462824999994</v>
      </c>
      <c r="G132" s="3">
        <v>113.04571947500003</v>
      </c>
      <c r="H132" s="2">
        <v>474.63200000000001</v>
      </c>
      <c r="I132" s="2">
        <v>43.662999999999997</v>
      </c>
      <c r="J132" s="3">
        <v>24.943926625000003</v>
      </c>
      <c r="K132" s="3">
        <v>28.983772099999996</v>
      </c>
      <c r="L132" s="3">
        <v>18.924837700000001</v>
      </c>
    </row>
    <row r="133" spans="1:12">
      <c r="A133" t="s">
        <v>526</v>
      </c>
      <c r="B133">
        <v>2011</v>
      </c>
      <c r="C133">
        <f t="shared" si="122"/>
        <v>1</v>
      </c>
      <c r="D133" s="2">
        <v>3771.8893300000004</v>
      </c>
      <c r="E133" s="3">
        <v>24.844806275</v>
      </c>
      <c r="F133" s="3">
        <v>5.6159515350000007</v>
      </c>
      <c r="G133" s="3">
        <v>27.234045950000002</v>
      </c>
      <c r="H133" s="2">
        <v>625.03460000000007</v>
      </c>
      <c r="I133" s="2">
        <v>84.671000000000006</v>
      </c>
      <c r="J133" s="3">
        <v>33.902239675000004</v>
      </c>
      <c r="K133" s="3">
        <v>26.688083249999998</v>
      </c>
      <c r="L133" s="3">
        <v>18.072990000000001</v>
      </c>
    </row>
    <row r="134" spans="1:12">
      <c r="A134" t="s">
        <v>526</v>
      </c>
      <c r="B134">
        <v>2012</v>
      </c>
      <c r="C134">
        <f t="shared" si="122"/>
        <v>1</v>
      </c>
      <c r="D134" s="2">
        <v>9442.8804999999993</v>
      </c>
      <c r="E134" s="3">
        <v>49.971197099999998</v>
      </c>
      <c r="F134" s="3">
        <v>8.8150830800000008</v>
      </c>
      <c r="G134" s="3">
        <v>118.88451932499999</v>
      </c>
      <c r="H134" s="2">
        <v>205.53820000000002</v>
      </c>
      <c r="I134" s="2">
        <v>44.335000000000001</v>
      </c>
      <c r="J134" s="3">
        <v>22.742747825000002</v>
      </c>
      <c r="K134" s="3">
        <v>28.96443605</v>
      </c>
      <c r="L134" s="3">
        <v>18.12196015</v>
      </c>
    </row>
    <row r="135" spans="1:12">
      <c r="A135" t="s">
        <v>526</v>
      </c>
      <c r="B135">
        <v>2013</v>
      </c>
      <c r="C135">
        <f t="shared" si="122"/>
        <v>1</v>
      </c>
      <c r="D135" s="2">
        <v>11623.631700000002</v>
      </c>
      <c r="E135" s="3">
        <v>55.919926924999999</v>
      </c>
      <c r="F135" s="3">
        <v>9.2419559275000012</v>
      </c>
      <c r="G135" s="3">
        <v>159.71693675</v>
      </c>
      <c r="H135" s="2">
        <v>190.9188</v>
      </c>
      <c r="I135" s="2">
        <v>31.331</v>
      </c>
      <c r="J135" s="3">
        <v>19.663345650000004</v>
      </c>
      <c r="K135" s="3">
        <v>30.743917300000003</v>
      </c>
      <c r="L135" s="3">
        <v>18.319834450000002</v>
      </c>
    </row>
    <row r="136" spans="1:12">
      <c r="A136" t="s">
        <v>526</v>
      </c>
      <c r="B136">
        <v>2014</v>
      </c>
      <c r="C136">
        <f t="shared" si="122"/>
        <v>1</v>
      </c>
      <c r="D136" s="2">
        <v>9555.0476499999986</v>
      </c>
      <c r="E136" s="3">
        <v>56.599867125000003</v>
      </c>
      <c r="F136" s="3">
        <v>9.0157402050000019</v>
      </c>
      <c r="G136" s="3">
        <v>144.56548275</v>
      </c>
      <c r="H136" s="2">
        <v>245.13900000000001</v>
      </c>
      <c r="I136" s="2">
        <v>34.000999999999998</v>
      </c>
      <c r="J136" s="3">
        <v>22.926478450000001</v>
      </c>
      <c r="K136" s="3">
        <v>29.998571650000006</v>
      </c>
      <c r="L136" s="3">
        <v>17.831656850000002</v>
      </c>
    </row>
    <row r="137" spans="1:12">
      <c r="A137" t="s">
        <v>526</v>
      </c>
      <c r="B137">
        <v>2015</v>
      </c>
      <c r="C137">
        <f t="shared" si="122"/>
        <v>1</v>
      </c>
      <c r="D137" s="2">
        <v>9531.2865750000001</v>
      </c>
      <c r="E137" s="3">
        <v>51.441199099999999</v>
      </c>
      <c r="F137" s="3">
        <v>9.0429363674999994</v>
      </c>
      <c r="G137" s="3">
        <v>124.97940399999997</v>
      </c>
      <c r="H137" s="2">
        <v>262.40799999999996</v>
      </c>
      <c r="I137" s="2">
        <v>29</v>
      </c>
      <c r="J137" s="3">
        <v>21.0966384</v>
      </c>
      <c r="K137" s="3">
        <v>29.431828800000002</v>
      </c>
      <c r="L137" s="3">
        <v>17.949488950000003</v>
      </c>
    </row>
    <row r="138" spans="1:12">
      <c r="A138" t="s">
        <v>526</v>
      </c>
      <c r="B138">
        <v>2016</v>
      </c>
      <c r="C138">
        <f t="shared" si="122"/>
        <v>1</v>
      </c>
      <c r="D138" s="2">
        <v>9629.2564750000001</v>
      </c>
      <c r="E138" s="3">
        <v>51.553314299999997</v>
      </c>
      <c r="F138" s="3">
        <v>8.8899963774999993</v>
      </c>
      <c r="G138" s="3">
        <v>145.84229025000002</v>
      </c>
      <c r="H138" s="2">
        <v>288.11840000000001</v>
      </c>
      <c r="I138" s="2">
        <v>45.664000000000001</v>
      </c>
      <c r="J138" s="3">
        <v>22.861961600000001</v>
      </c>
      <c r="K138" s="3">
        <v>30.1139346</v>
      </c>
      <c r="L138" s="3">
        <v>17.26052065</v>
      </c>
    </row>
    <row r="139" spans="1:12">
      <c r="A139" t="s">
        <v>526</v>
      </c>
      <c r="B139">
        <v>2017</v>
      </c>
      <c r="C139">
        <f t="shared" si="122"/>
        <v>1</v>
      </c>
      <c r="D139" s="2">
        <v>8066.1691249999994</v>
      </c>
      <c r="E139" s="3">
        <v>47.833997775</v>
      </c>
      <c r="F139" s="3">
        <v>8.7017711225000003</v>
      </c>
      <c r="G139" s="3">
        <v>122.86174424999999</v>
      </c>
      <c r="H139" s="2">
        <v>298.01540000000006</v>
      </c>
      <c r="I139" s="2">
        <v>51.67</v>
      </c>
      <c r="J139" s="3">
        <v>26.089732300000001</v>
      </c>
      <c r="K139" s="3">
        <v>29.447974875</v>
      </c>
      <c r="L139" s="3">
        <v>17.58805585</v>
      </c>
    </row>
    <row r="140" spans="1:12">
      <c r="A140" t="s">
        <v>525</v>
      </c>
      <c r="B140">
        <v>1972</v>
      </c>
      <c r="C140">
        <f t="shared" si="122"/>
        <v>1</v>
      </c>
      <c r="D140" s="2">
        <v>1939.5533874999996</v>
      </c>
      <c r="E140" s="3">
        <v>18.895125675000003</v>
      </c>
      <c r="F140" s="3">
        <v>6.4589749550000004</v>
      </c>
      <c r="G140" s="3">
        <v>74.10906472500001</v>
      </c>
      <c r="H140" s="2">
        <v>879.94659999999999</v>
      </c>
      <c r="I140" s="2">
        <v>109.00099999999999</v>
      </c>
      <c r="J140" s="3">
        <v>48.704219200000004</v>
      </c>
      <c r="K140" s="3">
        <v>26.259154349999999</v>
      </c>
      <c r="L140" s="3">
        <v>12.157558045</v>
      </c>
    </row>
    <row r="141" spans="1:12">
      <c r="A141" t="s">
        <v>525</v>
      </c>
      <c r="B141">
        <v>1973</v>
      </c>
      <c r="C141">
        <f t="shared" si="122"/>
        <v>1</v>
      </c>
      <c r="D141" s="2">
        <v>2265.766885</v>
      </c>
      <c r="E141" s="3">
        <v>27.262695575000002</v>
      </c>
      <c r="F141" s="3">
        <v>6.6856633700000003</v>
      </c>
      <c r="G141" s="3">
        <v>74.601185049999998</v>
      </c>
      <c r="H141" s="2">
        <v>972.84989999999993</v>
      </c>
      <c r="I141" s="2">
        <v>96.328000000000003</v>
      </c>
      <c r="J141" s="3">
        <v>48.214301274999997</v>
      </c>
      <c r="K141" s="3">
        <v>27.2933865</v>
      </c>
      <c r="L141" s="3">
        <v>15.307926450000002</v>
      </c>
    </row>
    <row r="142" spans="1:12">
      <c r="A142" t="s">
        <v>525</v>
      </c>
      <c r="B142">
        <v>1974</v>
      </c>
      <c r="C142">
        <f t="shared" si="122"/>
        <v>1</v>
      </c>
      <c r="D142" s="2">
        <v>1431.240875</v>
      </c>
      <c r="E142" s="3">
        <v>13.7538667</v>
      </c>
      <c r="F142" s="3">
        <v>5.0665232300000005</v>
      </c>
      <c r="G142" s="3">
        <v>39.910348650000003</v>
      </c>
      <c r="H142" s="2">
        <v>1516.0971999999999</v>
      </c>
      <c r="I142" s="2">
        <v>133.00399999999999</v>
      </c>
      <c r="J142" s="3">
        <v>53.013061225000001</v>
      </c>
      <c r="K142" s="3">
        <v>26.178533425000001</v>
      </c>
      <c r="L142" s="3">
        <v>14.33229665</v>
      </c>
    </row>
    <row r="143" spans="1:12">
      <c r="A143" t="s">
        <v>525</v>
      </c>
      <c r="B143">
        <v>1975</v>
      </c>
      <c r="C143">
        <f t="shared" si="122"/>
        <v>1</v>
      </c>
      <c r="D143" s="2">
        <v>2184.188365</v>
      </c>
      <c r="E143" s="3">
        <v>18.939192250000001</v>
      </c>
      <c r="F143" s="3">
        <v>6.3632943724999995</v>
      </c>
      <c r="G143" s="3">
        <v>58.152700450000005</v>
      </c>
      <c r="H143" s="2">
        <v>815.96870000000001</v>
      </c>
      <c r="I143" s="2">
        <v>92.331000000000003</v>
      </c>
      <c r="J143" s="3">
        <v>47.438425725000002</v>
      </c>
      <c r="K143" s="3">
        <v>26.161618749999999</v>
      </c>
      <c r="L143" s="3">
        <v>11.996902224999998</v>
      </c>
    </row>
    <row r="144" spans="1:12">
      <c r="A144" t="s">
        <v>525</v>
      </c>
      <c r="B144">
        <v>1976</v>
      </c>
      <c r="C144">
        <f t="shared" si="122"/>
        <v>1</v>
      </c>
      <c r="D144" s="2">
        <v>1631.1128675000002</v>
      </c>
      <c r="E144" s="3">
        <v>13.985767075</v>
      </c>
      <c r="F144" s="3">
        <v>5.7984829900000001</v>
      </c>
      <c r="G144" s="3">
        <v>54.598874424999998</v>
      </c>
      <c r="H144" s="2">
        <v>1040.9481000000001</v>
      </c>
      <c r="I144" s="2">
        <v>127.334</v>
      </c>
      <c r="J144" s="3">
        <v>53.902105074999994</v>
      </c>
      <c r="K144" s="3">
        <v>25.699326725000002</v>
      </c>
      <c r="L144" s="3">
        <v>13.224912775</v>
      </c>
    </row>
    <row r="145" spans="1:12">
      <c r="A145" t="s">
        <v>525</v>
      </c>
      <c r="B145">
        <v>1977</v>
      </c>
      <c r="C145">
        <f t="shared" si="122"/>
        <v>1</v>
      </c>
      <c r="D145" s="2">
        <v>2283.0648025</v>
      </c>
      <c r="E145" s="3">
        <v>20.404586474999999</v>
      </c>
      <c r="F145" s="3">
        <v>6.4282368925000002</v>
      </c>
      <c r="G145" s="3">
        <v>69.166641475000006</v>
      </c>
      <c r="H145" s="2">
        <v>893.74090000000001</v>
      </c>
      <c r="I145" s="2">
        <v>116.337</v>
      </c>
      <c r="J145" s="3">
        <v>47.986130074999998</v>
      </c>
      <c r="K145" s="3">
        <v>26.694656699999999</v>
      </c>
      <c r="L145" s="3">
        <v>13.556572825000002</v>
      </c>
    </row>
    <row r="146" spans="1:12">
      <c r="A146" t="s">
        <v>525</v>
      </c>
      <c r="B146">
        <v>1978</v>
      </c>
      <c r="C146">
        <f t="shared" si="122"/>
        <v>1</v>
      </c>
      <c r="D146" s="2">
        <v>3134.3892900000001</v>
      </c>
      <c r="E146" s="3">
        <v>24.869184149999999</v>
      </c>
      <c r="F146" s="3">
        <v>7.2588161299999996</v>
      </c>
      <c r="G146" s="3">
        <v>95.998728450000002</v>
      </c>
      <c r="H146" s="2">
        <v>646.29459999999995</v>
      </c>
      <c r="I146" s="2">
        <v>92.995000000000005</v>
      </c>
      <c r="J146" s="3">
        <v>47.654585325000006</v>
      </c>
      <c r="K146" s="3">
        <v>27.13836775</v>
      </c>
      <c r="L146" s="3">
        <v>15.839388400000001</v>
      </c>
    </row>
    <row r="147" spans="1:12">
      <c r="A147" t="s">
        <v>525</v>
      </c>
      <c r="B147">
        <v>1979</v>
      </c>
      <c r="C147">
        <f t="shared" si="122"/>
        <v>1</v>
      </c>
      <c r="D147" s="2">
        <v>2186.15436</v>
      </c>
      <c r="E147" s="3">
        <v>16.595418600000002</v>
      </c>
      <c r="F147" s="3">
        <v>5.9889435075000002</v>
      </c>
      <c r="G147" s="3">
        <v>54.254637099999997</v>
      </c>
      <c r="H147" s="2">
        <v>913.19999999999993</v>
      </c>
      <c r="I147" s="2">
        <v>109.00399999999999</v>
      </c>
      <c r="J147" s="3">
        <v>47.849763950000003</v>
      </c>
      <c r="K147" s="3">
        <v>25.847878900000001</v>
      </c>
      <c r="L147" s="3">
        <v>12.808560725</v>
      </c>
    </row>
    <row r="148" spans="1:12">
      <c r="A148" t="s">
        <v>525</v>
      </c>
      <c r="B148">
        <v>1980</v>
      </c>
      <c r="C148">
        <f t="shared" si="122"/>
        <v>1</v>
      </c>
      <c r="D148" s="2">
        <v>2864.6825924999998</v>
      </c>
      <c r="E148" s="3">
        <v>25.696473149999999</v>
      </c>
      <c r="F148" s="3">
        <v>6.5786403525000008</v>
      </c>
      <c r="G148" s="3">
        <v>76.735971974999998</v>
      </c>
      <c r="H148" s="2">
        <v>891.56139999999994</v>
      </c>
      <c r="I148" s="2">
        <v>99.665999999999997</v>
      </c>
      <c r="J148" s="3">
        <v>44.614194925</v>
      </c>
      <c r="K148" s="3">
        <v>27.470539674999998</v>
      </c>
      <c r="L148" s="3">
        <v>13.504802195</v>
      </c>
    </row>
    <row r="149" spans="1:12">
      <c r="A149" t="s">
        <v>525</v>
      </c>
      <c r="B149">
        <v>1981</v>
      </c>
      <c r="C149">
        <f t="shared" si="122"/>
        <v>1</v>
      </c>
      <c r="D149" s="2">
        <v>2489.6946674999999</v>
      </c>
      <c r="E149" s="3">
        <v>20.209294425</v>
      </c>
      <c r="F149" s="3">
        <v>6.7222673750000004</v>
      </c>
      <c r="G149" s="3">
        <v>69.302276625000005</v>
      </c>
      <c r="H149" s="2">
        <v>715.5773999999999</v>
      </c>
      <c r="I149" s="2">
        <v>81.998999999999995</v>
      </c>
      <c r="J149" s="3">
        <v>47.183969200000007</v>
      </c>
      <c r="K149" s="3">
        <v>26.970467299999999</v>
      </c>
      <c r="L149" s="3">
        <v>12.65518893</v>
      </c>
    </row>
    <row r="150" spans="1:12">
      <c r="A150" t="s">
        <v>525</v>
      </c>
      <c r="B150">
        <v>1982</v>
      </c>
      <c r="C150">
        <f t="shared" si="122"/>
        <v>1</v>
      </c>
      <c r="D150" s="2">
        <v>2168.2507625000003</v>
      </c>
      <c r="E150" s="3">
        <v>21.3393014</v>
      </c>
      <c r="F150" s="3">
        <v>6.3998223650000003</v>
      </c>
      <c r="G150" s="3">
        <v>61.8675845</v>
      </c>
      <c r="H150" s="2">
        <v>1060.9674</v>
      </c>
      <c r="I150" s="2">
        <v>108.002</v>
      </c>
      <c r="J150" s="3">
        <v>48.956224825000007</v>
      </c>
      <c r="K150" s="3">
        <v>26.443878625</v>
      </c>
      <c r="L150" s="3">
        <v>11.180733699999999</v>
      </c>
    </row>
    <row r="151" spans="1:12">
      <c r="A151" t="s">
        <v>525</v>
      </c>
      <c r="B151">
        <v>1983</v>
      </c>
      <c r="C151">
        <f t="shared" si="122"/>
        <v>1</v>
      </c>
      <c r="D151" s="2">
        <v>2566.5204200000003</v>
      </c>
      <c r="E151" s="3">
        <v>18.876248495000002</v>
      </c>
      <c r="F151" s="3">
        <v>6.4506054775000008</v>
      </c>
      <c r="G151" s="3">
        <v>79.723514824999995</v>
      </c>
      <c r="H151" s="2">
        <v>907.18020000000001</v>
      </c>
      <c r="I151" s="2">
        <v>103.66000000000001</v>
      </c>
      <c r="J151" s="3">
        <v>47.276763225000003</v>
      </c>
      <c r="K151" s="3">
        <v>26.574649725</v>
      </c>
      <c r="L151" s="3">
        <v>12.792948185</v>
      </c>
    </row>
    <row r="152" spans="1:12">
      <c r="A152" t="s">
        <v>525</v>
      </c>
      <c r="B152">
        <v>1984</v>
      </c>
      <c r="C152">
        <f t="shared" si="122"/>
        <v>1</v>
      </c>
      <c r="D152" s="2">
        <v>1790.3612324999999</v>
      </c>
      <c r="E152" s="3">
        <v>15.916384330000001</v>
      </c>
      <c r="F152" s="3">
        <v>5.8733235424999997</v>
      </c>
      <c r="G152" s="3">
        <v>45.268581625000003</v>
      </c>
      <c r="H152" s="2">
        <v>931.83040000000005</v>
      </c>
      <c r="I152" s="2">
        <v>109.002</v>
      </c>
      <c r="J152" s="3">
        <v>50.740730174999996</v>
      </c>
      <c r="K152" s="3">
        <v>25.883292300000001</v>
      </c>
      <c r="L152" s="3">
        <v>10.606240140000001</v>
      </c>
    </row>
    <row r="153" spans="1:12">
      <c r="A153" t="s">
        <v>525</v>
      </c>
      <c r="B153">
        <v>1985</v>
      </c>
      <c r="C153">
        <f t="shared" si="122"/>
        <v>1</v>
      </c>
      <c r="D153" s="2">
        <v>2237.044785</v>
      </c>
      <c r="E153" s="3">
        <v>18.170362075</v>
      </c>
      <c r="F153" s="3">
        <v>6.3116610175000005</v>
      </c>
      <c r="G153" s="3">
        <v>64.224417599999995</v>
      </c>
      <c r="H153" s="2">
        <v>799.88660000000004</v>
      </c>
      <c r="I153" s="2">
        <v>120.33799999999999</v>
      </c>
      <c r="J153" s="3">
        <v>48.9247522</v>
      </c>
      <c r="K153" s="3">
        <v>26.241987350000002</v>
      </c>
      <c r="L153" s="3">
        <v>13.588444125000002</v>
      </c>
    </row>
    <row r="154" spans="1:12">
      <c r="A154" t="s">
        <v>525</v>
      </c>
      <c r="B154">
        <v>1986</v>
      </c>
      <c r="C154">
        <f t="shared" si="122"/>
        <v>1</v>
      </c>
      <c r="D154" s="2">
        <v>2892.3816199999997</v>
      </c>
      <c r="E154" s="3">
        <v>22.745012675000002</v>
      </c>
      <c r="F154" s="3">
        <v>7.2914003075000009</v>
      </c>
      <c r="G154" s="3">
        <v>100.87488952500001</v>
      </c>
      <c r="H154" s="2">
        <v>610.01439999999991</v>
      </c>
      <c r="I154" s="2">
        <v>92.996000000000009</v>
      </c>
      <c r="J154" s="3">
        <v>45.588745674999998</v>
      </c>
      <c r="K154" s="3">
        <v>26.914035475000002</v>
      </c>
      <c r="L154" s="3">
        <v>14.808865599999999</v>
      </c>
    </row>
    <row r="155" spans="1:12">
      <c r="A155" t="s">
        <v>525</v>
      </c>
      <c r="B155">
        <v>1987</v>
      </c>
      <c r="C155">
        <f t="shared" si="122"/>
        <v>1</v>
      </c>
      <c r="D155" s="2">
        <v>3305.0186549999999</v>
      </c>
      <c r="E155" s="3">
        <v>23.436775024999999</v>
      </c>
      <c r="F155" s="3">
        <v>7.5524605849999995</v>
      </c>
      <c r="G155" s="3">
        <v>115.32536149999999</v>
      </c>
      <c r="H155" s="2">
        <v>670.39499999999998</v>
      </c>
      <c r="I155" s="2">
        <v>115.33300000000001</v>
      </c>
      <c r="J155" s="3">
        <v>45.875862549999994</v>
      </c>
      <c r="K155" s="3">
        <v>27.185737225</v>
      </c>
      <c r="L155" s="3">
        <v>14.036135025</v>
      </c>
    </row>
    <row r="156" spans="1:12">
      <c r="A156" t="s">
        <v>525</v>
      </c>
      <c r="B156">
        <v>1988</v>
      </c>
      <c r="C156">
        <f t="shared" si="122"/>
        <v>1</v>
      </c>
      <c r="D156" s="2">
        <v>2167.9610674999999</v>
      </c>
      <c r="E156" s="3">
        <v>22.337252124999999</v>
      </c>
      <c r="F156" s="3">
        <v>6.0576201725000001</v>
      </c>
      <c r="G156" s="3">
        <v>63.047533875000006</v>
      </c>
      <c r="H156" s="2">
        <v>1136.6702</v>
      </c>
      <c r="I156" s="2">
        <v>105.334</v>
      </c>
      <c r="J156" s="3">
        <v>47.747313024999997</v>
      </c>
      <c r="K156" s="3">
        <v>26.470570750000004</v>
      </c>
      <c r="L156" s="3">
        <v>11.520503975</v>
      </c>
    </row>
    <row r="157" spans="1:12">
      <c r="A157" t="s">
        <v>525</v>
      </c>
      <c r="B157">
        <v>1989</v>
      </c>
      <c r="C157">
        <f t="shared" si="122"/>
        <v>1</v>
      </c>
      <c r="D157" s="2">
        <v>2149.9512050000003</v>
      </c>
      <c r="E157" s="3">
        <v>19.601255649999999</v>
      </c>
      <c r="F157" s="3">
        <v>5.3360119524999998</v>
      </c>
      <c r="G157" s="3">
        <v>49.622924124999997</v>
      </c>
      <c r="H157" s="2">
        <v>1185.3314</v>
      </c>
      <c r="I157" s="2">
        <v>115.66800000000001</v>
      </c>
      <c r="J157" s="3">
        <v>49.095716299999999</v>
      </c>
      <c r="K157" s="3">
        <v>26.560508600000002</v>
      </c>
      <c r="L157" s="3">
        <v>14.400001150000001</v>
      </c>
    </row>
    <row r="158" spans="1:12">
      <c r="A158" t="s">
        <v>525</v>
      </c>
      <c r="B158">
        <v>1990</v>
      </c>
      <c r="C158">
        <f t="shared" si="122"/>
        <v>1</v>
      </c>
      <c r="D158" s="2">
        <v>2063.1824274999999</v>
      </c>
      <c r="E158" s="3">
        <v>23.340962324999996</v>
      </c>
      <c r="F158" s="3">
        <v>5.6361685175000007</v>
      </c>
      <c r="G158" s="3">
        <v>45.264077624999999</v>
      </c>
      <c r="H158" s="2">
        <v>1029.3435999999999</v>
      </c>
      <c r="I158" s="2">
        <v>118.334</v>
      </c>
      <c r="J158" s="3">
        <v>46.653370974999994</v>
      </c>
      <c r="K158" s="3">
        <v>26.112163225</v>
      </c>
      <c r="L158" s="3">
        <v>13.977882125000001</v>
      </c>
    </row>
    <row r="159" spans="1:12">
      <c r="A159" t="s">
        <v>525</v>
      </c>
      <c r="B159">
        <v>1991</v>
      </c>
      <c r="C159">
        <f t="shared" si="122"/>
        <v>1</v>
      </c>
      <c r="D159" s="2">
        <v>3123.6092025000003</v>
      </c>
      <c r="E159" s="3">
        <v>32.398151550000001</v>
      </c>
      <c r="F159" s="3">
        <v>7.4321949525000006</v>
      </c>
      <c r="G159" s="3">
        <v>96.760534624999991</v>
      </c>
      <c r="H159" s="2">
        <v>546.01160000000004</v>
      </c>
      <c r="I159" s="2">
        <v>87.668999999999997</v>
      </c>
      <c r="J159" s="3">
        <v>42.644188</v>
      </c>
      <c r="K159" s="3">
        <v>27.487167124999999</v>
      </c>
      <c r="L159" s="3">
        <v>14.095587875</v>
      </c>
    </row>
    <row r="160" spans="1:12">
      <c r="A160" t="s">
        <v>525</v>
      </c>
      <c r="B160">
        <v>1992</v>
      </c>
      <c r="C160">
        <f t="shared" si="122"/>
        <v>1</v>
      </c>
      <c r="D160" s="2">
        <v>3242.7335899999998</v>
      </c>
      <c r="E160" s="3">
        <v>28.277209249999999</v>
      </c>
      <c r="F160" s="3">
        <v>6.3183953949999996</v>
      </c>
      <c r="G160" s="3">
        <v>87.902652599999996</v>
      </c>
      <c r="H160" s="2">
        <v>1150.5183999999999</v>
      </c>
      <c r="I160" s="2">
        <v>97.998000000000005</v>
      </c>
      <c r="J160" s="3">
        <v>42.839948450000009</v>
      </c>
      <c r="K160" s="3">
        <v>27.254482150000001</v>
      </c>
      <c r="L160" s="3">
        <v>13.171811049999999</v>
      </c>
    </row>
    <row r="161" spans="1:12">
      <c r="A161" t="s">
        <v>525</v>
      </c>
      <c r="B161">
        <v>1993</v>
      </c>
      <c r="C161">
        <f t="shared" si="122"/>
        <v>1</v>
      </c>
      <c r="D161" s="2">
        <v>3792.4669475000001</v>
      </c>
      <c r="E161" s="3">
        <v>29.114333424999998</v>
      </c>
      <c r="F161" s="3">
        <v>7.9769182150000004</v>
      </c>
      <c r="G161" s="3">
        <v>114.2433054</v>
      </c>
      <c r="H161" s="2">
        <v>406.00820000000004</v>
      </c>
      <c r="I161" s="2">
        <v>75.331000000000003</v>
      </c>
      <c r="J161" s="3">
        <v>40.832554025</v>
      </c>
      <c r="K161" s="3">
        <v>27.419916574999998</v>
      </c>
      <c r="L161" s="3">
        <v>13.476310022500002</v>
      </c>
    </row>
    <row r="162" spans="1:12">
      <c r="A162" t="s">
        <v>525</v>
      </c>
      <c r="B162">
        <v>1994</v>
      </c>
      <c r="C162">
        <f t="shared" si="122"/>
        <v>1</v>
      </c>
      <c r="D162" s="2">
        <v>3127.0337474999997</v>
      </c>
      <c r="E162" s="3">
        <v>32.967825850000004</v>
      </c>
      <c r="F162" s="3">
        <v>7.7770572925000003</v>
      </c>
      <c r="G162" s="3">
        <v>120.78591125</v>
      </c>
      <c r="H162" s="2">
        <v>578.07420000000002</v>
      </c>
      <c r="I162" s="2">
        <v>110.33600000000001</v>
      </c>
      <c r="J162" s="3">
        <v>44.352941450000003</v>
      </c>
      <c r="K162" s="3">
        <v>26.998699825000003</v>
      </c>
      <c r="L162" s="3">
        <v>11.0951542025</v>
      </c>
    </row>
    <row r="163" spans="1:12">
      <c r="A163" t="s">
        <v>525</v>
      </c>
      <c r="B163">
        <v>1995</v>
      </c>
      <c r="C163">
        <f t="shared" si="122"/>
        <v>1</v>
      </c>
      <c r="D163" s="2">
        <v>3874.8842025000004</v>
      </c>
      <c r="E163" s="3">
        <v>35.335488349999999</v>
      </c>
      <c r="F163" s="3">
        <v>7.9086289525</v>
      </c>
      <c r="G163" s="3">
        <v>117.59070800000001</v>
      </c>
      <c r="H163" s="2">
        <v>547.18799999999999</v>
      </c>
      <c r="I163" s="2">
        <v>86.667000000000002</v>
      </c>
      <c r="J163" s="3">
        <v>40.686602350000001</v>
      </c>
      <c r="K163" s="3">
        <v>27.1739538</v>
      </c>
      <c r="L163" s="3">
        <v>11.753296699999998</v>
      </c>
    </row>
    <row r="164" spans="1:12">
      <c r="A164" t="s">
        <v>525</v>
      </c>
      <c r="B164">
        <v>1996</v>
      </c>
      <c r="C164">
        <f t="shared" si="122"/>
        <v>1</v>
      </c>
      <c r="D164" s="2">
        <v>2763.8579449999997</v>
      </c>
      <c r="E164" s="3">
        <v>26.900953250000001</v>
      </c>
      <c r="F164" s="3">
        <v>6.5495198600000002</v>
      </c>
      <c r="G164" s="3">
        <v>85.43793165000001</v>
      </c>
      <c r="H164" s="2">
        <v>1239.4582</v>
      </c>
      <c r="I164" s="2">
        <v>107.33199999999999</v>
      </c>
      <c r="J164" s="3">
        <v>45.684999274999996</v>
      </c>
      <c r="K164" s="3">
        <v>27.015390849999999</v>
      </c>
      <c r="L164" s="3">
        <v>10.746944472499999</v>
      </c>
    </row>
    <row r="165" spans="1:12">
      <c r="A165" t="s">
        <v>525</v>
      </c>
      <c r="B165">
        <v>1997</v>
      </c>
      <c r="C165">
        <f t="shared" si="122"/>
        <v>1</v>
      </c>
      <c r="D165" s="2">
        <v>3034.684745</v>
      </c>
      <c r="E165" s="3">
        <v>27.995421400000001</v>
      </c>
      <c r="F165" s="3">
        <v>7.2223395275000009</v>
      </c>
      <c r="G165" s="3">
        <v>89.558212350000005</v>
      </c>
      <c r="H165" s="2">
        <v>621.08199999999999</v>
      </c>
      <c r="I165" s="2">
        <v>97.334000000000003</v>
      </c>
      <c r="J165" s="3">
        <v>43.285892575000005</v>
      </c>
      <c r="K165" s="3">
        <v>27.052635875</v>
      </c>
      <c r="L165" s="3">
        <v>11.259922527500001</v>
      </c>
    </row>
    <row r="166" spans="1:12">
      <c r="A166" t="s">
        <v>525</v>
      </c>
      <c r="B166">
        <v>1998</v>
      </c>
      <c r="C166">
        <f t="shared" si="122"/>
        <v>1</v>
      </c>
      <c r="D166" s="2">
        <v>2887.7575775</v>
      </c>
      <c r="E166" s="3">
        <v>24.251817800000001</v>
      </c>
      <c r="F166" s="3">
        <v>7.2831166925000002</v>
      </c>
      <c r="G166" s="3">
        <v>109.68993555</v>
      </c>
      <c r="H166" s="2">
        <v>690.44659999999999</v>
      </c>
      <c r="I166" s="2">
        <v>97.331000000000003</v>
      </c>
      <c r="J166" s="3">
        <v>46.712352174999999</v>
      </c>
      <c r="K166" s="3">
        <v>27.829430524999999</v>
      </c>
      <c r="L166" s="3">
        <v>15.969845375000002</v>
      </c>
    </row>
    <row r="167" spans="1:12">
      <c r="A167" t="s">
        <v>525</v>
      </c>
      <c r="B167">
        <v>1999</v>
      </c>
      <c r="C167">
        <f t="shared" si="122"/>
        <v>1</v>
      </c>
      <c r="D167" s="2">
        <v>2089.3828525000004</v>
      </c>
      <c r="E167" s="3">
        <v>17.13861215</v>
      </c>
      <c r="F167" s="3">
        <v>6.6684522250000011</v>
      </c>
      <c r="G167" s="3">
        <v>75.950325200000009</v>
      </c>
      <c r="H167" s="2">
        <v>858.12080000000003</v>
      </c>
      <c r="I167" s="2">
        <v>118.66300000000001</v>
      </c>
      <c r="J167" s="3">
        <v>49.996268300000004</v>
      </c>
      <c r="K167" s="3">
        <v>26.616295649999998</v>
      </c>
      <c r="L167" s="3">
        <v>16.103781250000001</v>
      </c>
    </row>
    <row r="168" spans="1:12">
      <c r="A168" t="s">
        <v>525</v>
      </c>
      <c r="B168">
        <v>2000</v>
      </c>
      <c r="C168">
        <f t="shared" si="122"/>
        <v>1</v>
      </c>
      <c r="D168" s="2">
        <v>2692.2394049999998</v>
      </c>
      <c r="E168" s="3">
        <v>19.692523224999999</v>
      </c>
      <c r="F168" s="3">
        <v>7.1537728899999999</v>
      </c>
      <c r="G168" s="3">
        <v>89.386785750000001</v>
      </c>
      <c r="H168" s="2">
        <v>632.49699999999996</v>
      </c>
      <c r="I168" s="2">
        <v>109.005</v>
      </c>
      <c r="J168" s="3">
        <v>47.069074274999998</v>
      </c>
      <c r="K168" s="3">
        <v>26.218140124999998</v>
      </c>
      <c r="L168" s="3">
        <v>17.237642950000001</v>
      </c>
    </row>
    <row r="169" spans="1:12">
      <c r="A169" t="s">
        <v>525</v>
      </c>
      <c r="B169">
        <v>2001</v>
      </c>
      <c r="C169">
        <f t="shared" si="122"/>
        <v>1</v>
      </c>
      <c r="D169" s="2">
        <v>3568.84501</v>
      </c>
      <c r="E169" s="3">
        <v>31.484760674999997</v>
      </c>
      <c r="F169" s="3">
        <v>7.6684891275</v>
      </c>
      <c r="G169" s="3">
        <v>117.23432874999999</v>
      </c>
      <c r="H169" s="2">
        <v>627.66660000000002</v>
      </c>
      <c r="I169" s="2">
        <v>96.668999999999997</v>
      </c>
      <c r="J169" s="3">
        <v>42.635192025000002</v>
      </c>
      <c r="K169" s="3">
        <v>27.561568749999999</v>
      </c>
      <c r="L169" s="3">
        <v>18.328191324999999</v>
      </c>
    </row>
    <row r="170" spans="1:12">
      <c r="A170" t="s">
        <v>525</v>
      </c>
      <c r="B170">
        <v>2002</v>
      </c>
      <c r="C170">
        <f t="shared" si="122"/>
        <v>1</v>
      </c>
      <c r="D170" s="2">
        <v>3479.6464024999996</v>
      </c>
      <c r="E170" s="3">
        <v>36.497602950000001</v>
      </c>
      <c r="F170" s="3">
        <v>7.4990880725000002</v>
      </c>
      <c r="G170" s="3">
        <v>102.67141549999999</v>
      </c>
      <c r="H170" s="2">
        <v>633.45500000000004</v>
      </c>
      <c r="I170" s="2">
        <v>74.665000000000006</v>
      </c>
      <c r="J170" s="3">
        <v>39.781669024999999</v>
      </c>
      <c r="K170" s="3">
        <v>27.815850725000001</v>
      </c>
      <c r="L170" s="3">
        <v>16.730700875</v>
      </c>
    </row>
    <row r="171" spans="1:12">
      <c r="A171" t="s">
        <v>525</v>
      </c>
      <c r="B171">
        <v>2003</v>
      </c>
      <c r="C171">
        <f t="shared" si="122"/>
        <v>1</v>
      </c>
      <c r="D171" s="2">
        <v>3684.4462700000004</v>
      </c>
      <c r="E171" s="3">
        <v>28.323398975</v>
      </c>
      <c r="F171" s="3">
        <v>7.2683825500000001</v>
      </c>
      <c r="G171" s="3">
        <v>99.725649575000006</v>
      </c>
      <c r="H171" s="2">
        <v>676.00160000000005</v>
      </c>
      <c r="I171" s="2">
        <v>86</v>
      </c>
      <c r="J171" s="3">
        <v>41.899386749999998</v>
      </c>
      <c r="K171" s="3">
        <v>27.543976000000001</v>
      </c>
      <c r="L171" s="3">
        <v>18.951827875000003</v>
      </c>
    </row>
    <row r="172" spans="1:12">
      <c r="A172" t="s">
        <v>525</v>
      </c>
      <c r="B172">
        <v>2004</v>
      </c>
      <c r="C172">
        <f t="shared" si="122"/>
        <v>1</v>
      </c>
      <c r="D172" s="2">
        <v>3144.4298650000005</v>
      </c>
      <c r="E172" s="3">
        <v>33.059993374999998</v>
      </c>
      <c r="F172" s="3">
        <v>7.1286549099999998</v>
      </c>
      <c r="G172" s="3">
        <v>94.159229675000006</v>
      </c>
      <c r="H172" s="2">
        <v>694.51920000000007</v>
      </c>
      <c r="I172" s="2">
        <v>72.001999999999995</v>
      </c>
      <c r="J172" s="3">
        <v>42.4369935</v>
      </c>
      <c r="K172" s="3">
        <v>27.663383150000005</v>
      </c>
      <c r="L172" s="3">
        <v>17.901462824999999</v>
      </c>
    </row>
    <row r="173" spans="1:12">
      <c r="A173" t="s">
        <v>525</v>
      </c>
      <c r="B173">
        <v>2005</v>
      </c>
      <c r="C173">
        <f t="shared" si="122"/>
        <v>1</v>
      </c>
      <c r="D173" s="2">
        <v>3771.3654675000002</v>
      </c>
      <c r="E173" s="3">
        <v>26.351447550000003</v>
      </c>
      <c r="F173" s="3">
        <v>7.9475885799999997</v>
      </c>
      <c r="G173" s="3">
        <v>118.18759700000001</v>
      </c>
      <c r="H173" s="2">
        <v>559.94850000000008</v>
      </c>
      <c r="I173" s="2">
        <v>76.331000000000003</v>
      </c>
      <c r="J173" s="3">
        <v>41.178337500000005</v>
      </c>
      <c r="K173" s="3">
        <v>27.983909875000002</v>
      </c>
      <c r="L173" s="3">
        <v>19.194159750000001</v>
      </c>
    </row>
    <row r="174" spans="1:12">
      <c r="A174" t="s">
        <v>525</v>
      </c>
      <c r="B174">
        <v>2006</v>
      </c>
      <c r="C174">
        <f t="shared" si="122"/>
        <v>1</v>
      </c>
      <c r="D174" s="2">
        <v>3903.2782099999999</v>
      </c>
      <c r="E174" s="3">
        <v>29.429644475000003</v>
      </c>
      <c r="F174" s="3">
        <v>7.9663223350000001</v>
      </c>
      <c r="G174" s="3">
        <v>133.5242575</v>
      </c>
      <c r="H174" s="2">
        <v>570.36609999999996</v>
      </c>
      <c r="I174" s="2">
        <v>81.334000000000003</v>
      </c>
      <c r="J174" s="3">
        <v>42.792110324999996</v>
      </c>
      <c r="K174" s="3">
        <v>28.267311500000002</v>
      </c>
      <c r="L174" s="3">
        <v>18.389728525000002</v>
      </c>
    </row>
    <row r="175" spans="1:12">
      <c r="A175" t="s">
        <v>525</v>
      </c>
      <c r="B175">
        <v>2007</v>
      </c>
      <c r="C175">
        <f t="shared" si="122"/>
        <v>1</v>
      </c>
      <c r="D175" s="2">
        <v>4086.701775</v>
      </c>
      <c r="E175" s="3">
        <v>26.057460775000003</v>
      </c>
      <c r="F175" s="3">
        <v>8.1122824874999999</v>
      </c>
      <c r="G175" s="3">
        <v>131.35835025</v>
      </c>
      <c r="H175" s="2">
        <v>555.66309999999999</v>
      </c>
      <c r="I175" s="2">
        <v>69</v>
      </c>
      <c r="J175" s="3">
        <v>42.082258674999999</v>
      </c>
      <c r="K175" s="3">
        <v>27.587055525</v>
      </c>
      <c r="L175" s="3">
        <v>19.497250275000003</v>
      </c>
    </row>
    <row r="176" spans="1:12">
      <c r="A176" t="s">
        <v>525</v>
      </c>
      <c r="B176">
        <v>2008</v>
      </c>
      <c r="C176">
        <f t="shared" si="122"/>
        <v>1</v>
      </c>
      <c r="D176" s="2">
        <v>2768.8297925000002</v>
      </c>
      <c r="E176" s="3">
        <v>24.000564750000002</v>
      </c>
      <c r="F176" s="3">
        <v>6.7519869300000002</v>
      </c>
      <c r="G176" s="3">
        <v>77.9050163</v>
      </c>
      <c r="H176" s="2">
        <v>760.40290000000005</v>
      </c>
      <c r="I176" s="2">
        <v>124.328</v>
      </c>
      <c r="J176" s="3">
        <v>46.198502375000004</v>
      </c>
      <c r="K176" s="3">
        <v>26.311417124999998</v>
      </c>
      <c r="L176" s="3">
        <v>18.4504175</v>
      </c>
    </row>
    <row r="177" spans="1:12">
      <c r="A177" t="s">
        <v>525</v>
      </c>
      <c r="B177">
        <v>2009</v>
      </c>
      <c r="C177">
        <f t="shared" si="122"/>
        <v>1</v>
      </c>
      <c r="D177" s="2">
        <v>2254.7118575</v>
      </c>
      <c r="E177" s="3">
        <v>20.168204375000002</v>
      </c>
      <c r="F177" s="3">
        <v>5.9041055050000004</v>
      </c>
      <c r="G177" s="3">
        <v>61.651248349999989</v>
      </c>
      <c r="H177" s="2">
        <v>1225.0344</v>
      </c>
      <c r="I177" s="2">
        <v>128.00399999999999</v>
      </c>
      <c r="J177" s="3">
        <v>46.775340400000005</v>
      </c>
      <c r="K177" s="3">
        <v>26.964046100000001</v>
      </c>
      <c r="L177" s="3">
        <v>18.096399124999998</v>
      </c>
    </row>
    <row r="178" spans="1:12">
      <c r="A178" t="s">
        <v>525</v>
      </c>
      <c r="B178">
        <v>2010</v>
      </c>
      <c r="C178">
        <f t="shared" si="122"/>
        <v>1</v>
      </c>
      <c r="D178" s="2">
        <v>2977.9367425</v>
      </c>
      <c r="E178" s="3">
        <v>24.164738900000003</v>
      </c>
      <c r="F178" s="3">
        <v>6.819112015</v>
      </c>
      <c r="G178" s="3">
        <v>78.506966224999985</v>
      </c>
      <c r="H178" s="2">
        <v>758.88879999999995</v>
      </c>
      <c r="I178" s="2">
        <v>107</v>
      </c>
      <c r="J178" s="3">
        <v>45.041047824999993</v>
      </c>
      <c r="K178" s="3">
        <v>27.594870924999999</v>
      </c>
      <c r="L178" s="3">
        <v>18.535786925</v>
      </c>
    </row>
    <row r="179" spans="1:12">
      <c r="A179" t="s">
        <v>525</v>
      </c>
      <c r="B179">
        <v>2011</v>
      </c>
      <c r="C179">
        <f t="shared" si="122"/>
        <v>1</v>
      </c>
      <c r="D179" s="2">
        <v>1555.5599055000002</v>
      </c>
      <c r="E179" s="3">
        <v>13.376559650000001</v>
      </c>
      <c r="F179" s="3">
        <v>5.308072365000001</v>
      </c>
      <c r="G179" s="3">
        <v>48.051825975000007</v>
      </c>
      <c r="H179" s="2">
        <v>1429.1402</v>
      </c>
      <c r="I179" s="2">
        <v>147.334</v>
      </c>
      <c r="J179" s="3">
        <v>52.979153449999998</v>
      </c>
      <c r="K179" s="3">
        <v>25.727675999999999</v>
      </c>
      <c r="L179" s="3">
        <v>17.145705525</v>
      </c>
    </row>
    <row r="180" spans="1:12">
      <c r="A180" t="s">
        <v>525</v>
      </c>
      <c r="B180">
        <v>2012</v>
      </c>
      <c r="C180">
        <f t="shared" si="122"/>
        <v>1</v>
      </c>
      <c r="D180" s="2">
        <v>2277.6756350000001</v>
      </c>
      <c r="E180" s="3">
        <v>18.229238725000002</v>
      </c>
      <c r="F180" s="3">
        <v>6.1892673249999994</v>
      </c>
      <c r="G180" s="3">
        <v>55.526495199999992</v>
      </c>
      <c r="H180" s="2">
        <v>834.05939999999998</v>
      </c>
      <c r="I180" s="2">
        <v>117.999</v>
      </c>
      <c r="J180" s="3">
        <v>47.474631375000001</v>
      </c>
      <c r="K180" s="3">
        <v>26.341306974999998</v>
      </c>
      <c r="L180" s="3">
        <v>17.098327900000001</v>
      </c>
    </row>
    <row r="181" spans="1:12">
      <c r="A181" t="s">
        <v>525</v>
      </c>
      <c r="B181">
        <v>2013</v>
      </c>
      <c r="C181">
        <f t="shared" si="122"/>
        <v>1</v>
      </c>
      <c r="D181" s="2">
        <v>2638.2539575000001</v>
      </c>
      <c r="E181" s="3">
        <v>28.959771950000004</v>
      </c>
      <c r="F181" s="3">
        <v>6.4248636474999996</v>
      </c>
      <c r="G181" s="3">
        <v>70.855120924999994</v>
      </c>
      <c r="H181" s="2">
        <v>963.73900000000003</v>
      </c>
      <c r="I181" s="2">
        <v>110.33000000000001</v>
      </c>
      <c r="J181" s="3">
        <v>45.938788225000003</v>
      </c>
      <c r="K181" s="3">
        <v>27.048575899999999</v>
      </c>
      <c r="L181" s="3">
        <v>18.620389024999998</v>
      </c>
    </row>
    <row r="182" spans="1:12">
      <c r="A182" t="s">
        <v>525</v>
      </c>
      <c r="B182">
        <v>2014</v>
      </c>
      <c r="C182">
        <f t="shared" si="122"/>
        <v>1</v>
      </c>
      <c r="D182" s="2">
        <v>3117.184475</v>
      </c>
      <c r="E182" s="3">
        <v>28.782149125</v>
      </c>
      <c r="F182" s="3">
        <v>7.2139379875000005</v>
      </c>
      <c r="G182" s="3">
        <v>90.08616772500001</v>
      </c>
      <c r="H182" s="2">
        <v>661.2722</v>
      </c>
      <c r="I182" s="2">
        <v>96.001999999999995</v>
      </c>
      <c r="J182" s="3">
        <v>43.053057325000005</v>
      </c>
      <c r="K182" s="3">
        <v>27.93788705</v>
      </c>
      <c r="L182" s="3">
        <v>18.809850975</v>
      </c>
    </row>
    <row r="183" spans="1:12">
      <c r="A183" t="s">
        <v>525</v>
      </c>
      <c r="B183">
        <v>2015</v>
      </c>
      <c r="C183">
        <f t="shared" si="122"/>
        <v>1</v>
      </c>
      <c r="D183" s="2">
        <v>3050.2829025000001</v>
      </c>
      <c r="E183" s="3">
        <v>24.499342725000002</v>
      </c>
      <c r="F183" s="3">
        <v>7.111572719999999</v>
      </c>
      <c r="G183" s="3">
        <v>91.21700232500001</v>
      </c>
      <c r="H183" s="2">
        <v>810.94040000000007</v>
      </c>
      <c r="I183" s="2">
        <v>108.669</v>
      </c>
      <c r="J183" s="3">
        <v>44.274620349999999</v>
      </c>
      <c r="K183" s="3">
        <v>27.695130074999998</v>
      </c>
      <c r="L183" s="3">
        <v>17.918730150000002</v>
      </c>
    </row>
    <row r="184" spans="1:12">
      <c r="A184" t="s">
        <v>525</v>
      </c>
      <c r="B184">
        <v>2016</v>
      </c>
      <c r="C184">
        <f t="shared" si="122"/>
        <v>1</v>
      </c>
      <c r="D184" s="2">
        <v>2859.2674374999997</v>
      </c>
      <c r="E184" s="3">
        <v>23.6718735</v>
      </c>
      <c r="F184" s="3">
        <v>6.9340058325000005</v>
      </c>
      <c r="G184" s="3">
        <v>86.006755749999996</v>
      </c>
      <c r="H184" s="2">
        <v>690.46579999999994</v>
      </c>
      <c r="I184" s="2">
        <v>105.999</v>
      </c>
      <c r="J184" s="3">
        <v>44.456910875000005</v>
      </c>
      <c r="K184" s="3">
        <v>27.805374</v>
      </c>
      <c r="L184" s="3">
        <v>17.034098475</v>
      </c>
    </row>
    <row r="185" spans="1:12">
      <c r="A185" t="s">
        <v>525</v>
      </c>
      <c r="B185">
        <v>2017</v>
      </c>
      <c r="C185">
        <f t="shared" si="122"/>
        <v>1</v>
      </c>
      <c r="D185" s="2">
        <v>2574.4251174999999</v>
      </c>
      <c r="E185" s="3">
        <v>20.292229825</v>
      </c>
      <c r="F185" s="3">
        <v>6.0321740775000006</v>
      </c>
      <c r="G185" s="3">
        <v>64.920406899999989</v>
      </c>
      <c r="H185" s="2">
        <v>981.66499999999996</v>
      </c>
      <c r="I185" s="2">
        <v>94.669000000000011</v>
      </c>
      <c r="J185" s="3">
        <v>45.681759999999997</v>
      </c>
      <c r="K185" s="3">
        <v>27.710034524999998</v>
      </c>
      <c r="L185" s="3">
        <v>17.585670624999999</v>
      </c>
    </row>
    <row r="186" spans="1:12">
      <c r="A186" t="s">
        <v>524</v>
      </c>
      <c r="B186">
        <v>1972</v>
      </c>
      <c r="C186">
        <f t="shared" si="122"/>
        <v>1</v>
      </c>
      <c r="D186" s="2">
        <v>1238.8110575000001</v>
      </c>
      <c r="E186" s="3">
        <v>12.169783775000001</v>
      </c>
      <c r="F186" s="3">
        <v>5.1886769724999997</v>
      </c>
      <c r="G186" s="3">
        <v>61.798735899999997</v>
      </c>
      <c r="H186" s="2">
        <v>1656.3437999999999</v>
      </c>
      <c r="I186" s="2">
        <v>117.999</v>
      </c>
      <c r="J186" s="3">
        <v>57.634650000000001</v>
      </c>
      <c r="K186" s="3">
        <v>25.155126999999997</v>
      </c>
      <c r="L186" s="3">
        <v>19.020790399999999</v>
      </c>
    </row>
    <row r="187" spans="1:12">
      <c r="A187" t="s">
        <v>524</v>
      </c>
      <c r="B187">
        <v>1973</v>
      </c>
      <c r="C187">
        <f t="shared" si="122"/>
        <v>1</v>
      </c>
      <c r="D187" s="2">
        <v>1683.2519525</v>
      </c>
      <c r="E187" s="3">
        <v>12.4424645</v>
      </c>
      <c r="F187" s="3">
        <v>6.2277431599999993</v>
      </c>
      <c r="G187" s="3">
        <v>76.414834624999997</v>
      </c>
      <c r="H187" s="2">
        <v>1299.1994</v>
      </c>
      <c r="I187" s="2">
        <v>114.327</v>
      </c>
      <c r="J187" s="3">
        <v>57.196480074999997</v>
      </c>
      <c r="K187" s="3">
        <v>26.042347550000002</v>
      </c>
      <c r="L187" s="3">
        <v>17.773263399999998</v>
      </c>
    </row>
    <row r="188" spans="1:12">
      <c r="A188" t="s">
        <v>524</v>
      </c>
      <c r="B188">
        <v>1974</v>
      </c>
      <c r="C188">
        <f t="shared" si="122"/>
        <v>1</v>
      </c>
      <c r="D188" s="2">
        <v>858.09588725000003</v>
      </c>
      <c r="E188" s="3">
        <v>10.643559975000001</v>
      </c>
      <c r="F188" s="3">
        <v>4.4439867724999997</v>
      </c>
      <c r="G188" s="3">
        <v>41.583146124999999</v>
      </c>
      <c r="H188" s="2">
        <v>2495.5852999999997</v>
      </c>
      <c r="I188" s="2">
        <v>147.34</v>
      </c>
      <c r="J188" s="3">
        <v>60.951499274999996</v>
      </c>
      <c r="K188" s="3">
        <v>25.419769199999998</v>
      </c>
      <c r="L188" s="3">
        <v>18.444286050000002</v>
      </c>
    </row>
    <row r="189" spans="1:12">
      <c r="A189" t="s">
        <v>524</v>
      </c>
      <c r="B189">
        <v>1975</v>
      </c>
      <c r="C189">
        <f t="shared" si="122"/>
        <v>1</v>
      </c>
      <c r="D189" s="2">
        <v>1658.5954525000002</v>
      </c>
      <c r="E189" s="3">
        <v>14.822273424999999</v>
      </c>
      <c r="F189" s="3">
        <v>6.4101493550000006</v>
      </c>
      <c r="G189" s="3">
        <v>71.964935350000005</v>
      </c>
      <c r="H189" s="2">
        <v>898.81960000000004</v>
      </c>
      <c r="I189" s="2">
        <v>110.663</v>
      </c>
      <c r="J189" s="3">
        <v>56.724674999999998</v>
      </c>
      <c r="K189" s="3">
        <v>25.256802175000001</v>
      </c>
      <c r="L189" s="3">
        <v>19.683085875000003</v>
      </c>
    </row>
    <row r="190" spans="1:12">
      <c r="A190" t="s">
        <v>524</v>
      </c>
      <c r="B190">
        <v>1976</v>
      </c>
      <c r="C190">
        <f t="shared" si="122"/>
        <v>1</v>
      </c>
      <c r="D190" s="2">
        <v>1279.3229575</v>
      </c>
      <c r="E190" s="3">
        <v>12.07729215</v>
      </c>
      <c r="F190" s="3">
        <v>5.9002274524999994</v>
      </c>
      <c r="G190" s="3">
        <v>71.314902500000002</v>
      </c>
      <c r="H190" s="2">
        <v>1275.2884000000001</v>
      </c>
      <c r="I190" s="2">
        <v>165.33500000000001</v>
      </c>
      <c r="J190" s="3">
        <v>60.866630974999993</v>
      </c>
      <c r="K190" s="3">
        <v>25.017046924999999</v>
      </c>
      <c r="L190" s="3">
        <v>17.496239674999998</v>
      </c>
    </row>
    <row r="191" spans="1:12">
      <c r="A191" t="s">
        <v>524</v>
      </c>
      <c r="B191">
        <v>1977</v>
      </c>
      <c r="C191">
        <f t="shared" si="122"/>
        <v>1</v>
      </c>
      <c r="D191" s="2">
        <v>1830.5176275000003</v>
      </c>
      <c r="E191" s="3">
        <v>19.751268025000002</v>
      </c>
      <c r="F191" s="3">
        <v>6.8033176650000007</v>
      </c>
      <c r="G191" s="3">
        <v>89.1942655</v>
      </c>
      <c r="H191" s="2">
        <v>898.11400000000003</v>
      </c>
      <c r="I191" s="2">
        <v>111.67100000000001</v>
      </c>
      <c r="J191" s="3">
        <v>52.813575725</v>
      </c>
      <c r="K191" s="3">
        <v>25.72229755</v>
      </c>
      <c r="L191" s="3">
        <v>18.449424725</v>
      </c>
    </row>
    <row r="192" spans="1:12">
      <c r="A192" t="s">
        <v>524</v>
      </c>
      <c r="B192">
        <v>1978</v>
      </c>
      <c r="C192">
        <f t="shared" si="122"/>
        <v>1</v>
      </c>
      <c r="D192" s="2">
        <v>2328.0311025000001</v>
      </c>
      <c r="E192" s="3">
        <v>19.984822274999999</v>
      </c>
      <c r="F192" s="3">
        <v>7.1251231549999998</v>
      </c>
      <c r="G192" s="3">
        <v>107.4215471</v>
      </c>
      <c r="H192" s="2">
        <v>814.6690000000001</v>
      </c>
      <c r="I192" s="2">
        <v>104.661</v>
      </c>
      <c r="J192" s="3">
        <v>53.003750000000004</v>
      </c>
      <c r="K192" s="3">
        <v>25.711117575000003</v>
      </c>
      <c r="L192" s="3">
        <v>20.303932424999999</v>
      </c>
    </row>
    <row r="193" spans="1:12">
      <c r="A193" t="s">
        <v>524</v>
      </c>
      <c r="B193">
        <v>1979</v>
      </c>
      <c r="C193">
        <f t="shared" si="122"/>
        <v>1</v>
      </c>
      <c r="D193" s="2">
        <v>1877.45606</v>
      </c>
      <c r="E193" s="3">
        <v>14.937210350000001</v>
      </c>
      <c r="F193" s="3">
        <v>6.4226603725000002</v>
      </c>
      <c r="G193" s="3">
        <v>75.275984899999997</v>
      </c>
      <c r="H193" s="2">
        <v>939.10760000000005</v>
      </c>
      <c r="I193" s="2">
        <v>122.669</v>
      </c>
      <c r="J193" s="3">
        <v>54.738106524999999</v>
      </c>
      <c r="K193" s="3">
        <v>24.974163675</v>
      </c>
      <c r="L193" s="3">
        <v>18.879410324999998</v>
      </c>
    </row>
    <row r="194" spans="1:12">
      <c r="A194" t="s">
        <v>524</v>
      </c>
      <c r="B194">
        <v>1980</v>
      </c>
      <c r="C194">
        <f t="shared" ref="C194:C257" si="123">IF(B194=1971,2,1)</f>
        <v>1</v>
      </c>
      <c r="D194" s="2">
        <v>2281.4893599999996</v>
      </c>
      <c r="E194" s="3">
        <v>19.393403625000001</v>
      </c>
      <c r="F194" s="3">
        <v>6.847408927500001</v>
      </c>
      <c r="G194" s="3">
        <v>103.961949825</v>
      </c>
      <c r="H194" s="2">
        <v>999.678</v>
      </c>
      <c r="I194" s="2">
        <v>110.667</v>
      </c>
      <c r="J194" s="3">
        <v>54.135250174999996</v>
      </c>
      <c r="K194" s="3">
        <v>25.987242850000001</v>
      </c>
      <c r="L194" s="3">
        <v>21.018981074999999</v>
      </c>
    </row>
    <row r="195" spans="1:12">
      <c r="A195" t="s">
        <v>524</v>
      </c>
      <c r="B195">
        <v>1981</v>
      </c>
      <c r="C195">
        <f t="shared" si="123"/>
        <v>1</v>
      </c>
      <c r="D195" s="2">
        <v>1854.1962625000001</v>
      </c>
      <c r="E195" s="3">
        <v>16.881115625</v>
      </c>
      <c r="F195" s="3">
        <v>6.1707593799999998</v>
      </c>
      <c r="G195" s="3">
        <v>68.236892424999994</v>
      </c>
      <c r="H195" s="2">
        <v>1192.5854000000002</v>
      </c>
      <c r="I195" s="2">
        <v>100.66800000000001</v>
      </c>
      <c r="J195" s="3">
        <v>52.329574274999999</v>
      </c>
      <c r="K195" s="3">
        <v>25.816305249999999</v>
      </c>
      <c r="L195" s="3">
        <v>18.504732700000002</v>
      </c>
    </row>
    <row r="196" spans="1:12">
      <c r="A196" t="s">
        <v>524</v>
      </c>
      <c r="B196">
        <v>1982</v>
      </c>
      <c r="C196">
        <f t="shared" si="123"/>
        <v>1</v>
      </c>
      <c r="D196" s="2">
        <v>1652.1452200000001</v>
      </c>
      <c r="E196" s="3">
        <v>13.927041400000002</v>
      </c>
      <c r="F196" s="3">
        <v>5.9023890874999996</v>
      </c>
      <c r="G196" s="3">
        <v>58.169346875000009</v>
      </c>
      <c r="H196" s="2">
        <v>1343.7572</v>
      </c>
      <c r="I196" s="2">
        <v>124.66399999999999</v>
      </c>
      <c r="J196" s="3">
        <v>54.130937325000005</v>
      </c>
      <c r="K196" s="3">
        <v>25.360662225000002</v>
      </c>
      <c r="L196" s="3">
        <v>15.733942750000001</v>
      </c>
    </row>
    <row r="197" spans="1:12">
      <c r="A197" t="s">
        <v>524</v>
      </c>
      <c r="B197">
        <v>1983</v>
      </c>
      <c r="C197">
        <f t="shared" si="123"/>
        <v>1</v>
      </c>
      <c r="D197" s="2">
        <v>1693.3924300000001</v>
      </c>
      <c r="E197" s="3">
        <v>14.36713954</v>
      </c>
      <c r="F197" s="3">
        <v>5.9546324325000004</v>
      </c>
      <c r="G197" s="3">
        <v>69.286384475000006</v>
      </c>
      <c r="H197" s="2">
        <v>1184.8227999999999</v>
      </c>
      <c r="I197" s="2">
        <v>123.33000000000001</v>
      </c>
      <c r="J197" s="3">
        <v>53.597686949999996</v>
      </c>
      <c r="K197" s="3">
        <v>25.151757249999999</v>
      </c>
      <c r="L197" s="3">
        <v>17.608417749999997</v>
      </c>
    </row>
    <row r="198" spans="1:12">
      <c r="A198" t="s">
        <v>524</v>
      </c>
      <c r="B198">
        <v>1984</v>
      </c>
      <c r="C198">
        <f t="shared" si="123"/>
        <v>1</v>
      </c>
      <c r="D198" s="2">
        <v>1358.7651375</v>
      </c>
      <c r="E198" s="3">
        <v>12.31297011</v>
      </c>
      <c r="F198" s="3">
        <v>5.4624741400000003</v>
      </c>
      <c r="G198" s="3">
        <v>50.001393125</v>
      </c>
      <c r="H198" s="2">
        <v>1265.1866</v>
      </c>
      <c r="I198" s="2">
        <v>127.667</v>
      </c>
      <c r="J198" s="3">
        <v>55.958210324999996</v>
      </c>
      <c r="K198" s="3">
        <v>25.010054799999999</v>
      </c>
      <c r="L198" s="3">
        <v>16.218365949999999</v>
      </c>
    </row>
    <row r="199" spans="1:12">
      <c r="A199" t="s">
        <v>524</v>
      </c>
      <c r="B199">
        <v>1985</v>
      </c>
      <c r="C199">
        <f t="shared" si="123"/>
        <v>1</v>
      </c>
      <c r="D199" s="2">
        <v>1506.08115</v>
      </c>
      <c r="E199" s="3">
        <v>13.13675765</v>
      </c>
      <c r="F199" s="3">
        <v>5.5944189900000003</v>
      </c>
      <c r="G199" s="3">
        <v>57.147852800000003</v>
      </c>
      <c r="H199" s="2">
        <v>1046.99</v>
      </c>
      <c r="I199" s="2">
        <v>138.67099999999999</v>
      </c>
      <c r="J199" s="3">
        <v>56.109948374999995</v>
      </c>
      <c r="K199" s="3">
        <v>25.126151</v>
      </c>
      <c r="L199" s="3">
        <v>17.430277799999999</v>
      </c>
    </row>
    <row r="200" spans="1:12">
      <c r="A200" t="s">
        <v>524</v>
      </c>
      <c r="B200">
        <v>1986</v>
      </c>
      <c r="C200">
        <f t="shared" si="123"/>
        <v>1</v>
      </c>
      <c r="D200" s="2">
        <v>2117.3056225</v>
      </c>
      <c r="E200" s="3">
        <v>16.2343744</v>
      </c>
      <c r="F200" s="3">
        <v>6.7581152374999993</v>
      </c>
      <c r="G200" s="3">
        <v>89.083297224999995</v>
      </c>
      <c r="H200" s="2">
        <v>794.71160000000009</v>
      </c>
      <c r="I200" s="2">
        <v>118.33199999999999</v>
      </c>
      <c r="J200" s="3">
        <v>52.165005975000007</v>
      </c>
      <c r="K200" s="3">
        <v>25.691604250000001</v>
      </c>
      <c r="L200" s="3">
        <v>18.143689224999999</v>
      </c>
    </row>
    <row r="201" spans="1:12">
      <c r="A201" t="s">
        <v>524</v>
      </c>
      <c r="B201">
        <v>1987</v>
      </c>
      <c r="C201">
        <f t="shared" si="123"/>
        <v>1</v>
      </c>
      <c r="D201" s="2">
        <v>1597.8863875</v>
      </c>
      <c r="E201" s="3">
        <v>14.886800350000001</v>
      </c>
      <c r="F201" s="3">
        <v>5.7495424625000009</v>
      </c>
      <c r="G201" s="3">
        <v>67.102836874999994</v>
      </c>
      <c r="H201" s="2">
        <v>1219.1106</v>
      </c>
      <c r="I201" s="2">
        <v>132.66200000000001</v>
      </c>
      <c r="J201" s="3">
        <v>55.818396249999999</v>
      </c>
      <c r="K201" s="3">
        <v>25.577372375000003</v>
      </c>
      <c r="L201" s="3">
        <v>18.912868225</v>
      </c>
    </row>
    <row r="202" spans="1:12">
      <c r="A202" t="s">
        <v>524</v>
      </c>
      <c r="B202">
        <v>1988</v>
      </c>
      <c r="C202">
        <f t="shared" si="123"/>
        <v>1</v>
      </c>
      <c r="D202" s="2">
        <v>1514.3183125</v>
      </c>
      <c r="E202" s="3">
        <v>14.196151725000002</v>
      </c>
      <c r="F202" s="3">
        <v>5.6813562150000001</v>
      </c>
      <c r="G202" s="3">
        <v>53.950316350000008</v>
      </c>
      <c r="H202" s="2">
        <v>1278.0186000000001</v>
      </c>
      <c r="I202" s="2">
        <v>132.33500000000001</v>
      </c>
      <c r="J202" s="3">
        <v>56.160512449999999</v>
      </c>
      <c r="K202" s="3">
        <v>25.175798825000001</v>
      </c>
      <c r="L202" s="3">
        <v>20.607450974999999</v>
      </c>
    </row>
    <row r="203" spans="1:12">
      <c r="A203" t="s">
        <v>524</v>
      </c>
      <c r="B203">
        <v>1989</v>
      </c>
      <c r="C203">
        <f t="shared" si="123"/>
        <v>1</v>
      </c>
      <c r="D203" s="2">
        <v>1299.7307099999998</v>
      </c>
      <c r="E203" s="3">
        <v>14.013065299999999</v>
      </c>
      <c r="F203" s="3">
        <v>5.1695912399999999</v>
      </c>
      <c r="G203" s="3">
        <v>53.353557025000001</v>
      </c>
      <c r="H203" s="2">
        <v>1518.8666000000001</v>
      </c>
      <c r="I203" s="2">
        <v>149.00199999999998</v>
      </c>
      <c r="J203" s="3">
        <v>58.905183149999999</v>
      </c>
      <c r="K203" s="3">
        <v>25.21015435</v>
      </c>
      <c r="L203" s="3">
        <v>22.609694025</v>
      </c>
    </row>
    <row r="204" spans="1:12">
      <c r="A204" t="s">
        <v>524</v>
      </c>
      <c r="B204">
        <v>1990</v>
      </c>
      <c r="C204">
        <f t="shared" si="123"/>
        <v>1</v>
      </c>
      <c r="D204" s="2">
        <v>1509.992375</v>
      </c>
      <c r="E204" s="3">
        <v>16.228140999999997</v>
      </c>
      <c r="F204" s="3">
        <v>5.6544685675000004</v>
      </c>
      <c r="G204" s="3">
        <v>58.941365500000003</v>
      </c>
      <c r="H204" s="2">
        <v>1353.1993999999997</v>
      </c>
      <c r="I204" s="2">
        <v>129.001</v>
      </c>
      <c r="J204" s="3">
        <v>55.263788950000006</v>
      </c>
      <c r="K204" s="3">
        <v>24.81031875</v>
      </c>
      <c r="L204" s="3">
        <v>21.462888675000002</v>
      </c>
    </row>
    <row r="205" spans="1:12">
      <c r="A205" t="s">
        <v>524</v>
      </c>
      <c r="B205">
        <v>1991</v>
      </c>
      <c r="C205">
        <f t="shared" si="123"/>
        <v>1</v>
      </c>
      <c r="D205" s="2">
        <v>1957.7239550000002</v>
      </c>
      <c r="E205" s="3">
        <v>14.97173635</v>
      </c>
      <c r="F205" s="3">
        <v>7.1373916049999995</v>
      </c>
      <c r="G205" s="3">
        <v>97.269422699999993</v>
      </c>
      <c r="H205" s="2">
        <v>719.06640000000004</v>
      </c>
      <c r="I205" s="2">
        <v>114.00300000000001</v>
      </c>
      <c r="J205" s="3">
        <v>55.664823550000001</v>
      </c>
      <c r="K205" s="3">
        <v>25.497546374999999</v>
      </c>
      <c r="L205" s="3">
        <v>22.381225725</v>
      </c>
    </row>
    <row r="206" spans="1:12">
      <c r="A206" t="s">
        <v>524</v>
      </c>
      <c r="B206">
        <v>1992</v>
      </c>
      <c r="C206">
        <f t="shared" si="123"/>
        <v>1</v>
      </c>
      <c r="D206" s="2">
        <v>1670.6675749999999</v>
      </c>
      <c r="E206" s="3">
        <v>18.268743700000002</v>
      </c>
      <c r="F206" s="3">
        <v>6.0066048074999996</v>
      </c>
      <c r="G206" s="3">
        <v>74.508111</v>
      </c>
      <c r="H206" s="2">
        <v>1329.3484000000001</v>
      </c>
      <c r="I206" s="2">
        <v>101.333</v>
      </c>
      <c r="J206" s="3">
        <v>54.609046849999999</v>
      </c>
      <c r="K206" s="3">
        <v>25.443199550000003</v>
      </c>
      <c r="L206" s="3">
        <v>21.095602449999998</v>
      </c>
    </row>
    <row r="207" spans="1:12">
      <c r="A207" t="s">
        <v>524</v>
      </c>
      <c r="B207">
        <v>1993</v>
      </c>
      <c r="C207">
        <f t="shared" si="123"/>
        <v>1</v>
      </c>
      <c r="D207" s="2">
        <v>2151.9447300000002</v>
      </c>
      <c r="E207" s="3">
        <v>18.0850191</v>
      </c>
      <c r="F207" s="3">
        <v>7.3371823100000002</v>
      </c>
      <c r="G207" s="3">
        <v>100.33221505</v>
      </c>
      <c r="H207" s="2">
        <v>640.85100000000011</v>
      </c>
      <c r="I207" s="2">
        <v>106.33099999999999</v>
      </c>
      <c r="J207" s="3">
        <v>53.609456050000006</v>
      </c>
      <c r="K207" s="3">
        <v>25.41931585</v>
      </c>
      <c r="L207" s="3">
        <v>20.857250175000004</v>
      </c>
    </row>
    <row r="208" spans="1:12">
      <c r="A208" t="s">
        <v>524</v>
      </c>
      <c r="B208">
        <v>1994</v>
      </c>
      <c r="C208">
        <f t="shared" si="123"/>
        <v>1</v>
      </c>
      <c r="D208" s="2">
        <v>1486.43516</v>
      </c>
      <c r="E208" s="3">
        <v>16.30511315</v>
      </c>
      <c r="F208" s="3">
        <v>6.2669453725000004</v>
      </c>
      <c r="G208" s="3">
        <v>77.887253075000004</v>
      </c>
      <c r="H208" s="2">
        <v>1028.3673999999999</v>
      </c>
      <c r="I208" s="2">
        <v>128.33500000000001</v>
      </c>
      <c r="J208" s="3">
        <v>57.603352899999997</v>
      </c>
      <c r="K208" s="3">
        <v>24.940953799999999</v>
      </c>
      <c r="L208" s="3">
        <v>19.723156075000002</v>
      </c>
    </row>
    <row r="209" spans="1:12">
      <c r="A209" t="s">
        <v>524</v>
      </c>
      <c r="B209">
        <v>1995</v>
      </c>
      <c r="C209">
        <f t="shared" si="123"/>
        <v>1</v>
      </c>
      <c r="D209" s="2">
        <v>2220.0823824999998</v>
      </c>
      <c r="E209" s="3">
        <v>25.385405174999999</v>
      </c>
      <c r="F209" s="3">
        <v>7.5863209049999991</v>
      </c>
      <c r="G209" s="3">
        <v>111.887774175</v>
      </c>
      <c r="H209" s="2">
        <v>717.45100000000002</v>
      </c>
      <c r="I209" s="2">
        <v>102.001</v>
      </c>
      <c r="J209" s="3">
        <v>53.1246875</v>
      </c>
      <c r="K209" s="3">
        <v>25.362854350000003</v>
      </c>
      <c r="L209" s="3">
        <v>20.902231974999999</v>
      </c>
    </row>
    <row r="210" spans="1:12">
      <c r="A210" t="s">
        <v>524</v>
      </c>
      <c r="B210">
        <v>1996</v>
      </c>
      <c r="C210">
        <f t="shared" si="123"/>
        <v>1</v>
      </c>
      <c r="D210" s="2">
        <v>1546.6383549999998</v>
      </c>
      <c r="E210" s="3">
        <v>15.743730475000001</v>
      </c>
      <c r="F210" s="3">
        <v>6.1539426000000006</v>
      </c>
      <c r="G210" s="3">
        <v>86.082481474999994</v>
      </c>
      <c r="H210" s="2">
        <v>1660.4554000000001</v>
      </c>
      <c r="I210" s="2">
        <v>110.66499999999999</v>
      </c>
      <c r="J210" s="3">
        <v>56.779597825000003</v>
      </c>
      <c r="K210" s="3">
        <v>25.292933699999999</v>
      </c>
      <c r="L210" s="3">
        <v>19.9250048</v>
      </c>
    </row>
    <row r="211" spans="1:12">
      <c r="A211" t="s">
        <v>524</v>
      </c>
      <c r="B211">
        <v>1997</v>
      </c>
      <c r="C211">
        <f t="shared" si="123"/>
        <v>1</v>
      </c>
      <c r="D211" s="2">
        <v>1834.3172100000002</v>
      </c>
      <c r="E211" s="3">
        <v>17.268196375000002</v>
      </c>
      <c r="F211" s="3">
        <v>6.4618129475000003</v>
      </c>
      <c r="G211" s="3">
        <v>79.311494525000001</v>
      </c>
      <c r="H211" s="2">
        <v>844.75040000000001</v>
      </c>
      <c r="I211" s="2">
        <v>110.334</v>
      </c>
      <c r="J211" s="3">
        <v>55.163546375000003</v>
      </c>
      <c r="K211" s="3">
        <v>25.218079074999995</v>
      </c>
      <c r="L211" s="3">
        <v>20.598682425</v>
      </c>
    </row>
    <row r="212" spans="1:12">
      <c r="A212" t="s">
        <v>524</v>
      </c>
      <c r="B212">
        <v>1998</v>
      </c>
      <c r="C212">
        <f t="shared" si="123"/>
        <v>1</v>
      </c>
      <c r="D212" s="2">
        <v>1380.9979149999999</v>
      </c>
      <c r="E212" s="3">
        <v>14.358271950000001</v>
      </c>
      <c r="F212" s="3">
        <v>5.9044899524999996</v>
      </c>
      <c r="G212" s="3">
        <v>68.344235525000002</v>
      </c>
      <c r="H212" s="2">
        <v>1015.2296000000001</v>
      </c>
      <c r="I212" s="2">
        <v>110.33</v>
      </c>
      <c r="J212" s="3">
        <v>58.878110325000002</v>
      </c>
      <c r="K212" s="3">
        <v>25.723122274999998</v>
      </c>
      <c r="L212" s="3">
        <v>19.624079075000001</v>
      </c>
    </row>
    <row r="213" spans="1:12">
      <c r="A213" t="s">
        <v>524</v>
      </c>
      <c r="B213">
        <v>1999</v>
      </c>
      <c r="C213">
        <f t="shared" si="123"/>
        <v>1</v>
      </c>
      <c r="D213" s="2">
        <v>1053.513835</v>
      </c>
      <c r="E213" s="3">
        <v>10.301662200000001</v>
      </c>
      <c r="F213" s="3">
        <v>5.0354846100000001</v>
      </c>
      <c r="G213" s="3">
        <v>41.016264325000002</v>
      </c>
      <c r="H213" s="2">
        <v>1466.4206000000001</v>
      </c>
      <c r="I213" s="2">
        <v>147.66099999999997</v>
      </c>
      <c r="J213" s="3">
        <v>59.472358699999994</v>
      </c>
      <c r="K213" s="3">
        <v>25.05235055</v>
      </c>
      <c r="L213" s="3">
        <v>19.194370924999998</v>
      </c>
    </row>
    <row r="214" spans="1:12">
      <c r="A214" t="s">
        <v>524</v>
      </c>
      <c r="B214">
        <v>2000</v>
      </c>
      <c r="C214">
        <f t="shared" si="123"/>
        <v>1</v>
      </c>
      <c r="D214" s="2">
        <v>1316.3093325</v>
      </c>
      <c r="E214" s="3">
        <v>11.27310705</v>
      </c>
      <c r="F214" s="3">
        <v>5.6391953125000001</v>
      </c>
      <c r="G214" s="3">
        <v>59.32532239999999</v>
      </c>
      <c r="H214" s="2">
        <v>1089.3708000000001</v>
      </c>
      <c r="I214" s="2">
        <v>155.67399999999998</v>
      </c>
      <c r="J214" s="3">
        <v>59.457109599999995</v>
      </c>
      <c r="K214" s="3">
        <v>24.555887675000001</v>
      </c>
      <c r="L214" s="3">
        <v>19.137041849999999</v>
      </c>
    </row>
    <row r="215" spans="1:12">
      <c r="A215" t="s">
        <v>524</v>
      </c>
      <c r="B215">
        <v>2001</v>
      </c>
      <c r="C215">
        <f t="shared" si="123"/>
        <v>1</v>
      </c>
      <c r="D215" s="2">
        <v>2024.0841074999998</v>
      </c>
      <c r="E215" s="3">
        <v>25.074661875</v>
      </c>
      <c r="F215" s="3">
        <v>7.3049230875000006</v>
      </c>
      <c r="G215" s="3">
        <v>101.19809725</v>
      </c>
      <c r="H215" s="2">
        <v>741.87779999999998</v>
      </c>
      <c r="I215" s="2">
        <v>118.66800000000001</v>
      </c>
      <c r="J215" s="3">
        <v>55.432453800000005</v>
      </c>
      <c r="K215" s="3">
        <v>25.431662325000001</v>
      </c>
      <c r="L215" s="3">
        <v>20.725213399999998</v>
      </c>
    </row>
    <row r="216" spans="1:12">
      <c r="A216" t="s">
        <v>524</v>
      </c>
      <c r="B216">
        <v>2002</v>
      </c>
      <c r="C216">
        <f t="shared" si="123"/>
        <v>1</v>
      </c>
      <c r="D216" s="2">
        <v>2008.5086550000001</v>
      </c>
      <c r="E216" s="3">
        <v>23.474051250000002</v>
      </c>
      <c r="F216" s="3">
        <v>7.2733547725000003</v>
      </c>
      <c r="G216" s="3">
        <v>110.53979125000001</v>
      </c>
      <c r="H216" s="2">
        <v>769.0293999999999</v>
      </c>
      <c r="I216" s="2">
        <v>101.999</v>
      </c>
      <c r="J216" s="3">
        <v>53.920030800000006</v>
      </c>
      <c r="K216" s="3">
        <v>25.963753799999996</v>
      </c>
      <c r="L216" s="3">
        <v>20.475140224999997</v>
      </c>
    </row>
    <row r="217" spans="1:12">
      <c r="A217" t="s">
        <v>524</v>
      </c>
      <c r="B217">
        <v>2003</v>
      </c>
      <c r="C217">
        <f t="shared" si="123"/>
        <v>1</v>
      </c>
      <c r="D217" s="2">
        <v>1740.3071625000002</v>
      </c>
      <c r="E217" s="3">
        <v>17.167489850000003</v>
      </c>
      <c r="F217" s="3">
        <v>6.3936560399999998</v>
      </c>
      <c r="G217" s="3">
        <v>77.631598424999993</v>
      </c>
      <c r="H217" s="2">
        <v>942.07440000000008</v>
      </c>
      <c r="I217" s="2">
        <v>108.998</v>
      </c>
      <c r="J217" s="3">
        <v>56.938472099999998</v>
      </c>
      <c r="K217" s="3">
        <v>25.335428899999997</v>
      </c>
      <c r="L217" s="3">
        <v>21.556811775</v>
      </c>
    </row>
    <row r="218" spans="1:12">
      <c r="A218" t="s">
        <v>524</v>
      </c>
      <c r="B218">
        <v>2004</v>
      </c>
      <c r="C218">
        <f t="shared" si="123"/>
        <v>1</v>
      </c>
      <c r="D218" s="2">
        <v>1634.7355275000002</v>
      </c>
      <c r="E218" s="3">
        <v>18.58820635</v>
      </c>
      <c r="F218" s="3">
        <v>6.4730259774999999</v>
      </c>
      <c r="G218" s="3">
        <v>79.069300325</v>
      </c>
      <c r="H218" s="2">
        <v>973.50860000000011</v>
      </c>
      <c r="I218" s="2">
        <v>108.004</v>
      </c>
      <c r="J218" s="3">
        <v>56.964628624999996</v>
      </c>
      <c r="K218" s="3">
        <v>25.808411775</v>
      </c>
      <c r="L218" s="3">
        <v>21.169586949999999</v>
      </c>
    </row>
    <row r="219" spans="1:12">
      <c r="A219" t="s">
        <v>524</v>
      </c>
      <c r="B219">
        <v>2005</v>
      </c>
      <c r="C219">
        <f t="shared" si="123"/>
        <v>1</v>
      </c>
      <c r="D219" s="2">
        <v>1917.7295274999999</v>
      </c>
      <c r="E219" s="3">
        <v>15.125364000000001</v>
      </c>
      <c r="F219" s="3">
        <v>7.2654061000000008</v>
      </c>
      <c r="G219" s="3">
        <v>111.966060375</v>
      </c>
      <c r="H219" s="2">
        <v>794.73780000000011</v>
      </c>
      <c r="I219" s="2">
        <v>104.33</v>
      </c>
      <c r="J219" s="3">
        <v>57.309611050000001</v>
      </c>
      <c r="K219" s="3">
        <v>25.765291300000001</v>
      </c>
      <c r="L219" s="3">
        <v>21.832603900000002</v>
      </c>
    </row>
    <row r="220" spans="1:12">
      <c r="A220" t="s">
        <v>524</v>
      </c>
      <c r="B220">
        <v>2006</v>
      </c>
      <c r="C220">
        <f t="shared" si="123"/>
        <v>1</v>
      </c>
      <c r="D220" s="2">
        <v>1727.937995</v>
      </c>
      <c r="E220" s="3">
        <v>14.544053125</v>
      </c>
      <c r="F220" s="3">
        <v>6.6802140749999994</v>
      </c>
      <c r="G220" s="3">
        <v>83.626447625000011</v>
      </c>
      <c r="H220" s="2">
        <v>897.56419999999991</v>
      </c>
      <c r="I220" s="2">
        <v>112.66600000000001</v>
      </c>
      <c r="J220" s="3">
        <v>58.358680075000002</v>
      </c>
      <c r="K220" s="3">
        <v>25.989728175</v>
      </c>
      <c r="L220" s="3">
        <v>21.1276288</v>
      </c>
    </row>
    <row r="221" spans="1:12">
      <c r="A221" t="s">
        <v>524</v>
      </c>
      <c r="B221">
        <v>2007</v>
      </c>
      <c r="C221">
        <f t="shared" si="123"/>
        <v>1</v>
      </c>
      <c r="D221" s="2">
        <v>2168.7616975000001</v>
      </c>
      <c r="E221" s="3">
        <v>12.922375375</v>
      </c>
      <c r="F221" s="3">
        <v>7.7818858025000006</v>
      </c>
      <c r="G221" s="3">
        <v>126.90945860000001</v>
      </c>
      <c r="H221" s="2">
        <v>660.29840000000002</v>
      </c>
      <c r="I221" s="2">
        <v>110.669</v>
      </c>
      <c r="J221" s="3">
        <v>56.20726775</v>
      </c>
      <c r="K221" s="3">
        <v>25.442397825</v>
      </c>
      <c r="L221" s="3">
        <v>21.451997824999999</v>
      </c>
    </row>
    <row r="222" spans="1:12">
      <c r="A222" t="s">
        <v>524</v>
      </c>
      <c r="B222">
        <v>2008</v>
      </c>
      <c r="C222">
        <f t="shared" si="123"/>
        <v>1</v>
      </c>
      <c r="D222" s="2">
        <v>1558.9626599999999</v>
      </c>
      <c r="E222" s="3">
        <v>13.095255099999999</v>
      </c>
      <c r="F222" s="3">
        <v>6.4577064450000004</v>
      </c>
      <c r="G222" s="3">
        <v>74.881948975</v>
      </c>
      <c r="H222" s="2">
        <v>849.99619999999993</v>
      </c>
      <c r="I222" s="2">
        <v>132.99700000000001</v>
      </c>
      <c r="J222" s="3">
        <v>57.677983149999996</v>
      </c>
      <c r="K222" s="3">
        <v>24.948042300000001</v>
      </c>
      <c r="L222" s="3">
        <v>20.86274375</v>
      </c>
    </row>
    <row r="223" spans="1:12">
      <c r="A223" t="s">
        <v>524</v>
      </c>
      <c r="B223">
        <v>2009</v>
      </c>
      <c r="C223">
        <f t="shared" si="123"/>
        <v>1</v>
      </c>
      <c r="D223" s="2">
        <v>1443.740035</v>
      </c>
      <c r="E223" s="3">
        <v>13.411294249999999</v>
      </c>
      <c r="F223" s="3">
        <v>5.5399083249999999</v>
      </c>
      <c r="G223" s="3">
        <v>49.14806505</v>
      </c>
      <c r="H223" s="2">
        <v>1283.4448</v>
      </c>
      <c r="I223" s="2">
        <v>136.00399999999999</v>
      </c>
      <c r="J223" s="3">
        <v>58.61678895</v>
      </c>
      <c r="K223" s="3">
        <v>25.378617024999997</v>
      </c>
      <c r="L223" s="3">
        <v>20.717872775</v>
      </c>
    </row>
    <row r="224" spans="1:12">
      <c r="A224" t="s">
        <v>524</v>
      </c>
      <c r="B224">
        <v>2010</v>
      </c>
      <c r="C224">
        <f t="shared" si="123"/>
        <v>1</v>
      </c>
      <c r="D224" s="2">
        <v>1682.4156150000001</v>
      </c>
      <c r="E224" s="3">
        <v>21.984584000000002</v>
      </c>
      <c r="F224" s="3">
        <v>6.3798123550000003</v>
      </c>
      <c r="G224" s="3">
        <v>73.803781074999989</v>
      </c>
      <c r="H224" s="2">
        <v>948.51300000000015</v>
      </c>
      <c r="I224" s="2">
        <v>126.664</v>
      </c>
      <c r="J224" s="3">
        <v>58.013839675000007</v>
      </c>
      <c r="K224" s="3">
        <v>25.819789675000003</v>
      </c>
      <c r="L224" s="3">
        <v>21.1929254</v>
      </c>
    </row>
    <row r="225" spans="1:12">
      <c r="A225" t="s">
        <v>524</v>
      </c>
      <c r="B225">
        <v>2011</v>
      </c>
      <c r="C225">
        <f t="shared" si="123"/>
        <v>1</v>
      </c>
      <c r="D225" s="2">
        <v>898.05987525</v>
      </c>
      <c r="E225" s="3">
        <v>10.380148474999999</v>
      </c>
      <c r="F225" s="3">
        <v>4.7097887299999996</v>
      </c>
      <c r="G225" s="3">
        <v>40.536958525000003</v>
      </c>
      <c r="H225" s="2">
        <v>1890.3470000000002</v>
      </c>
      <c r="I225" s="2">
        <v>159.66800000000001</v>
      </c>
      <c r="J225" s="3">
        <v>61.007496925000005</v>
      </c>
      <c r="K225" s="3">
        <v>24.616062775</v>
      </c>
      <c r="L225" s="3">
        <v>18.80666355</v>
      </c>
    </row>
    <row r="226" spans="1:12">
      <c r="A226" t="s">
        <v>524</v>
      </c>
      <c r="B226">
        <v>2012</v>
      </c>
      <c r="C226">
        <f t="shared" si="123"/>
        <v>1</v>
      </c>
      <c r="D226" s="2">
        <v>1313.9526799999999</v>
      </c>
      <c r="E226" s="3">
        <v>14.528035324999999</v>
      </c>
      <c r="F226" s="3">
        <v>5.8010758625000003</v>
      </c>
      <c r="G226" s="3">
        <v>58.944264225000005</v>
      </c>
      <c r="H226" s="2">
        <v>1282.1060000000002</v>
      </c>
      <c r="I226" s="2">
        <v>121.333</v>
      </c>
      <c r="J226" s="3">
        <v>57.620401624999992</v>
      </c>
      <c r="K226" s="3">
        <v>24.74073125</v>
      </c>
      <c r="L226" s="3">
        <v>19.365752899999997</v>
      </c>
    </row>
    <row r="227" spans="1:12">
      <c r="A227" t="s">
        <v>524</v>
      </c>
      <c r="B227">
        <v>2013</v>
      </c>
      <c r="C227">
        <f t="shared" si="123"/>
        <v>1</v>
      </c>
      <c r="D227" s="2">
        <v>1499.6297625</v>
      </c>
      <c r="E227" s="3">
        <v>12.74334125</v>
      </c>
      <c r="F227" s="3">
        <v>5.8559191725000002</v>
      </c>
      <c r="G227" s="3">
        <v>62.914638674999999</v>
      </c>
      <c r="H227" s="2">
        <v>1230.2424000000001</v>
      </c>
      <c r="I227" s="2">
        <v>135.66300000000001</v>
      </c>
      <c r="J227" s="3">
        <v>57.919560874999995</v>
      </c>
      <c r="K227" s="3">
        <v>25.193419925000001</v>
      </c>
      <c r="L227" s="3">
        <v>20.606827175000003</v>
      </c>
    </row>
    <row r="228" spans="1:12">
      <c r="A228" t="s">
        <v>524</v>
      </c>
      <c r="B228">
        <v>2014</v>
      </c>
      <c r="C228">
        <f t="shared" si="123"/>
        <v>1</v>
      </c>
      <c r="D228" s="2">
        <v>1972.2812825000003</v>
      </c>
      <c r="E228" s="3">
        <v>14.6699766</v>
      </c>
      <c r="F228" s="3">
        <v>7.4160985775000006</v>
      </c>
      <c r="G228" s="3">
        <v>107.025749375</v>
      </c>
      <c r="H228" s="2">
        <v>610.28159999999991</v>
      </c>
      <c r="I228" s="2">
        <v>107.66999999999999</v>
      </c>
      <c r="J228" s="3">
        <v>57.083060499999995</v>
      </c>
      <c r="K228" s="3">
        <v>25.751208699999999</v>
      </c>
      <c r="L228" s="3">
        <v>21.261468225000002</v>
      </c>
    </row>
    <row r="229" spans="1:12">
      <c r="A229" t="s">
        <v>524</v>
      </c>
      <c r="B229">
        <v>2015</v>
      </c>
      <c r="C229">
        <f t="shared" si="123"/>
        <v>1</v>
      </c>
      <c r="D229" s="2">
        <v>1645.0721550000001</v>
      </c>
      <c r="E229" s="3">
        <v>14.286042225000001</v>
      </c>
      <c r="F229" s="3">
        <v>6.4934499724999997</v>
      </c>
      <c r="G229" s="3">
        <v>94.911671425000009</v>
      </c>
      <c r="H229" s="2">
        <v>1309.0776000000001</v>
      </c>
      <c r="I229" s="2">
        <v>118.998</v>
      </c>
      <c r="J229" s="3">
        <v>58.091756524999994</v>
      </c>
      <c r="K229" s="3">
        <v>25.6110884</v>
      </c>
      <c r="L229" s="3">
        <v>20.980071699999996</v>
      </c>
    </row>
    <row r="230" spans="1:12">
      <c r="A230" t="s">
        <v>524</v>
      </c>
      <c r="B230">
        <v>2016</v>
      </c>
      <c r="C230">
        <f t="shared" si="123"/>
        <v>1</v>
      </c>
      <c r="D230" s="2">
        <v>1860.3800450000001</v>
      </c>
      <c r="E230" s="3">
        <v>14.316230425000001</v>
      </c>
      <c r="F230" s="3">
        <v>7.4019034399999999</v>
      </c>
      <c r="G230" s="3">
        <v>107.526121575</v>
      </c>
      <c r="H230" s="2">
        <v>633.09559999999999</v>
      </c>
      <c r="I230" s="2">
        <v>120.667</v>
      </c>
      <c r="J230" s="3">
        <v>58.787457424999992</v>
      </c>
      <c r="K230" s="3">
        <v>25.718671650000001</v>
      </c>
      <c r="L230" s="3">
        <v>20.591907025000001</v>
      </c>
    </row>
    <row r="231" spans="1:12">
      <c r="A231" t="s">
        <v>524</v>
      </c>
      <c r="B231">
        <v>2017</v>
      </c>
      <c r="C231">
        <f t="shared" si="123"/>
        <v>1</v>
      </c>
      <c r="D231" s="2">
        <v>1636.6208799999999</v>
      </c>
      <c r="E231" s="3">
        <v>12.2513474</v>
      </c>
      <c r="F231" s="3">
        <v>6.3185557125000003</v>
      </c>
      <c r="G231" s="3">
        <v>80.929441199999999</v>
      </c>
      <c r="H231" s="2">
        <v>984.4312000000001</v>
      </c>
      <c r="I231" s="2">
        <v>108.004</v>
      </c>
      <c r="J231" s="3">
        <v>58.4277771</v>
      </c>
      <c r="K231" s="3">
        <v>25.734137375</v>
      </c>
      <c r="L231" s="3">
        <v>21.347730249999998</v>
      </c>
    </row>
    <row r="232" spans="1:12">
      <c r="A232" t="s">
        <v>523</v>
      </c>
      <c r="B232">
        <v>1972</v>
      </c>
      <c r="C232">
        <f t="shared" si="123"/>
        <v>1</v>
      </c>
      <c r="D232" s="2">
        <v>4273.1396749999994</v>
      </c>
      <c r="E232" s="3">
        <v>29.641916674999997</v>
      </c>
      <c r="F232" s="3">
        <v>8.8160319675000007</v>
      </c>
      <c r="G232" s="3">
        <v>142.03039674999999</v>
      </c>
      <c r="H232" s="2">
        <v>415.30410000000001</v>
      </c>
      <c r="I232" s="2">
        <v>30.667999999999999</v>
      </c>
      <c r="J232" s="3">
        <v>44.940855974999998</v>
      </c>
      <c r="K232" s="3">
        <v>32.490730525000004</v>
      </c>
      <c r="L232" s="3">
        <v>16.730921649999999</v>
      </c>
    </row>
    <row r="233" spans="1:12">
      <c r="A233" t="s">
        <v>523</v>
      </c>
      <c r="B233">
        <v>1973</v>
      </c>
      <c r="C233">
        <f t="shared" si="123"/>
        <v>1</v>
      </c>
      <c r="D233" s="2">
        <v>2982.5505249999997</v>
      </c>
      <c r="E233" s="3">
        <v>24.820162275000005</v>
      </c>
      <c r="F233" s="3">
        <v>8.1024249475000012</v>
      </c>
      <c r="G233" s="3">
        <v>138.56203575000001</v>
      </c>
      <c r="H233" s="2">
        <v>473.9468</v>
      </c>
      <c r="I233" s="2">
        <v>51.329000000000001</v>
      </c>
      <c r="J233" s="3">
        <v>52.849319749999999</v>
      </c>
      <c r="K233" s="3">
        <v>32.570587775</v>
      </c>
      <c r="L233" s="3">
        <v>15.081282424999999</v>
      </c>
    </row>
    <row r="234" spans="1:12">
      <c r="A234" t="s">
        <v>523</v>
      </c>
      <c r="B234">
        <v>1974</v>
      </c>
      <c r="C234">
        <f t="shared" si="123"/>
        <v>1</v>
      </c>
      <c r="D234" s="2">
        <v>2434.2554012499995</v>
      </c>
      <c r="E234" s="3">
        <v>26.3910731</v>
      </c>
      <c r="F234" s="3">
        <v>6.9134140074999992</v>
      </c>
      <c r="G234" s="3">
        <v>101.85974624999999</v>
      </c>
      <c r="H234" s="2">
        <v>1341.2136999999998</v>
      </c>
      <c r="I234" s="2">
        <v>93.000999999999991</v>
      </c>
      <c r="J234" s="3">
        <v>53.392463950000007</v>
      </c>
      <c r="K234" s="3">
        <v>31.8122404</v>
      </c>
      <c r="L234" s="3">
        <v>15.502455762499999</v>
      </c>
    </row>
    <row r="235" spans="1:12">
      <c r="A235" t="s">
        <v>523</v>
      </c>
      <c r="B235">
        <v>1975</v>
      </c>
      <c r="C235">
        <f t="shared" si="123"/>
        <v>1</v>
      </c>
      <c r="D235" s="2">
        <v>3446.6801325000006</v>
      </c>
      <c r="E235" s="3">
        <v>23.907162924999998</v>
      </c>
      <c r="F235" s="3">
        <v>8.5381753549999999</v>
      </c>
      <c r="G235" s="3">
        <v>131.671719</v>
      </c>
      <c r="H235" s="2">
        <v>441.56460000000004</v>
      </c>
      <c r="I235" s="2">
        <v>47.335000000000001</v>
      </c>
      <c r="J235" s="3">
        <v>51.70299945</v>
      </c>
      <c r="K235" s="3">
        <v>32.019212224999997</v>
      </c>
      <c r="L235" s="3">
        <v>14.878390037500001</v>
      </c>
    </row>
    <row r="236" spans="1:12">
      <c r="A236" t="s">
        <v>523</v>
      </c>
      <c r="B236">
        <v>1976</v>
      </c>
      <c r="C236">
        <f t="shared" si="123"/>
        <v>1</v>
      </c>
      <c r="D236" s="2">
        <v>3265.5136075</v>
      </c>
      <c r="E236" s="3">
        <v>26.832788025000003</v>
      </c>
      <c r="F236" s="3">
        <v>7.4933706900000008</v>
      </c>
      <c r="G236" s="3">
        <v>124.30091124999998</v>
      </c>
      <c r="H236" s="2">
        <v>1060.9405999999999</v>
      </c>
      <c r="I236" s="2">
        <v>69.333000000000013</v>
      </c>
      <c r="J236" s="3">
        <v>51.05204475</v>
      </c>
      <c r="K236" s="3">
        <v>31.915629350000003</v>
      </c>
      <c r="L236" s="3">
        <v>14.934417024999998</v>
      </c>
    </row>
    <row r="237" spans="1:12">
      <c r="A237" t="s">
        <v>523</v>
      </c>
      <c r="B237">
        <v>1977</v>
      </c>
      <c r="C237">
        <f t="shared" si="123"/>
        <v>1</v>
      </c>
      <c r="D237" s="2">
        <v>3592.90985</v>
      </c>
      <c r="E237" s="3">
        <v>27.834539374999999</v>
      </c>
      <c r="F237" s="3">
        <v>8.9065475000000003</v>
      </c>
      <c r="G237" s="3">
        <v>157.36749125</v>
      </c>
      <c r="H237" s="2">
        <v>314.13400000000001</v>
      </c>
      <c r="I237" s="2">
        <v>51.333999999999996</v>
      </c>
      <c r="J237" s="3">
        <v>49.522344199999999</v>
      </c>
      <c r="K237" s="3">
        <v>31.757755250000002</v>
      </c>
      <c r="L237" s="3">
        <v>18.974400549999999</v>
      </c>
    </row>
    <row r="238" spans="1:12">
      <c r="A238" t="s">
        <v>523</v>
      </c>
      <c r="B238">
        <v>1978</v>
      </c>
      <c r="C238">
        <f t="shared" si="123"/>
        <v>1</v>
      </c>
      <c r="D238" s="2">
        <v>3136.9235699999995</v>
      </c>
      <c r="E238" s="3">
        <v>25.354639600000002</v>
      </c>
      <c r="F238" s="3">
        <v>7.7849718925000007</v>
      </c>
      <c r="G238" s="3">
        <v>129.18802977500002</v>
      </c>
      <c r="H238" s="2">
        <v>1190.1178000000002</v>
      </c>
      <c r="I238" s="2">
        <v>67.664000000000001</v>
      </c>
      <c r="J238" s="3">
        <v>52.32407645</v>
      </c>
      <c r="K238" s="3">
        <v>31.813255525000002</v>
      </c>
      <c r="L238" s="3">
        <v>18.707968749999999</v>
      </c>
    </row>
    <row r="239" spans="1:12">
      <c r="A239" t="s">
        <v>523</v>
      </c>
      <c r="B239">
        <v>1979</v>
      </c>
      <c r="C239">
        <f t="shared" si="123"/>
        <v>1</v>
      </c>
      <c r="D239" s="2">
        <v>3406.0765624999999</v>
      </c>
      <c r="E239" s="3">
        <v>24.356465400000001</v>
      </c>
      <c r="F239" s="3">
        <v>8.8775172349999991</v>
      </c>
      <c r="G239" s="3">
        <v>143.52865872500001</v>
      </c>
      <c r="H239" s="2">
        <v>278.3818</v>
      </c>
      <c r="I239" s="2">
        <v>48.335999999999999</v>
      </c>
      <c r="J239" s="3">
        <v>52.412690075000008</v>
      </c>
      <c r="K239" s="3">
        <v>31.457716399999999</v>
      </c>
      <c r="L239" s="3">
        <v>17.653174999999997</v>
      </c>
    </row>
    <row r="240" spans="1:12">
      <c r="A240" t="s">
        <v>523</v>
      </c>
      <c r="B240">
        <v>1980</v>
      </c>
      <c r="C240">
        <f t="shared" si="123"/>
        <v>1</v>
      </c>
      <c r="D240" s="2">
        <v>3281.9704474999999</v>
      </c>
      <c r="E240" s="3">
        <v>30.978853825000002</v>
      </c>
      <c r="F240" s="3">
        <v>7.9117665974999998</v>
      </c>
      <c r="G240" s="3">
        <v>132.3778575</v>
      </c>
      <c r="H240" s="2">
        <v>768.73359999999991</v>
      </c>
      <c r="I240" s="2">
        <v>71.333000000000013</v>
      </c>
      <c r="J240" s="3">
        <v>50.776095249999997</v>
      </c>
      <c r="K240" s="3">
        <v>32.60615</v>
      </c>
      <c r="L240" s="3">
        <v>17.606364849999999</v>
      </c>
    </row>
    <row r="241" spans="1:12">
      <c r="A241" t="s">
        <v>523</v>
      </c>
      <c r="B241">
        <v>1981</v>
      </c>
      <c r="C241">
        <f t="shared" si="123"/>
        <v>1</v>
      </c>
      <c r="D241" s="2">
        <v>3695.2708524999998</v>
      </c>
      <c r="E241" s="3">
        <v>32.002090574999997</v>
      </c>
      <c r="F241" s="3">
        <v>8.1737097475000002</v>
      </c>
      <c r="G241" s="3">
        <v>139.44273275</v>
      </c>
      <c r="H241" s="2">
        <v>924.59960000000001</v>
      </c>
      <c r="I241" s="2">
        <v>61.001000000000005</v>
      </c>
      <c r="J241" s="3">
        <v>50.138410225000001</v>
      </c>
      <c r="K241" s="3">
        <v>32.813043024999999</v>
      </c>
      <c r="L241" s="3">
        <v>17.973467125000003</v>
      </c>
    </row>
    <row r="242" spans="1:12">
      <c r="A242" t="s">
        <v>523</v>
      </c>
      <c r="B242">
        <v>1982</v>
      </c>
      <c r="C242">
        <f t="shared" si="123"/>
        <v>1</v>
      </c>
      <c r="D242" s="2">
        <v>3853.8253199999999</v>
      </c>
      <c r="E242" s="3">
        <v>27.555516724999997</v>
      </c>
      <c r="F242" s="3">
        <v>7.9148627324999996</v>
      </c>
      <c r="G242" s="3">
        <v>137.88852299999999</v>
      </c>
      <c r="H242" s="2">
        <v>1174.5339999999999</v>
      </c>
      <c r="I242" s="2">
        <v>64.332999999999998</v>
      </c>
      <c r="J242" s="3">
        <v>48.018518525000005</v>
      </c>
      <c r="K242" s="3">
        <v>32.340746375000002</v>
      </c>
      <c r="L242" s="3">
        <v>14.395340575000001</v>
      </c>
    </row>
    <row r="243" spans="1:12">
      <c r="A243" t="s">
        <v>523</v>
      </c>
      <c r="B243">
        <v>1983</v>
      </c>
      <c r="C243">
        <f t="shared" si="123"/>
        <v>1</v>
      </c>
      <c r="D243" s="2">
        <v>3646.1944400000002</v>
      </c>
      <c r="E243" s="3">
        <v>23.85886455</v>
      </c>
      <c r="F243" s="3">
        <v>8.2233707275000008</v>
      </c>
      <c r="G243" s="3">
        <v>136.96141875000001</v>
      </c>
      <c r="H243" s="2">
        <v>489.00019999999995</v>
      </c>
      <c r="I243" s="2">
        <v>50.000999999999998</v>
      </c>
      <c r="J243" s="3">
        <v>49.798154624999995</v>
      </c>
      <c r="K243" s="3">
        <v>32.309791849999996</v>
      </c>
      <c r="L243" s="3">
        <v>16.39122455</v>
      </c>
    </row>
    <row r="244" spans="1:12">
      <c r="A244" t="s">
        <v>523</v>
      </c>
      <c r="B244">
        <v>1984</v>
      </c>
      <c r="C244">
        <f t="shared" si="123"/>
        <v>1</v>
      </c>
      <c r="D244" s="2">
        <v>3983.904685</v>
      </c>
      <c r="E244" s="3">
        <v>31.705290574999999</v>
      </c>
      <c r="F244" s="3">
        <v>8.2267110675000001</v>
      </c>
      <c r="G244" s="3">
        <v>128.097036</v>
      </c>
      <c r="H244" s="2">
        <v>478.36660000000001</v>
      </c>
      <c r="I244" s="2">
        <v>47.332999999999998</v>
      </c>
      <c r="J244" s="3">
        <v>48.269190175000006</v>
      </c>
      <c r="K244" s="3">
        <v>32.305405975000006</v>
      </c>
      <c r="L244" s="3">
        <v>15.213970375000001</v>
      </c>
    </row>
    <row r="245" spans="1:12">
      <c r="A245" t="s">
        <v>523</v>
      </c>
      <c r="B245">
        <v>1985</v>
      </c>
      <c r="C245">
        <f t="shared" si="123"/>
        <v>1</v>
      </c>
      <c r="D245" s="2">
        <v>3960.610115</v>
      </c>
      <c r="E245" s="3">
        <v>31.635527024999998</v>
      </c>
      <c r="F245" s="3">
        <v>8.5345584800000012</v>
      </c>
      <c r="G245" s="3">
        <v>142.46981624999998</v>
      </c>
      <c r="H245" s="2">
        <v>408.33300000000003</v>
      </c>
      <c r="I245" s="2">
        <v>44.665000000000006</v>
      </c>
      <c r="J245" s="3">
        <v>48.060761599999999</v>
      </c>
      <c r="K245" s="3">
        <v>32.246533874999997</v>
      </c>
      <c r="L245" s="3">
        <v>18.196812325</v>
      </c>
    </row>
    <row r="246" spans="1:12">
      <c r="A246" t="s">
        <v>523</v>
      </c>
      <c r="B246">
        <v>1986</v>
      </c>
      <c r="C246">
        <f t="shared" si="123"/>
        <v>1</v>
      </c>
      <c r="D246" s="2">
        <v>3649.7062450000003</v>
      </c>
      <c r="E246" s="3">
        <v>31.971055925000005</v>
      </c>
      <c r="F246" s="3">
        <v>8.9065747624999982</v>
      </c>
      <c r="G246" s="3">
        <v>154.57469624999999</v>
      </c>
      <c r="H246" s="2">
        <v>308.37459999999999</v>
      </c>
      <c r="I246" s="2">
        <v>39.998999999999995</v>
      </c>
      <c r="J246" s="3">
        <v>50.352391849999997</v>
      </c>
      <c r="K246" s="3">
        <v>32.080014224999999</v>
      </c>
      <c r="L246" s="3">
        <v>20.427699449999999</v>
      </c>
    </row>
    <row r="247" spans="1:12">
      <c r="A247" t="s">
        <v>523</v>
      </c>
      <c r="B247">
        <v>1987</v>
      </c>
      <c r="C247">
        <f t="shared" si="123"/>
        <v>1</v>
      </c>
      <c r="D247" s="2">
        <v>3573.1769299999996</v>
      </c>
      <c r="E247" s="3">
        <v>26.923112199999998</v>
      </c>
      <c r="F247" s="3">
        <v>8.1986492574999996</v>
      </c>
      <c r="G247" s="3">
        <v>135.43042174999999</v>
      </c>
      <c r="H247" s="2">
        <v>605.55820000000006</v>
      </c>
      <c r="I247" s="2">
        <v>47.335000000000001</v>
      </c>
      <c r="J247" s="3">
        <v>49.110484774999996</v>
      </c>
      <c r="K247" s="3">
        <v>31.530883149999998</v>
      </c>
      <c r="L247" s="3">
        <v>19.842496650000001</v>
      </c>
    </row>
    <row r="248" spans="1:12">
      <c r="A248" t="s">
        <v>523</v>
      </c>
      <c r="B248">
        <v>1988</v>
      </c>
      <c r="C248">
        <f t="shared" si="123"/>
        <v>1</v>
      </c>
      <c r="D248" s="2">
        <v>4070.6205049999999</v>
      </c>
      <c r="E248" s="3">
        <v>35.722410525000001</v>
      </c>
      <c r="F248" s="3">
        <v>9.0493468875000005</v>
      </c>
      <c r="G248" s="3">
        <v>170.31664950000001</v>
      </c>
      <c r="H248" s="2">
        <v>284.46719999999999</v>
      </c>
      <c r="I248" s="2">
        <v>44.332999999999998</v>
      </c>
      <c r="J248" s="3">
        <v>47.310941125000006</v>
      </c>
      <c r="K248" s="3">
        <v>32.797934425000001</v>
      </c>
      <c r="L248" s="3">
        <v>18.554701725000001</v>
      </c>
    </row>
    <row r="249" spans="1:12">
      <c r="A249" t="s">
        <v>523</v>
      </c>
      <c r="B249">
        <v>1989</v>
      </c>
      <c r="C249">
        <f t="shared" si="123"/>
        <v>1</v>
      </c>
      <c r="D249" s="2">
        <v>4155.1723499999998</v>
      </c>
      <c r="E249" s="3">
        <v>31.756236949999998</v>
      </c>
      <c r="F249" s="3">
        <v>8.2129090349999991</v>
      </c>
      <c r="G249" s="3">
        <v>131.07025775</v>
      </c>
      <c r="H249" s="2">
        <v>491.0582</v>
      </c>
      <c r="I249" s="2">
        <v>55.999000000000002</v>
      </c>
      <c r="J249" s="3">
        <v>46.134383150000005</v>
      </c>
      <c r="K249" s="3">
        <v>32.692938400000003</v>
      </c>
      <c r="L249" s="3">
        <v>17.937982699999999</v>
      </c>
    </row>
    <row r="250" spans="1:12">
      <c r="A250" t="s">
        <v>523</v>
      </c>
      <c r="B250">
        <v>1990</v>
      </c>
      <c r="C250">
        <f t="shared" si="123"/>
        <v>1</v>
      </c>
      <c r="D250" s="2">
        <v>4710.8993249999994</v>
      </c>
      <c r="E250" s="3">
        <v>35.642178424999997</v>
      </c>
      <c r="F250" s="3">
        <v>9.2795040775000004</v>
      </c>
      <c r="G250" s="3">
        <v>175.05350199999998</v>
      </c>
      <c r="H250" s="2">
        <v>181.74179999999998</v>
      </c>
      <c r="I250" s="2">
        <v>43.000999999999998</v>
      </c>
      <c r="J250" s="3">
        <v>45.359114675000001</v>
      </c>
      <c r="K250" s="3">
        <v>32.980595024999992</v>
      </c>
      <c r="L250" s="3">
        <v>20.318683425</v>
      </c>
    </row>
    <row r="251" spans="1:12">
      <c r="A251" t="s">
        <v>523</v>
      </c>
      <c r="B251">
        <v>1991</v>
      </c>
      <c r="C251">
        <f t="shared" si="123"/>
        <v>1</v>
      </c>
      <c r="D251" s="2">
        <v>3666.0664649999994</v>
      </c>
      <c r="E251" s="3">
        <v>32.692435150000001</v>
      </c>
      <c r="F251" s="3">
        <v>8.2939522475</v>
      </c>
      <c r="G251" s="3">
        <v>148.54194474999997</v>
      </c>
      <c r="H251" s="2">
        <v>763.26059999999995</v>
      </c>
      <c r="I251" s="2">
        <v>54.999000000000002</v>
      </c>
      <c r="J251" s="3">
        <v>50.500931524999999</v>
      </c>
      <c r="K251" s="3">
        <v>32.381804975000001</v>
      </c>
      <c r="L251" s="3">
        <v>18.735118925000002</v>
      </c>
    </row>
    <row r="252" spans="1:12">
      <c r="A252" t="s">
        <v>523</v>
      </c>
      <c r="B252">
        <v>1992</v>
      </c>
      <c r="C252">
        <f t="shared" si="123"/>
        <v>1</v>
      </c>
      <c r="D252" s="2">
        <v>3565.44326</v>
      </c>
      <c r="E252" s="3">
        <v>28.245759575000001</v>
      </c>
      <c r="F252" s="3">
        <v>9.4253307674999984</v>
      </c>
      <c r="G252" s="3">
        <v>183.12088100000003</v>
      </c>
      <c r="H252" s="2">
        <v>151.40100000000001</v>
      </c>
      <c r="I252" s="2">
        <v>33.000999999999998</v>
      </c>
      <c r="J252" s="3">
        <v>50.929365400000002</v>
      </c>
      <c r="K252" s="3">
        <v>31.959517300000002</v>
      </c>
      <c r="L252" s="3">
        <v>16.58105055</v>
      </c>
    </row>
    <row r="253" spans="1:12">
      <c r="A253" t="s">
        <v>523</v>
      </c>
      <c r="B253">
        <v>1993</v>
      </c>
      <c r="C253">
        <f t="shared" si="123"/>
        <v>1</v>
      </c>
      <c r="D253" s="2">
        <v>3591.8776200000002</v>
      </c>
      <c r="E253" s="3">
        <v>31.979272575</v>
      </c>
      <c r="F253" s="3">
        <v>8.7129033725000014</v>
      </c>
      <c r="G253" s="3">
        <v>153.86343825</v>
      </c>
      <c r="H253" s="2">
        <v>398.84640000000002</v>
      </c>
      <c r="I253" s="2">
        <v>39.999000000000002</v>
      </c>
      <c r="J253" s="3">
        <v>48.440458150000005</v>
      </c>
      <c r="K253" s="3">
        <v>32.088356525000002</v>
      </c>
      <c r="L253" s="3">
        <v>14.2351165</v>
      </c>
    </row>
    <row r="254" spans="1:12">
      <c r="A254" t="s">
        <v>523</v>
      </c>
      <c r="B254">
        <v>1994</v>
      </c>
      <c r="C254">
        <f t="shared" si="123"/>
        <v>1</v>
      </c>
      <c r="D254" s="2">
        <v>4765.4761549999994</v>
      </c>
      <c r="E254" s="3">
        <v>29.959021800000002</v>
      </c>
      <c r="F254" s="3">
        <v>8.3103861124999998</v>
      </c>
      <c r="G254" s="3">
        <v>122.85864375</v>
      </c>
      <c r="H254" s="2">
        <v>583.35840000000007</v>
      </c>
      <c r="I254" s="2">
        <v>44.668999999999997</v>
      </c>
      <c r="J254" s="3">
        <v>46.5558683</v>
      </c>
      <c r="K254" s="3">
        <v>32.18341685</v>
      </c>
      <c r="L254" s="3">
        <v>13.4579526625</v>
      </c>
    </row>
    <row r="255" spans="1:12">
      <c r="A255" t="s">
        <v>523</v>
      </c>
      <c r="B255">
        <v>1995</v>
      </c>
      <c r="C255">
        <f t="shared" si="123"/>
        <v>1</v>
      </c>
      <c r="D255" s="2">
        <v>4177.8323474999997</v>
      </c>
      <c r="E255" s="3">
        <v>31.045139950000003</v>
      </c>
      <c r="F255" s="3">
        <v>8.4147373774999998</v>
      </c>
      <c r="G255" s="3">
        <v>147.03642449999998</v>
      </c>
      <c r="H255" s="2">
        <v>629.2636</v>
      </c>
      <c r="I255" s="2">
        <v>53.332000000000001</v>
      </c>
      <c r="J255" s="3">
        <v>47.391857424999998</v>
      </c>
      <c r="K255" s="3">
        <v>32.627986775000004</v>
      </c>
      <c r="L255" s="3">
        <v>10.502859712500001</v>
      </c>
    </row>
    <row r="256" spans="1:12">
      <c r="A256" t="s">
        <v>523</v>
      </c>
      <c r="B256">
        <v>1996</v>
      </c>
      <c r="C256">
        <f t="shared" si="123"/>
        <v>1</v>
      </c>
      <c r="D256" s="2">
        <v>3508.7973025000001</v>
      </c>
      <c r="E256" s="3">
        <v>29.962910474999997</v>
      </c>
      <c r="F256" s="3">
        <v>8.1036236274999993</v>
      </c>
      <c r="G256" s="3">
        <v>140.76917374999999</v>
      </c>
      <c r="H256" s="2">
        <v>655.27019999999993</v>
      </c>
      <c r="I256" s="2">
        <v>57.334000000000003</v>
      </c>
      <c r="J256" s="3">
        <v>48.688686775000008</v>
      </c>
      <c r="K256" s="3">
        <v>32.050637500000001</v>
      </c>
      <c r="L256" s="3">
        <v>19.86758605</v>
      </c>
    </row>
    <row r="257" spans="1:12">
      <c r="A257" t="s">
        <v>523</v>
      </c>
      <c r="B257">
        <v>1997</v>
      </c>
      <c r="C257">
        <f t="shared" si="123"/>
        <v>1</v>
      </c>
      <c r="D257" s="2">
        <v>2892.5477470000001</v>
      </c>
      <c r="E257" s="3">
        <v>28.581897925</v>
      </c>
      <c r="F257" s="3">
        <v>7.2556540850000006</v>
      </c>
      <c r="G257" s="3">
        <v>112.51479184999999</v>
      </c>
      <c r="H257" s="2">
        <v>1499.5988</v>
      </c>
      <c r="I257" s="2">
        <v>57</v>
      </c>
      <c r="J257" s="3">
        <v>52.404094750000006</v>
      </c>
      <c r="K257" s="3">
        <v>31.872536049999997</v>
      </c>
      <c r="L257" s="3">
        <v>19.559173999999999</v>
      </c>
    </row>
    <row r="258" spans="1:12">
      <c r="A258" t="s">
        <v>523</v>
      </c>
      <c r="B258">
        <v>1998</v>
      </c>
      <c r="C258">
        <f t="shared" ref="C258:C321" si="124">IF(B258=1971,2,1)</f>
        <v>1</v>
      </c>
      <c r="D258" s="2">
        <v>3240.6401774999999</v>
      </c>
      <c r="E258" s="3">
        <v>26.446206575000001</v>
      </c>
      <c r="F258" s="3">
        <v>8.3214990274999998</v>
      </c>
      <c r="G258" s="3">
        <v>122.32207665000001</v>
      </c>
      <c r="H258" s="2">
        <v>572.22180000000003</v>
      </c>
      <c r="I258" s="2">
        <v>43.664999999999999</v>
      </c>
      <c r="J258" s="3">
        <v>50.536910325000001</v>
      </c>
      <c r="K258" s="3">
        <v>32.162380799999994</v>
      </c>
      <c r="L258" s="3">
        <v>18.215582975</v>
      </c>
    </row>
    <row r="259" spans="1:12">
      <c r="A259" t="s">
        <v>523</v>
      </c>
      <c r="B259">
        <v>1999</v>
      </c>
      <c r="C259">
        <f t="shared" si="124"/>
        <v>1</v>
      </c>
      <c r="D259" s="2">
        <v>2521.6097150000001</v>
      </c>
      <c r="E259" s="3">
        <v>24.574707775</v>
      </c>
      <c r="F259" s="3">
        <v>7.0442747624999997</v>
      </c>
      <c r="G259" s="3">
        <v>105.05147700000001</v>
      </c>
      <c r="H259" s="2">
        <v>1008.7701999999999</v>
      </c>
      <c r="I259" s="2">
        <v>76.001999999999995</v>
      </c>
      <c r="J259" s="3">
        <v>51.831712675000006</v>
      </c>
      <c r="K259" s="3">
        <v>32.162187950000003</v>
      </c>
      <c r="L259" s="3">
        <v>18.140650899999997</v>
      </c>
    </row>
    <row r="260" spans="1:12">
      <c r="A260" t="s">
        <v>523</v>
      </c>
      <c r="B260">
        <v>2000</v>
      </c>
      <c r="C260">
        <f t="shared" si="124"/>
        <v>1</v>
      </c>
      <c r="D260" s="2">
        <v>2658.4121625000002</v>
      </c>
      <c r="E260" s="3">
        <v>25.297712799999999</v>
      </c>
      <c r="F260" s="3">
        <v>6.6239956650000007</v>
      </c>
      <c r="G260" s="3">
        <v>99.500571999999977</v>
      </c>
      <c r="H260" s="2">
        <v>1519.1414</v>
      </c>
      <c r="I260" s="2">
        <v>91.663000000000011</v>
      </c>
      <c r="J260" s="3">
        <v>51.237265399999998</v>
      </c>
      <c r="K260" s="3">
        <v>31.433086500000005</v>
      </c>
      <c r="L260" s="3">
        <v>18.368005525000001</v>
      </c>
    </row>
    <row r="261" spans="1:12">
      <c r="A261" t="s">
        <v>523</v>
      </c>
      <c r="B261">
        <v>2001</v>
      </c>
      <c r="C261">
        <f t="shared" si="124"/>
        <v>1</v>
      </c>
      <c r="D261" s="2">
        <v>3555.7985375000003</v>
      </c>
      <c r="E261" s="3">
        <v>29.003207849999999</v>
      </c>
      <c r="F261" s="3">
        <v>7.4819535750000004</v>
      </c>
      <c r="G261" s="3">
        <v>108.66169675</v>
      </c>
      <c r="H261" s="2">
        <v>797.43319999999994</v>
      </c>
      <c r="I261" s="2">
        <v>70.668999999999997</v>
      </c>
      <c r="J261" s="3">
        <v>48.884247099999996</v>
      </c>
      <c r="K261" s="3">
        <v>31.616621650000003</v>
      </c>
      <c r="L261" s="3">
        <v>19.416666124999999</v>
      </c>
    </row>
    <row r="262" spans="1:12">
      <c r="A262" t="s">
        <v>523</v>
      </c>
      <c r="B262">
        <v>2002</v>
      </c>
      <c r="C262">
        <f t="shared" si="124"/>
        <v>1</v>
      </c>
      <c r="D262" s="2">
        <v>3973.2623874999999</v>
      </c>
      <c r="E262" s="3">
        <v>29.297777150000002</v>
      </c>
      <c r="F262" s="3">
        <v>8.4908793799999991</v>
      </c>
      <c r="G262" s="3">
        <v>132.58204150000003</v>
      </c>
      <c r="H262" s="2">
        <v>525.83459999999991</v>
      </c>
      <c r="I262" s="2">
        <v>34.000999999999998</v>
      </c>
      <c r="J262" s="3">
        <v>47.428124100000005</v>
      </c>
      <c r="K262" s="3">
        <v>32.025286325000003</v>
      </c>
      <c r="L262" s="3">
        <v>19.708533424999999</v>
      </c>
    </row>
    <row r="263" spans="1:12">
      <c r="A263" t="s">
        <v>523</v>
      </c>
      <c r="B263">
        <v>2003</v>
      </c>
      <c r="C263">
        <f t="shared" si="124"/>
        <v>1</v>
      </c>
      <c r="D263" s="2">
        <v>4552.8682399999998</v>
      </c>
      <c r="E263" s="3">
        <v>33.458402624999998</v>
      </c>
      <c r="F263" s="3">
        <v>8.7687313800000002</v>
      </c>
      <c r="G263" s="3">
        <v>157.44324474999999</v>
      </c>
      <c r="H263" s="2">
        <v>540.39820000000009</v>
      </c>
      <c r="I263" s="2">
        <v>44.665999999999997</v>
      </c>
      <c r="J263" s="3">
        <v>46.51088025</v>
      </c>
      <c r="K263" s="3">
        <v>32.683045650000004</v>
      </c>
      <c r="L263" s="3">
        <v>20.427619750000002</v>
      </c>
    </row>
    <row r="264" spans="1:12">
      <c r="A264" t="s">
        <v>523</v>
      </c>
      <c r="B264">
        <v>2004</v>
      </c>
      <c r="C264">
        <f t="shared" si="124"/>
        <v>1</v>
      </c>
      <c r="D264" s="2">
        <v>3363.4607699999997</v>
      </c>
      <c r="E264" s="3">
        <v>29.070848049999999</v>
      </c>
      <c r="F264" s="3">
        <v>7.694551252500001</v>
      </c>
      <c r="G264" s="3">
        <v>131.48889400000002</v>
      </c>
      <c r="H264" s="2">
        <v>914.66700000000003</v>
      </c>
      <c r="I264" s="2">
        <v>65.001000000000005</v>
      </c>
      <c r="J264" s="3">
        <v>51.376748550000009</v>
      </c>
      <c r="K264" s="3">
        <v>31.562132249999998</v>
      </c>
      <c r="L264" s="3">
        <v>20.689010324999998</v>
      </c>
    </row>
    <row r="265" spans="1:12">
      <c r="A265" t="s">
        <v>523</v>
      </c>
      <c r="B265">
        <v>2005</v>
      </c>
      <c r="C265">
        <f t="shared" si="124"/>
        <v>1</v>
      </c>
      <c r="D265" s="2">
        <v>3642.0685600000002</v>
      </c>
      <c r="E265" s="3">
        <v>30.375115075000004</v>
      </c>
      <c r="F265" s="3">
        <v>8.9620691125000018</v>
      </c>
      <c r="G265" s="3">
        <v>152.68314000000001</v>
      </c>
      <c r="H265" s="2">
        <v>294.50079999999997</v>
      </c>
      <c r="I265" s="2">
        <v>45.331000000000003</v>
      </c>
      <c r="J265" s="3">
        <v>50.118025000000003</v>
      </c>
      <c r="K265" s="3">
        <v>32.579238675000006</v>
      </c>
      <c r="L265" s="3">
        <v>21.651898275000001</v>
      </c>
    </row>
    <row r="266" spans="1:12">
      <c r="A266" t="s">
        <v>523</v>
      </c>
      <c r="B266">
        <v>2006</v>
      </c>
      <c r="C266">
        <f t="shared" si="124"/>
        <v>1</v>
      </c>
      <c r="D266" s="2">
        <v>3075.9987424999999</v>
      </c>
      <c r="E266" s="3">
        <v>25.780009449999998</v>
      </c>
      <c r="F266" s="3">
        <v>7.4174751975</v>
      </c>
      <c r="G266" s="3">
        <v>110.36382275</v>
      </c>
      <c r="H266" s="2">
        <v>919.10019999999997</v>
      </c>
      <c r="I266" s="2">
        <v>72.334000000000003</v>
      </c>
      <c r="J266" s="3">
        <v>51.285370475000008</v>
      </c>
      <c r="K266" s="3">
        <v>31.474910774999998</v>
      </c>
      <c r="L266" s="3">
        <v>19.844263049999999</v>
      </c>
    </row>
    <row r="267" spans="1:12">
      <c r="A267" t="s">
        <v>523</v>
      </c>
      <c r="B267">
        <v>2007</v>
      </c>
      <c r="C267">
        <f t="shared" si="124"/>
        <v>1</v>
      </c>
      <c r="D267" s="2">
        <v>3554.3097749999997</v>
      </c>
      <c r="E267" s="3">
        <v>23.907443325000003</v>
      </c>
      <c r="F267" s="3">
        <v>7.7421880625000004</v>
      </c>
      <c r="G267" s="3">
        <v>110.896366</v>
      </c>
      <c r="H267" s="2">
        <v>821.66640000000007</v>
      </c>
      <c r="I267" s="2">
        <v>66.998999999999995</v>
      </c>
      <c r="J267" s="3">
        <v>50.066169924999997</v>
      </c>
      <c r="K267" s="3">
        <v>32.223372650000002</v>
      </c>
      <c r="L267" s="3">
        <v>20.108111049999998</v>
      </c>
    </row>
    <row r="268" spans="1:12">
      <c r="A268" t="s">
        <v>523</v>
      </c>
      <c r="B268">
        <v>2008</v>
      </c>
      <c r="C268">
        <f t="shared" si="124"/>
        <v>1</v>
      </c>
      <c r="D268" s="2">
        <v>4203.8450624999996</v>
      </c>
      <c r="E268" s="3">
        <v>36.371107049999999</v>
      </c>
      <c r="F268" s="3">
        <v>8.6275224949999991</v>
      </c>
      <c r="G268" s="3">
        <v>142.79986575000001</v>
      </c>
      <c r="H268" s="2">
        <v>477.2004</v>
      </c>
      <c r="I268" s="2">
        <v>73.335000000000008</v>
      </c>
      <c r="J268" s="3">
        <v>45.979112499999999</v>
      </c>
      <c r="K268" s="3">
        <v>32.467858149999998</v>
      </c>
      <c r="L268" s="3">
        <v>19.760375450000002</v>
      </c>
    </row>
    <row r="269" spans="1:12">
      <c r="A269" t="s">
        <v>523</v>
      </c>
      <c r="B269">
        <v>2009</v>
      </c>
      <c r="C269">
        <f t="shared" si="124"/>
        <v>1</v>
      </c>
      <c r="D269" s="2">
        <v>3920.7146499999999</v>
      </c>
      <c r="E269" s="3">
        <v>31.291370825000001</v>
      </c>
      <c r="F269" s="3">
        <v>8.0113793174999994</v>
      </c>
      <c r="G269" s="3">
        <v>130.46017674999999</v>
      </c>
      <c r="H269" s="2">
        <v>626.53139999999996</v>
      </c>
      <c r="I269" s="2">
        <v>61.666000000000004</v>
      </c>
      <c r="J269" s="3">
        <v>46.730344924999997</v>
      </c>
      <c r="K269" s="3">
        <v>32.596364950000009</v>
      </c>
      <c r="L269" s="3">
        <v>19.598018225000001</v>
      </c>
    </row>
    <row r="270" spans="1:12">
      <c r="A270" t="s">
        <v>523</v>
      </c>
      <c r="B270">
        <v>2010</v>
      </c>
      <c r="C270">
        <f t="shared" si="124"/>
        <v>1</v>
      </c>
      <c r="D270" s="2">
        <v>3447.8379025000004</v>
      </c>
      <c r="E270" s="3">
        <v>33.225456025</v>
      </c>
      <c r="F270" s="3">
        <v>8.1410659074999998</v>
      </c>
      <c r="G270" s="3">
        <v>133.22374425000001</v>
      </c>
      <c r="H270" s="2">
        <v>530.69839999999999</v>
      </c>
      <c r="I270" s="2">
        <v>48</v>
      </c>
      <c r="J270" s="3">
        <v>50.153533700000004</v>
      </c>
      <c r="K270" s="3">
        <v>33.002847099999997</v>
      </c>
      <c r="L270" s="3">
        <v>20.736240600000002</v>
      </c>
    </row>
    <row r="271" spans="1:12">
      <c r="A271" t="s">
        <v>523</v>
      </c>
      <c r="B271">
        <v>2011</v>
      </c>
      <c r="C271">
        <f t="shared" si="124"/>
        <v>1</v>
      </c>
      <c r="D271" s="2">
        <v>3686.203692</v>
      </c>
      <c r="E271" s="3">
        <v>27.029398275000002</v>
      </c>
      <c r="F271" s="3">
        <v>7.0172095500000005</v>
      </c>
      <c r="G271" s="3">
        <v>98.965820250000007</v>
      </c>
      <c r="H271" s="2">
        <v>1056.904</v>
      </c>
      <c r="I271" s="2">
        <v>82.001999999999995</v>
      </c>
      <c r="J271" s="3">
        <v>48.400872100000001</v>
      </c>
      <c r="K271" s="3">
        <v>32.222285325000001</v>
      </c>
      <c r="L271" s="3">
        <v>19.362375575000002</v>
      </c>
    </row>
    <row r="272" spans="1:12">
      <c r="A272" t="s">
        <v>523</v>
      </c>
      <c r="B272">
        <v>2012</v>
      </c>
      <c r="C272">
        <f t="shared" si="124"/>
        <v>1</v>
      </c>
      <c r="D272" s="2">
        <v>4301.7862675000006</v>
      </c>
      <c r="E272" s="3">
        <v>34.364380949999997</v>
      </c>
      <c r="F272" s="3">
        <v>8.0340496249999998</v>
      </c>
      <c r="G272" s="3">
        <v>131.0728795</v>
      </c>
      <c r="H272" s="2">
        <v>656.79959999999994</v>
      </c>
      <c r="I272" s="2">
        <v>61.332000000000001</v>
      </c>
      <c r="J272" s="3">
        <v>45.392486525000002</v>
      </c>
      <c r="K272" s="3">
        <v>32.275179800000004</v>
      </c>
      <c r="L272" s="3">
        <v>18.739803124999998</v>
      </c>
    </row>
    <row r="273" spans="1:12">
      <c r="A273" t="s">
        <v>523</v>
      </c>
      <c r="B273">
        <v>2013</v>
      </c>
      <c r="C273">
        <f t="shared" si="124"/>
        <v>1</v>
      </c>
      <c r="D273" s="2">
        <v>3692.1506974999998</v>
      </c>
      <c r="E273" s="3">
        <v>34.539895324999996</v>
      </c>
      <c r="F273" s="3">
        <v>8.1333404050000002</v>
      </c>
      <c r="G273" s="3">
        <v>137.05299490000002</v>
      </c>
      <c r="H273" s="2">
        <v>610.47439999999995</v>
      </c>
      <c r="I273" s="2">
        <v>61.332000000000001</v>
      </c>
      <c r="J273" s="3">
        <v>48.948027199999999</v>
      </c>
      <c r="K273" s="3">
        <v>32.976937225</v>
      </c>
      <c r="L273" s="3">
        <v>19.356247175000004</v>
      </c>
    </row>
    <row r="274" spans="1:12">
      <c r="A274" t="s">
        <v>523</v>
      </c>
      <c r="B274">
        <v>2014</v>
      </c>
      <c r="C274">
        <f t="shared" si="124"/>
        <v>1</v>
      </c>
      <c r="D274" s="2">
        <v>3286.9342250000004</v>
      </c>
      <c r="E274" s="3">
        <v>26.952086024999996</v>
      </c>
      <c r="F274" s="3">
        <v>7.4699521799999999</v>
      </c>
      <c r="G274" s="3">
        <v>108.77087810000002</v>
      </c>
      <c r="H274" s="2">
        <v>1005.1914</v>
      </c>
      <c r="I274" s="2">
        <v>62.335999999999999</v>
      </c>
      <c r="J274" s="3">
        <v>49.647770874999999</v>
      </c>
      <c r="K274" s="3">
        <v>32.783038500000004</v>
      </c>
      <c r="L274" s="3">
        <v>19.320650024999999</v>
      </c>
    </row>
    <row r="275" spans="1:12">
      <c r="A275" t="s">
        <v>523</v>
      </c>
      <c r="B275">
        <v>2015</v>
      </c>
      <c r="C275">
        <f t="shared" si="124"/>
        <v>1</v>
      </c>
      <c r="D275" s="2">
        <v>4576.7382750000006</v>
      </c>
      <c r="E275" s="3">
        <v>32.452948624999998</v>
      </c>
      <c r="F275" s="3">
        <v>8.4181530149999997</v>
      </c>
      <c r="G275" s="3">
        <v>140.40752925000001</v>
      </c>
      <c r="H275" s="2">
        <v>467.93440000000004</v>
      </c>
      <c r="I275" s="2">
        <v>59.999000000000002</v>
      </c>
      <c r="J275" s="3">
        <v>46.720523550000003</v>
      </c>
      <c r="K275" s="3">
        <v>32.985428349999999</v>
      </c>
      <c r="L275" s="3">
        <v>19.326820075000001</v>
      </c>
    </row>
    <row r="276" spans="1:12">
      <c r="A276" t="s">
        <v>523</v>
      </c>
      <c r="B276">
        <v>2016</v>
      </c>
      <c r="C276">
        <f t="shared" si="124"/>
        <v>1</v>
      </c>
      <c r="D276" s="2">
        <v>4231.0003500000003</v>
      </c>
      <c r="E276" s="3">
        <v>36.185369475000002</v>
      </c>
      <c r="F276" s="3">
        <v>8.9036240800000002</v>
      </c>
      <c r="G276" s="3">
        <v>160.46227500000001</v>
      </c>
      <c r="H276" s="2">
        <v>342.51620000000003</v>
      </c>
      <c r="I276" s="2">
        <v>31</v>
      </c>
      <c r="J276" s="3">
        <v>49.390265399999997</v>
      </c>
      <c r="K276" s="3">
        <v>33.388227899999997</v>
      </c>
      <c r="L276" s="3">
        <v>21.595364750000002</v>
      </c>
    </row>
    <row r="277" spans="1:12">
      <c r="A277" t="s">
        <v>523</v>
      </c>
      <c r="B277">
        <v>2017</v>
      </c>
      <c r="C277">
        <f t="shared" si="124"/>
        <v>1</v>
      </c>
      <c r="D277" s="2">
        <v>3500.9460929999996</v>
      </c>
      <c r="E277" s="3">
        <v>28.891138074999997</v>
      </c>
      <c r="F277" s="3">
        <v>7.0779952599999998</v>
      </c>
      <c r="G277" s="3">
        <v>106.12360325</v>
      </c>
      <c r="H277" s="2">
        <v>1085.9507999999998</v>
      </c>
      <c r="I277" s="2">
        <v>63.335000000000001</v>
      </c>
      <c r="J277" s="3">
        <v>48.379279750000002</v>
      </c>
      <c r="K277" s="3">
        <v>32.737375450000002</v>
      </c>
      <c r="L277" s="3">
        <v>19.2025082</v>
      </c>
    </row>
    <row r="278" spans="1:12">
      <c r="A278" t="s">
        <v>522</v>
      </c>
      <c r="B278">
        <v>1972</v>
      </c>
      <c r="C278">
        <f t="shared" si="124"/>
        <v>1</v>
      </c>
      <c r="D278" s="2">
        <v>1187.360467</v>
      </c>
      <c r="E278" s="3">
        <v>10.330887092499999</v>
      </c>
      <c r="F278" s="3">
        <v>6.2472191949999996</v>
      </c>
      <c r="G278" s="3">
        <v>129.67791474999999</v>
      </c>
      <c r="H278" s="2">
        <v>2757.8883000000001</v>
      </c>
      <c r="I278" s="2">
        <v>147.667</v>
      </c>
      <c r="J278" s="3">
        <v>64.337580250000002</v>
      </c>
      <c r="K278" s="3">
        <v>29.047303350000004</v>
      </c>
      <c r="L278" s="3">
        <v>15.076145650000001</v>
      </c>
    </row>
    <row r="279" spans="1:12">
      <c r="A279" t="s">
        <v>522</v>
      </c>
      <c r="B279">
        <v>1973</v>
      </c>
      <c r="C279">
        <f t="shared" si="124"/>
        <v>1</v>
      </c>
      <c r="D279" s="2">
        <v>1806.570643</v>
      </c>
      <c r="E279" s="3">
        <v>11.548160275000001</v>
      </c>
      <c r="F279" s="3">
        <v>6.5330910949999996</v>
      </c>
      <c r="G279" s="3">
        <v>125.22243175</v>
      </c>
      <c r="H279" s="2">
        <v>1687.9645</v>
      </c>
      <c r="I279" s="2">
        <v>143.66300000000001</v>
      </c>
      <c r="J279" s="3">
        <v>61.306842575000005</v>
      </c>
      <c r="K279" s="3">
        <v>28.81579275</v>
      </c>
      <c r="L279" s="3">
        <v>14.081781975</v>
      </c>
    </row>
    <row r="280" spans="1:12">
      <c r="A280" t="s">
        <v>522</v>
      </c>
      <c r="B280">
        <v>1974</v>
      </c>
      <c r="C280">
        <f t="shared" si="124"/>
        <v>1</v>
      </c>
      <c r="D280" s="2">
        <v>1087.0868314999998</v>
      </c>
      <c r="E280" s="3">
        <v>10.407197399999999</v>
      </c>
      <c r="F280" s="3">
        <v>4.8965687325000005</v>
      </c>
      <c r="G280" s="3">
        <v>95.656462000000005</v>
      </c>
      <c r="H280" s="2">
        <v>3451.8905000000004</v>
      </c>
      <c r="I280" s="2">
        <v>190.00700000000001</v>
      </c>
      <c r="J280" s="3">
        <v>67.021094925</v>
      </c>
      <c r="K280" s="3">
        <v>28.834420474999998</v>
      </c>
      <c r="L280" s="3">
        <v>13.086784425000001</v>
      </c>
    </row>
    <row r="281" spans="1:12">
      <c r="A281" t="s">
        <v>522</v>
      </c>
      <c r="B281">
        <v>1975</v>
      </c>
      <c r="C281">
        <f t="shared" si="124"/>
        <v>1</v>
      </c>
      <c r="D281" s="2">
        <v>1641.1909200000002</v>
      </c>
      <c r="E281" s="3">
        <v>14.145747024999999</v>
      </c>
      <c r="F281" s="3">
        <v>6.471831957500001</v>
      </c>
      <c r="G281" s="3">
        <v>120.33971175000001</v>
      </c>
      <c r="H281" s="2">
        <v>1723.9629999999997</v>
      </c>
      <c r="I281" s="2">
        <v>138.32599999999999</v>
      </c>
      <c r="J281" s="3">
        <v>61.98858895</v>
      </c>
      <c r="K281" s="3">
        <v>28.994881249999999</v>
      </c>
      <c r="L281" s="3">
        <v>16.303789849999998</v>
      </c>
    </row>
    <row r="282" spans="1:12">
      <c r="A282" t="s">
        <v>522</v>
      </c>
      <c r="B282">
        <v>1976</v>
      </c>
      <c r="C282">
        <f t="shared" si="124"/>
        <v>1</v>
      </c>
      <c r="D282" s="2">
        <v>1198.94630925</v>
      </c>
      <c r="E282" s="3">
        <v>10.60612055</v>
      </c>
      <c r="F282" s="3">
        <v>5.1767132525000008</v>
      </c>
      <c r="G282" s="3">
        <v>97.582996249999994</v>
      </c>
      <c r="H282" s="2">
        <v>2654.4862000000003</v>
      </c>
      <c r="I282" s="2">
        <v>188.66899999999998</v>
      </c>
      <c r="J282" s="3">
        <v>65.619869199999997</v>
      </c>
      <c r="K282" s="3">
        <v>28.536547374999998</v>
      </c>
      <c r="L282" s="3">
        <v>16.990700725</v>
      </c>
    </row>
    <row r="283" spans="1:12">
      <c r="A283" t="s">
        <v>522</v>
      </c>
      <c r="B283">
        <v>1977</v>
      </c>
      <c r="C283">
        <f t="shared" si="124"/>
        <v>1</v>
      </c>
      <c r="D283" s="2">
        <v>1503.0021049999998</v>
      </c>
      <c r="E283" s="3">
        <v>12.3777697</v>
      </c>
      <c r="F283" s="3">
        <v>5.8472856100000001</v>
      </c>
      <c r="G283" s="3">
        <v>123.23127224999999</v>
      </c>
      <c r="H283" s="2">
        <v>2942.1016</v>
      </c>
      <c r="I283" s="2">
        <v>138.667</v>
      </c>
      <c r="J283" s="3">
        <v>62.074465950000004</v>
      </c>
      <c r="K283" s="3">
        <v>28.951906425000001</v>
      </c>
      <c r="L283" s="3">
        <v>16.845852450000002</v>
      </c>
    </row>
    <row r="284" spans="1:12">
      <c r="A284" t="s">
        <v>522</v>
      </c>
      <c r="B284">
        <v>1978</v>
      </c>
      <c r="C284">
        <f t="shared" si="124"/>
        <v>1</v>
      </c>
      <c r="D284" s="2">
        <v>1736.3110975</v>
      </c>
      <c r="E284" s="3">
        <v>12.513326675</v>
      </c>
      <c r="F284" s="3">
        <v>6.5526261325000004</v>
      </c>
      <c r="G284" s="3">
        <v>127.02782424999999</v>
      </c>
      <c r="H284" s="2">
        <v>1416.835</v>
      </c>
      <c r="I284" s="2">
        <v>142.001</v>
      </c>
      <c r="J284" s="3">
        <v>60.632848549999999</v>
      </c>
      <c r="K284" s="3">
        <v>28.690556975</v>
      </c>
      <c r="L284" s="3">
        <v>16.518237225</v>
      </c>
    </row>
    <row r="285" spans="1:12">
      <c r="A285" t="s">
        <v>522</v>
      </c>
      <c r="B285">
        <v>1979</v>
      </c>
      <c r="C285">
        <f t="shared" si="124"/>
        <v>1</v>
      </c>
      <c r="D285" s="2">
        <v>1208.4109014999999</v>
      </c>
      <c r="E285" s="3">
        <v>10.721127174999999</v>
      </c>
      <c r="F285" s="3">
        <v>5.7116039425</v>
      </c>
      <c r="G285" s="3">
        <v>116.73221375</v>
      </c>
      <c r="H285" s="2">
        <v>2867.1031999999996</v>
      </c>
      <c r="I285" s="2">
        <v>181.99799999999999</v>
      </c>
      <c r="J285" s="3">
        <v>62.907853799999998</v>
      </c>
      <c r="K285" s="3">
        <v>28.442874100000001</v>
      </c>
      <c r="L285" s="3">
        <v>15.24880535</v>
      </c>
    </row>
    <row r="286" spans="1:12">
      <c r="A286" t="s">
        <v>522</v>
      </c>
      <c r="B286">
        <v>1980</v>
      </c>
      <c r="C286">
        <f t="shared" si="124"/>
        <v>1</v>
      </c>
      <c r="D286" s="2">
        <v>1724.2378575000002</v>
      </c>
      <c r="E286" s="3">
        <v>12.49405995</v>
      </c>
      <c r="F286" s="3">
        <v>6.6824674824999999</v>
      </c>
      <c r="G286" s="3">
        <v>131.70045275000001</v>
      </c>
      <c r="H286" s="2">
        <v>1425.8779999999999</v>
      </c>
      <c r="I286" s="2">
        <v>145.33099999999999</v>
      </c>
      <c r="J286" s="3">
        <v>60.913883150000004</v>
      </c>
      <c r="K286" s="3">
        <v>28.998143750000001</v>
      </c>
      <c r="L286" s="3">
        <v>16.442205699999999</v>
      </c>
    </row>
    <row r="287" spans="1:12">
      <c r="A287" t="s">
        <v>522</v>
      </c>
      <c r="B287">
        <v>1981</v>
      </c>
      <c r="C287">
        <f t="shared" si="124"/>
        <v>1</v>
      </c>
      <c r="D287" s="2">
        <v>1330.5198905000002</v>
      </c>
      <c r="E287" s="3">
        <v>11.577543475000002</v>
      </c>
      <c r="F287" s="3">
        <v>5.9271605125000004</v>
      </c>
      <c r="G287" s="3">
        <v>118.88452475</v>
      </c>
      <c r="H287" s="2">
        <v>2736.5477999999998</v>
      </c>
      <c r="I287" s="2">
        <v>162.672</v>
      </c>
      <c r="J287" s="3">
        <v>63.311261775000006</v>
      </c>
      <c r="K287" s="3">
        <v>28.582144924999998</v>
      </c>
      <c r="L287" s="3">
        <v>15.887424825</v>
      </c>
    </row>
    <row r="288" spans="1:12">
      <c r="A288" t="s">
        <v>522</v>
      </c>
      <c r="B288">
        <v>1982</v>
      </c>
      <c r="C288">
        <f t="shared" si="124"/>
        <v>1</v>
      </c>
      <c r="D288" s="2">
        <v>1458.856685</v>
      </c>
      <c r="E288" s="3">
        <v>12.356629850000001</v>
      </c>
      <c r="F288" s="3">
        <v>6.1284277300000003</v>
      </c>
      <c r="G288" s="3">
        <v>121.31607699999999</v>
      </c>
      <c r="H288" s="2">
        <v>1545.8566000000001</v>
      </c>
      <c r="I288" s="2">
        <v>169.66399999999999</v>
      </c>
      <c r="J288" s="3">
        <v>63.345047649999998</v>
      </c>
      <c r="K288" s="3">
        <v>28.823268024999997</v>
      </c>
      <c r="L288" s="3">
        <v>16.650450724999999</v>
      </c>
    </row>
    <row r="289" spans="1:12">
      <c r="A289" t="s">
        <v>522</v>
      </c>
      <c r="B289">
        <v>1983</v>
      </c>
      <c r="C289">
        <f t="shared" si="124"/>
        <v>1</v>
      </c>
      <c r="D289" s="2">
        <v>1794.5911924999998</v>
      </c>
      <c r="E289" s="3">
        <v>12.094169024999999</v>
      </c>
      <c r="F289" s="3">
        <v>6.5133350075000003</v>
      </c>
      <c r="G289" s="3">
        <v>131.69961925000001</v>
      </c>
      <c r="H289" s="2">
        <v>1743.4107999999999</v>
      </c>
      <c r="I289" s="2">
        <v>128.666</v>
      </c>
      <c r="J289" s="3">
        <v>61.495132424999994</v>
      </c>
      <c r="K289" s="3">
        <v>28.641300725000001</v>
      </c>
      <c r="L289" s="3">
        <v>15.878293475000001</v>
      </c>
    </row>
    <row r="290" spans="1:12">
      <c r="A290" t="s">
        <v>522</v>
      </c>
      <c r="B290">
        <v>1984</v>
      </c>
      <c r="C290">
        <f t="shared" si="124"/>
        <v>1</v>
      </c>
      <c r="D290" s="2">
        <v>1450.0218425</v>
      </c>
      <c r="E290" s="3">
        <v>9.9854711499999986</v>
      </c>
      <c r="F290" s="3">
        <v>6.0702797625000002</v>
      </c>
      <c r="G290" s="3">
        <v>117.60626675</v>
      </c>
      <c r="H290" s="2">
        <v>1763.3932</v>
      </c>
      <c r="I290" s="2">
        <v>151.66600000000003</v>
      </c>
      <c r="J290" s="3">
        <v>63.428384425000004</v>
      </c>
      <c r="K290" s="3">
        <v>28.734708874999995</v>
      </c>
      <c r="L290" s="3">
        <v>14.60795235</v>
      </c>
    </row>
    <row r="291" spans="1:12">
      <c r="A291" t="s">
        <v>522</v>
      </c>
      <c r="B291">
        <v>1985</v>
      </c>
      <c r="C291">
        <f t="shared" si="124"/>
        <v>1</v>
      </c>
      <c r="D291" s="2">
        <v>1369.5524049999999</v>
      </c>
      <c r="E291" s="3">
        <v>11.43278435</v>
      </c>
      <c r="F291" s="3">
        <v>5.9446390925000001</v>
      </c>
      <c r="G291" s="3">
        <v>120.96230025</v>
      </c>
      <c r="H291" s="2">
        <v>2492.15</v>
      </c>
      <c r="I291" s="2">
        <v>146.33800000000002</v>
      </c>
      <c r="J291" s="3">
        <v>63.615752225000008</v>
      </c>
      <c r="K291" s="3">
        <v>28.858107699999998</v>
      </c>
      <c r="L291" s="3">
        <v>15.942309450000002</v>
      </c>
    </row>
    <row r="292" spans="1:12">
      <c r="A292" t="s">
        <v>522</v>
      </c>
      <c r="B292">
        <v>1986</v>
      </c>
      <c r="C292">
        <f t="shared" si="124"/>
        <v>1</v>
      </c>
      <c r="D292" s="2">
        <v>1583.7722924999998</v>
      </c>
      <c r="E292" s="3">
        <v>12.702892117499999</v>
      </c>
      <c r="F292" s="3">
        <v>6.3711094250000002</v>
      </c>
      <c r="G292" s="3">
        <v>125.07783725</v>
      </c>
      <c r="H292" s="2">
        <v>1652.1747999999998</v>
      </c>
      <c r="I292" s="2">
        <v>148.328</v>
      </c>
      <c r="J292" s="3">
        <v>62.611326574999993</v>
      </c>
      <c r="K292" s="3">
        <v>29.129777449999999</v>
      </c>
      <c r="L292" s="3">
        <v>14.873538925</v>
      </c>
    </row>
    <row r="293" spans="1:12">
      <c r="A293" t="s">
        <v>522</v>
      </c>
      <c r="B293">
        <v>1987</v>
      </c>
      <c r="C293">
        <f t="shared" si="124"/>
        <v>1</v>
      </c>
      <c r="D293" s="2">
        <v>1261.3884899999998</v>
      </c>
      <c r="E293" s="3">
        <v>9.5098909574999997</v>
      </c>
      <c r="F293" s="3">
        <v>5.9576071100000005</v>
      </c>
      <c r="G293" s="3">
        <v>118.24010250000001</v>
      </c>
      <c r="H293" s="2">
        <v>1705.7728</v>
      </c>
      <c r="I293" s="2">
        <v>152.66800000000001</v>
      </c>
      <c r="J293" s="3">
        <v>64.690344199999998</v>
      </c>
      <c r="K293" s="3">
        <v>29.288503350000003</v>
      </c>
      <c r="L293" s="3">
        <v>14.673305250000002</v>
      </c>
    </row>
    <row r="294" spans="1:12">
      <c r="A294" t="s">
        <v>522</v>
      </c>
      <c r="B294">
        <v>1988</v>
      </c>
      <c r="C294">
        <f t="shared" si="124"/>
        <v>1</v>
      </c>
      <c r="D294" s="2">
        <v>1443.8834075</v>
      </c>
      <c r="E294" s="3">
        <v>11.094928125000001</v>
      </c>
      <c r="F294" s="3">
        <v>6.1247886199999995</v>
      </c>
      <c r="G294" s="3">
        <v>122.79450175000001</v>
      </c>
      <c r="H294" s="2">
        <v>1436.5654</v>
      </c>
      <c r="I294" s="2">
        <v>158.99900000000002</v>
      </c>
      <c r="J294" s="3">
        <v>64.617218425000004</v>
      </c>
      <c r="K294" s="3">
        <v>29.339789674999999</v>
      </c>
      <c r="L294" s="3">
        <v>15.8246289</v>
      </c>
    </row>
    <row r="295" spans="1:12">
      <c r="A295" t="s">
        <v>522</v>
      </c>
      <c r="B295">
        <v>1989</v>
      </c>
      <c r="C295">
        <f t="shared" si="124"/>
        <v>1</v>
      </c>
      <c r="D295" s="2">
        <v>1128.0058544999999</v>
      </c>
      <c r="E295" s="3">
        <v>9.7294659249999995</v>
      </c>
      <c r="F295" s="3">
        <v>4.9490831124999994</v>
      </c>
      <c r="G295" s="3">
        <v>96.156405500000005</v>
      </c>
      <c r="H295" s="2">
        <v>2554.2824000000001</v>
      </c>
      <c r="I295" s="2">
        <v>165.672</v>
      </c>
      <c r="J295" s="3">
        <v>65.611034475000011</v>
      </c>
      <c r="K295" s="3">
        <v>29.278461225000001</v>
      </c>
      <c r="L295" s="3">
        <v>13.074012950000002</v>
      </c>
    </row>
    <row r="296" spans="1:12">
      <c r="A296" t="s">
        <v>522</v>
      </c>
      <c r="B296">
        <v>1990</v>
      </c>
      <c r="C296">
        <f t="shared" si="124"/>
        <v>1</v>
      </c>
      <c r="D296" s="2">
        <v>1570.1376300000002</v>
      </c>
      <c r="E296" s="3">
        <v>11.324072075</v>
      </c>
      <c r="F296" s="3">
        <v>5.94033956</v>
      </c>
      <c r="G296" s="3">
        <v>113.73186975000002</v>
      </c>
      <c r="H296" s="2">
        <v>2007.0562</v>
      </c>
      <c r="I296" s="2">
        <v>115.999</v>
      </c>
      <c r="J296" s="3">
        <v>61.590997575000003</v>
      </c>
      <c r="K296" s="3">
        <v>29.292502174999999</v>
      </c>
      <c r="L296" s="3">
        <v>14.263942999999999</v>
      </c>
    </row>
    <row r="297" spans="1:12">
      <c r="A297" t="s">
        <v>522</v>
      </c>
      <c r="B297">
        <v>1991</v>
      </c>
      <c r="C297">
        <f t="shared" si="124"/>
        <v>1</v>
      </c>
      <c r="D297" s="2">
        <v>1610.4817702500002</v>
      </c>
      <c r="E297" s="3">
        <v>12.17062735</v>
      </c>
      <c r="F297" s="3">
        <v>6.1279915625000001</v>
      </c>
      <c r="G297" s="3">
        <v>123.10171825</v>
      </c>
      <c r="H297" s="2">
        <v>2337.4675999999999</v>
      </c>
      <c r="I297" s="2">
        <v>149.001</v>
      </c>
      <c r="J297" s="3">
        <v>62.669292824999999</v>
      </c>
      <c r="K297" s="3">
        <v>28.927866400000006</v>
      </c>
      <c r="L297" s="3">
        <v>15.199732725</v>
      </c>
    </row>
    <row r="298" spans="1:12">
      <c r="A298" t="s">
        <v>522</v>
      </c>
      <c r="B298">
        <v>1992</v>
      </c>
      <c r="C298">
        <f t="shared" si="124"/>
        <v>1</v>
      </c>
      <c r="D298" s="2">
        <v>1845.2921025000001</v>
      </c>
      <c r="E298" s="3">
        <v>13.9412354</v>
      </c>
      <c r="F298" s="3">
        <v>6.5844899425000003</v>
      </c>
      <c r="G298" s="3">
        <v>133.4989965</v>
      </c>
      <c r="H298" s="2">
        <v>1297.8059999999998</v>
      </c>
      <c r="I298" s="2">
        <v>119.33</v>
      </c>
      <c r="J298" s="3">
        <v>60.156341124999997</v>
      </c>
      <c r="K298" s="3">
        <v>29.554610324999999</v>
      </c>
      <c r="L298" s="3">
        <v>14.273690400000001</v>
      </c>
    </row>
    <row r="299" spans="1:12">
      <c r="A299" t="s">
        <v>522</v>
      </c>
      <c r="B299">
        <v>1993</v>
      </c>
      <c r="C299">
        <f t="shared" si="124"/>
        <v>1</v>
      </c>
      <c r="D299" s="2">
        <v>1571.6910927500001</v>
      </c>
      <c r="E299" s="3">
        <v>10.845863675</v>
      </c>
      <c r="F299" s="3">
        <v>6.3430143825000007</v>
      </c>
      <c r="G299" s="3">
        <v>125.14782249999999</v>
      </c>
      <c r="H299" s="2">
        <v>1591.7064</v>
      </c>
      <c r="I299" s="2">
        <v>152.995</v>
      </c>
      <c r="J299" s="3">
        <v>62.993784599999998</v>
      </c>
      <c r="K299" s="3">
        <v>29.040597550000001</v>
      </c>
      <c r="L299" s="3">
        <v>18.875236049999998</v>
      </c>
    </row>
    <row r="300" spans="1:12">
      <c r="A300" t="s">
        <v>522</v>
      </c>
      <c r="B300">
        <v>1994</v>
      </c>
      <c r="C300">
        <f t="shared" si="124"/>
        <v>1</v>
      </c>
      <c r="D300" s="2">
        <v>1369.1092074999999</v>
      </c>
      <c r="E300" s="3">
        <v>11.955031100000001</v>
      </c>
      <c r="F300" s="3">
        <v>5.9233826049999996</v>
      </c>
      <c r="G300" s="3">
        <v>121.88363025</v>
      </c>
      <c r="H300" s="2">
        <v>2153.7198000000003</v>
      </c>
      <c r="I300" s="2">
        <v>161.667</v>
      </c>
      <c r="J300" s="3">
        <v>63.522407975000007</v>
      </c>
      <c r="K300" s="3">
        <v>29.053595025</v>
      </c>
      <c r="L300" s="3">
        <v>22.857954525000004</v>
      </c>
    </row>
    <row r="301" spans="1:12">
      <c r="A301" t="s">
        <v>522</v>
      </c>
      <c r="B301">
        <v>1995</v>
      </c>
      <c r="C301">
        <f t="shared" si="124"/>
        <v>1</v>
      </c>
      <c r="D301" s="2">
        <v>1757.268785</v>
      </c>
      <c r="E301" s="3">
        <v>15.748824275</v>
      </c>
      <c r="F301" s="3">
        <v>6.4052608449999999</v>
      </c>
      <c r="G301" s="3">
        <v>132.62777850000001</v>
      </c>
      <c r="H301" s="2">
        <v>1959.6566</v>
      </c>
      <c r="I301" s="2">
        <v>147.66499999999999</v>
      </c>
      <c r="J301" s="3">
        <v>60.581505975000006</v>
      </c>
      <c r="K301" s="3">
        <v>29.146952624999997</v>
      </c>
      <c r="L301" s="3">
        <v>22.785515225000001</v>
      </c>
    </row>
    <row r="302" spans="1:12">
      <c r="A302" t="s">
        <v>522</v>
      </c>
      <c r="B302">
        <v>1996</v>
      </c>
      <c r="C302">
        <f t="shared" si="124"/>
        <v>1</v>
      </c>
      <c r="D302" s="2">
        <v>1284.629205</v>
      </c>
      <c r="E302" s="3">
        <v>13.627046625</v>
      </c>
      <c r="F302" s="3">
        <v>5.6373980149999996</v>
      </c>
      <c r="G302" s="3">
        <v>112.91271424999999</v>
      </c>
      <c r="H302" s="2">
        <v>1936.7025999999998</v>
      </c>
      <c r="I302" s="2">
        <v>151.00799999999998</v>
      </c>
      <c r="J302" s="3">
        <v>61.994883874999999</v>
      </c>
      <c r="K302" s="3">
        <v>29.478470375000001</v>
      </c>
      <c r="L302" s="3">
        <v>22.037276174999999</v>
      </c>
    </row>
    <row r="303" spans="1:12">
      <c r="A303" t="s">
        <v>522</v>
      </c>
      <c r="B303">
        <v>1997</v>
      </c>
      <c r="C303">
        <f t="shared" si="124"/>
        <v>1</v>
      </c>
      <c r="D303" s="2">
        <v>1588.42771475</v>
      </c>
      <c r="E303" s="3">
        <v>13.320524874999998</v>
      </c>
      <c r="F303" s="3">
        <v>6.1581190799999996</v>
      </c>
      <c r="G303" s="3">
        <v>116.75425300000001</v>
      </c>
      <c r="H303" s="2">
        <v>1805.874</v>
      </c>
      <c r="I303" s="2">
        <v>150.99600000000001</v>
      </c>
      <c r="J303" s="3">
        <v>60.905145475000005</v>
      </c>
      <c r="K303" s="3">
        <v>28.85798325</v>
      </c>
      <c r="L303" s="3">
        <v>22.316764850000002</v>
      </c>
    </row>
    <row r="304" spans="1:12">
      <c r="A304" t="s">
        <v>522</v>
      </c>
      <c r="B304">
        <v>1998</v>
      </c>
      <c r="C304">
        <f t="shared" si="124"/>
        <v>1</v>
      </c>
      <c r="D304" s="2">
        <v>1575.9090874999999</v>
      </c>
      <c r="E304" s="3">
        <v>12.741774075</v>
      </c>
      <c r="F304" s="3">
        <v>6.1434343524999999</v>
      </c>
      <c r="G304" s="3">
        <v>131.31568275000001</v>
      </c>
      <c r="H304" s="2">
        <v>1747.4650000000001</v>
      </c>
      <c r="I304" s="2">
        <v>155.00399999999999</v>
      </c>
      <c r="J304" s="3">
        <v>62.087437500000007</v>
      </c>
      <c r="K304" s="3">
        <v>29.317215124999997</v>
      </c>
      <c r="L304" s="3">
        <v>22.277282975000002</v>
      </c>
    </row>
    <row r="305" spans="1:12">
      <c r="A305" t="s">
        <v>522</v>
      </c>
      <c r="B305">
        <v>1999</v>
      </c>
      <c r="C305">
        <f t="shared" si="124"/>
        <v>1</v>
      </c>
      <c r="D305" s="2">
        <v>1231.5757334999998</v>
      </c>
      <c r="E305" s="3">
        <v>11.224165775000001</v>
      </c>
      <c r="F305" s="3">
        <v>5.2347990500000003</v>
      </c>
      <c r="G305" s="3">
        <v>111.36023675</v>
      </c>
      <c r="H305" s="2">
        <v>2493.6574000000001</v>
      </c>
      <c r="I305" s="2">
        <v>173.66300000000001</v>
      </c>
      <c r="J305" s="3">
        <v>63.985715575</v>
      </c>
      <c r="K305" s="3">
        <v>29.583145925</v>
      </c>
      <c r="L305" s="3">
        <v>22.116378350000002</v>
      </c>
    </row>
    <row r="306" spans="1:12">
      <c r="A306" t="s">
        <v>522</v>
      </c>
      <c r="B306">
        <v>2000</v>
      </c>
      <c r="C306">
        <f t="shared" si="124"/>
        <v>1</v>
      </c>
      <c r="D306" s="2">
        <v>1252.6137397500001</v>
      </c>
      <c r="E306" s="3">
        <v>11.39940715</v>
      </c>
      <c r="F306" s="3">
        <v>5.0260020374999996</v>
      </c>
      <c r="G306" s="3">
        <v>104.36724375</v>
      </c>
      <c r="H306" s="2">
        <v>2960.6138000000001</v>
      </c>
      <c r="I306" s="2">
        <v>179.33599999999998</v>
      </c>
      <c r="J306" s="3">
        <v>63.868398550000002</v>
      </c>
      <c r="K306" s="3">
        <v>28.744277174999997</v>
      </c>
      <c r="L306" s="3">
        <v>21.899132250000001</v>
      </c>
    </row>
    <row r="307" spans="1:12">
      <c r="A307" t="s">
        <v>522</v>
      </c>
      <c r="B307">
        <v>2001</v>
      </c>
      <c r="C307">
        <f t="shared" si="124"/>
        <v>1</v>
      </c>
      <c r="D307" s="2">
        <v>1492.1238317500001</v>
      </c>
      <c r="E307" s="3">
        <v>14.411131325000001</v>
      </c>
      <c r="F307" s="3">
        <v>5.8579505274999999</v>
      </c>
      <c r="G307" s="3">
        <v>110.87897575</v>
      </c>
      <c r="H307" s="2">
        <v>2171.4076</v>
      </c>
      <c r="I307" s="2">
        <v>159.33100000000002</v>
      </c>
      <c r="J307" s="3">
        <v>62.179874825000006</v>
      </c>
      <c r="K307" s="3">
        <v>28.812223000000003</v>
      </c>
      <c r="L307" s="3">
        <v>20.665628350000002</v>
      </c>
    </row>
    <row r="308" spans="1:12">
      <c r="A308" t="s">
        <v>522</v>
      </c>
      <c r="B308">
        <v>2002</v>
      </c>
      <c r="C308">
        <f t="shared" si="124"/>
        <v>1</v>
      </c>
      <c r="D308" s="2">
        <v>1881.9572500000002</v>
      </c>
      <c r="E308" s="3">
        <v>14.891511550000001</v>
      </c>
      <c r="F308" s="3">
        <v>7.2465231800000005</v>
      </c>
      <c r="G308" s="3">
        <v>159.92409275</v>
      </c>
      <c r="H308" s="2">
        <v>878.61020000000008</v>
      </c>
      <c r="I308" s="2">
        <v>140.67000000000002</v>
      </c>
      <c r="J308" s="3">
        <v>60.454305974999997</v>
      </c>
      <c r="K308" s="3">
        <v>29.91020915</v>
      </c>
      <c r="L308" s="3">
        <v>21.189961324999999</v>
      </c>
    </row>
    <row r="309" spans="1:12">
      <c r="A309" t="s">
        <v>522</v>
      </c>
      <c r="B309">
        <v>2003</v>
      </c>
      <c r="C309">
        <f t="shared" si="124"/>
        <v>1</v>
      </c>
      <c r="D309" s="2">
        <v>2264.9599224999997</v>
      </c>
      <c r="E309" s="3">
        <v>14.916611825</v>
      </c>
      <c r="F309" s="3">
        <v>7.14476888</v>
      </c>
      <c r="G309" s="3">
        <v>146.16212300000001</v>
      </c>
      <c r="H309" s="2">
        <v>1111.9818</v>
      </c>
      <c r="I309" s="2">
        <v>137.328</v>
      </c>
      <c r="J309" s="3">
        <v>58.709244025000004</v>
      </c>
      <c r="K309" s="3">
        <v>29.5054452</v>
      </c>
      <c r="L309" s="3">
        <v>23.628547099999999</v>
      </c>
    </row>
    <row r="310" spans="1:12">
      <c r="A310" t="s">
        <v>522</v>
      </c>
      <c r="B310">
        <v>2004</v>
      </c>
      <c r="C310">
        <f t="shared" si="124"/>
        <v>1</v>
      </c>
      <c r="D310" s="2">
        <v>1645.518159</v>
      </c>
      <c r="E310" s="3">
        <v>13.01308835</v>
      </c>
      <c r="F310" s="3">
        <v>6.1726429324999996</v>
      </c>
      <c r="G310" s="3">
        <v>125.82895800000001</v>
      </c>
      <c r="H310" s="2">
        <v>2658.9413999999997</v>
      </c>
      <c r="I310" s="2">
        <v>160.00299999999999</v>
      </c>
      <c r="J310" s="3">
        <v>61.970012675</v>
      </c>
      <c r="K310" s="3">
        <v>29.371860600000002</v>
      </c>
      <c r="L310" s="3">
        <v>23.449999275</v>
      </c>
    </row>
    <row r="311" spans="1:12">
      <c r="A311" t="s">
        <v>522</v>
      </c>
      <c r="B311">
        <v>2005</v>
      </c>
      <c r="C311">
        <f t="shared" si="124"/>
        <v>1</v>
      </c>
      <c r="D311" s="2">
        <v>1690.4118424999997</v>
      </c>
      <c r="E311" s="3">
        <v>14.62651995</v>
      </c>
      <c r="F311" s="3">
        <v>6.4175019999999998</v>
      </c>
      <c r="G311" s="3">
        <v>132.7235795</v>
      </c>
      <c r="H311" s="2">
        <v>1696.5676000000001</v>
      </c>
      <c r="I311" s="2">
        <v>150.32799999999997</v>
      </c>
      <c r="J311" s="3">
        <v>61.123585149999997</v>
      </c>
      <c r="K311" s="3">
        <v>29.119049725</v>
      </c>
      <c r="L311" s="3">
        <v>23.052811775000002</v>
      </c>
    </row>
    <row r="312" spans="1:12">
      <c r="A312" t="s">
        <v>522</v>
      </c>
      <c r="B312">
        <v>2006</v>
      </c>
      <c r="C312">
        <f t="shared" si="124"/>
        <v>1</v>
      </c>
      <c r="D312" s="2">
        <v>1331.8172630000001</v>
      </c>
      <c r="E312" s="3">
        <v>13.802200924999999</v>
      </c>
      <c r="F312" s="3">
        <v>5.9763917199999996</v>
      </c>
      <c r="G312" s="3">
        <v>123.61873850000001</v>
      </c>
      <c r="H312" s="2">
        <v>2111.0681999999997</v>
      </c>
      <c r="I312" s="2">
        <v>175.00400000000002</v>
      </c>
      <c r="J312" s="3">
        <v>63.716606699999993</v>
      </c>
      <c r="K312" s="3">
        <v>29.407896649999998</v>
      </c>
      <c r="L312" s="3">
        <v>21.517314674999998</v>
      </c>
    </row>
    <row r="313" spans="1:12">
      <c r="A313" t="s">
        <v>522</v>
      </c>
      <c r="B313">
        <v>2007</v>
      </c>
      <c r="C313">
        <f t="shared" si="124"/>
        <v>1</v>
      </c>
      <c r="D313" s="2">
        <v>1616.0743750000001</v>
      </c>
      <c r="E313" s="3">
        <v>14.798236600000003</v>
      </c>
      <c r="F313" s="3">
        <v>6.0562364675000007</v>
      </c>
      <c r="G313" s="3">
        <v>126.06238175</v>
      </c>
      <c r="H313" s="2">
        <v>1691.3525999999999</v>
      </c>
      <c r="I313" s="2">
        <v>184.334</v>
      </c>
      <c r="J313" s="3">
        <v>60.768949274999997</v>
      </c>
      <c r="K313" s="3">
        <v>29.014145925000001</v>
      </c>
      <c r="L313" s="3">
        <v>23.162661225000001</v>
      </c>
    </row>
    <row r="314" spans="1:12">
      <c r="A314" t="s">
        <v>522</v>
      </c>
      <c r="B314">
        <v>2008</v>
      </c>
      <c r="C314">
        <f t="shared" si="124"/>
        <v>1</v>
      </c>
      <c r="D314" s="2">
        <v>1684.7763582499999</v>
      </c>
      <c r="E314" s="3">
        <v>15.130617600000001</v>
      </c>
      <c r="F314" s="3">
        <v>6.354427062500001</v>
      </c>
      <c r="G314" s="3">
        <v>128.55315000000002</v>
      </c>
      <c r="H314" s="2">
        <v>2306.6736000000001</v>
      </c>
      <c r="I314" s="2">
        <v>154.66799999999998</v>
      </c>
      <c r="J314" s="3">
        <v>61.138277900000006</v>
      </c>
      <c r="K314" s="3">
        <v>29.144547825</v>
      </c>
      <c r="L314" s="3">
        <v>21.972620475000003</v>
      </c>
    </row>
    <row r="315" spans="1:12">
      <c r="A315" t="s">
        <v>522</v>
      </c>
      <c r="B315">
        <v>2009</v>
      </c>
      <c r="C315">
        <f t="shared" si="124"/>
        <v>1</v>
      </c>
      <c r="D315" s="2">
        <v>1769.63108425</v>
      </c>
      <c r="E315" s="3">
        <v>14.120809250000001</v>
      </c>
      <c r="F315" s="3">
        <v>6.1543366350000008</v>
      </c>
      <c r="G315" s="3">
        <v>130.74331699999999</v>
      </c>
      <c r="H315" s="2">
        <v>2325.6187999999997</v>
      </c>
      <c r="I315" s="2">
        <v>155.00400000000002</v>
      </c>
      <c r="J315" s="3">
        <v>60.916544750000007</v>
      </c>
      <c r="K315" s="3">
        <v>29.607953349999999</v>
      </c>
      <c r="L315" s="3">
        <v>21.5124125</v>
      </c>
    </row>
    <row r="316" spans="1:12">
      <c r="A316" t="s">
        <v>522</v>
      </c>
      <c r="B316">
        <v>2010</v>
      </c>
      <c r="C316">
        <f t="shared" si="124"/>
        <v>1</v>
      </c>
      <c r="D316" s="2">
        <v>1703.7472574999997</v>
      </c>
      <c r="E316" s="3">
        <v>14.241650149999998</v>
      </c>
      <c r="F316" s="3">
        <v>6.2682311700000009</v>
      </c>
      <c r="G316" s="3">
        <v>121.39525925000002</v>
      </c>
      <c r="H316" s="2">
        <v>2106.0362</v>
      </c>
      <c r="I316" s="2">
        <v>169.99400000000003</v>
      </c>
      <c r="J316" s="3">
        <v>60.927505975000003</v>
      </c>
      <c r="K316" s="3">
        <v>29.7143327</v>
      </c>
      <c r="L316" s="3">
        <v>21.29863795</v>
      </c>
    </row>
    <row r="317" spans="1:12">
      <c r="A317" t="s">
        <v>522</v>
      </c>
      <c r="B317">
        <v>2011</v>
      </c>
      <c r="C317">
        <f t="shared" si="124"/>
        <v>1</v>
      </c>
      <c r="D317" s="2">
        <v>1397.8502767499999</v>
      </c>
      <c r="E317" s="3">
        <v>10.2453068</v>
      </c>
      <c r="F317" s="3">
        <v>5.3575593850000001</v>
      </c>
      <c r="G317" s="3">
        <v>107.77692424999999</v>
      </c>
      <c r="H317" s="2">
        <v>2878.2048</v>
      </c>
      <c r="I317" s="2">
        <v>188.33799999999999</v>
      </c>
      <c r="J317" s="3">
        <v>64.500946374999998</v>
      </c>
      <c r="K317" s="3">
        <v>29.457489224999996</v>
      </c>
      <c r="L317" s="3">
        <v>20.765466774999997</v>
      </c>
    </row>
    <row r="318" spans="1:12">
      <c r="A318" t="s">
        <v>522</v>
      </c>
      <c r="B318">
        <v>2012</v>
      </c>
      <c r="C318">
        <f t="shared" si="124"/>
        <v>1</v>
      </c>
      <c r="D318" s="2">
        <v>1546.7935075</v>
      </c>
      <c r="E318" s="3">
        <v>14.089256500000001</v>
      </c>
      <c r="F318" s="3">
        <v>5.7416147474999999</v>
      </c>
      <c r="G318" s="3">
        <v>111.12588775</v>
      </c>
      <c r="H318" s="2">
        <v>2564.076</v>
      </c>
      <c r="I318" s="2">
        <v>150.999</v>
      </c>
      <c r="J318" s="3">
        <v>60.279483149999997</v>
      </c>
      <c r="K318" s="3">
        <v>29.209738399999999</v>
      </c>
      <c r="L318" s="3">
        <v>21.741095874999999</v>
      </c>
    </row>
    <row r="319" spans="1:12">
      <c r="A319" t="s">
        <v>522</v>
      </c>
      <c r="B319">
        <v>2013</v>
      </c>
      <c r="C319">
        <f t="shared" si="124"/>
        <v>1</v>
      </c>
      <c r="D319" s="2">
        <v>1941.2223200000003</v>
      </c>
      <c r="E319" s="3">
        <v>14.786596149999998</v>
      </c>
      <c r="F319" s="3">
        <v>6.7665286024999993</v>
      </c>
      <c r="G319" s="3">
        <v>142.16311949999999</v>
      </c>
      <c r="H319" s="2">
        <v>1066.6653999999999</v>
      </c>
      <c r="I319" s="2">
        <v>153.99600000000001</v>
      </c>
      <c r="J319" s="3">
        <v>59.511175550000004</v>
      </c>
      <c r="K319" s="3">
        <v>29.638912325</v>
      </c>
      <c r="L319" s="3">
        <v>22.634143474999998</v>
      </c>
    </row>
    <row r="320" spans="1:12">
      <c r="A320" t="s">
        <v>522</v>
      </c>
      <c r="B320">
        <v>2014</v>
      </c>
      <c r="C320">
        <f t="shared" si="124"/>
        <v>1</v>
      </c>
      <c r="D320" s="2">
        <v>1382.1636475</v>
      </c>
      <c r="E320" s="3">
        <v>12.436189725</v>
      </c>
      <c r="F320" s="3">
        <v>5.5361802149999999</v>
      </c>
      <c r="G320" s="3">
        <v>109.29271349999999</v>
      </c>
      <c r="H320" s="2">
        <v>1933.2512000000002</v>
      </c>
      <c r="I320" s="2">
        <v>170.999</v>
      </c>
      <c r="J320" s="3">
        <v>62.782226450000003</v>
      </c>
      <c r="K320" s="3">
        <v>29.21000145</v>
      </c>
      <c r="L320" s="3">
        <v>23.237244599999997</v>
      </c>
    </row>
    <row r="321" spans="1:12">
      <c r="A321" t="s">
        <v>522</v>
      </c>
      <c r="B321">
        <v>2015</v>
      </c>
      <c r="C321">
        <f t="shared" si="124"/>
        <v>1</v>
      </c>
      <c r="D321" s="2">
        <v>2241.8251624999998</v>
      </c>
      <c r="E321" s="3">
        <v>18.836994699999998</v>
      </c>
      <c r="F321" s="3">
        <v>7.1916936200000006</v>
      </c>
      <c r="G321" s="3">
        <v>141.62916924999999</v>
      </c>
      <c r="H321" s="2">
        <v>1431.6318000000001</v>
      </c>
      <c r="I321" s="2">
        <v>139.66499999999999</v>
      </c>
      <c r="J321" s="3">
        <v>57.816828075000004</v>
      </c>
      <c r="K321" s="3">
        <v>29.851593475000001</v>
      </c>
      <c r="L321" s="3">
        <v>22.855361524999999</v>
      </c>
    </row>
    <row r="322" spans="1:12">
      <c r="A322" t="s">
        <v>522</v>
      </c>
      <c r="B322">
        <v>2016</v>
      </c>
      <c r="C322">
        <f t="shared" ref="C322:C385" si="125">IF(B322=1971,2,1)</f>
        <v>1</v>
      </c>
      <c r="D322" s="2">
        <v>1321.18983</v>
      </c>
      <c r="E322" s="3">
        <v>13.701184750000001</v>
      </c>
      <c r="F322" s="3">
        <v>5.7348286525000001</v>
      </c>
      <c r="G322" s="3">
        <v>120.33116025000001</v>
      </c>
      <c r="H322" s="2">
        <v>1733.675</v>
      </c>
      <c r="I322" s="2">
        <v>178.334</v>
      </c>
      <c r="J322" s="3">
        <v>62.359606700000001</v>
      </c>
      <c r="K322" s="3">
        <v>29.718677899999999</v>
      </c>
      <c r="L322" s="3">
        <v>21.971090799999999</v>
      </c>
    </row>
    <row r="323" spans="1:12">
      <c r="A323" t="s">
        <v>522</v>
      </c>
      <c r="B323">
        <v>2017</v>
      </c>
      <c r="C323">
        <f t="shared" si="125"/>
        <v>1</v>
      </c>
      <c r="D323" s="2">
        <v>1166.85214675</v>
      </c>
      <c r="E323" s="3">
        <v>12.376514225000001</v>
      </c>
      <c r="F323" s="3">
        <v>5.9529947649999997</v>
      </c>
      <c r="G323" s="3">
        <v>121.9548365</v>
      </c>
      <c r="H323" s="2">
        <v>1589.7050000000002</v>
      </c>
      <c r="I323" s="2">
        <v>153.672</v>
      </c>
      <c r="J323" s="3">
        <v>64.987017899999998</v>
      </c>
      <c r="K323" s="3">
        <v>29.911677949999994</v>
      </c>
      <c r="L323" s="3">
        <v>21.555518975000002</v>
      </c>
    </row>
    <row r="324" spans="1:12">
      <c r="A324" t="s">
        <v>398</v>
      </c>
      <c r="B324">
        <v>1972</v>
      </c>
      <c r="C324">
        <f t="shared" si="125"/>
        <v>1</v>
      </c>
      <c r="D324" s="2">
        <v>2235.7472399999997</v>
      </c>
      <c r="E324" s="3">
        <v>18.029335064999998</v>
      </c>
      <c r="F324" s="3">
        <v>5.9715267299999999</v>
      </c>
      <c r="G324" s="3">
        <v>30.331045225000004</v>
      </c>
      <c r="H324" s="2">
        <v>522.0607</v>
      </c>
      <c r="I324" s="2">
        <v>126.99799999999999</v>
      </c>
      <c r="J324" s="3">
        <v>46.294800000000002</v>
      </c>
      <c r="K324" s="3">
        <v>19.013284424999998</v>
      </c>
      <c r="L324" s="3">
        <v>16.52137355</v>
      </c>
    </row>
    <row r="325" spans="1:12">
      <c r="A325" t="s">
        <v>398</v>
      </c>
      <c r="B325">
        <v>1973</v>
      </c>
      <c r="C325">
        <f t="shared" si="125"/>
        <v>1</v>
      </c>
      <c r="D325" s="2">
        <v>2158.1606900000002</v>
      </c>
      <c r="E325" s="3">
        <v>20.172578889999997</v>
      </c>
      <c r="F325" s="3">
        <v>6.0660051925000005</v>
      </c>
      <c r="G325" s="3">
        <v>34.359604552500002</v>
      </c>
      <c r="H325" s="2">
        <v>520.17319999999995</v>
      </c>
      <c r="I325" s="2">
        <v>126.66500000000001</v>
      </c>
      <c r="J325" s="3">
        <v>45.578075550000001</v>
      </c>
      <c r="K325" s="3">
        <v>20.816541575000002</v>
      </c>
      <c r="L325" s="3">
        <v>17.884261599999999</v>
      </c>
    </row>
    <row r="326" spans="1:12">
      <c r="A326" t="s">
        <v>398</v>
      </c>
      <c r="B326">
        <v>1974</v>
      </c>
      <c r="C326">
        <f t="shared" si="125"/>
        <v>1</v>
      </c>
      <c r="D326" s="2">
        <v>962.7630650000001</v>
      </c>
      <c r="E326" s="3">
        <v>9.474055654999999</v>
      </c>
      <c r="F326" s="3">
        <v>4.3909672075000001</v>
      </c>
      <c r="G326" s="3">
        <v>9.3221660199999992</v>
      </c>
      <c r="H326" s="2">
        <v>936.68100000000004</v>
      </c>
      <c r="I326" s="2">
        <v>144</v>
      </c>
      <c r="J326" s="3">
        <v>55.318882425000005</v>
      </c>
      <c r="K326" s="3">
        <v>19.235844475</v>
      </c>
      <c r="L326" s="3">
        <v>16.887703800000001</v>
      </c>
    </row>
    <row r="327" spans="1:12">
      <c r="A327" t="s">
        <v>398</v>
      </c>
      <c r="B327">
        <v>1975</v>
      </c>
      <c r="C327">
        <f t="shared" si="125"/>
        <v>1</v>
      </c>
      <c r="D327" s="2">
        <v>1490.7748300000001</v>
      </c>
      <c r="E327" s="3">
        <v>13.458446007499999</v>
      </c>
      <c r="F327" s="3">
        <v>4.5889150250000004</v>
      </c>
      <c r="G327" s="3">
        <v>10.783345392499999</v>
      </c>
      <c r="H327" s="2">
        <v>810.14260000000002</v>
      </c>
      <c r="I327" s="2">
        <v>119.673</v>
      </c>
      <c r="J327" s="3">
        <v>49.204327899999996</v>
      </c>
      <c r="K327" s="3">
        <v>18.687298549999998</v>
      </c>
      <c r="L327" s="3">
        <v>17.726238775000002</v>
      </c>
    </row>
    <row r="328" spans="1:12">
      <c r="A328" t="s">
        <v>398</v>
      </c>
      <c r="B328">
        <v>1976</v>
      </c>
      <c r="C328">
        <f t="shared" si="125"/>
        <v>1</v>
      </c>
      <c r="D328" s="2">
        <v>1369.7955325</v>
      </c>
      <c r="E328" s="3">
        <v>13.054331950000002</v>
      </c>
      <c r="F328" s="3">
        <v>5.1739344174999999</v>
      </c>
      <c r="G328" s="3">
        <v>22.120925685</v>
      </c>
      <c r="H328" s="2">
        <v>666.77600000000007</v>
      </c>
      <c r="I328" s="2">
        <v>102.33199999999999</v>
      </c>
      <c r="J328" s="3">
        <v>49.191987675</v>
      </c>
      <c r="K328" s="3">
        <v>19.345625000000002</v>
      </c>
      <c r="L328" s="3">
        <v>15.458586499999999</v>
      </c>
    </row>
    <row r="329" spans="1:12">
      <c r="A329" t="s">
        <v>398</v>
      </c>
      <c r="B329">
        <v>1977</v>
      </c>
      <c r="C329">
        <f t="shared" si="125"/>
        <v>1</v>
      </c>
      <c r="D329" s="2">
        <v>2066.1132149999999</v>
      </c>
      <c r="E329" s="3">
        <v>16.769099407500001</v>
      </c>
      <c r="F329" s="3">
        <v>5.3349762824999996</v>
      </c>
      <c r="G329" s="3">
        <v>24.589617029999999</v>
      </c>
      <c r="H329" s="2">
        <v>722.13560000000007</v>
      </c>
      <c r="I329" s="2">
        <v>113.33500000000001</v>
      </c>
      <c r="J329" s="3">
        <v>46.123963224999997</v>
      </c>
      <c r="K329" s="3">
        <v>19.212521100000004</v>
      </c>
      <c r="L329" s="3">
        <v>18.023059874999998</v>
      </c>
    </row>
    <row r="330" spans="1:12">
      <c r="A330" t="s">
        <v>398</v>
      </c>
      <c r="B330">
        <v>1978</v>
      </c>
      <c r="C330">
        <f t="shared" si="125"/>
        <v>1</v>
      </c>
      <c r="D330" s="2">
        <v>2638.1983499999997</v>
      </c>
      <c r="E330" s="3">
        <v>24.007066407500002</v>
      </c>
      <c r="F330" s="3">
        <v>5.8413856350000009</v>
      </c>
      <c r="G330" s="3">
        <v>30.586231260000002</v>
      </c>
      <c r="H330" s="2">
        <v>544.45119999999997</v>
      </c>
      <c r="I330" s="2">
        <v>98.663000000000011</v>
      </c>
      <c r="J330" s="3">
        <v>44.781028625000005</v>
      </c>
      <c r="K330" s="3">
        <v>20.165129625000002</v>
      </c>
      <c r="L330" s="3">
        <v>19.265068474999996</v>
      </c>
    </row>
    <row r="331" spans="1:12">
      <c r="A331" t="s">
        <v>398</v>
      </c>
      <c r="B331">
        <v>1979</v>
      </c>
      <c r="C331">
        <f t="shared" si="125"/>
        <v>1</v>
      </c>
      <c r="D331" s="2">
        <v>1902.3288849999999</v>
      </c>
      <c r="E331" s="3">
        <v>19.524943884999999</v>
      </c>
      <c r="F331" s="3">
        <v>5.7341174600000002</v>
      </c>
      <c r="G331" s="3">
        <v>30.583840835</v>
      </c>
      <c r="H331" s="2">
        <v>578.21720000000005</v>
      </c>
      <c r="I331" s="2">
        <v>107.67</v>
      </c>
      <c r="J331" s="3">
        <v>47.930594750000004</v>
      </c>
      <c r="K331" s="3">
        <v>19.430178350000002</v>
      </c>
      <c r="L331" s="3">
        <v>18.481711324999999</v>
      </c>
    </row>
    <row r="332" spans="1:12">
      <c r="A332" t="s">
        <v>398</v>
      </c>
      <c r="B332">
        <v>1980</v>
      </c>
      <c r="C332">
        <f t="shared" si="125"/>
        <v>1</v>
      </c>
      <c r="D332" s="2">
        <v>2973.1403249999998</v>
      </c>
      <c r="E332" s="3">
        <v>25.679089975</v>
      </c>
      <c r="F332" s="3">
        <v>6.8564882150000006</v>
      </c>
      <c r="G332" s="3">
        <v>53.192049799999999</v>
      </c>
      <c r="H332" s="2">
        <v>388.988</v>
      </c>
      <c r="I332" s="2">
        <v>85.331999999999994</v>
      </c>
      <c r="J332" s="3">
        <v>42.540799999999997</v>
      </c>
      <c r="K332" s="3">
        <v>20.737259325000004</v>
      </c>
      <c r="L332" s="3">
        <v>18.437853075</v>
      </c>
    </row>
    <row r="333" spans="1:12">
      <c r="A333" t="s">
        <v>398</v>
      </c>
      <c r="B333">
        <v>1981</v>
      </c>
      <c r="C333">
        <f t="shared" si="125"/>
        <v>1</v>
      </c>
      <c r="D333" s="2">
        <v>2783.2075650000002</v>
      </c>
      <c r="E333" s="3">
        <v>25.037333184999998</v>
      </c>
      <c r="F333" s="3">
        <v>6.5773918350000002</v>
      </c>
      <c r="G333" s="3">
        <v>52.9291168325</v>
      </c>
      <c r="H333" s="2">
        <v>589.68280000000004</v>
      </c>
      <c r="I333" s="2">
        <v>108.995</v>
      </c>
      <c r="J333" s="3">
        <v>42.991244199999997</v>
      </c>
      <c r="K333" s="3">
        <v>20.746369300000001</v>
      </c>
      <c r="L333" s="3">
        <v>17.972887324999999</v>
      </c>
    </row>
    <row r="334" spans="1:12">
      <c r="A334" t="s">
        <v>398</v>
      </c>
      <c r="B334">
        <v>1982</v>
      </c>
      <c r="C334">
        <f t="shared" si="125"/>
        <v>1</v>
      </c>
      <c r="D334" s="2">
        <v>2377.2140300000001</v>
      </c>
      <c r="E334" s="3">
        <v>21.615615464999998</v>
      </c>
      <c r="F334" s="3">
        <v>6.45675051</v>
      </c>
      <c r="G334" s="3">
        <v>47.5039938675</v>
      </c>
      <c r="H334" s="2">
        <v>471.13720000000001</v>
      </c>
      <c r="I334" s="2">
        <v>91.676000000000002</v>
      </c>
      <c r="J334" s="3">
        <v>45.3900279</v>
      </c>
      <c r="K334" s="3">
        <v>20.084648550000001</v>
      </c>
      <c r="L334" s="3">
        <v>18.278937675000002</v>
      </c>
    </row>
    <row r="335" spans="1:12">
      <c r="A335" t="s">
        <v>398</v>
      </c>
      <c r="B335">
        <v>1983</v>
      </c>
      <c r="C335">
        <f t="shared" si="125"/>
        <v>1</v>
      </c>
      <c r="D335" s="2">
        <v>3620.6682300000002</v>
      </c>
      <c r="E335" s="3">
        <v>38.909719787500002</v>
      </c>
      <c r="F335" s="3">
        <v>7.8324807400000003</v>
      </c>
      <c r="G335" s="3">
        <v>95.861665467500004</v>
      </c>
      <c r="H335" s="2">
        <v>415.24039999999997</v>
      </c>
      <c r="I335" s="2">
        <v>84.995000000000005</v>
      </c>
      <c r="J335" s="3">
        <v>40.860329350000008</v>
      </c>
      <c r="K335" s="3">
        <v>21.001260050000003</v>
      </c>
      <c r="L335" s="3">
        <v>18.061570750000001</v>
      </c>
    </row>
    <row r="336" spans="1:12">
      <c r="A336" t="s">
        <v>398</v>
      </c>
      <c r="B336">
        <v>1984</v>
      </c>
      <c r="C336">
        <f t="shared" si="125"/>
        <v>1</v>
      </c>
      <c r="D336" s="2">
        <v>847.88127499999996</v>
      </c>
      <c r="E336" s="3">
        <v>10.363625095</v>
      </c>
      <c r="F336" s="3">
        <v>4.1858574275000002</v>
      </c>
      <c r="G336" s="3">
        <v>7.0142043999999997</v>
      </c>
      <c r="H336" s="2">
        <v>918.45060000000001</v>
      </c>
      <c r="I336" s="2">
        <v>116</v>
      </c>
      <c r="J336" s="3">
        <v>54.222957424999997</v>
      </c>
      <c r="K336" s="3">
        <v>18.507460875</v>
      </c>
      <c r="L336" s="3">
        <v>17.5000432</v>
      </c>
    </row>
    <row r="337" spans="1:12">
      <c r="A337" t="s">
        <v>398</v>
      </c>
      <c r="B337">
        <v>1985</v>
      </c>
      <c r="C337">
        <f t="shared" si="125"/>
        <v>1</v>
      </c>
      <c r="D337" s="2">
        <v>2752.4355399999999</v>
      </c>
      <c r="E337" s="3">
        <v>22.558405490000002</v>
      </c>
      <c r="F337" s="3">
        <v>6.5935273924999995</v>
      </c>
      <c r="G337" s="3">
        <v>51.828045332499997</v>
      </c>
      <c r="H337" s="2">
        <v>483.1930000000001</v>
      </c>
      <c r="I337" s="2">
        <v>103</v>
      </c>
      <c r="J337" s="3">
        <v>46.505836049999999</v>
      </c>
      <c r="K337" s="3">
        <v>19.714797099999998</v>
      </c>
      <c r="L337" s="3">
        <v>17.794150275</v>
      </c>
    </row>
    <row r="338" spans="1:12">
      <c r="A338" t="s">
        <v>398</v>
      </c>
      <c r="B338">
        <v>1986</v>
      </c>
      <c r="C338">
        <f t="shared" si="125"/>
        <v>1</v>
      </c>
      <c r="D338" s="2">
        <v>1944.4940775</v>
      </c>
      <c r="E338" s="3">
        <v>20.210385207500003</v>
      </c>
      <c r="F338" s="3">
        <v>6.0730784075000006</v>
      </c>
      <c r="G338" s="3">
        <v>42.725965124999995</v>
      </c>
      <c r="H338" s="2">
        <v>564.00939999999991</v>
      </c>
      <c r="I338" s="2">
        <v>98.666999999999987</v>
      </c>
      <c r="J338" s="3">
        <v>47.166113950000003</v>
      </c>
      <c r="K338" s="3">
        <v>19.619583424999998</v>
      </c>
      <c r="L338" s="3">
        <v>15.589141574999999</v>
      </c>
    </row>
    <row r="339" spans="1:12">
      <c r="A339" t="s">
        <v>398</v>
      </c>
      <c r="B339">
        <v>1987</v>
      </c>
      <c r="C339">
        <f t="shared" si="125"/>
        <v>1</v>
      </c>
      <c r="D339" s="2">
        <v>2101.2606799999999</v>
      </c>
      <c r="E339" s="3">
        <v>21.350240490000001</v>
      </c>
      <c r="F339" s="3">
        <v>5.9556839799999999</v>
      </c>
      <c r="G339" s="3">
        <v>36.673448749999999</v>
      </c>
      <c r="H339" s="2">
        <v>575.87520000000006</v>
      </c>
      <c r="I339" s="2">
        <v>100.331</v>
      </c>
      <c r="J339" s="3">
        <v>47.169907425000005</v>
      </c>
      <c r="K339" s="3">
        <v>19.259748724999998</v>
      </c>
      <c r="L339" s="3">
        <v>16.46595245</v>
      </c>
    </row>
    <row r="340" spans="1:12">
      <c r="A340" t="s">
        <v>398</v>
      </c>
      <c r="B340">
        <v>1988</v>
      </c>
      <c r="C340">
        <f t="shared" si="125"/>
        <v>1</v>
      </c>
      <c r="D340" s="2">
        <v>1674.1998225</v>
      </c>
      <c r="E340" s="3">
        <v>17.998615187499997</v>
      </c>
      <c r="F340" s="3">
        <v>5.4399637624999997</v>
      </c>
      <c r="G340" s="3">
        <v>28.975731554999999</v>
      </c>
      <c r="H340" s="2">
        <v>651.90599999999995</v>
      </c>
      <c r="I340" s="2">
        <v>109</v>
      </c>
      <c r="J340" s="3">
        <v>47.868467575000004</v>
      </c>
      <c r="K340" s="3">
        <v>20.117386775</v>
      </c>
      <c r="L340" s="3">
        <v>14.600632149999999</v>
      </c>
    </row>
    <row r="341" spans="1:12">
      <c r="A341" t="s">
        <v>398</v>
      </c>
      <c r="B341">
        <v>1989</v>
      </c>
      <c r="C341">
        <f t="shared" si="125"/>
        <v>1</v>
      </c>
      <c r="D341" s="2">
        <v>1173.3484275000001</v>
      </c>
      <c r="E341" s="3">
        <v>14.341590590000001</v>
      </c>
      <c r="F341" s="3">
        <v>4.5583490749999998</v>
      </c>
      <c r="G341" s="3">
        <v>12.516335665</v>
      </c>
      <c r="H341" s="2">
        <v>984.03859999999997</v>
      </c>
      <c r="I341" s="2">
        <v>136.666</v>
      </c>
      <c r="J341" s="3">
        <v>53.166481699999999</v>
      </c>
      <c r="K341" s="3">
        <v>19.304444025000002</v>
      </c>
      <c r="L341" s="3">
        <v>15.780685325000002</v>
      </c>
    </row>
    <row r="342" spans="1:12">
      <c r="A342" t="s">
        <v>398</v>
      </c>
      <c r="B342">
        <v>1990</v>
      </c>
      <c r="C342">
        <f t="shared" si="125"/>
        <v>1</v>
      </c>
      <c r="D342" s="2">
        <v>1463.9704924999999</v>
      </c>
      <c r="E342" s="3">
        <v>16.096662787500001</v>
      </c>
      <c r="F342" s="3">
        <v>5.2682912725000008</v>
      </c>
      <c r="G342" s="3">
        <v>20.152488174999998</v>
      </c>
      <c r="H342" s="2">
        <v>670.72399999999993</v>
      </c>
      <c r="I342" s="2">
        <v>117.66600000000001</v>
      </c>
      <c r="J342" s="3">
        <v>50.414619025000007</v>
      </c>
      <c r="K342" s="3">
        <v>19.177009425000001</v>
      </c>
      <c r="L342" s="3">
        <v>16.30613705</v>
      </c>
    </row>
    <row r="343" spans="1:12">
      <c r="A343" t="s">
        <v>398</v>
      </c>
      <c r="B343">
        <v>1991</v>
      </c>
      <c r="C343">
        <f t="shared" si="125"/>
        <v>1</v>
      </c>
      <c r="D343" s="2">
        <v>2533.6942049999998</v>
      </c>
      <c r="E343" s="3">
        <v>26.306388987499997</v>
      </c>
      <c r="F343" s="3">
        <v>6.2247488249999998</v>
      </c>
      <c r="G343" s="3">
        <v>46.151674604999997</v>
      </c>
      <c r="H343" s="2">
        <v>493.74739999999997</v>
      </c>
      <c r="I343" s="2">
        <v>95.667000000000002</v>
      </c>
      <c r="J343" s="3">
        <v>43.731585325000005</v>
      </c>
      <c r="K343" s="3">
        <v>20.596671375</v>
      </c>
      <c r="L343" s="3">
        <v>16.855844474999998</v>
      </c>
    </row>
    <row r="344" spans="1:12">
      <c r="A344" t="s">
        <v>398</v>
      </c>
      <c r="B344">
        <v>1992</v>
      </c>
      <c r="C344">
        <f t="shared" si="125"/>
        <v>1</v>
      </c>
      <c r="D344" s="2">
        <v>1321.9305875</v>
      </c>
      <c r="E344" s="3">
        <v>13.9390738075</v>
      </c>
      <c r="F344" s="3">
        <v>5.0983254574999997</v>
      </c>
      <c r="G344" s="3">
        <v>19.682654475</v>
      </c>
      <c r="H344" s="2">
        <v>692.45339999999987</v>
      </c>
      <c r="I344" s="2">
        <v>101.33800000000001</v>
      </c>
      <c r="J344" s="3">
        <v>49.904483150000004</v>
      </c>
      <c r="K344" s="3">
        <v>19.2051452</v>
      </c>
      <c r="L344" s="3">
        <v>15.977722625</v>
      </c>
    </row>
    <row r="345" spans="1:12">
      <c r="A345" t="s">
        <v>398</v>
      </c>
      <c r="B345">
        <v>1993</v>
      </c>
      <c r="C345">
        <f t="shared" si="125"/>
        <v>1</v>
      </c>
      <c r="D345" s="2">
        <v>1048.100915</v>
      </c>
      <c r="E345" s="3">
        <v>9.5214220574999988</v>
      </c>
      <c r="F345" s="3">
        <v>4.6486514850000002</v>
      </c>
      <c r="G345" s="3">
        <v>11.304618005</v>
      </c>
      <c r="H345" s="2">
        <v>780.45219999999995</v>
      </c>
      <c r="I345" s="2">
        <v>122.33199999999999</v>
      </c>
      <c r="J345" s="3">
        <v>52.819607975000004</v>
      </c>
      <c r="K345" s="3">
        <v>18.802587950000003</v>
      </c>
      <c r="L345" s="3">
        <v>14.776890400000003</v>
      </c>
    </row>
    <row r="346" spans="1:12">
      <c r="A346" t="s">
        <v>398</v>
      </c>
      <c r="B346">
        <v>1994</v>
      </c>
      <c r="C346">
        <f t="shared" si="125"/>
        <v>1</v>
      </c>
      <c r="D346" s="2">
        <v>1925.3294000000001</v>
      </c>
      <c r="E346" s="3">
        <v>14.3372302625</v>
      </c>
      <c r="F346" s="3">
        <v>6.0651741724999999</v>
      </c>
      <c r="G346" s="3">
        <v>37.537929269999999</v>
      </c>
      <c r="H346" s="2">
        <v>519.30420000000004</v>
      </c>
      <c r="I346" s="2">
        <v>92.003</v>
      </c>
      <c r="J346" s="3">
        <v>48.090788950000004</v>
      </c>
      <c r="K346" s="3">
        <v>19.693449274999999</v>
      </c>
      <c r="L346" s="3">
        <v>16.056811324999998</v>
      </c>
    </row>
    <row r="347" spans="1:12">
      <c r="A347" t="s">
        <v>398</v>
      </c>
      <c r="B347">
        <v>1995</v>
      </c>
      <c r="C347">
        <f t="shared" si="125"/>
        <v>1</v>
      </c>
      <c r="D347" s="2">
        <v>2220.4955550000004</v>
      </c>
      <c r="E347" s="3">
        <v>22.853509075000002</v>
      </c>
      <c r="F347" s="3">
        <v>6.548281265</v>
      </c>
      <c r="G347" s="3">
        <v>48.369652904999995</v>
      </c>
      <c r="H347" s="2">
        <v>601.84960000000001</v>
      </c>
      <c r="I347" s="2">
        <v>85.329000000000008</v>
      </c>
      <c r="J347" s="3">
        <v>45.94219347500001</v>
      </c>
      <c r="K347" s="3">
        <v>19.806746199999999</v>
      </c>
      <c r="L347" s="3">
        <v>17.504015125000002</v>
      </c>
    </row>
    <row r="348" spans="1:12">
      <c r="A348" t="s">
        <v>398</v>
      </c>
      <c r="B348">
        <v>1996</v>
      </c>
      <c r="C348">
        <f t="shared" si="125"/>
        <v>1</v>
      </c>
      <c r="D348" s="2">
        <v>1575.7554975</v>
      </c>
      <c r="E348" s="3">
        <v>15.365285957500001</v>
      </c>
      <c r="F348" s="3">
        <v>5.2471350975000002</v>
      </c>
      <c r="G348" s="3">
        <v>20.598122045</v>
      </c>
      <c r="H348" s="2">
        <v>667.31440000000009</v>
      </c>
      <c r="I348" s="2">
        <v>114.33199999999999</v>
      </c>
      <c r="J348" s="3">
        <v>48.402655075000006</v>
      </c>
      <c r="K348" s="3">
        <v>19.031944924999998</v>
      </c>
      <c r="L348" s="3">
        <v>17.359081525000001</v>
      </c>
    </row>
    <row r="349" spans="1:12">
      <c r="A349" t="s">
        <v>398</v>
      </c>
      <c r="B349">
        <v>1997</v>
      </c>
      <c r="C349">
        <f t="shared" si="125"/>
        <v>1</v>
      </c>
      <c r="D349" s="2">
        <v>2374.1208975</v>
      </c>
      <c r="E349" s="3">
        <v>19.294057604999999</v>
      </c>
      <c r="F349" s="3">
        <v>5.7329586099999998</v>
      </c>
      <c r="G349" s="3">
        <v>33.773906824999997</v>
      </c>
      <c r="H349" s="2">
        <v>585.26959999999997</v>
      </c>
      <c r="I349" s="2">
        <v>101.33800000000001</v>
      </c>
      <c r="J349" s="3">
        <v>41.927872825000001</v>
      </c>
      <c r="K349" s="3">
        <v>20.068172099999998</v>
      </c>
      <c r="L349" s="3">
        <v>19.539594200000003</v>
      </c>
    </row>
    <row r="350" spans="1:12">
      <c r="A350" t="s">
        <v>398</v>
      </c>
      <c r="B350">
        <v>1998</v>
      </c>
      <c r="C350">
        <f t="shared" si="125"/>
        <v>1</v>
      </c>
      <c r="D350" s="2">
        <v>3673.6736900000001</v>
      </c>
      <c r="E350" s="3">
        <v>35.629112335000002</v>
      </c>
      <c r="F350" s="3">
        <v>6.9359726800000008</v>
      </c>
      <c r="G350" s="3">
        <v>70.693716624999993</v>
      </c>
      <c r="H350" s="2">
        <v>481.61320000000006</v>
      </c>
      <c r="I350" s="2">
        <v>86.663000000000011</v>
      </c>
      <c r="J350" s="3">
        <v>39.141747100000003</v>
      </c>
      <c r="K350" s="3">
        <v>21.305483425000002</v>
      </c>
      <c r="L350" s="3">
        <v>19.104272099999999</v>
      </c>
    </row>
    <row r="351" spans="1:12">
      <c r="A351" t="s">
        <v>398</v>
      </c>
      <c r="B351">
        <v>1999</v>
      </c>
      <c r="C351">
        <f t="shared" si="125"/>
        <v>1</v>
      </c>
      <c r="D351" s="2">
        <v>1772.3230025</v>
      </c>
      <c r="E351" s="3">
        <v>17.7924815975</v>
      </c>
      <c r="F351" s="3">
        <v>5.3645381225000008</v>
      </c>
      <c r="G351" s="3">
        <v>28.626380325</v>
      </c>
      <c r="H351" s="2">
        <v>701.53539999999998</v>
      </c>
      <c r="I351" s="2">
        <v>103</v>
      </c>
      <c r="J351" s="3">
        <v>46.150956700000002</v>
      </c>
      <c r="K351" s="3">
        <v>19.8596106</v>
      </c>
      <c r="L351" s="3">
        <v>17.2477269</v>
      </c>
    </row>
    <row r="352" spans="1:12">
      <c r="A352" t="s">
        <v>398</v>
      </c>
      <c r="B352">
        <v>2000</v>
      </c>
      <c r="C352">
        <f t="shared" si="125"/>
        <v>1</v>
      </c>
      <c r="D352" s="2">
        <v>1357.6180625</v>
      </c>
      <c r="E352" s="3">
        <v>14.403347642500002</v>
      </c>
      <c r="F352" s="3">
        <v>5.0810700799999999</v>
      </c>
      <c r="G352" s="3">
        <v>19.685337545000003</v>
      </c>
      <c r="H352" s="2">
        <v>677.92579999999987</v>
      </c>
      <c r="I352" s="2">
        <v>123.66499999999999</v>
      </c>
      <c r="J352" s="3">
        <v>47.618714500000003</v>
      </c>
      <c r="K352" s="3">
        <v>19.628993025000003</v>
      </c>
      <c r="L352" s="3">
        <v>16.712395924999999</v>
      </c>
    </row>
    <row r="353" spans="1:12">
      <c r="A353" t="s">
        <v>398</v>
      </c>
      <c r="B353">
        <v>2001</v>
      </c>
      <c r="C353">
        <f t="shared" si="125"/>
        <v>1</v>
      </c>
      <c r="D353" s="2">
        <v>1784.5015349999999</v>
      </c>
      <c r="E353" s="3">
        <v>15.4219283275</v>
      </c>
      <c r="F353" s="3">
        <v>5.5694670674999998</v>
      </c>
      <c r="G353" s="3">
        <v>29.633275680000001</v>
      </c>
      <c r="H353" s="2">
        <v>616.06360000000006</v>
      </c>
      <c r="I353" s="2">
        <v>113.33600000000001</v>
      </c>
      <c r="J353" s="3">
        <v>47.946996375000005</v>
      </c>
      <c r="K353" s="3">
        <v>20.500115124999997</v>
      </c>
      <c r="L353" s="3">
        <v>18.531334424999997</v>
      </c>
    </row>
    <row r="354" spans="1:12">
      <c r="A354" t="s">
        <v>398</v>
      </c>
      <c r="B354">
        <v>2002</v>
      </c>
      <c r="C354">
        <f t="shared" si="125"/>
        <v>1</v>
      </c>
      <c r="D354" s="2">
        <v>2068.3894249999998</v>
      </c>
      <c r="E354" s="3">
        <v>18.784696797500004</v>
      </c>
      <c r="F354" s="3">
        <v>5.7574005800000005</v>
      </c>
      <c r="G354" s="3">
        <v>29.341401974999997</v>
      </c>
      <c r="H354" s="2">
        <v>609.21699999999998</v>
      </c>
      <c r="I354" s="2">
        <v>94.000999999999991</v>
      </c>
      <c r="J354" s="3">
        <v>46.582188225000003</v>
      </c>
      <c r="K354" s="3">
        <v>20.384638225</v>
      </c>
      <c r="L354" s="3">
        <v>19.003880975000001</v>
      </c>
    </row>
    <row r="355" spans="1:12">
      <c r="A355" t="s">
        <v>398</v>
      </c>
      <c r="B355">
        <v>2003</v>
      </c>
      <c r="C355">
        <f t="shared" si="125"/>
        <v>1</v>
      </c>
      <c r="D355" s="2">
        <v>3094.5072699999996</v>
      </c>
      <c r="E355" s="3">
        <v>25.680646387499998</v>
      </c>
      <c r="F355" s="3">
        <v>7.2414137624999988</v>
      </c>
      <c r="G355" s="3">
        <v>67.569120650000002</v>
      </c>
      <c r="H355" s="2">
        <v>356.91040000000004</v>
      </c>
      <c r="I355" s="2">
        <v>82.996000000000009</v>
      </c>
      <c r="J355" s="3">
        <v>41.747613950000002</v>
      </c>
      <c r="K355" s="3">
        <v>21.259783424999998</v>
      </c>
      <c r="L355" s="3">
        <v>20.896974275000002</v>
      </c>
    </row>
    <row r="356" spans="1:12">
      <c r="A356" t="s">
        <v>398</v>
      </c>
      <c r="B356">
        <v>2004</v>
      </c>
      <c r="C356">
        <f t="shared" si="125"/>
        <v>1</v>
      </c>
      <c r="D356" s="2">
        <v>2749.3575650000002</v>
      </c>
      <c r="E356" s="3">
        <v>22.162308200000002</v>
      </c>
      <c r="F356" s="3">
        <v>7.095689385</v>
      </c>
      <c r="G356" s="3">
        <v>69.642670425000006</v>
      </c>
      <c r="H356" s="2">
        <v>478.35300000000001</v>
      </c>
      <c r="I356" s="2">
        <v>97.337000000000003</v>
      </c>
      <c r="J356" s="3">
        <v>45.070606699999999</v>
      </c>
      <c r="K356" s="3">
        <v>20.721283424999999</v>
      </c>
      <c r="L356" s="3">
        <v>21.571555525000001</v>
      </c>
    </row>
    <row r="357" spans="1:12">
      <c r="A357" t="s">
        <v>398</v>
      </c>
      <c r="B357">
        <v>2005</v>
      </c>
      <c r="C357">
        <f t="shared" si="125"/>
        <v>1</v>
      </c>
      <c r="D357" s="2">
        <v>2258.9216225</v>
      </c>
      <c r="E357" s="3">
        <v>23.410472060000004</v>
      </c>
      <c r="F357" s="3">
        <v>6.6428228975000003</v>
      </c>
      <c r="G357" s="3">
        <v>61.676361125000007</v>
      </c>
      <c r="H357" s="2">
        <v>568.29500000000007</v>
      </c>
      <c r="I357" s="2">
        <v>99.662000000000006</v>
      </c>
      <c r="J357" s="3">
        <v>45.032237500000001</v>
      </c>
      <c r="K357" s="3">
        <v>20.900457424999999</v>
      </c>
      <c r="L357" s="3">
        <v>20.965204799999999</v>
      </c>
    </row>
    <row r="358" spans="1:12">
      <c r="A358" t="s">
        <v>398</v>
      </c>
      <c r="B358">
        <v>2006</v>
      </c>
      <c r="C358">
        <f t="shared" si="125"/>
        <v>1</v>
      </c>
      <c r="D358" s="2">
        <v>2317.52549</v>
      </c>
      <c r="E358" s="3">
        <v>20.900115437499998</v>
      </c>
      <c r="F358" s="3">
        <v>6.2682755399999994</v>
      </c>
      <c r="G358" s="3">
        <v>48.602414674999991</v>
      </c>
      <c r="H358" s="2">
        <v>600.22759999999994</v>
      </c>
      <c r="I358" s="2">
        <v>102.005</v>
      </c>
      <c r="J358" s="3">
        <v>45.923293300000005</v>
      </c>
      <c r="K358" s="3">
        <v>21.058438949999999</v>
      </c>
      <c r="L358" s="3">
        <v>20.267988225</v>
      </c>
    </row>
    <row r="359" spans="1:12">
      <c r="A359" t="s">
        <v>398</v>
      </c>
      <c r="B359">
        <v>2007</v>
      </c>
      <c r="C359">
        <f t="shared" si="125"/>
        <v>1</v>
      </c>
      <c r="D359" s="2">
        <v>3695.65094</v>
      </c>
      <c r="E359" s="3">
        <v>27.4797176525</v>
      </c>
      <c r="F359" s="3">
        <v>7.5296561674999998</v>
      </c>
      <c r="G359" s="3">
        <v>82.129205049999996</v>
      </c>
      <c r="H359" s="2">
        <v>412.66640000000001</v>
      </c>
      <c r="I359" s="2">
        <v>89.334000000000003</v>
      </c>
      <c r="J359" s="3">
        <v>40.587614125000002</v>
      </c>
      <c r="K359" s="3">
        <v>21.9690625</v>
      </c>
      <c r="L359" s="3">
        <v>19.098507424999998</v>
      </c>
    </row>
    <row r="360" spans="1:12">
      <c r="A360" t="s">
        <v>398</v>
      </c>
      <c r="B360">
        <v>2008</v>
      </c>
      <c r="C360">
        <f t="shared" si="125"/>
        <v>1</v>
      </c>
      <c r="D360" s="2">
        <v>1985.9494400000003</v>
      </c>
      <c r="E360" s="3">
        <v>18.101946050000002</v>
      </c>
      <c r="F360" s="3">
        <v>6.2130474300000005</v>
      </c>
      <c r="G360" s="3">
        <v>38.140220200000002</v>
      </c>
      <c r="H360" s="2">
        <v>511.54759999999999</v>
      </c>
      <c r="I360" s="2">
        <v>106.66500000000001</v>
      </c>
      <c r="J360" s="3">
        <v>45.707913950000005</v>
      </c>
      <c r="K360" s="3">
        <v>20.457606975000001</v>
      </c>
      <c r="L360" s="3">
        <v>18.061031975000002</v>
      </c>
    </row>
    <row r="361" spans="1:12">
      <c r="A361" t="s">
        <v>398</v>
      </c>
      <c r="B361">
        <v>2009</v>
      </c>
      <c r="C361">
        <f t="shared" si="125"/>
        <v>1</v>
      </c>
      <c r="D361" s="2">
        <v>2538.2567199999999</v>
      </c>
      <c r="E361" s="3">
        <v>28.604815950000003</v>
      </c>
      <c r="F361" s="3">
        <v>6.9119237174999997</v>
      </c>
      <c r="G361" s="3">
        <v>58.994937450000002</v>
      </c>
      <c r="H361" s="2">
        <v>503.4588</v>
      </c>
      <c r="I361" s="2">
        <v>105.33</v>
      </c>
      <c r="J361" s="3">
        <v>41.082654350000006</v>
      </c>
      <c r="K361" s="3">
        <v>20.968558874999999</v>
      </c>
      <c r="L361" s="3">
        <v>19.755027575000003</v>
      </c>
    </row>
    <row r="362" spans="1:12">
      <c r="A362" t="s">
        <v>398</v>
      </c>
      <c r="B362">
        <v>2010</v>
      </c>
      <c r="C362">
        <f t="shared" si="125"/>
        <v>1</v>
      </c>
      <c r="D362" s="2">
        <v>2311.22649</v>
      </c>
      <c r="E362" s="3">
        <v>25.514305945</v>
      </c>
      <c r="F362" s="3">
        <v>5.96978659</v>
      </c>
      <c r="G362" s="3">
        <v>41.726843299999999</v>
      </c>
      <c r="H362" s="2">
        <v>630.85180000000003</v>
      </c>
      <c r="I362" s="2">
        <v>111.67100000000001</v>
      </c>
      <c r="J362" s="3">
        <v>44.158194925000004</v>
      </c>
      <c r="K362" s="3">
        <v>21.209783425000001</v>
      </c>
      <c r="L362" s="3">
        <v>18.372678099999998</v>
      </c>
    </row>
    <row r="363" spans="1:12">
      <c r="A363" t="s">
        <v>398</v>
      </c>
      <c r="B363">
        <v>2011</v>
      </c>
      <c r="C363">
        <f t="shared" si="125"/>
        <v>1</v>
      </c>
      <c r="D363" s="2">
        <v>1254.1158724999998</v>
      </c>
      <c r="E363" s="3">
        <v>12.12900348</v>
      </c>
      <c r="F363" s="3">
        <v>4.8648641799999996</v>
      </c>
      <c r="G363" s="3">
        <v>16.183684849999999</v>
      </c>
      <c r="H363" s="2">
        <v>857.55420000000015</v>
      </c>
      <c r="I363" s="2">
        <v>112.334</v>
      </c>
      <c r="J363" s="3">
        <v>50.139511049999996</v>
      </c>
      <c r="K363" s="3">
        <v>19.750377175000001</v>
      </c>
      <c r="L363" s="3">
        <v>17.642542825</v>
      </c>
    </row>
    <row r="364" spans="1:12">
      <c r="A364" t="s">
        <v>398</v>
      </c>
      <c r="B364">
        <v>2012</v>
      </c>
      <c r="C364">
        <f t="shared" si="125"/>
        <v>1</v>
      </c>
      <c r="D364" s="2">
        <v>1585.8166375000001</v>
      </c>
      <c r="E364" s="3">
        <v>14.279295392499998</v>
      </c>
      <c r="F364" s="3">
        <v>5.3961646200000004</v>
      </c>
      <c r="G364" s="3">
        <v>22.257206400000001</v>
      </c>
      <c r="H364" s="2">
        <v>742.92250000000001</v>
      </c>
      <c r="I364" s="2">
        <v>114</v>
      </c>
      <c r="J364" s="3">
        <v>47.374944749999997</v>
      </c>
      <c r="K364" s="3">
        <v>19.948167299999998</v>
      </c>
      <c r="L364" s="3">
        <v>18.960286849999999</v>
      </c>
    </row>
    <row r="365" spans="1:12">
      <c r="A365" t="s">
        <v>398</v>
      </c>
      <c r="B365">
        <v>2013</v>
      </c>
      <c r="C365">
        <f t="shared" si="125"/>
        <v>1</v>
      </c>
      <c r="D365" s="2">
        <v>3037.62941</v>
      </c>
      <c r="E365" s="3">
        <v>23.190167894999998</v>
      </c>
      <c r="F365" s="3">
        <v>6.7265188</v>
      </c>
      <c r="G365" s="3">
        <v>52.110627624999999</v>
      </c>
      <c r="H365" s="2">
        <v>450.85450000000003</v>
      </c>
      <c r="I365" s="2">
        <v>87.662999999999997</v>
      </c>
      <c r="J365" s="3">
        <v>40.906244025000007</v>
      </c>
      <c r="K365" s="3">
        <v>21.442662949999999</v>
      </c>
      <c r="L365" s="3">
        <v>20.495861375</v>
      </c>
    </row>
    <row r="366" spans="1:12">
      <c r="A366" t="s">
        <v>398</v>
      </c>
      <c r="B366">
        <v>2014</v>
      </c>
      <c r="C366">
        <f t="shared" si="125"/>
        <v>1</v>
      </c>
      <c r="D366" s="2">
        <v>2560.0851750000002</v>
      </c>
      <c r="E366" s="3">
        <v>23.586072499999997</v>
      </c>
      <c r="F366" s="3">
        <v>5.9975945050000004</v>
      </c>
      <c r="G366" s="3">
        <v>41.666039252500006</v>
      </c>
      <c r="H366" s="2">
        <v>629.9516000000001</v>
      </c>
      <c r="I366" s="2">
        <v>102.66900000000001</v>
      </c>
      <c r="J366" s="3">
        <v>46.3942075</v>
      </c>
      <c r="K366" s="3">
        <v>21.494720650000001</v>
      </c>
      <c r="L366" s="3">
        <v>20.009008850000001</v>
      </c>
    </row>
    <row r="367" spans="1:12">
      <c r="A367" t="s">
        <v>398</v>
      </c>
      <c r="B367">
        <v>2015</v>
      </c>
      <c r="C367">
        <f t="shared" si="125"/>
        <v>1</v>
      </c>
      <c r="D367" s="2">
        <v>1618.6624650000001</v>
      </c>
      <c r="E367" s="3">
        <v>17.975007362500001</v>
      </c>
      <c r="F367" s="3">
        <v>5.561334017500001</v>
      </c>
      <c r="G367" s="3">
        <v>24.794606384999998</v>
      </c>
      <c r="H367" s="2">
        <v>571.84699999999998</v>
      </c>
      <c r="I367" s="2">
        <v>102.66499999999999</v>
      </c>
      <c r="J367" s="3">
        <v>47.994598475000004</v>
      </c>
      <c r="K367" s="3">
        <v>21.07548225</v>
      </c>
      <c r="L367" s="3">
        <v>19.706717925</v>
      </c>
    </row>
    <row r="368" spans="1:12">
      <c r="A368" t="s">
        <v>398</v>
      </c>
      <c r="B368">
        <v>2016</v>
      </c>
      <c r="C368">
        <f t="shared" si="125"/>
        <v>1</v>
      </c>
      <c r="D368" s="2">
        <v>2495.72885</v>
      </c>
      <c r="E368" s="3">
        <v>23.3566699675</v>
      </c>
      <c r="F368" s="3">
        <v>6.1653929925000002</v>
      </c>
      <c r="G368" s="3">
        <v>43.674735537499998</v>
      </c>
      <c r="H368" s="2">
        <v>547.83259999999996</v>
      </c>
      <c r="I368" s="2">
        <v>99.996000000000009</v>
      </c>
      <c r="J368" s="3">
        <v>44.975154349999997</v>
      </c>
      <c r="K368" s="3">
        <v>21.898219475000001</v>
      </c>
      <c r="L368" s="3">
        <v>19.450468550000004</v>
      </c>
    </row>
    <row r="369" spans="1:12">
      <c r="A369" t="s">
        <v>398</v>
      </c>
      <c r="B369">
        <v>2017</v>
      </c>
      <c r="C369">
        <f t="shared" si="125"/>
        <v>1</v>
      </c>
      <c r="D369" s="2">
        <v>2262.1614149999996</v>
      </c>
      <c r="E369" s="3">
        <v>21.184004452500002</v>
      </c>
      <c r="F369" s="3">
        <v>6.0872303824999996</v>
      </c>
      <c r="G369" s="3">
        <v>51.277309150000001</v>
      </c>
      <c r="H369" s="2">
        <v>670.41859999999997</v>
      </c>
      <c r="I369" s="2">
        <v>124.01100000000001</v>
      </c>
      <c r="J369" s="3">
        <v>48.659234475000005</v>
      </c>
      <c r="K369" s="3">
        <v>21.077090474999999</v>
      </c>
      <c r="L369" s="3">
        <v>20.736099724999999</v>
      </c>
    </row>
    <row r="370" spans="1:12">
      <c r="A370" t="s">
        <v>521</v>
      </c>
      <c r="B370">
        <v>1972</v>
      </c>
      <c r="C370">
        <f t="shared" si="125"/>
        <v>1</v>
      </c>
      <c r="D370" s="2">
        <v>1996.6540599999998</v>
      </c>
      <c r="E370" s="3">
        <v>23.164195899999999</v>
      </c>
      <c r="F370" s="3">
        <v>7.9442138924999997</v>
      </c>
      <c r="G370" s="3">
        <v>81.756908150000015</v>
      </c>
      <c r="H370" s="2">
        <v>289.3569</v>
      </c>
      <c r="I370" s="2">
        <v>42.999000000000002</v>
      </c>
      <c r="J370" s="3">
        <v>58.461927175000014</v>
      </c>
      <c r="K370" s="3">
        <v>26.43954755</v>
      </c>
      <c r="L370" s="3">
        <v>24.282235475</v>
      </c>
    </row>
    <row r="371" spans="1:12">
      <c r="A371" t="s">
        <v>521</v>
      </c>
      <c r="B371">
        <v>1973</v>
      </c>
      <c r="C371">
        <f t="shared" si="125"/>
        <v>1</v>
      </c>
      <c r="D371" s="2">
        <v>2447.8686125000004</v>
      </c>
      <c r="E371" s="3">
        <v>19.227688825000001</v>
      </c>
      <c r="F371" s="3">
        <v>8.1792183774999998</v>
      </c>
      <c r="G371" s="3">
        <v>95.671293175000002</v>
      </c>
      <c r="H371" s="2">
        <v>215.77950000000004</v>
      </c>
      <c r="I371" s="2">
        <v>51.332999999999998</v>
      </c>
      <c r="J371" s="3">
        <v>56.362880799999999</v>
      </c>
      <c r="K371" s="3">
        <v>26.885339949999999</v>
      </c>
      <c r="L371" s="3">
        <v>24.819580825000003</v>
      </c>
    </row>
    <row r="372" spans="1:12">
      <c r="A372" t="s">
        <v>521</v>
      </c>
      <c r="B372">
        <v>1974</v>
      </c>
      <c r="C372">
        <f t="shared" si="125"/>
        <v>1</v>
      </c>
      <c r="D372" s="2">
        <v>3105.2408250000003</v>
      </c>
      <c r="E372" s="3">
        <v>24.352984025000001</v>
      </c>
      <c r="F372" s="3">
        <v>9.068223177500002</v>
      </c>
      <c r="G372" s="3">
        <v>147.87861982499999</v>
      </c>
      <c r="H372" s="2">
        <v>267.84780000000001</v>
      </c>
      <c r="I372" s="2">
        <v>56.665000000000006</v>
      </c>
      <c r="J372" s="3">
        <v>53.588726450000003</v>
      </c>
      <c r="K372" s="3">
        <v>27.502228349999999</v>
      </c>
      <c r="L372" s="3">
        <v>26.751232700000003</v>
      </c>
    </row>
    <row r="373" spans="1:12">
      <c r="A373" t="s">
        <v>521</v>
      </c>
      <c r="B373">
        <v>1975</v>
      </c>
      <c r="C373">
        <f t="shared" si="125"/>
        <v>1</v>
      </c>
      <c r="D373" s="2">
        <v>2162.1608775</v>
      </c>
      <c r="E373" s="3">
        <v>22.284332750000001</v>
      </c>
      <c r="F373" s="3">
        <v>6.7646534850000002</v>
      </c>
      <c r="G373" s="3">
        <v>50.453501875000001</v>
      </c>
      <c r="H373" s="2">
        <v>466.04169999999999</v>
      </c>
      <c r="I373" s="2">
        <v>61.337000000000003</v>
      </c>
      <c r="J373" s="3">
        <v>55.263210325000003</v>
      </c>
      <c r="K373" s="3">
        <v>26.787711775000002</v>
      </c>
      <c r="L373" s="3">
        <v>25.866175999999996</v>
      </c>
    </row>
    <row r="374" spans="1:12">
      <c r="A374" t="s">
        <v>521</v>
      </c>
      <c r="B374">
        <v>1976</v>
      </c>
      <c r="C374">
        <f t="shared" si="125"/>
        <v>1</v>
      </c>
      <c r="D374" s="2">
        <v>2554.8642749999999</v>
      </c>
      <c r="E374" s="3">
        <v>21.862417975</v>
      </c>
      <c r="F374" s="3">
        <v>7.7586927325000001</v>
      </c>
      <c r="G374" s="3">
        <v>79.263435800000011</v>
      </c>
      <c r="H374" s="2">
        <v>268.74580000000003</v>
      </c>
      <c r="I374" s="2">
        <v>44.003</v>
      </c>
      <c r="J374" s="3">
        <v>54.472633700000003</v>
      </c>
      <c r="K374" s="3">
        <v>27.846976174999998</v>
      </c>
      <c r="L374" s="3">
        <v>27.229341300000002</v>
      </c>
    </row>
    <row r="375" spans="1:12">
      <c r="A375" t="s">
        <v>521</v>
      </c>
      <c r="B375">
        <v>1977</v>
      </c>
      <c r="C375">
        <f t="shared" si="125"/>
        <v>1</v>
      </c>
      <c r="D375" s="2">
        <v>3289.0844100000004</v>
      </c>
      <c r="E375" s="3">
        <v>29.985655975</v>
      </c>
      <c r="F375" s="3">
        <v>9.1330623674999991</v>
      </c>
      <c r="G375" s="3">
        <v>140.11104362500001</v>
      </c>
      <c r="H375" s="2">
        <v>211.47740000000002</v>
      </c>
      <c r="I375" s="2">
        <v>32.000999999999998</v>
      </c>
      <c r="J375" s="3">
        <v>51.271434599999999</v>
      </c>
      <c r="K375" s="3">
        <v>28.004697825000001</v>
      </c>
      <c r="L375" s="3">
        <v>26.989175275000001</v>
      </c>
    </row>
    <row r="376" spans="1:12">
      <c r="A376" t="s">
        <v>521</v>
      </c>
      <c r="B376">
        <v>1978</v>
      </c>
      <c r="C376">
        <f t="shared" si="125"/>
        <v>1</v>
      </c>
      <c r="D376" s="2">
        <v>3049.3553549999997</v>
      </c>
      <c r="E376" s="3">
        <v>24.202584175000002</v>
      </c>
      <c r="F376" s="3">
        <v>9.3649054125000006</v>
      </c>
      <c r="G376" s="3">
        <v>138.43676437500002</v>
      </c>
      <c r="H376" s="2">
        <v>144.8434</v>
      </c>
      <c r="I376" s="2">
        <v>32.331000000000003</v>
      </c>
      <c r="J376" s="3">
        <v>54.723526450000008</v>
      </c>
      <c r="K376" s="3">
        <v>27.980686774999999</v>
      </c>
      <c r="L376" s="3">
        <v>24.149366574999998</v>
      </c>
    </row>
    <row r="377" spans="1:12">
      <c r="A377" t="s">
        <v>521</v>
      </c>
      <c r="B377">
        <v>1979</v>
      </c>
      <c r="C377">
        <f t="shared" si="125"/>
        <v>1</v>
      </c>
      <c r="D377" s="2">
        <v>3280.1966949999996</v>
      </c>
      <c r="E377" s="3">
        <v>26.702355649999998</v>
      </c>
      <c r="F377" s="3">
        <v>9.3310063974999995</v>
      </c>
      <c r="G377" s="3">
        <v>138.04105625</v>
      </c>
      <c r="H377" s="2">
        <v>154.69839999999999</v>
      </c>
      <c r="I377" s="2">
        <v>36.001999999999995</v>
      </c>
      <c r="J377" s="3">
        <v>52.794917750000003</v>
      </c>
      <c r="K377" s="3">
        <v>27.055238500000002</v>
      </c>
      <c r="L377" s="3">
        <v>26.247221374999999</v>
      </c>
    </row>
    <row r="378" spans="1:12">
      <c r="A378" t="s">
        <v>521</v>
      </c>
      <c r="B378">
        <v>1980</v>
      </c>
      <c r="C378">
        <f t="shared" si="125"/>
        <v>1</v>
      </c>
      <c r="D378" s="2">
        <v>3121.1071425</v>
      </c>
      <c r="E378" s="3">
        <v>23.943235150000003</v>
      </c>
      <c r="F378" s="3">
        <v>9.2903055299999995</v>
      </c>
      <c r="G378" s="3">
        <v>162.72736780000002</v>
      </c>
      <c r="H378" s="2">
        <v>212.08920000000001</v>
      </c>
      <c r="I378" s="2">
        <v>31.996000000000002</v>
      </c>
      <c r="J378" s="3">
        <v>53.001946200000006</v>
      </c>
      <c r="K378" s="3">
        <v>27.641816849999998</v>
      </c>
      <c r="L378" s="3">
        <v>24.702870474999997</v>
      </c>
    </row>
    <row r="379" spans="1:12">
      <c r="A379" t="s">
        <v>521</v>
      </c>
      <c r="B379">
        <v>1981</v>
      </c>
      <c r="C379">
        <f t="shared" si="125"/>
        <v>1</v>
      </c>
      <c r="D379" s="2">
        <v>2495.3834849999998</v>
      </c>
      <c r="E379" s="3">
        <v>19.632726475000002</v>
      </c>
      <c r="F379" s="3">
        <v>8.1350763125000007</v>
      </c>
      <c r="G379" s="3">
        <v>90.559183700000006</v>
      </c>
      <c r="H379" s="2">
        <v>231.2252</v>
      </c>
      <c r="I379" s="2">
        <v>43.334000000000003</v>
      </c>
      <c r="J379" s="3">
        <v>54.89001485</v>
      </c>
      <c r="K379" s="3">
        <v>26.944284150000001</v>
      </c>
      <c r="L379" s="3">
        <v>24.49688025</v>
      </c>
    </row>
    <row r="380" spans="1:12">
      <c r="A380" t="s">
        <v>521</v>
      </c>
      <c r="B380">
        <v>1982</v>
      </c>
      <c r="C380">
        <f t="shared" si="125"/>
        <v>1</v>
      </c>
      <c r="D380" s="2">
        <v>3263.7601974999998</v>
      </c>
      <c r="E380" s="3">
        <v>22.221933275000001</v>
      </c>
      <c r="F380" s="3">
        <v>9.2377248925000011</v>
      </c>
      <c r="G380" s="3">
        <v>132.16151224999999</v>
      </c>
      <c r="H380" s="2">
        <v>185.88059999999999</v>
      </c>
      <c r="I380" s="2">
        <v>33.004000000000005</v>
      </c>
      <c r="J380" s="3">
        <v>53.423887500000006</v>
      </c>
      <c r="K380" s="3">
        <v>27.149978075</v>
      </c>
      <c r="L380" s="3">
        <v>25.792464949999999</v>
      </c>
    </row>
    <row r="381" spans="1:12">
      <c r="A381" t="s">
        <v>521</v>
      </c>
      <c r="B381">
        <v>1983</v>
      </c>
      <c r="C381">
        <f t="shared" si="125"/>
        <v>1</v>
      </c>
      <c r="D381" s="2">
        <v>3182.4284600000001</v>
      </c>
      <c r="E381" s="3">
        <v>25.499850225000003</v>
      </c>
      <c r="F381" s="3">
        <v>9.6230658724999998</v>
      </c>
      <c r="G381" s="3">
        <v>162.655945</v>
      </c>
      <c r="H381" s="2">
        <v>94.898200000000003</v>
      </c>
      <c r="I381" s="2">
        <v>25.329000000000001</v>
      </c>
      <c r="J381" s="3">
        <v>53.234570399999996</v>
      </c>
      <c r="K381" s="3">
        <v>27.943448825000001</v>
      </c>
      <c r="L381" s="3">
        <v>24.579852174999999</v>
      </c>
    </row>
    <row r="382" spans="1:12">
      <c r="A382" t="s">
        <v>521</v>
      </c>
      <c r="B382">
        <v>1984</v>
      </c>
      <c r="C382">
        <f t="shared" si="125"/>
        <v>1</v>
      </c>
      <c r="D382" s="2">
        <v>2678.1536374999996</v>
      </c>
      <c r="E382" s="3">
        <v>26.34693395</v>
      </c>
      <c r="F382" s="3">
        <v>8.4823525599999989</v>
      </c>
      <c r="G382" s="3">
        <v>118.588827325</v>
      </c>
      <c r="H382" s="2">
        <v>379.82100000000003</v>
      </c>
      <c r="I382" s="2">
        <v>52.667999999999999</v>
      </c>
      <c r="J382" s="3">
        <v>54.422222249999997</v>
      </c>
      <c r="K382" s="3">
        <v>27.876616299999998</v>
      </c>
      <c r="L382" s="3">
        <v>22.57253755</v>
      </c>
    </row>
    <row r="383" spans="1:12">
      <c r="A383" t="s">
        <v>521</v>
      </c>
      <c r="B383">
        <v>1985</v>
      </c>
      <c r="C383">
        <f t="shared" si="125"/>
        <v>1</v>
      </c>
      <c r="D383" s="2">
        <v>2619.2349250000002</v>
      </c>
      <c r="E383" s="3">
        <v>20.802798225</v>
      </c>
      <c r="F383" s="3">
        <v>8.2381679274999993</v>
      </c>
      <c r="G383" s="3">
        <v>90.312966899999992</v>
      </c>
      <c r="H383" s="2">
        <v>198.23500000000001</v>
      </c>
      <c r="I383" s="2">
        <v>37.662999999999997</v>
      </c>
      <c r="J383" s="3">
        <v>54.272904275000002</v>
      </c>
      <c r="K383" s="3">
        <v>27.500212775000001</v>
      </c>
      <c r="L383" s="3">
        <v>22.910201975</v>
      </c>
    </row>
    <row r="384" spans="1:12">
      <c r="A384" t="s">
        <v>521</v>
      </c>
      <c r="B384">
        <v>1986</v>
      </c>
      <c r="C384">
        <f t="shared" si="125"/>
        <v>1</v>
      </c>
      <c r="D384" s="2">
        <v>3228.08268</v>
      </c>
      <c r="E384" s="3">
        <v>29.744610899999998</v>
      </c>
      <c r="F384" s="3">
        <v>8.8279867599999982</v>
      </c>
      <c r="G384" s="3">
        <v>110.386443775</v>
      </c>
      <c r="H384" s="2">
        <v>239.02539999999999</v>
      </c>
      <c r="I384" s="2">
        <v>44.337000000000003</v>
      </c>
      <c r="J384" s="3">
        <v>53.189661225000002</v>
      </c>
      <c r="K384" s="3">
        <v>27.233628349999996</v>
      </c>
      <c r="L384" s="3">
        <v>26.893811924999998</v>
      </c>
    </row>
    <row r="385" spans="1:12">
      <c r="A385" t="s">
        <v>521</v>
      </c>
      <c r="B385">
        <v>1987</v>
      </c>
      <c r="C385">
        <f t="shared" si="125"/>
        <v>1</v>
      </c>
      <c r="D385" s="2">
        <v>3174.3379075000003</v>
      </c>
      <c r="E385" s="3">
        <v>24.093609475000001</v>
      </c>
      <c r="F385" s="3">
        <v>9.3457595300000005</v>
      </c>
      <c r="G385" s="3">
        <v>139.44403324999999</v>
      </c>
      <c r="H385" s="2">
        <v>147.4794</v>
      </c>
      <c r="I385" s="2">
        <v>35.000999999999998</v>
      </c>
      <c r="J385" s="3">
        <v>53.70637627499999</v>
      </c>
      <c r="K385" s="3">
        <v>27.056686325000001</v>
      </c>
      <c r="L385" s="3">
        <v>26.438287949999999</v>
      </c>
    </row>
    <row r="386" spans="1:12">
      <c r="A386" t="s">
        <v>521</v>
      </c>
      <c r="B386">
        <v>1988</v>
      </c>
      <c r="C386">
        <f t="shared" ref="C386:C449" si="126">IF(B386=1971,2,1)</f>
        <v>1</v>
      </c>
      <c r="D386" s="2">
        <v>3158.3150025</v>
      </c>
      <c r="E386" s="3">
        <v>28.550966074999998</v>
      </c>
      <c r="F386" s="3">
        <v>9.7020424424999998</v>
      </c>
      <c r="G386" s="3">
        <v>173.40361150000001</v>
      </c>
      <c r="H386" s="2">
        <v>92.328000000000003</v>
      </c>
      <c r="I386" s="2">
        <v>31.666000000000004</v>
      </c>
      <c r="J386" s="3">
        <v>52.44855235</v>
      </c>
      <c r="K386" s="3">
        <v>28.405534599999996</v>
      </c>
      <c r="L386" s="3">
        <v>22.560693300000001</v>
      </c>
    </row>
    <row r="387" spans="1:12">
      <c r="A387" t="s">
        <v>521</v>
      </c>
      <c r="B387">
        <v>1989</v>
      </c>
      <c r="C387">
        <f t="shared" si="126"/>
        <v>1</v>
      </c>
      <c r="D387" s="2">
        <v>3284.472315</v>
      </c>
      <c r="E387" s="3">
        <v>26.703950400000004</v>
      </c>
      <c r="F387" s="3">
        <v>9.4810736750000011</v>
      </c>
      <c r="G387" s="3">
        <v>175.18037225</v>
      </c>
      <c r="H387" s="2">
        <v>152.99799999999999</v>
      </c>
      <c r="I387" s="2">
        <v>45.001999999999995</v>
      </c>
      <c r="J387" s="3">
        <v>51.46129475</v>
      </c>
      <c r="K387" s="3">
        <v>28.566317574999996</v>
      </c>
      <c r="L387" s="3">
        <v>22.341365199999998</v>
      </c>
    </row>
    <row r="388" spans="1:12">
      <c r="A388" t="s">
        <v>521</v>
      </c>
      <c r="B388">
        <v>1990</v>
      </c>
      <c r="C388">
        <f t="shared" si="126"/>
        <v>1</v>
      </c>
      <c r="D388" s="2">
        <v>2990.7642774999999</v>
      </c>
      <c r="E388" s="3">
        <v>23.181029875</v>
      </c>
      <c r="F388" s="3">
        <v>9.2036361775000017</v>
      </c>
      <c r="G388" s="3">
        <v>141.22565175</v>
      </c>
      <c r="H388" s="2">
        <v>204.45940000000002</v>
      </c>
      <c r="I388" s="2">
        <v>38.661999999999999</v>
      </c>
      <c r="J388" s="3">
        <v>53.718339125</v>
      </c>
      <c r="K388" s="3">
        <v>26.880479800000003</v>
      </c>
      <c r="L388" s="3">
        <v>24.014281624999995</v>
      </c>
    </row>
    <row r="389" spans="1:12">
      <c r="A389" t="s">
        <v>521</v>
      </c>
      <c r="B389">
        <v>1991</v>
      </c>
      <c r="C389">
        <f t="shared" si="126"/>
        <v>1</v>
      </c>
      <c r="D389" s="2">
        <v>3001.3638700000001</v>
      </c>
      <c r="E389" s="3">
        <v>25.525917475</v>
      </c>
      <c r="F389" s="3">
        <v>9.1284789600000007</v>
      </c>
      <c r="G389" s="3">
        <v>133.77938829999999</v>
      </c>
      <c r="H389" s="2">
        <v>191.57799999999997</v>
      </c>
      <c r="I389" s="2">
        <v>45.661999999999999</v>
      </c>
      <c r="J389" s="3">
        <v>54.447749999999999</v>
      </c>
      <c r="K389" s="3">
        <v>27.188032700000001</v>
      </c>
      <c r="L389" s="3">
        <v>25.962539225</v>
      </c>
    </row>
    <row r="390" spans="1:12">
      <c r="A390" t="s">
        <v>521</v>
      </c>
      <c r="B390">
        <v>1992</v>
      </c>
      <c r="C390">
        <f t="shared" si="126"/>
        <v>1</v>
      </c>
      <c r="D390" s="2">
        <v>2472.3343175</v>
      </c>
      <c r="E390" s="3">
        <v>18.501623150000004</v>
      </c>
      <c r="F390" s="3">
        <v>8.4632880125000014</v>
      </c>
      <c r="G390" s="3">
        <v>107.25873452499999</v>
      </c>
      <c r="H390" s="2">
        <v>289.01440000000002</v>
      </c>
      <c r="I390" s="2">
        <v>62.003000000000007</v>
      </c>
      <c r="J390" s="3">
        <v>56.941030075</v>
      </c>
      <c r="K390" s="3">
        <v>26.249204975000001</v>
      </c>
      <c r="L390" s="3">
        <v>26.195361775000002</v>
      </c>
    </row>
    <row r="391" spans="1:12">
      <c r="A391" t="s">
        <v>521</v>
      </c>
      <c r="B391">
        <v>1993</v>
      </c>
      <c r="C391">
        <f t="shared" si="126"/>
        <v>1</v>
      </c>
      <c r="D391" s="2">
        <v>2746.7147</v>
      </c>
      <c r="E391" s="3">
        <v>24.142638675000001</v>
      </c>
      <c r="F391" s="3">
        <v>8.7153647575000015</v>
      </c>
      <c r="G391" s="3">
        <v>108.72786892500001</v>
      </c>
      <c r="H391" s="2">
        <v>189.1516</v>
      </c>
      <c r="I391" s="2">
        <v>51.004000000000005</v>
      </c>
      <c r="J391" s="3">
        <v>54.175267574999999</v>
      </c>
      <c r="K391" s="3">
        <v>26.648048375000002</v>
      </c>
      <c r="L391" s="3">
        <v>27.373306700000001</v>
      </c>
    </row>
    <row r="392" spans="1:12">
      <c r="A392" t="s">
        <v>521</v>
      </c>
      <c r="B392">
        <v>1994</v>
      </c>
      <c r="C392">
        <f t="shared" si="126"/>
        <v>1</v>
      </c>
      <c r="D392" s="2">
        <v>3282.3080749999999</v>
      </c>
      <c r="E392" s="3">
        <v>23.807610324999999</v>
      </c>
      <c r="F392" s="3">
        <v>9.3273852425000001</v>
      </c>
      <c r="G392" s="3">
        <v>139.04410999999999</v>
      </c>
      <c r="H392" s="2">
        <v>155.26640000000003</v>
      </c>
      <c r="I392" s="2">
        <v>31.334</v>
      </c>
      <c r="J392" s="3">
        <v>51.506337900000013</v>
      </c>
      <c r="K392" s="3">
        <v>27.573650725000004</v>
      </c>
      <c r="L392" s="3">
        <v>26.459880550000001</v>
      </c>
    </row>
    <row r="393" spans="1:12">
      <c r="A393" t="s">
        <v>521</v>
      </c>
      <c r="B393">
        <v>1995</v>
      </c>
      <c r="C393">
        <f t="shared" si="126"/>
        <v>1</v>
      </c>
      <c r="D393" s="2">
        <v>3402.07791</v>
      </c>
      <c r="E393" s="3">
        <v>25.443242224999999</v>
      </c>
      <c r="F393" s="3">
        <v>9.4244777049999993</v>
      </c>
      <c r="G393" s="3">
        <v>154.58294475000002</v>
      </c>
      <c r="H393" s="2">
        <v>158.98860000000002</v>
      </c>
      <c r="I393" s="2">
        <v>35.999000000000002</v>
      </c>
      <c r="J393" s="3">
        <v>51.8600438</v>
      </c>
      <c r="K393" s="3">
        <v>28.014350450000002</v>
      </c>
      <c r="L393" s="3">
        <v>26.815192549999999</v>
      </c>
    </row>
    <row r="394" spans="1:12">
      <c r="A394" t="s">
        <v>521</v>
      </c>
      <c r="B394">
        <v>1996</v>
      </c>
      <c r="C394">
        <f t="shared" si="126"/>
        <v>1</v>
      </c>
      <c r="D394" s="2">
        <v>3112.7186025000001</v>
      </c>
      <c r="E394" s="3">
        <v>26.791245175</v>
      </c>
      <c r="F394" s="3">
        <v>8.7760364925000012</v>
      </c>
      <c r="G394" s="3">
        <v>123.186158725</v>
      </c>
      <c r="H394" s="2">
        <v>295.00740000000002</v>
      </c>
      <c r="I394" s="2">
        <v>38.326999999999998</v>
      </c>
      <c r="J394" s="3">
        <v>52.669721375000002</v>
      </c>
      <c r="K394" s="3">
        <v>27.926294925000001</v>
      </c>
      <c r="L394" s="3">
        <v>26.385643025000004</v>
      </c>
    </row>
    <row r="395" spans="1:12">
      <c r="A395" t="s">
        <v>521</v>
      </c>
      <c r="B395">
        <v>1997</v>
      </c>
      <c r="C395">
        <f t="shared" si="126"/>
        <v>1</v>
      </c>
      <c r="D395" s="2">
        <v>2398.6456425000001</v>
      </c>
      <c r="E395" s="3">
        <v>22.353933774999998</v>
      </c>
      <c r="F395" s="3">
        <v>7.6613902700000001</v>
      </c>
      <c r="G395" s="3">
        <v>85.760479750000002</v>
      </c>
      <c r="H395" s="2">
        <v>408.98759999999999</v>
      </c>
      <c r="I395" s="2">
        <v>56.672000000000004</v>
      </c>
      <c r="J395" s="3">
        <v>56.173235875000003</v>
      </c>
      <c r="K395" s="3">
        <v>27.4590183</v>
      </c>
      <c r="L395" s="3">
        <v>26.293698099999997</v>
      </c>
    </row>
    <row r="396" spans="1:12">
      <c r="A396" t="s">
        <v>521</v>
      </c>
      <c r="B396">
        <v>1998</v>
      </c>
      <c r="C396">
        <f t="shared" si="126"/>
        <v>1</v>
      </c>
      <c r="D396" s="2">
        <v>2686.4213025000004</v>
      </c>
      <c r="E396" s="3">
        <v>23.401553100000001</v>
      </c>
      <c r="F396" s="3">
        <v>7.8974918199999999</v>
      </c>
      <c r="G396" s="3">
        <v>90.387771724999993</v>
      </c>
      <c r="H396" s="2">
        <v>261.74180000000001</v>
      </c>
      <c r="I396" s="2">
        <v>45.334000000000003</v>
      </c>
      <c r="J396" s="3">
        <v>53.510915574999999</v>
      </c>
      <c r="K396" s="3">
        <v>27.923592299999999</v>
      </c>
      <c r="L396" s="3">
        <v>26.730913675</v>
      </c>
    </row>
    <row r="397" spans="1:12">
      <c r="A397" t="s">
        <v>521</v>
      </c>
      <c r="B397">
        <v>1999</v>
      </c>
      <c r="C397">
        <f t="shared" si="126"/>
        <v>1</v>
      </c>
      <c r="D397" s="2">
        <v>2532.0141475000005</v>
      </c>
      <c r="E397" s="3">
        <v>22.397977299999997</v>
      </c>
      <c r="F397" s="3">
        <v>7.3812669100000008</v>
      </c>
      <c r="G397" s="3">
        <v>74.155811350000008</v>
      </c>
      <c r="H397" s="2">
        <v>455.4862</v>
      </c>
      <c r="I397" s="2">
        <v>49.001000000000005</v>
      </c>
      <c r="J397" s="3">
        <v>53.517291849999999</v>
      </c>
      <c r="K397" s="3">
        <v>27.440993024999997</v>
      </c>
      <c r="L397" s="3">
        <v>26.228711324999999</v>
      </c>
    </row>
    <row r="398" spans="1:12">
      <c r="A398" t="s">
        <v>521</v>
      </c>
      <c r="B398">
        <v>2000</v>
      </c>
      <c r="C398">
        <f t="shared" si="126"/>
        <v>1</v>
      </c>
      <c r="D398" s="2">
        <v>2949.4758749999996</v>
      </c>
      <c r="E398" s="3">
        <v>21.215845500000004</v>
      </c>
      <c r="F398" s="3">
        <v>7.8778205075000001</v>
      </c>
      <c r="G398" s="3">
        <v>80.266700700000001</v>
      </c>
      <c r="H398" s="2">
        <v>319.65539999999999</v>
      </c>
      <c r="I398" s="2">
        <v>48.332000000000001</v>
      </c>
      <c r="J398" s="3">
        <v>50.711629350000003</v>
      </c>
      <c r="K398" s="3">
        <v>28.117968300000001</v>
      </c>
      <c r="L398" s="3">
        <v>26.520724999999999</v>
      </c>
    </row>
    <row r="399" spans="1:12">
      <c r="A399" t="s">
        <v>521</v>
      </c>
      <c r="B399">
        <v>2001</v>
      </c>
      <c r="C399">
        <f t="shared" si="126"/>
        <v>1</v>
      </c>
      <c r="D399" s="2">
        <v>3189.0725150000003</v>
      </c>
      <c r="E399" s="3">
        <v>26.09750725</v>
      </c>
      <c r="F399" s="3">
        <v>8.9454793900000009</v>
      </c>
      <c r="G399" s="3">
        <v>113.60626875000001</v>
      </c>
      <c r="H399" s="2">
        <v>115.87740000000001</v>
      </c>
      <c r="I399" s="2">
        <v>34.003</v>
      </c>
      <c r="J399" s="3">
        <v>50.978619925000004</v>
      </c>
      <c r="K399" s="3">
        <v>27.780741575</v>
      </c>
      <c r="L399" s="3">
        <v>27.027163224999999</v>
      </c>
    </row>
    <row r="400" spans="1:12">
      <c r="A400" t="s">
        <v>521</v>
      </c>
      <c r="B400">
        <v>2002</v>
      </c>
      <c r="C400">
        <f t="shared" si="126"/>
        <v>1</v>
      </c>
      <c r="D400" s="2">
        <v>3395.1471500000002</v>
      </c>
      <c r="E400" s="3">
        <v>28.825645075000001</v>
      </c>
      <c r="F400" s="3">
        <v>9.5785733300000011</v>
      </c>
      <c r="G400" s="3">
        <v>168.21014224999999</v>
      </c>
      <c r="H400" s="2">
        <v>116.3284</v>
      </c>
      <c r="I400" s="2">
        <v>30.665000000000003</v>
      </c>
      <c r="J400" s="3">
        <v>51.258639675000005</v>
      </c>
      <c r="K400" s="3">
        <v>27.587159874999998</v>
      </c>
      <c r="L400" s="3">
        <v>27.124543200000002</v>
      </c>
    </row>
    <row r="401" spans="1:12">
      <c r="A401" t="s">
        <v>521</v>
      </c>
      <c r="B401">
        <v>2003</v>
      </c>
      <c r="C401">
        <f t="shared" si="126"/>
        <v>1</v>
      </c>
      <c r="D401" s="2">
        <v>3373.4791150000001</v>
      </c>
      <c r="E401" s="3">
        <v>29.707867924999999</v>
      </c>
      <c r="F401" s="3">
        <v>9.7687673649999986</v>
      </c>
      <c r="G401" s="3">
        <v>171.2362</v>
      </c>
      <c r="H401" s="2">
        <v>81.262200000000007</v>
      </c>
      <c r="I401" s="2">
        <v>33.332999999999998</v>
      </c>
      <c r="J401" s="3">
        <v>51.132316850000002</v>
      </c>
      <c r="K401" s="3">
        <v>27.583512500000001</v>
      </c>
      <c r="L401" s="3">
        <v>27.232086599999999</v>
      </c>
    </row>
    <row r="402" spans="1:12">
      <c r="A402" t="s">
        <v>521</v>
      </c>
      <c r="B402">
        <v>2004</v>
      </c>
      <c r="C402">
        <f t="shared" si="126"/>
        <v>1</v>
      </c>
      <c r="D402" s="2">
        <v>3236.91768</v>
      </c>
      <c r="E402" s="3">
        <v>24.375006325000001</v>
      </c>
      <c r="F402" s="3">
        <v>9.1063450125000003</v>
      </c>
      <c r="G402" s="3">
        <v>150.46926160000001</v>
      </c>
      <c r="H402" s="2">
        <v>253.34699999999998</v>
      </c>
      <c r="I402" s="2">
        <v>38.667000000000002</v>
      </c>
      <c r="J402" s="3">
        <v>52.265392024999997</v>
      </c>
      <c r="K402" s="3">
        <v>27.182138224999999</v>
      </c>
      <c r="L402" s="3">
        <v>27.639080249999999</v>
      </c>
    </row>
    <row r="403" spans="1:12">
      <c r="A403" t="s">
        <v>521</v>
      </c>
      <c r="B403">
        <v>2005</v>
      </c>
      <c r="C403">
        <f t="shared" si="126"/>
        <v>1</v>
      </c>
      <c r="D403" s="2">
        <v>2531.4613300000001</v>
      </c>
      <c r="E403" s="3">
        <v>20.007611975000003</v>
      </c>
      <c r="F403" s="3">
        <v>7.8559818474999998</v>
      </c>
      <c r="G403" s="3">
        <v>85.726350824999997</v>
      </c>
      <c r="H403" s="2">
        <v>356.29100000000005</v>
      </c>
      <c r="I403" s="2">
        <v>35.331000000000003</v>
      </c>
      <c r="J403" s="3">
        <v>54.543191125</v>
      </c>
      <c r="K403" s="3">
        <v>27.003118475000001</v>
      </c>
      <c r="L403" s="3">
        <v>26.177255525</v>
      </c>
    </row>
    <row r="404" spans="1:12">
      <c r="A404" t="s">
        <v>521</v>
      </c>
      <c r="B404">
        <v>2006</v>
      </c>
      <c r="C404">
        <f t="shared" si="126"/>
        <v>1</v>
      </c>
      <c r="D404" s="2">
        <v>3146.3110999999999</v>
      </c>
      <c r="E404" s="3">
        <v>22.974694724999999</v>
      </c>
      <c r="F404" s="3">
        <v>8.4150557325000008</v>
      </c>
      <c r="G404" s="3">
        <v>94.115326575000012</v>
      </c>
      <c r="H404" s="2">
        <v>179.5814</v>
      </c>
      <c r="I404" s="2">
        <v>46.005000000000003</v>
      </c>
      <c r="J404" s="3">
        <v>51.594423550000002</v>
      </c>
      <c r="K404" s="3">
        <v>26.918581525</v>
      </c>
      <c r="L404" s="3">
        <v>28.002287499999998</v>
      </c>
    </row>
    <row r="405" spans="1:12">
      <c r="A405" t="s">
        <v>521</v>
      </c>
      <c r="B405">
        <v>2007</v>
      </c>
      <c r="C405">
        <f t="shared" si="126"/>
        <v>1</v>
      </c>
      <c r="D405" s="2">
        <v>3349.2291774999999</v>
      </c>
      <c r="E405" s="3">
        <v>30.43605595</v>
      </c>
      <c r="F405" s="3">
        <v>9.6390787074999995</v>
      </c>
      <c r="G405" s="3">
        <v>172.09881974999999</v>
      </c>
      <c r="H405" s="2">
        <v>96.882000000000005</v>
      </c>
      <c r="I405" s="2">
        <v>26.996000000000002</v>
      </c>
      <c r="J405" s="3">
        <v>51.476632974999994</v>
      </c>
      <c r="K405" s="3">
        <v>27.508935049999998</v>
      </c>
      <c r="L405" s="3">
        <v>26.990515675000001</v>
      </c>
    </row>
    <row r="406" spans="1:12">
      <c r="A406" t="s">
        <v>521</v>
      </c>
      <c r="B406">
        <v>2008</v>
      </c>
      <c r="C406">
        <f t="shared" si="126"/>
        <v>1</v>
      </c>
      <c r="D406" s="2">
        <v>2839.3764824999994</v>
      </c>
      <c r="E406" s="3">
        <v>23.595010950000002</v>
      </c>
      <c r="F406" s="3">
        <v>7.9539502375</v>
      </c>
      <c r="G406" s="3">
        <v>95.241098749999992</v>
      </c>
      <c r="H406" s="2">
        <v>372.7604</v>
      </c>
      <c r="I406" s="2">
        <v>47.333000000000006</v>
      </c>
      <c r="J406" s="3">
        <v>51.505197275</v>
      </c>
      <c r="K406" s="3">
        <v>27.598940675000001</v>
      </c>
      <c r="L406" s="3">
        <v>25.830855525</v>
      </c>
    </row>
    <row r="407" spans="1:12">
      <c r="A407" t="s">
        <v>521</v>
      </c>
      <c r="B407">
        <v>2009</v>
      </c>
      <c r="C407">
        <f t="shared" si="126"/>
        <v>1</v>
      </c>
      <c r="D407" s="2">
        <v>3222.4656099999997</v>
      </c>
      <c r="E407" s="3">
        <v>28.166005500000004</v>
      </c>
      <c r="F407" s="3">
        <v>8.7046472425000001</v>
      </c>
      <c r="G407" s="3">
        <v>104.23641675</v>
      </c>
      <c r="H407" s="2">
        <v>125.67540000000001</v>
      </c>
      <c r="I407" s="2">
        <v>41.664999999999999</v>
      </c>
      <c r="J407" s="3">
        <v>49.700900725000004</v>
      </c>
      <c r="K407" s="3">
        <v>27.71970335</v>
      </c>
      <c r="L407" s="3">
        <v>26.730058024999998</v>
      </c>
    </row>
    <row r="408" spans="1:12">
      <c r="A408" t="s">
        <v>521</v>
      </c>
      <c r="B408">
        <v>2010</v>
      </c>
      <c r="C408">
        <f t="shared" si="126"/>
        <v>1</v>
      </c>
      <c r="D408" s="2">
        <v>3363.8104675</v>
      </c>
      <c r="E408" s="3">
        <v>25.676455474999997</v>
      </c>
      <c r="F408" s="3">
        <v>9.7499563524999999</v>
      </c>
      <c r="G408" s="3">
        <v>174.42285100000001</v>
      </c>
      <c r="H408" s="2">
        <v>97.858000000000004</v>
      </c>
      <c r="I408" s="2">
        <v>41.003</v>
      </c>
      <c r="J408" s="3">
        <v>52.282109425000002</v>
      </c>
      <c r="K408" s="3">
        <v>27.463425725000004</v>
      </c>
      <c r="L408" s="3">
        <v>27.346849000000002</v>
      </c>
    </row>
    <row r="409" spans="1:12">
      <c r="A409" t="s">
        <v>521</v>
      </c>
      <c r="B409">
        <v>2011</v>
      </c>
      <c r="C409">
        <f t="shared" si="126"/>
        <v>1</v>
      </c>
      <c r="D409" s="2">
        <v>2949.7821424999997</v>
      </c>
      <c r="E409" s="3">
        <v>26.168275749999999</v>
      </c>
      <c r="F409" s="3">
        <v>7.4458729799999999</v>
      </c>
      <c r="G409" s="3">
        <v>97.772749624999989</v>
      </c>
      <c r="H409" s="2">
        <v>606.51300000000003</v>
      </c>
      <c r="I409" s="2">
        <v>60.996000000000002</v>
      </c>
      <c r="J409" s="3">
        <v>50.911202900000006</v>
      </c>
      <c r="K409" s="3">
        <v>28.865538675000003</v>
      </c>
      <c r="L409" s="3">
        <v>25.434325150000003</v>
      </c>
    </row>
    <row r="410" spans="1:12">
      <c r="A410" t="s">
        <v>521</v>
      </c>
      <c r="B410">
        <v>2012</v>
      </c>
      <c r="C410">
        <f t="shared" si="126"/>
        <v>1</v>
      </c>
      <c r="D410" s="2">
        <v>3220.5270975000003</v>
      </c>
      <c r="E410" s="3">
        <v>27.739328949999997</v>
      </c>
      <c r="F410" s="3">
        <v>8.2205356050000002</v>
      </c>
      <c r="G410" s="3">
        <v>92.578136375000014</v>
      </c>
      <c r="H410" s="2">
        <v>225.16520000000003</v>
      </c>
      <c r="I410" s="2">
        <v>51.338000000000008</v>
      </c>
      <c r="J410" s="3">
        <v>51.357907624999996</v>
      </c>
      <c r="K410" s="3">
        <v>28.809446650000002</v>
      </c>
      <c r="L410" s="3">
        <v>25.875174299999998</v>
      </c>
    </row>
    <row r="411" spans="1:12">
      <c r="A411" t="s">
        <v>521</v>
      </c>
      <c r="B411">
        <v>2013</v>
      </c>
      <c r="C411">
        <f t="shared" si="126"/>
        <v>1</v>
      </c>
      <c r="D411" s="2">
        <v>3579.3911749999997</v>
      </c>
      <c r="E411" s="3">
        <v>35.657857525000004</v>
      </c>
      <c r="F411" s="3">
        <v>9.6634584350000008</v>
      </c>
      <c r="G411" s="3">
        <v>161.84689175</v>
      </c>
      <c r="H411" s="2">
        <v>105.40620000000001</v>
      </c>
      <c r="I411" s="2">
        <v>35.003</v>
      </c>
      <c r="J411" s="3">
        <v>49.765654475000005</v>
      </c>
      <c r="K411" s="3">
        <v>28.850418750000003</v>
      </c>
      <c r="L411" s="3">
        <v>27.075040225000002</v>
      </c>
    </row>
    <row r="412" spans="1:12">
      <c r="A412" t="s">
        <v>521</v>
      </c>
      <c r="B412">
        <v>2014</v>
      </c>
      <c r="C412">
        <f t="shared" si="126"/>
        <v>1</v>
      </c>
      <c r="D412" s="2">
        <v>3435.142715</v>
      </c>
      <c r="E412" s="3">
        <v>28.958151300000001</v>
      </c>
      <c r="F412" s="3">
        <v>9.7354451849999997</v>
      </c>
      <c r="G412" s="3">
        <v>185.94281049999998</v>
      </c>
      <c r="H412" s="2">
        <v>78.070799999999991</v>
      </c>
      <c r="I412" s="2">
        <v>27.998000000000001</v>
      </c>
      <c r="J412" s="3">
        <v>51.902519599999991</v>
      </c>
      <c r="K412" s="3">
        <v>28.667409324999994</v>
      </c>
      <c r="L412" s="3">
        <v>27.405102525</v>
      </c>
    </row>
    <row r="413" spans="1:12">
      <c r="A413" t="s">
        <v>521</v>
      </c>
      <c r="B413">
        <v>2015</v>
      </c>
      <c r="C413">
        <f t="shared" si="126"/>
        <v>1</v>
      </c>
      <c r="D413" s="2">
        <v>3323.9952800000005</v>
      </c>
      <c r="E413" s="3">
        <v>28.096645550000002</v>
      </c>
      <c r="F413" s="3">
        <v>9.2647708975</v>
      </c>
      <c r="G413" s="3">
        <v>162.42522624999998</v>
      </c>
      <c r="H413" s="2">
        <v>201.81050000000002</v>
      </c>
      <c r="I413" s="2">
        <v>36.33</v>
      </c>
      <c r="J413" s="3">
        <v>51.217179524999999</v>
      </c>
      <c r="K413" s="3">
        <v>28.577024825000002</v>
      </c>
      <c r="L413" s="3">
        <v>27.05593425</v>
      </c>
    </row>
    <row r="414" spans="1:12">
      <c r="A414" t="s">
        <v>521</v>
      </c>
      <c r="B414">
        <v>2016</v>
      </c>
      <c r="C414">
        <f t="shared" si="126"/>
        <v>1</v>
      </c>
      <c r="D414" s="2">
        <v>3284.3258949999995</v>
      </c>
      <c r="E414" s="3">
        <v>25.975132575</v>
      </c>
      <c r="F414" s="3">
        <v>9.5860645325000018</v>
      </c>
      <c r="G414" s="3">
        <v>151.7921225</v>
      </c>
      <c r="H414" s="2">
        <v>105.49290000000001</v>
      </c>
      <c r="I414" s="2">
        <v>34.999000000000002</v>
      </c>
      <c r="J414" s="3">
        <v>52.882668000000002</v>
      </c>
      <c r="K414" s="3">
        <v>28.184984875000001</v>
      </c>
      <c r="L414" s="3">
        <v>26.879208275</v>
      </c>
    </row>
    <row r="415" spans="1:12">
      <c r="A415" t="s">
        <v>521</v>
      </c>
      <c r="B415">
        <v>2017</v>
      </c>
      <c r="C415">
        <f t="shared" si="126"/>
        <v>1</v>
      </c>
      <c r="D415" s="2">
        <v>3651.2001725</v>
      </c>
      <c r="E415" s="3">
        <v>28.9785103</v>
      </c>
      <c r="F415" s="3">
        <v>9.5338586825</v>
      </c>
      <c r="G415" s="3">
        <v>164.33285149999998</v>
      </c>
      <c r="H415" s="2">
        <v>119.66840000000001</v>
      </c>
      <c r="I415" s="2">
        <v>34.341000000000001</v>
      </c>
      <c r="J415" s="3">
        <v>51.814455250000002</v>
      </c>
      <c r="K415" s="3">
        <v>28.031977475000001</v>
      </c>
      <c r="L415" s="3">
        <v>28.772485724999999</v>
      </c>
    </row>
    <row r="416" spans="1:12">
      <c r="A416" t="s">
        <v>520</v>
      </c>
      <c r="B416">
        <v>1972</v>
      </c>
      <c r="C416">
        <f t="shared" si="126"/>
        <v>1</v>
      </c>
      <c r="D416" s="2">
        <v>2863.9370750000003</v>
      </c>
      <c r="E416" s="3">
        <v>35.612653064999996</v>
      </c>
      <c r="F416" s="3">
        <v>7.5288543274999995</v>
      </c>
      <c r="G416" s="3">
        <v>64.304318039999998</v>
      </c>
      <c r="H416" s="2">
        <v>241.01949999999999</v>
      </c>
      <c r="I416" s="2">
        <v>95.33</v>
      </c>
      <c r="J416" s="3">
        <v>39.427614675000001</v>
      </c>
      <c r="K416" s="3">
        <v>23.352447825000002</v>
      </c>
      <c r="L416" s="3">
        <v>22.815197550000001</v>
      </c>
    </row>
    <row r="417" spans="1:12">
      <c r="A417" t="s">
        <v>520</v>
      </c>
      <c r="B417">
        <v>1973</v>
      </c>
      <c r="C417">
        <f t="shared" si="126"/>
        <v>1</v>
      </c>
      <c r="D417" s="2">
        <v>2510.9814974999999</v>
      </c>
      <c r="E417" s="3">
        <v>35.743021075000001</v>
      </c>
      <c r="F417" s="3">
        <v>8.7831224375000012</v>
      </c>
      <c r="G417" s="3">
        <v>118.24631015</v>
      </c>
      <c r="H417" s="2">
        <v>287.49089999999995</v>
      </c>
      <c r="I417" s="2">
        <v>98.335999999999999</v>
      </c>
      <c r="J417" s="3">
        <v>50.649356699999998</v>
      </c>
      <c r="K417" s="3">
        <v>23.846701175</v>
      </c>
      <c r="L417" s="3">
        <v>21.006158149999997</v>
      </c>
    </row>
    <row r="418" spans="1:12">
      <c r="A418" t="s">
        <v>520</v>
      </c>
      <c r="B418">
        <v>1974</v>
      </c>
      <c r="C418">
        <f t="shared" si="126"/>
        <v>1</v>
      </c>
      <c r="D418" s="2">
        <v>2263.7130225000001</v>
      </c>
      <c r="E418" s="3">
        <v>31.223865500000002</v>
      </c>
      <c r="F418" s="3">
        <v>8.0209803499999985</v>
      </c>
      <c r="G418" s="3">
        <v>93.081457349999994</v>
      </c>
      <c r="H418" s="2">
        <v>332.56130000000002</v>
      </c>
      <c r="I418" s="2">
        <v>106.666</v>
      </c>
      <c r="J418" s="3">
        <v>52.911206525000004</v>
      </c>
      <c r="K418" s="3">
        <v>23.481338225000005</v>
      </c>
      <c r="L418" s="3">
        <v>19.61214185</v>
      </c>
    </row>
    <row r="419" spans="1:12">
      <c r="A419" t="s">
        <v>520</v>
      </c>
      <c r="B419">
        <v>1975</v>
      </c>
      <c r="C419">
        <f t="shared" si="126"/>
        <v>1</v>
      </c>
      <c r="D419" s="2">
        <v>2680.4978175000001</v>
      </c>
      <c r="E419" s="3">
        <v>36.937428875000002</v>
      </c>
      <c r="F419" s="3">
        <v>8.5939641424999991</v>
      </c>
      <c r="G419" s="3">
        <v>102.14099025000002</v>
      </c>
      <c r="H419" s="2">
        <v>291.4701</v>
      </c>
      <c r="I419" s="2">
        <v>108.00200000000001</v>
      </c>
      <c r="J419" s="3">
        <v>49.167315575000003</v>
      </c>
      <c r="K419" s="3">
        <v>23.405317575000002</v>
      </c>
      <c r="L419" s="3">
        <v>19.85081495</v>
      </c>
    </row>
    <row r="420" spans="1:12">
      <c r="A420" t="s">
        <v>520</v>
      </c>
      <c r="B420">
        <v>1976</v>
      </c>
      <c r="C420">
        <f t="shared" si="126"/>
        <v>1</v>
      </c>
      <c r="D420" s="2">
        <v>2748.72478</v>
      </c>
      <c r="E420" s="3">
        <v>39.745335924999999</v>
      </c>
      <c r="F420" s="3">
        <v>8.7144319299999999</v>
      </c>
      <c r="G420" s="3">
        <v>113.892668</v>
      </c>
      <c r="H420" s="2">
        <v>299.41180000000003</v>
      </c>
      <c r="I420" s="2">
        <v>96.667999999999992</v>
      </c>
      <c r="J420" s="3">
        <v>48.505767075000001</v>
      </c>
      <c r="K420" s="3">
        <v>23.317040124999998</v>
      </c>
      <c r="L420" s="3">
        <v>19.924728699999999</v>
      </c>
    </row>
    <row r="421" spans="1:12">
      <c r="A421" t="s">
        <v>520</v>
      </c>
      <c r="B421">
        <v>1977</v>
      </c>
      <c r="C421">
        <f t="shared" si="126"/>
        <v>1</v>
      </c>
      <c r="D421" s="2">
        <v>2865.5423049999999</v>
      </c>
      <c r="E421" s="3">
        <v>41.414139400000003</v>
      </c>
      <c r="F421" s="3">
        <v>9.2633617874999992</v>
      </c>
      <c r="G421" s="3">
        <v>135.21766675000001</v>
      </c>
      <c r="H421" s="2">
        <v>222.73659999999998</v>
      </c>
      <c r="I421" s="2">
        <v>95.003</v>
      </c>
      <c r="J421" s="3">
        <v>48.683454849999997</v>
      </c>
      <c r="K421" s="3">
        <v>23.183709874999998</v>
      </c>
      <c r="L421" s="3">
        <v>18.71796505</v>
      </c>
    </row>
    <row r="422" spans="1:12">
      <c r="A422" t="s">
        <v>520</v>
      </c>
      <c r="B422">
        <v>1978</v>
      </c>
      <c r="C422">
        <f t="shared" si="126"/>
        <v>1</v>
      </c>
      <c r="D422" s="2">
        <v>3119.912315</v>
      </c>
      <c r="E422" s="3">
        <v>47.638362550000004</v>
      </c>
      <c r="F422" s="3">
        <v>9.2263526000000002</v>
      </c>
      <c r="G422" s="3">
        <v>145.45104022499999</v>
      </c>
      <c r="H422" s="2">
        <v>220.62100000000001</v>
      </c>
      <c r="I422" s="2">
        <v>85.323000000000008</v>
      </c>
      <c r="J422" s="3">
        <v>47.532009600000002</v>
      </c>
      <c r="K422" s="3">
        <v>23.81850335</v>
      </c>
      <c r="L422" s="3">
        <v>21.370481974999997</v>
      </c>
    </row>
    <row r="423" spans="1:12">
      <c r="A423" t="s">
        <v>520</v>
      </c>
      <c r="B423">
        <v>1979</v>
      </c>
      <c r="C423">
        <f t="shared" si="126"/>
        <v>1</v>
      </c>
      <c r="D423" s="2">
        <v>2198.3789025000001</v>
      </c>
      <c r="E423" s="3">
        <v>30.722304925000003</v>
      </c>
      <c r="F423" s="3">
        <v>7.450686802499999</v>
      </c>
      <c r="G423" s="3">
        <v>79.404682100000002</v>
      </c>
      <c r="H423" s="2">
        <v>396.28500000000003</v>
      </c>
      <c r="I423" s="2">
        <v>102.673</v>
      </c>
      <c r="J423" s="3">
        <v>51.829827525000006</v>
      </c>
      <c r="K423" s="3">
        <v>22.969772374999998</v>
      </c>
      <c r="L423" s="3">
        <v>19.398911850000001</v>
      </c>
    </row>
    <row r="424" spans="1:12">
      <c r="A424" t="s">
        <v>520</v>
      </c>
      <c r="B424">
        <v>1980</v>
      </c>
      <c r="C424">
        <f t="shared" si="126"/>
        <v>1</v>
      </c>
      <c r="D424" s="2">
        <v>2473.4455149999999</v>
      </c>
      <c r="E424" s="3">
        <v>36.180247049999998</v>
      </c>
      <c r="F424" s="3">
        <v>7.7121333100000005</v>
      </c>
      <c r="G424" s="3">
        <v>74.429061275000009</v>
      </c>
      <c r="H424" s="2">
        <v>319.28460000000007</v>
      </c>
      <c r="I424" s="2">
        <v>93.665999999999997</v>
      </c>
      <c r="J424" s="3">
        <v>49.805042399999998</v>
      </c>
      <c r="K424" s="3">
        <v>23.601516125</v>
      </c>
      <c r="L424" s="3">
        <v>20.283469125000003</v>
      </c>
    </row>
    <row r="425" spans="1:12">
      <c r="A425" t="s">
        <v>520</v>
      </c>
      <c r="B425">
        <v>1981</v>
      </c>
      <c r="C425">
        <f t="shared" si="126"/>
        <v>1</v>
      </c>
      <c r="D425" s="2">
        <v>2884.8795649999997</v>
      </c>
      <c r="E425" s="3">
        <v>47.860100375000002</v>
      </c>
      <c r="F425" s="3">
        <v>8.9118350574999994</v>
      </c>
      <c r="G425" s="3">
        <v>114.84370845000001</v>
      </c>
      <c r="H425" s="2">
        <v>254.5744</v>
      </c>
      <c r="I425" s="2">
        <v>95.995000000000005</v>
      </c>
      <c r="J425" s="3">
        <v>48.111604550000003</v>
      </c>
      <c r="K425" s="3">
        <v>24.232197549999999</v>
      </c>
      <c r="L425" s="3">
        <v>22.812270949999998</v>
      </c>
    </row>
    <row r="426" spans="1:12">
      <c r="A426" t="s">
        <v>520</v>
      </c>
      <c r="B426">
        <v>1982</v>
      </c>
      <c r="C426">
        <f t="shared" si="126"/>
        <v>1</v>
      </c>
      <c r="D426" s="2">
        <v>3049.9593850000001</v>
      </c>
      <c r="E426" s="3">
        <v>48.079214875000005</v>
      </c>
      <c r="F426" s="3">
        <v>9.1145562125000001</v>
      </c>
      <c r="G426" s="3">
        <v>129.58097094999999</v>
      </c>
      <c r="H426" s="2">
        <v>241.8262</v>
      </c>
      <c r="I426" s="2">
        <v>86.675999999999988</v>
      </c>
      <c r="J426" s="3">
        <v>46.717512900000003</v>
      </c>
      <c r="K426" s="3">
        <v>24.093331800000001</v>
      </c>
      <c r="L426" s="3">
        <v>24.012999949999998</v>
      </c>
    </row>
    <row r="427" spans="1:12">
      <c r="A427" t="s">
        <v>520</v>
      </c>
      <c r="B427">
        <v>1983</v>
      </c>
      <c r="C427">
        <f t="shared" si="126"/>
        <v>1</v>
      </c>
      <c r="D427" s="2">
        <v>2754.9423699999998</v>
      </c>
      <c r="E427" s="3">
        <v>45.673159750000003</v>
      </c>
      <c r="F427" s="3">
        <v>8.6319718749999996</v>
      </c>
      <c r="G427" s="3">
        <v>123.95283275000001</v>
      </c>
      <c r="H427" s="2">
        <v>325.98800000000006</v>
      </c>
      <c r="I427" s="2">
        <v>94.996000000000009</v>
      </c>
      <c r="J427" s="3">
        <v>48.626940750000003</v>
      </c>
      <c r="K427" s="3">
        <v>23.753094474999997</v>
      </c>
      <c r="L427" s="3">
        <v>20.696026649999997</v>
      </c>
    </row>
    <row r="428" spans="1:12">
      <c r="A428" t="s">
        <v>520</v>
      </c>
      <c r="B428">
        <v>1984</v>
      </c>
      <c r="C428">
        <f t="shared" si="126"/>
        <v>1</v>
      </c>
      <c r="D428" s="2">
        <v>2788.9798999999998</v>
      </c>
      <c r="E428" s="3">
        <v>39.382097975000001</v>
      </c>
      <c r="F428" s="3">
        <v>8.4011962399999991</v>
      </c>
      <c r="G428" s="3">
        <v>96.315204249999994</v>
      </c>
      <c r="H428" s="2">
        <v>225.32400000000001</v>
      </c>
      <c r="I428" s="2">
        <v>102.996</v>
      </c>
      <c r="J428" s="3">
        <v>48.367656475000004</v>
      </c>
      <c r="K428" s="3">
        <v>23.535562949999999</v>
      </c>
      <c r="L428" s="3">
        <v>21.695871199999999</v>
      </c>
    </row>
    <row r="429" spans="1:12">
      <c r="A429" t="s">
        <v>520</v>
      </c>
      <c r="B429">
        <v>1985</v>
      </c>
      <c r="C429">
        <f t="shared" si="126"/>
        <v>1</v>
      </c>
      <c r="D429" s="2">
        <v>3137.4256700000001</v>
      </c>
      <c r="E429" s="3">
        <v>50.935556950000006</v>
      </c>
      <c r="F429" s="3">
        <v>9.0550859100000007</v>
      </c>
      <c r="G429" s="3">
        <v>127.780118</v>
      </c>
      <c r="H429" s="2">
        <v>249.26920000000004</v>
      </c>
      <c r="I429" s="2">
        <v>101.33500000000001</v>
      </c>
      <c r="J429" s="3">
        <v>46.500879350000005</v>
      </c>
      <c r="K429" s="3">
        <v>23.485146650000001</v>
      </c>
      <c r="L429" s="3">
        <v>21.118917574999998</v>
      </c>
    </row>
    <row r="430" spans="1:12">
      <c r="A430" t="s">
        <v>520</v>
      </c>
      <c r="B430">
        <v>1986</v>
      </c>
      <c r="C430">
        <f t="shared" si="126"/>
        <v>1</v>
      </c>
      <c r="D430" s="2">
        <v>3128.365155</v>
      </c>
      <c r="E430" s="3">
        <v>47.769970475000001</v>
      </c>
      <c r="F430" s="3">
        <v>9.0088895725000011</v>
      </c>
      <c r="G430" s="3">
        <v>125.01685750000001</v>
      </c>
      <c r="H430" s="2">
        <v>262.18340000000001</v>
      </c>
      <c r="I430" s="2">
        <v>105.66600000000001</v>
      </c>
      <c r="J430" s="3">
        <v>45.792552349999994</v>
      </c>
      <c r="K430" s="3">
        <v>23.134799274999999</v>
      </c>
      <c r="L430" s="3">
        <v>21.441074</v>
      </c>
    </row>
    <row r="431" spans="1:12">
      <c r="A431" t="s">
        <v>520</v>
      </c>
      <c r="B431">
        <v>1987</v>
      </c>
      <c r="C431">
        <f t="shared" si="126"/>
        <v>1</v>
      </c>
      <c r="D431" s="2">
        <v>2797.3938200000002</v>
      </c>
      <c r="E431" s="3">
        <v>41.385826625</v>
      </c>
      <c r="F431" s="3">
        <v>8.3608318950000005</v>
      </c>
      <c r="G431" s="3">
        <v>96.741990349999995</v>
      </c>
      <c r="H431" s="2">
        <v>309.4264</v>
      </c>
      <c r="I431" s="2">
        <v>111.67</v>
      </c>
      <c r="J431" s="3">
        <v>47.461059425000002</v>
      </c>
      <c r="K431" s="3">
        <v>22.627775450000001</v>
      </c>
      <c r="L431" s="3">
        <v>21.361761049999998</v>
      </c>
    </row>
    <row r="432" spans="1:12">
      <c r="A432" t="s">
        <v>520</v>
      </c>
      <c r="B432">
        <v>1988</v>
      </c>
      <c r="C432">
        <f t="shared" si="126"/>
        <v>1</v>
      </c>
      <c r="D432" s="2">
        <v>3187.2843549999998</v>
      </c>
      <c r="E432" s="3">
        <v>53.096333950000009</v>
      </c>
      <c r="F432" s="3">
        <v>9.1445374800000003</v>
      </c>
      <c r="G432" s="3">
        <v>124.46010114999999</v>
      </c>
      <c r="H432" s="2">
        <v>205.01</v>
      </c>
      <c r="I432" s="2">
        <v>92.667000000000002</v>
      </c>
      <c r="J432" s="3">
        <v>46.051328625000004</v>
      </c>
      <c r="K432" s="3">
        <v>23.362427175000001</v>
      </c>
      <c r="L432" s="3">
        <v>22.046741125</v>
      </c>
    </row>
    <row r="433" spans="1:12">
      <c r="A433" t="s">
        <v>520</v>
      </c>
      <c r="B433">
        <v>1989</v>
      </c>
      <c r="C433">
        <f t="shared" si="126"/>
        <v>1</v>
      </c>
      <c r="D433" s="2">
        <v>3066.957735</v>
      </c>
      <c r="E433" s="3">
        <v>46.177546650000004</v>
      </c>
      <c r="F433" s="3">
        <v>9.1684232750000003</v>
      </c>
      <c r="G433" s="3">
        <v>140.825074925</v>
      </c>
      <c r="H433" s="2">
        <v>250.62559999999996</v>
      </c>
      <c r="I433" s="2">
        <v>100.66</v>
      </c>
      <c r="J433" s="3">
        <v>48.391325999999999</v>
      </c>
      <c r="K433" s="3">
        <v>23.432454074999999</v>
      </c>
      <c r="L433" s="3">
        <v>21.475250800000001</v>
      </c>
    </row>
    <row r="434" spans="1:12">
      <c r="A434" t="s">
        <v>520</v>
      </c>
      <c r="B434">
        <v>1990</v>
      </c>
      <c r="C434">
        <f t="shared" si="126"/>
        <v>1</v>
      </c>
      <c r="D434" s="2">
        <v>2844.6102100000003</v>
      </c>
      <c r="E434" s="3">
        <v>41.384811299999996</v>
      </c>
      <c r="F434" s="3">
        <v>8.6578042600000007</v>
      </c>
      <c r="G434" s="3">
        <v>111.799406375</v>
      </c>
      <c r="H434" s="2">
        <v>264.94819999999999</v>
      </c>
      <c r="I434" s="2">
        <v>95.668999999999997</v>
      </c>
      <c r="J434" s="3">
        <v>48.076900450000004</v>
      </c>
      <c r="K434" s="3">
        <v>23.181669924999998</v>
      </c>
      <c r="L434" s="3">
        <v>20.769494125000001</v>
      </c>
    </row>
    <row r="435" spans="1:12">
      <c r="A435" t="s">
        <v>520</v>
      </c>
      <c r="B435">
        <v>1991</v>
      </c>
      <c r="C435">
        <f t="shared" si="126"/>
        <v>1</v>
      </c>
      <c r="D435" s="2">
        <v>2881.16257</v>
      </c>
      <c r="E435" s="3">
        <v>46.686030074999998</v>
      </c>
      <c r="F435" s="3">
        <v>8.3457274725000001</v>
      </c>
      <c r="G435" s="3">
        <v>95.858210149999991</v>
      </c>
      <c r="H435" s="2">
        <v>326.86860000000001</v>
      </c>
      <c r="I435" s="2">
        <v>85.998999999999995</v>
      </c>
      <c r="J435" s="3">
        <v>46.508248000000009</v>
      </c>
      <c r="K435" s="3">
        <v>23.892555075000001</v>
      </c>
      <c r="L435" s="3">
        <v>24.713386775</v>
      </c>
    </row>
    <row r="436" spans="1:12">
      <c r="A436" t="s">
        <v>520</v>
      </c>
      <c r="B436">
        <v>1992</v>
      </c>
      <c r="C436">
        <f t="shared" si="126"/>
        <v>1</v>
      </c>
      <c r="D436" s="2">
        <v>2782.5499499999996</v>
      </c>
      <c r="E436" s="3">
        <v>35.83714655</v>
      </c>
      <c r="F436" s="3">
        <v>8.683602745</v>
      </c>
      <c r="G436" s="3">
        <v>106.13136154999999</v>
      </c>
      <c r="H436" s="2">
        <v>284.06880000000001</v>
      </c>
      <c r="I436" s="2">
        <v>97.671000000000006</v>
      </c>
      <c r="J436" s="3">
        <v>49.625239675000003</v>
      </c>
      <c r="K436" s="3">
        <v>23.314400725000002</v>
      </c>
      <c r="L436" s="3">
        <v>24.852561600000001</v>
      </c>
    </row>
    <row r="437" spans="1:12">
      <c r="A437" t="s">
        <v>520</v>
      </c>
      <c r="B437">
        <v>1993</v>
      </c>
      <c r="C437">
        <f t="shared" si="126"/>
        <v>1</v>
      </c>
      <c r="D437" s="2">
        <v>2232.1987499999996</v>
      </c>
      <c r="E437" s="3">
        <v>30.100358675000006</v>
      </c>
      <c r="F437" s="3">
        <v>7.1118922274999994</v>
      </c>
      <c r="G437" s="3">
        <v>65.285877249999999</v>
      </c>
      <c r="H437" s="2">
        <v>458.81939999999997</v>
      </c>
      <c r="I437" s="2">
        <v>111.001</v>
      </c>
      <c r="J437" s="3">
        <v>49.141947825000003</v>
      </c>
      <c r="K437" s="3">
        <v>22.881315400000002</v>
      </c>
      <c r="L437" s="3">
        <v>23.95512355</v>
      </c>
    </row>
    <row r="438" spans="1:12">
      <c r="A438" t="s">
        <v>520</v>
      </c>
      <c r="B438">
        <v>1994</v>
      </c>
      <c r="C438">
        <f t="shared" si="126"/>
        <v>1</v>
      </c>
      <c r="D438" s="2">
        <v>2925.8932150000001</v>
      </c>
      <c r="E438" s="3">
        <v>44.3000252</v>
      </c>
      <c r="F438" s="3">
        <v>8.4041432750000009</v>
      </c>
      <c r="G438" s="3">
        <v>94.301686749999988</v>
      </c>
      <c r="H438" s="2">
        <v>282.7944</v>
      </c>
      <c r="I438" s="2">
        <v>69.67</v>
      </c>
      <c r="J438" s="3">
        <v>45.161026275000005</v>
      </c>
      <c r="K438" s="3">
        <v>23.726472375</v>
      </c>
      <c r="L438" s="3">
        <v>24.5637115</v>
      </c>
    </row>
    <row r="439" spans="1:12">
      <c r="A439" t="s">
        <v>520</v>
      </c>
      <c r="B439">
        <v>1995</v>
      </c>
      <c r="C439">
        <f t="shared" si="126"/>
        <v>1</v>
      </c>
      <c r="D439" s="2">
        <v>2971.1231350000003</v>
      </c>
      <c r="E439" s="3">
        <v>43.176501325000004</v>
      </c>
      <c r="F439" s="3">
        <v>8.7938408900000002</v>
      </c>
      <c r="G439" s="3">
        <v>111.20414342499998</v>
      </c>
      <c r="H439" s="2">
        <v>293.3904</v>
      </c>
      <c r="I439" s="2">
        <v>91.660000000000011</v>
      </c>
      <c r="J439" s="3">
        <v>46.726364850000003</v>
      </c>
      <c r="K439" s="3">
        <v>23.286102350000004</v>
      </c>
      <c r="L439" s="3">
        <v>24.866192575000003</v>
      </c>
    </row>
    <row r="440" spans="1:12">
      <c r="A440" t="s">
        <v>520</v>
      </c>
      <c r="B440">
        <v>1996</v>
      </c>
      <c r="C440">
        <f t="shared" si="126"/>
        <v>1</v>
      </c>
      <c r="D440" s="2">
        <v>3293.2214549999999</v>
      </c>
      <c r="E440" s="3">
        <v>47.743565400000001</v>
      </c>
      <c r="F440" s="3">
        <v>9.1192284949999998</v>
      </c>
      <c r="G440" s="3">
        <v>124.36627982499999</v>
      </c>
      <c r="H440" s="2">
        <v>193.2534</v>
      </c>
      <c r="I440" s="2">
        <v>85.666000000000011</v>
      </c>
      <c r="J440" s="3">
        <v>45.447184424999996</v>
      </c>
      <c r="K440" s="3">
        <v>23.926942575000002</v>
      </c>
      <c r="L440" s="3">
        <v>25.536863224999998</v>
      </c>
    </row>
    <row r="441" spans="1:12">
      <c r="A441" t="s">
        <v>520</v>
      </c>
      <c r="B441">
        <v>1997</v>
      </c>
      <c r="C441">
        <f t="shared" si="126"/>
        <v>1</v>
      </c>
      <c r="D441" s="2">
        <v>3169.2368500000002</v>
      </c>
      <c r="E441" s="3">
        <v>44.619488799999999</v>
      </c>
      <c r="F441" s="3">
        <v>8.9176870175000005</v>
      </c>
      <c r="G441" s="3">
        <v>130.7482225</v>
      </c>
      <c r="H441" s="2">
        <v>264.363</v>
      </c>
      <c r="I441" s="2">
        <v>80.006</v>
      </c>
      <c r="J441" s="3">
        <v>46.005051625</v>
      </c>
      <c r="K441" s="3">
        <v>23.508413949999998</v>
      </c>
      <c r="L441" s="3">
        <v>25.284096824999999</v>
      </c>
    </row>
    <row r="442" spans="1:12">
      <c r="A442" t="s">
        <v>520</v>
      </c>
      <c r="B442">
        <v>1998</v>
      </c>
      <c r="C442">
        <f t="shared" si="126"/>
        <v>1</v>
      </c>
      <c r="D442" s="2">
        <v>2750.8547325</v>
      </c>
      <c r="E442" s="3">
        <v>48.939680375000002</v>
      </c>
      <c r="F442" s="3">
        <v>8.1947939524999995</v>
      </c>
      <c r="G442" s="3">
        <v>98.199000775000002</v>
      </c>
      <c r="H442" s="2">
        <v>365.91179999999997</v>
      </c>
      <c r="I442" s="2">
        <v>83.328999999999994</v>
      </c>
      <c r="J442" s="3">
        <v>47.313197649999999</v>
      </c>
      <c r="K442" s="3">
        <v>23.129904800000002</v>
      </c>
      <c r="L442" s="3">
        <v>24.818668025000001</v>
      </c>
    </row>
    <row r="443" spans="1:12">
      <c r="A443" t="s">
        <v>520</v>
      </c>
      <c r="B443">
        <v>1999</v>
      </c>
      <c r="C443">
        <f t="shared" si="126"/>
        <v>1</v>
      </c>
      <c r="D443" s="2">
        <v>3315.1338300000002</v>
      </c>
      <c r="E443" s="3">
        <v>46.982450424999996</v>
      </c>
      <c r="F443" s="3">
        <v>8.9462812024999998</v>
      </c>
      <c r="G443" s="3">
        <v>114.357609225</v>
      </c>
      <c r="H443" s="2">
        <v>196.22839999999999</v>
      </c>
      <c r="I443" s="2">
        <v>87.338999999999999</v>
      </c>
      <c r="J443" s="3">
        <v>45.124734600000004</v>
      </c>
      <c r="K443" s="3">
        <v>23.788513500000001</v>
      </c>
      <c r="L443" s="3">
        <v>25.88761015</v>
      </c>
    </row>
    <row r="444" spans="1:12">
      <c r="A444" t="s">
        <v>520</v>
      </c>
      <c r="B444">
        <v>2000</v>
      </c>
      <c r="C444">
        <f t="shared" si="126"/>
        <v>1</v>
      </c>
      <c r="D444" s="2">
        <v>3474.7856200000001</v>
      </c>
      <c r="E444" s="3">
        <v>42.730588025000003</v>
      </c>
      <c r="F444" s="3">
        <v>9.0159176250000019</v>
      </c>
      <c r="G444" s="3">
        <v>141.74850874999998</v>
      </c>
      <c r="H444" s="2">
        <v>271.50560000000002</v>
      </c>
      <c r="I444" s="2">
        <v>82.661000000000001</v>
      </c>
      <c r="J444" s="3">
        <v>45.674088949999998</v>
      </c>
      <c r="K444" s="3">
        <v>23.952917300000003</v>
      </c>
      <c r="L444" s="3">
        <v>26.103579525000001</v>
      </c>
    </row>
    <row r="445" spans="1:12">
      <c r="A445" t="s">
        <v>520</v>
      </c>
      <c r="B445">
        <v>2001</v>
      </c>
      <c r="C445">
        <f t="shared" si="126"/>
        <v>1</v>
      </c>
      <c r="D445" s="2">
        <v>3178.4745550000002</v>
      </c>
      <c r="E445" s="3">
        <v>46.340243624999992</v>
      </c>
      <c r="F445" s="3">
        <v>8.9050114875000013</v>
      </c>
      <c r="G445" s="3">
        <v>127.02190950000001</v>
      </c>
      <c r="H445" s="2">
        <v>252.54859999999999</v>
      </c>
      <c r="I445" s="2">
        <v>85.334000000000003</v>
      </c>
      <c r="J445" s="3">
        <v>46.575018475</v>
      </c>
      <c r="K445" s="3">
        <v>24.217960049999999</v>
      </c>
      <c r="L445" s="3">
        <v>26.068160150000004</v>
      </c>
    </row>
    <row r="446" spans="1:12">
      <c r="A446" t="s">
        <v>520</v>
      </c>
      <c r="B446">
        <v>2002</v>
      </c>
      <c r="C446">
        <f t="shared" si="126"/>
        <v>1</v>
      </c>
      <c r="D446" s="2">
        <v>3096.8609624999999</v>
      </c>
      <c r="E446" s="3">
        <v>43.885285824999997</v>
      </c>
      <c r="F446" s="3">
        <v>8.6746159825000007</v>
      </c>
      <c r="G446" s="3">
        <v>103.04946075000001</v>
      </c>
      <c r="H446" s="2">
        <v>282.99860000000001</v>
      </c>
      <c r="I446" s="2">
        <v>101.004</v>
      </c>
      <c r="J446" s="3">
        <v>45.957954350000001</v>
      </c>
      <c r="K446" s="3">
        <v>23.028282975</v>
      </c>
      <c r="L446" s="3">
        <v>26.164911049999997</v>
      </c>
    </row>
    <row r="447" spans="1:12">
      <c r="A447" t="s">
        <v>520</v>
      </c>
      <c r="B447">
        <v>2003</v>
      </c>
      <c r="C447">
        <f t="shared" si="126"/>
        <v>1</v>
      </c>
      <c r="D447" s="2">
        <v>3760.205285</v>
      </c>
      <c r="E447" s="3">
        <v>53.8732465</v>
      </c>
      <c r="F447" s="3">
        <v>9.3166804674999995</v>
      </c>
      <c r="G447" s="3">
        <v>140.00488949999999</v>
      </c>
      <c r="H447" s="2">
        <v>191.85420000000002</v>
      </c>
      <c r="I447" s="2">
        <v>68.995999999999995</v>
      </c>
      <c r="J447" s="3">
        <v>43.409593299999997</v>
      </c>
      <c r="K447" s="3">
        <v>23.915475449999999</v>
      </c>
      <c r="L447" s="3">
        <v>27.465811050000003</v>
      </c>
    </row>
    <row r="448" spans="1:12">
      <c r="A448" t="s">
        <v>520</v>
      </c>
      <c r="B448">
        <v>2004</v>
      </c>
      <c r="C448">
        <f t="shared" si="126"/>
        <v>1</v>
      </c>
      <c r="D448" s="2">
        <v>3298.0055650000004</v>
      </c>
      <c r="E448" s="3">
        <v>54.586031700000007</v>
      </c>
      <c r="F448" s="3">
        <v>9.1362690099999995</v>
      </c>
      <c r="G448" s="3">
        <v>142.70924600000001</v>
      </c>
      <c r="H448" s="2">
        <v>264.11620000000005</v>
      </c>
      <c r="I448" s="2">
        <v>89.33</v>
      </c>
      <c r="J448" s="3">
        <v>46.000542025000001</v>
      </c>
      <c r="K448" s="3">
        <v>23.398638225000003</v>
      </c>
      <c r="L448" s="3">
        <v>27.756835325000001</v>
      </c>
    </row>
    <row r="449" spans="1:12">
      <c r="A449" t="s">
        <v>520</v>
      </c>
      <c r="B449">
        <v>2005</v>
      </c>
      <c r="C449">
        <f t="shared" si="126"/>
        <v>1</v>
      </c>
      <c r="D449" s="2">
        <v>3430.2776300000005</v>
      </c>
      <c r="E449" s="3">
        <v>55.779752749999993</v>
      </c>
      <c r="F449" s="3">
        <v>8.9053940624999992</v>
      </c>
      <c r="G449" s="3">
        <v>125.93193375000001</v>
      </c>
      <c r="H449" s="2">
        <v>244.28140000000002</v>
      </c>
      <c r="I449" s="2">
        <v>85.003</v>
      </c>
      <c r="J449" s="3">
        <v>43.646863949999997</v>
      </c>
      <c r="K449" s="3">
        <v>24.103362950000001</v>
      </c>
      <c r="L449" s="3">
        <v>26.248107425000001</v>
      </c>
    </row>
    <row r="450" spans="1:12">
      <c r="A450" t="s">
        <v>520</v>
      </c>
      <c r="B450">
        <v>2006</v>
      </c>
      <c r="C450">
        <f t="shared" ref="C450:C513" si="127">IF(B450=1971,2,1)</f>
        <v>1</v>
      </c>
      <c r="D450" s="2">
        <v>2860.1080999999999</v>
      </c>
      <c r="E450" s="3">
        <v>42.961534699999994</v>
      </c>
      <c r="F450" s="3">
        <v>8.3707365075000002</v>
      </c>
      <c r="G450" s="3">
        <v>104.5123435</v>
      </c>
      <c r="H450" s="2">
        <v>366.61579999999998</v>
      </c>
      <c r="I450" s="2">
        <v>110.004</v>
      </c>
      <c r="J450" s="3">
        <v>48.138704524999994</v>
      </c>
      <c r="K450" s="3">
        <v>23.624238050000002</v>
      </c>
      <c r="L450" s="3">
        <v>26.322024550000002</v>
      </c>
    </row>
    <row r="451" spans="1:12">
      <c r="A451" t="s">
        <v>520</v>
      </c>
      <c r="B451">
        <v>2007</v>
      </c>
      <c r="C451">
        <f t="shared" si="127"/>
        <v>1</v>
      </c>
      <c r="D451" s="2">
        <v>3484.3987350000002</v>
      </c>
      <c r="E451" s="3">
        <v>56.355803800000004</v>
      </c>
      <c r="F451" s="3">
        <v>9.1199288374999998</v>
      </c>
      <c r="G451" s="3">
        <v>129.47424699999999</v>
      </c>
      <c r="H451" s="2">
        <v>222.88480000000001</v>
      </c>
      <c r="I451" s="2">
        <v>64.668000000000006</v>
      </c>
      <c r="J451" s="3">
        <v>43.723663049999999</v>
      </c>
      <c r="K451" s="3">
        <v>24.638682425000002</v>
      </c>
      <c r="L451" s="3">
        <v>25.934181525</v>
      </c>
    </row>
    <row r="452" spans="1:12">
      <c r="A452" t="s">
        <v>520</v>
      </c>
      <c r="B452">
        <v>2008</v>
      </c>
      <c r="C452">
        <f t="shared" si="127"/>
        <v>1</v>
      </c>
      <c r="D452" s="2">
        <v>4377.3344649999999</v>
      </c>
      <c r="E452" s="3">
        <v>58.934698850000004</v>
      </c>
      <c r="F452" s="3">
        <v>9.4822068324999993</v>
      </c>
      <c r="G452" s="3">
        <v>147.17774274999999</v>
      </c>
      <c r="H452" s="2">
        <v>157.1198</v>
      </c>
      <c r="I452" s="2">
        <v>75.326999999999998</v>
      </c>
      <c r="J452" s="3">
        <v>40.058975900000007</v>
      </c>
      <c r="K452" s="3">
        <v>25.079216575</v>
      </c>
      <c r="L452" s="3">
        <v>26.269661950000003</v>
      </c>
    </row>
    <row r="453" spans="1:12">
      <c r="A453" t="s">
        <v>520</v>
      </c>
      <c r="B453">
        <v>2009</v>
      </c>
      <c r="C453">
        <f t="shared" si="127"/>
        <v>1</v>
      </c>
      <c r="D453" s="2">
        <v>3433.03721</v>
      </c>
      <c r="E453" s="3">
        <v>48.466894425</v>
      </c>
      <c r="F453" s="3">
        <v>9.2941780500000011</v>
      </c>
      <c r="G453" s="3">
        <v>153.711668</v>
      </c>
      <c r="H453" s="2">
        <v>243.58300000000003</v>
      </c>
      <c r="I453" s="2">
        <v>106.33100000000002</v>
      </c>
      <c r="J453" s="3">
        <v>44.966572825</v>
      </c>
      <c r="K453" s="3">
        <v>24.264679525000002</v>
      </c>
      <c r="L453" s="3">
        <v>26.038310925000005</v>
      </c>
    </row>
    <row r="454" spans="1:12">
      <c r="A454" t="s">
        <v>520</v>
      </c>
      <c r="B454">
        <v>2010</v>
      </c>
      <c r="C454">
        <f t="shared" si="127"/>
        <v>1</v>
      </c>
      <c r="D454" s="2">
        <v>3520.4008849999996</v>
      </c>
      <c r="E454" s="3">
        <v>57.726158125000005</v>
      </c>
      <c r="F454" s="3">
        <v>9.1035740925000006</v>
      </c>
      <c r="G454" s="3">
        <v>134.88141950000002</v>
      </c>
      <c r="H454" s="2">
        <v>244.67019999999997</v>
      </c>
      <c r="I454" s="2">
        <v>93.669000000000011</v>
      </c>
      <c r="J454" s="3">
        <v>43.916024500000006</v>
      </c>
      <c r="K454" s="3">
        <v>24.825707249999997</v>
      </c>
      <c r="L454" s="3">
        <v>25.318903375000001</v>
      </c>
    </row>
    <row r="455" spans="1:12">
      <c r="A455" t="s">
        <v>520</v>
      </c>
      <c r="B455">
        <v>2011</v>
      </c>
      <c r="C455">
        <f t="shared" si="127"/>
        <v>1</v>
      </c>
      <c r="D455" s="2">
        <v>2422.5691000000002</v>
      </c>
      <c r="E455" s="3">
        <v>39.882649449999995</v>
      </c>
      <c r="F455" s="3">
        <v>8.0705278299999996</v>
      </c>
      <c r="G455" s="3">
        <v>89.435721449999988</v>
      </c>
      <c r="H455" s="2">
        <v>372.20060000000001</v>
      </c>
      <c r="I455" s="2">
        <v>110.33500000000001</v>
      </c>
      <c r="J455" s="3">
        <v>50.563616624999995</v>
      </c>
      <c r="K455" s="3">
        <v>22.725439400000003</v>
      </c>
      <c r="L455" s="3">
        <v>24.580050175000004</v>
      </c>
    </row>
    <row r="456" spans="1:12">
      <c r="A456" t="s">
        <v>520</v>
      </c>
      <c r="B456">
        <v>2012</v>
      </c>
      <c r="C456">
        <f t="shared" si="127"/>
        <v>1</v>
      </c>
      <c r="D456" s="2">
        <v>3170.7987600000001</v>
      </c>
      <c r="E456" s="3">
        <v>43.378512449999995</v>
      </c>
      <c r="F456" s="3">
        <v>8.4965532575000005</v>
      </c>
      <c r="G456" s="3">
        <v>98.233340299999995</v>
      </c>
      <c r="H456" s="2">
        <v>247.14120000000003</v>
      </c>
      <c r="I456" s="2">
        <v>96.334000000000003</v>
      </c>
      <c r="J456" s="3">
        <v>45.921907975000003</v>
      </c>
      <c r="K456" s="3">
        <v>24.084405799999999</v>
      </c>
      <c r="L456" s="3">
        <v>24.786262325000003</v>
      </c>
    </row>
    <row r="457" spans="1:12">
      <c r="A457" t="s">
        <v>520</v>
      </c>
      <c r="B457">
        <v>2013</v>
      </c>
      <c r="C457">
        <f t="shared" si="127"/>
        <v>1</v>
      </c>
      <c r="D457" s="2">
        <v>3601.0435150000003</v>
      </c>
      <c r="E457" s="3">
        <v>50.885113400000002</v>
      </c>
      <c r="F457" s="3">
        <v>9.1143826825000005</v>
      </c>
      <c r="G457" s="3">
        <v>139.31353407499998</v>
      </c>
      <c r="H457" s="2">
        <v>243.88040000000001</v>
      </c>
      <c r="I457" s="2">
        <v>86.664999999999992</v>
      </c>
      <c r="J457" s="3">
        <v>43.900530250000003</v>
      </c>
      <c r="K457" s="3">
        <v>24.715169750000001</v>
      </c>
      <c r="L457" s="3">
        <v>25.060837825</v>
      </c>
    </row>
    <row r="458" spans="1:12">
      <c r="A458" t="s">
        <v>520</v>
      </c>
      <c r="B458">
        <v>2014</v>
      </c>
      <c r="C458">
        <f t="shared" si="127"/>
        <v>1</v>
      </c>
      <c r="D458" s="2">
        <v>2854.9706700000002</v>
      </c>
      <c r="E458" s="3">
        <v>46.446580449999999</v>
      </c>
      <c r="F458" s="3">
        <v>7.9699370350000001</v>
      </c>
      <c r="G458" s="3">
        <v>92.050806649999998</v>
      </c>
      <c r="H458" s="2">
        <v>378.08120000000002</v>
      </c>
      <c r="I458" s="2">
        <v>83.668000000000006</v>
      </c>
      <c r="J458" s="3">
        <v>47.096402175000001</v>
      </c>
      <c r="K458" s="3">
        <v>24.800411225000001</v>
      </c>
      <c r="L458" s="3">
        <v>24.931148075000003</v>
      </c>
    </row>
    <row r="459" spans="1:12">
      <c r="A459" t="s">
        <v>520</v>
      </c>
      <c r="B459">
        <v>2015</v>
      </c>
      <c r="C459">
        <f t="shared" si="127"/>
        <v>1</v>
      </c>
      <c r="D459" s="2">
        <v>2833.26082</v>
      </c>
      <c r="E459" s="3">
        <v>40.454096624999998</v>
      </c>
      <c r="F459" s="3">
        <v>8.4619945124999987</v>
      </c>
      <c r="G459" s="3">
        <v>97.697369025000015</v>
      </c>
      <c r="H459" s="2">
        <v>190.60560000000001</v>
      </c>
      <c r="I459" s="2">
        <v>83.667000000000002</v>
      </c>
      <c r="J459" s="3">
        <v>47.359832249999997</v>
      </c>
      <c r="K459" s="3">
        <v>23.758591849999998</v>
      </c>
      <c r="L459" s="3">
        <v>24.352621199999998</v>
      </c>
    </row>
    <row r="460" spans="1:12">
      <c r="A460" t="s">
        <v>520</v>
      </c>
      <c r="B460">
        <v>2016</v>
      </c>
      <c r="C460">
        <f t="shared" si="127"/>
        <v>1</v>
      </c>
      <c r="D460" s="2">
        <v>2475.9211700000001</v>
      </c>
      <c r="E460" s="3">
        <v>40.409525100000003</v>
      </c>
      <c r="F460" s="3">
        <v>8.9207055050000008</v>
      </c>
      <c r="G460" s="3">
        <v>127.00613302500001</v>
      </c>
      <c r="H460" s="2">
        <v>254.18279999999999</v>
      </c>
      <c r="I460" s="2">
        <v>92.995999999999995</v>
      </c>
      <c r="J460" s="3">
        <v>53.075311775000003</v>
      </c>
      <c r="K460" s="3">
        <v>24.259163675000003</v>
      </c>
      <c r="L460" s="3">
        <v>24.435961699999996</v>
      </c>
    </row>
    <row r="461" spans="1:12">
      <c r="A461" t="s">
        <v>520</v>
      </c>
      <c r="B461">
        <v>2017</v>
      </c>
      <c r="C461">
        <f t="shared" si="127"/>
        <v>1</v>
      </c>
      <c r="D461" s="2">
        <v>2304.4221124999999</v>
      </c>
      <c r="E461" s="3">
        <v>38.123298475000006</v>
      </c>
      <c r="F461" s="3">
        <v>8.1864953249999992</v>
      </c>
      <c r="G461" s="3">
        <v>87.703797475000016</v>
      </c>
      <c r="H461" s="2">
        <v>352.50280000000004</v>
      </c>
      <c r="I461" s="2">
        <v>98.677000000000007</v>
      </c>
      <c r="J461" s="3">
        <v>51.944541225000009</v>
      </c>
      <c r="K461" s="3">
        <v>23.801399949999997</v>
      </c>
      <c r="L461" s="3">
        <v>24.240716450000001</v>
      </c>
    </row>
    <row r="462" spans="1:12">
      <c r="A462" t="s">
        <v>519</v>
      </c>
      <c r="B462">
        <v>1972</v>
      </c>
      <c r="C462">
        <f t="shared" si="127"/>
        <v>1</v>
      </c>
      <c r="D462" s="2">
        <v>5751.7368850000003</v>
      </c>
      <c r="E462" s="3">
        <v>37.542127999999998</v>
      </c>
      <c r="F462" s="3">
        <v>7.9116633875</v>
      </c>
      <c r="G462" s="3">
        <v>92.073287300000004</v>
      </c>
      <c r="H462" s="2">
        <v>488.05610000000001</v>
      </c>
      <c r="I462" s="2">
        <v>51.336999999999996</v>
      </c>
      <c r="J462" s="3">
        <v>26.973261775000001</v>
      </c>
      <c r="K462" s="3">
        <v>27.604168025</v>
      </c>
      <c r="L462" s="3">
        <v>10.825014402500001</v>
      </c>
    </row>
    <row r="463" spans="1:12">
      <c r="A463" t="s">
        <v>519</v>
      </c>
      <c r="B463">
        <v>1973</v>
      </c>
      <c r="C463">
        <f t="shared" si="127"/>
        <v>1</v>
      </c>
      <c r="D463" s="2">
        <v>5631.6203999999989</v>
      </c>
      <c r="E463" s="3">
        <v>36.755244824999998</v>
      </c>
      <c r="F463" s="3">
        <v>8.1376634200000009</v>
      </c>
      <c r="G463" s="3">
        <v>109.75474927499999</v>
      </c>
      <c r="H463" s="2">
        <v>570.59460000000001</v>
      </c>
      <c r="I463" s="2">
        <v>60.661999999999999</v>
      </c>
      <c r="J463" s="3">
        <v>31.403871374999998</v>
      </c>
      <c r="K463" s="3">
        <v>29.214024724999998</v>
      </c>
      <c r="L463" s="3">
        <v>9.0197150175000012</v>
      </c>
    </row>
    <row r="464" spans="1:12">
      <c r="A464" t="s">
        <v>519</v>
      </c>
      <c r="B464">
        <v>1974</v>
      </c>
      <c r="C464">
        <f t="shared" si="127"/>
        <v>1</v>
      </c>
      <c r="D464" s="2">
        <v>3254.2423524999999</v>
      </c>
      <c r="E464" s="3">
        <v>23.390751950000002</v>
      </c>
      <c r="F464" s="3">
        <v>6.532787635</v>
      </c>
      <c r="G464" s="3">
        <v>60.279497724999999</v>
      </c>
      <c r="H464" s="2">
        <v>715.5843000000001</v>
      </c>
      <c r="I464" s="2">
        <v>81.004999999999995</v>
      </c>
      <c r="J464" s="3">
        <v>39.464656524999995</v>
      </c>
      <c r="K464" s="3">
        <v>27.509257425000001</v>
      </c>
      <c r="L464" s="3">
        <v>9.1863183699999986</v>
      </c>
    </row>
    <row r="465" spans="1:12">
      <c r="A465" t="s">
        <v>519</v>
      </c>
      <c r="B465">
        <v>1975</v>
      </c>
      <c r="C465">
        <f t="shared" si="127"/>
        <v>1</v>
      </c>
      <c r="D465" s="2">
        <v>6344.0514000000003</v>
      </c>
      <c r="E465" s="3">
        <v>40.434234050000001</v>
      </c>
      <c r="F465" s="3">
        <v>8.247369964999999</v>
      </c>
      <c r="G465" s="3">
        <v>109.77360924999999</v>
      </c>
      <c r="H465" s="2">
        <v>392.02479999999997</v>
      </c>
      <c r="I465" s="2">
        <v>48.662999999999997</v>
      </c>
      <c r="J465" s="3">
        <v>28.649650175000005</v>
      </c>
      <c r="K465" s="3">
        <v>28.068100000000001</v>
      </c>
      <c r="L465" s="3">
        <v>9.1226067749999995</v>
      </c>
    </row>
    <row r="466" spans="1:12">
      <c r="A466" t="s">
        <v>519</v>
      </c>
      <c r="B466">
        <v>1976</v>
      </c>
      <c r="C466">
        <f t="shared" si="127"/>
        <v>1</v>
      </c>
      <c r="D466" s="2">
        <v>4116.7079299999996</v>
      </c>
      <c r="E466" s="3">
        <v>31.229401749999997</v>
      </c>
      <c r="F466" s="3">
        <v>6.9747445050000003</v>
      </c>
      <c r="G466" s="3">
        <v>76.624308075000002</v>
      </c>
      <c r="H466" s="2">
        <v>706.68999999999994</v>
      </c>
      <c r="I466" s="2">
        <v>83.667999999999992</v>
      </c>
      <c r="J466" s="3">
        <v>37.295935874999998</v>
      </c>
      <c r="K466" s="3">
        <v>26.843843024999998</v>
      </c>
      <c r="L466" s="3">
        <v>10.2488752175</v>
      </c>
    </row>
    <row r="467" spans="1:12">
      <c r="A467" t="s">
        <v>519</v>
      </c>
      <c r="B467">
        <v>1977</v>
      </c>
      <c r="C467">
        <f t="shared" si="127"/>
        <v>1</v>
      </c>
      <c r="D467" s="2">
        <v>5072.6026600000014</v>
      </c>
      <c r="E467" s="3">
        <v>30.389816249999999</v>
      </c>
      <c r="F467" s="3">
        <v>7.1667005824999999</v>
      </c>
      <c r="G467" s="3">
        <v>76.143993324999997</v>
      </c>
      <c r="H467" s="2">
        <v>544.93299999999999</v>
      </c>
      <c r="I467" s="2">
        <v>68.00200000000001</v>
      </c>
      <c r="J467" s="3">
        <v>32.756012675000001</v>
      </c>
      <c r="K467" s="3">
        <v>27.207715675000003</v>
      </c>
      <c r="L467" s="3">
        <v>10.792421647499999</v>
      </c>
    </row>
    <row r="468" spans="1:12">
      <c r="A468" t="s">
        <v>519</v>
      </c>
      <c r="B468">
        <v>1978</v>
      </c>
      <c r="C468">
        <f t="shared" si="127"/>
        <v>1</v>
      </c>
      <c r="D468" s="2">
        <v>6966.007705</v>
      </c>
      <c r="E468" s="3">
        <v>38.681386599999996</v>
      </c>
      <c r="F468" s="3">
        <v>7.99619356</v>
      </c>
      <c r="G468" s="3">
        <v>111.31275965</v>
      </c>
      <c r="H468" s="2">
        <v>328.40740000000005</v>
      </c>
      <c r="I468" s="2">
        <v>57.993000000000002</v>
      </c>
      <c r="J468" s="3">
        <v>29.074250724999999</v>
      </c>
      <c r="K468" s="3">
        <v>28.321965575</v>
      </c>
      <c r="L468" s="3">
        <v>12.128021649999999</v>
      </c>
    </row>
    <row r="469" spans="1:12">
      <c r="A469" t="s">
        <v>519</v>
      </c>
      <c r="B469">
        <v>1979</v>
      </c>
      <c r="C469">
        <f t="shared" si="127"/>
        <v>1</v>
      </c>
      <c r="D469" s="2">
        <v>4911.4926750000004</v>
      </c>
      <c r="E469" s="3">
        <v>30.431136199999997</v>
      </c>
      <c r="F469" s="3">
        <v>7.18753362</v>
      </c>
      <c r="G469" s="3">
        <v>82.796764949999996</v>
      </c>
      <c r="H469" s="2">
        <v>468.06</v>
      </c>
      <c r="I469" s="2">
        <v>65.006</v>
      </c>
      <c r="J469" s="3">
        <v>34.195710150000004</v>
      </c>
      <c r="K469" s="3">
        <v>26.895685150000002</v>
      </c>
      <c r="L469" s="3">
        <v>11.64887201</v>
      </c>
    </row>
    <row r="470" spans="1:12">
      <c r="A470" t="s">
        <v>519</v>
      </c>
      <c r="B470">
        <v>1980</v>
      </c>
      <c r="C470">
        <f t="shared" si="127"/>
        <v>1</v>
      </c>
      <c r="D470" s="2">
        <v>8336.4649499999996</v>
      </c>
      <c r="E470" s="3">
        <v>43.80171455</v>
      </c>
      <c r="F470" s="3">
        <v>9.0017077999999984</v>
      </c>
      <c r="G470" s="3">
        <v>154.591374</v>
      </c>
      <c r="H470" s="2">
        <v>261.18720000000002</v>
      </c>
      <c r="I470" s="2">
        <v>42.998999999999995</v>
      </c>
      <c r="J470" s="3">
        <v>25.289516299999999</v>
      </c>
      <c r="K470" s="3">
        <v>29.738562950000002</v>
      </c>
      <c r="L470" s="3">
        <v>11.52079058</v>
      </c>
    </row>
    <row r="471" spans="1:12">
      <c r="A471" t="s">
        <v>519</v>
      </c>
      <c r="B471">
        <v>1981</v>
      </c>
      <c r="C471">
        <f t="shared" si="127"/>
        <v>1</v>
      </c>
      <c r="D471" s="2">
        <v>6856.306525</v>
      </c>
      <c r="E471" s="3">
        <v>39.375709700000002</v>
      </c>
      <c r="F471" s="3">
        <v>8.0721667025000006</v>
      </c>
      <c r="G471" s="3">
        <v>121.01766742499998</v>
      </c>
      <c r="H471" s="2">
        <v>505.65140000000002</v>
      </c>
      <c r="I471" s="2">
        <v>56.998000000000005</v>
      </c>
      <c r="J471" s="3">
        <v>27.747583149999997</v>
      </c>
      <c r="K471" s="3">
        <v>28.795798550000001</v>
      </c>
      <c r="L471" s="3">
        <v>11.262088409999999</v>
      </c>
    </row>
    <row r="472" spans="1:12">
      <c r="A472" t="s">
        <v>519</v>
      </c>
      <c r="B472">
        <v>1982</v>
      </c>
      <c r="C472">
        <f t="shared" si="127"/>
        <v>1</v>
      </c>
      <c r="D472" s="2">
        <v>6214.2363050000004</v>
      </c>
      <c r="E472" s="3">
        <v>33.022149325000001</v>
      </c>
      <c r="F472" s="3">
        <v>7.7839001525000002</v>
      </c>
      <c r="G472" s="3">
        <v>91.527947324999985</v>
      </c>
      <c r="H472" s="2">
        <v>365.03620000000006</v>
      </c>
      <c r="I472" s="2">
        <v>59.338000000000001</v>
      </c>
      <c r="J472" s="3">
        <v>30.335100724999997</v>
      </c>
      <c r="K472" s="3">
        <v>28.236393749999998</v>
      </c>
      <c r="L472" s="3">
        <v>13.699254524999999</v>
      </c>
    </row>
    <row r="473" spans="1:12">
      <c r="A473" t="s">
        <v>519</v>
      </c>
      <c r="B473">
        <v>1983</v>
      </c>
      <c r="C473">
        <f t="shared" si="127"/>
        <v>1</v>
      </c>
      <c r="D473" s="2">
        <v>7656.47469</v>
      </c>
      <c r="E473" s="3">
        <v>42.113364797499997</v>
      </c>
      <c r="F473" s="3">
        <v>7.8710359925000004</v>
      </c>
      <c r="G473" s="3">
        <v>125.36079705000003</v>
      </c>
      <c r="H473" s="2">
        <v>553.779</v>
      </c>
      <c r="I473" s="2">
        <v>57.996000000000002</v>
      </c>
      <c r="J473" s="3">
        <v>27.86484475</v>
      </c>
      <c r="K473" s="3">
        <v>28.303851725000001</v>
      </c>
      <c r="L473" s="3">
        <v>14.21863125</v>
      </c>
    </row>
    <row r="474" spans="1:12">
      <c r="A474" t="s">
        <v>519</v>
      </c>
      <c r="B474">
        <v>1984</v>
      </c>
      <c r="C474">
        <f t="shared" si="127"/>
        <v>1</v>
      </c>
      <c r="D474" s="2">
        <v>4470.1116124999999</v>
      </c>
      <c r="E474" s="3">
        <v>29.249660627499999</v>
      </c>
      <c r="F474" s="3">
        <v>6.8785515449999997</v>
      </c>
      <c r="G474" s="3">
        <v>63.324290874999996</v>
      </c>
      <c r="H474" s="2">
        <v>495.78280000000001</v>
      </c>
      <c r="I474" s="2">
        <v>67.665999999999997</v>
      </c>
      <c r="J474" s="3">
        <v>33.656800724999997</v>
      </c>
      <c r="K474" s="3">
        <v>27.374872099999997</v>
      </c>
      <c r="L474" s="3">
        <v>12.857575450000001</v>
      </c>
    </row>
    <row r="475" spans="1:12">
      <c r="A475" t="s">
        <v>519</v>
      </c>
      <c r="B475">
        <v>1985</v>
      </c>
      <c r="C475">
        <f t="shared" si="127"/>
        <v>1</v>
      </c>
      <c r="D475" s="2">
        <v>7777.8223850000013</v>
      </c>
      <c r="E475" s="3">
        <v>43.257915349999998</v>
      </c>
      <c r="F475" s="3">
        <v>8.6738110575</v>
      </c>
      <c r="G475" s="3">
        <v>133.941893325</v>
      </c>
      <c r="H475" s="2">
        <v>283.74620000000004</v>
      </c>
      <c r="I475" s="2">
        <v>52.001999999999995</v>
      </c>
      <c r="J475" s="3">
        <v>25.982161999999999</v>
      </c>
      <c r="K475" s="3">
        <v>28.73763125</v>
      </c>
      <c r="L475" s="3">
        <v>12.525222132500001</v>
      </c>
    </row>
    <row r="476" spans="1:12">
      <c r="A476" t="s">
        <v>519</v>
      </c>
      <c r="B476">
        <v>1986</v>
      </c>
      <c r="C476">
        <f t="shared" si="127"/>
        <v>1</v>
      </c>
      <c r="D476" s="2">
        <v>6177.4291249999987</v>
      </c>
      <c r="E476" s="3">
        <v>38.569846224999999</v>
      </c>
      <c r="F476" s="3">
        <v>7.6413022575000005</v>
      </c>
      <c r="G476" s="3">
        <v>110.59957642500001</v>
      </c>
      <c r="H476" s="2">
        <v>570.19560000000001</v>
      </c>
      <c r="I476" s="2">
        <v>68.665999999999997</v>
      </c>
      <c r="J476" s="3">
        <v>27.836371875000001</v>
      </c>
      <c r="K476" s="3">
        <v>28.147961325000001</v>
      </c>
      <c r="L476" s="3">
        <v>11.650279467500001</v>
      </c>
    </row>
    <row r="477" spans="1:12">
      <c r="A477" t="s">
        <v>519</v>
      </c>
      <c r="B477">
        <v>1987</v>
      </c>
      <c r="C477">
        <f t="shared" si="127"/>
        <v>1</v>
      </c>
      <c r="D477" s="2">
        <v>5097.3741650000011</v>
      </c>
      <c r="E477" s="3">
        <v>34.8794252</v>
      </c>
      <c r="F477" s="3">
        <v>6.8725146950000005</v>
      </c>
      <c r="G477" s="3">
        <v>70.319350924999995</v>
      </c>
      <c r="H477" s="2">
        <v>608.11900000000003</v>
      </c>
      <c r="I477" s="2">
        <v>57.667000000000002</v>
      </c>
      <c r="J477" s="3">
        <v>29.902961775000001</v>
      </c>
      <c r="K477" s="3">
        <v>27.796414399999996</v>
      </c>
      <c r="L477" s="3">
        <v>12.440031249999999</v>
      </c>
    </row>
    <row r="478" spans="1:12">
      <c r="A478" t="s">
        <v>519</v>
      </c>
      <c r="B478">
        <v>1988</v>
      </c>
      <c r="C478">
        <f t="shared" si="127"/>
        <v>1</v>
      </c>
      <c r="D478" s="2">
        <v>5721.8841099999991</v>
      </c>
      <c r="E478" s="3">
        <v>33.284875849999999</v>
      </c>
      <c r="F478" s="3">
        <v>7.5210888550000004</v>
      </c>
      <c r="G478" s="3">
        <v>89.779044449999986</v>
      </c>
      <c r="H478" s="2">
        <v>414.40759999999995</v>
      </c>
      <c r="I478" s="2">
        <v>62.333000000000006</v>
      </c>
      <c r="J478" s="3">
        <v>29.509749275000001</v>
      </c>
      <c r="K478" s="3">
        <v>28.041121650000001</v>
      </c>
      <c r="L478" s="3">
        <v>13.424730524999999</v>
      </c>
    </row>
    <row r="479" spans="1:12">
      <c r="A479" t="s">
        <v>519</v>
      </c>
      <c r="B479">
        <v>1989</v>
      </c>
      <c r="C479">
        <f t="shared" si="127"/>
        <v>1</v>
      </c>
      <c r="D479" s="2">
        <v>6559.7776450000001</v>
      </c>
      <c r="E479" s="3">
        <v>35.96974195</v>
      </c>
      <c r="F479" s="3">
        <v>7.8324752149999997</v>
      </c>
      <c r="G479" s="3">
        <v>114.49358690000001</v>
      </c>
      <c r="H479" s="2">
        <v>538.61619999999994</v>
      </c>
      <c r="I479" s="2">
        <v>73.332999999999998</v>
      </c>
      <c r="J479" s="3">
        <v>31.2700125</v>
      </c>
      <c r="K479" s="3">
        <v>28.466295650000003</v>
      </c>
      <c r="L479" s="3">
        <v>13.499331699999999</v>
      </c>
    </row>
    <row r="480" spans="1:12">
      <c r="A480" t="s">
        <v>519</v>
      </c>
      <c r="B480">
        <v>1990</v>
      </c>
      <c r="C480">
        <f t="shared" si="127"/>
        <v>1</v>
      </c>
      <c r="D480" s="2">
        <v>4904.4749400000001</v>
      </c>
      <c r="E480" s="3">
        <v>36.592864550000002</v>
      </c>
      <c r="F480" s="3">
        <v>6.6247961750000002</v>
      </c>
      <c r="G480" s="3">
        <v>68.295623699999993</v>
      </c>
      <c r="H480" s="2">
        <v>630.87839999999994</v>
      </c>
      <c r="I480" s="2">
        <v>74.667000000000002</v>
      </c>
      <c r="J480" s="3">
        <v>35.231417575000002</v>
      </c>
      <c r="K480" s="3">
        <v>27.368698824999999</v>
      </c>
      <c r="L480" s="3">
        <v>13.415443650000002</v>
      </c>
    </row>
    <row r="481" spans="1:12">
      <c r="A481" t="s">
        <v>519</v>
      </c>
      <c r="B481">
        <v>1991</v>
      </c>
      <c r="C481">
        <f t="shared" si="127"/>
        <v>1</v>
      </c>
      <c r="D481" s="2">
        <v>6811.0143400000006</v>
      </c>
      <c r="E481" s="3">
        <v>40.655432024999996</v>
      </c>
      <c r="F481" s="3">
        <v>8.4266481575000007</v>
      </c>
      <c r="G481" s="3">
        <v>112.76725209999999</v>
      </c>
      <c r="H481" s="2">
        <v>231.3366</v>
      </c>
      <c r="I481" s="2">
        <v>50.335999999999999</v>
      </c>
      <c r="J481" s="3">
        <v>28.532605799999999</v>
      </c>
      <c r="K481" s="3">
        <v>28.776055525</v>
      </c>
      <c r="L481" s="3">
        <v>14.92257775</v>
      </c>
    </row>
    <row r="482" spans="1:12">
      <c r="A482" t="s">
        <v>519</v>
      </c>
      <c r="B482">
        <v>1992</v>
      </c>
      <c r="C482">
        <f t="shared" si="127"/>
        <v>1</v>
      </c>
      <c r="D482" s="2">
        <v>8276.410100000001</v>
      </c>
      <c r="E482" s="3">
        <v>45.394642400000002</v>
      </c>
      <c r="F482" s="3">
        <v>9.2768685124999983</v>
      </c>
      <c r="G482" s="3">
        <v>168.414355</v>
      </c>
      <c r="H482" s="2">
        <v>191.53280000000001</v>
      </c>
      <c r="I482" s="2">
        <v>43</v>
      </c>
      <c r="J482" s="3">
        <v>25.168290575</v>
      </c>
      <c r="K482" s="3">
        <v>29.22940045</v>
      </c>
      <c r="L482" s="3">
        <v>15.170299074999999</v>
      </c>
    </row>
    <row r="483" spans="1:12">
      <c r="A483" t="s">
        <v>519</v>
      </c>
      <c r="B483">
        <v>1993</v>
      </c>
      <c r="C483">
        <f t="shared" si="127"/>
        <v>1</v>
      </c>
      <c r="D483" s="2">
        <v>7227.9313999999986</v>
      </c>
      <c r="E483" s="3">
        <v>38.595292450000002</v>
      </c>
      <c r="F483" s="3">
        <v>9.0648702300000004</v>
      </c>
      <c r="G483" s="3">
        <v>164.65717725000002</v>
      </c>
      <c r="H483" s="2">
        <v>269.57099999999997</v>
      </c>
      <c r="I483" s="2">
        <v>49.664999999999999</v>
      </c>
      <c r="J483" s="3">
        <v>27.120910325000001</v>
      </c>
      <c r="K483" s="3">
        <v>28.467656699999999</v>
      </c>
      <c r="L483" s="3">
        <v>15.199587224999998</v>
      </c>
    </row>
    <row r="484" spans="1:12">
      <c r="A484" t="s">
        <v>519</v>
      </c>
      <c r="B484">
        <v>1994</v>
      </c>
      <c r="C484">
        <f t="shared" si="127"/>
        <v>1</v>
      </c>
      <c r="D484" s="2">
        <v>5211.7629499999994</v>
      </c>
      <c r="E484" s="3">
        <v>34.971598449999995</v>
      </c>
      <c r="F484" s="3">
        <v>7.5138073575000002</v>
      </c>
      <c r="G484" s="3">
        <v>90.711661500000005</v>
      </c>
      <c r="H484" s="2">
        <v>576.8972</v>
      </c>
      <c r="I484" s="2">
        <v>61.002000000000002</v>
      </c>
      <c r="J484" s="3">
        <v>31.516513225000001</v>
      </c>
      <c r="K484" s="3">
        <v>27.648849825000003</v>
      </c>
      <c r="L484" s="3">
        <v>14.994857424999999</v>
      </c>
    </row>
    <row r="485" spans="1:12">
      <c r="A485" t="s">
        <v>519</v>
      </c>
      <c r="B485">
        <v>1995</v>
      </c>
      <c r="C485">
        <f t="shared" si="127"/>
        <v>1</v>
      </c>
      <c r="D485" s="2">
        <v>7223.2691000000004</v>
      </c>
      <c r="E485" s="3">
        <v>43.142736974999998</v>
      </c>
      <c r="F485" s="3">
        <v>8.9133487599999999</v>
      </c>
      <c r="G485" s="3">
        <v>136.13624999999999</v>
      </c>
      <c r="H485" s="2">
        <v>281.65719999999999</v>
      </c>
      <c r="I485" s="2">
        <v>47.332000000000001</v>
      </c>
      <c r="J485" s="3">
        <v>26.156829350000002</v>
      </c>
      <c r="K485" s="3">
        <v>28.703176450000001</v>
      </c>
      <c r="L485" s="3">
        <v>15.336690849999998</v>
      </c>
    </row>
    <row r="486" spans="1:12">
      <c r="A486" t="s">
        <v>519</v>
      </c>
      <c r="B486">
        <v>1996</v>
      </c>
      <c r="C486">
        <f t="shared" si="127"/>
        <v>1</v>
      </c>
      <c r="D486" s="2">
        <v>6786.6409249999997</v>
      </c>
      <c r="E486" s="3">
        <v>44.516767725000001</v>
      </c>
      <c r="F486" s="3">
        <v>8.5072199449999992</v>
      </c>
      <c r="G486" s="3">
        <v>132.02504375000001</v>
      </c>
      <c r="H486" s="2">
        <v>409.44659999999999</v>
      </c>
      <c r="I486" s="2">
        <v>56.664000000000001</v>
      </c>
      <c r="J486" s="3">
        <v>29.338319200000004</v>
      </c>
      <c r="K486" s="3">
        <v>28.574548275000001</v>
      </c>
      <c r="L486" s="3">
        <v>14.826954799999999</v>
      </c>
    </row>
    <row r="487" spans="1:12">
      <c r="A487" t="s">
        <v>519</v>
      </c>
      <c r="B487">
        <v>1997</v>
      </c>
      <c r="C487">
        <f t="shared" si="127"/>
        <v>1</v>
      </c>
      <c r="D487" s="2">
        <v>4647.7022149999993</v>
      </c>
      <c r="E487" s="3">
        <v>34.709008624999996</v>
      </c>
      <c r="F487" s="3">
        <v>7.0246155574999998</v>
      </c>
      <c r="G487" s="3">
        <v>78.804954975000001</v>
      </c>
      <c r="H487" s="2">
        <v>742.36279999999999</v>
      </c>
      <c r="I487" s="2">
        <v>65.337000000000003</v>
      </c>
      <c r="J487" s="3">
        <v>33.95054185</v>
      </c>
      <c r="K487" s="3">
        <v>27.6548923</v>
      </c>
      <c r="L487" s="3">
        <v>14.204976275</v>
      </c>
    </row>
    <row r="488" spans="1:12">
      <c r="A488" t="s">
        <v>519</v>
      </c>
      <c r="B488">
        <v>1998</v>
      </c>
      <c r="C488">
        <f t="shared" si="127"/>
        <v>1</v>
      </c>
      <c r="D488" s="2">
        <v>5615.2928750000001</v>
      </c>
      <c r="E488" s="3">
        <v>35.705438999999998</v>
      </c>
      <c r="F488" s="3">
        <v>7.3517040850000006</v>
      </c>
      <c r="G488" s="3">
        <v>85.202401649999999</v>
      </c>
      <c r="H488" s="2">
        <v>587.81260000000009</v>
      </c>
      <c r="I488" s="2">
        <v>65.994</v>
      </c>
      <c r="J488" s="3">
        <v>31.342599999999997</v>
      </c>
      <c r="K488" s="3">
        <v>28.832241124999999</v>
      </c>
      <c r="L488" s="3">
        <v>14.336488225</v>
      </c>
    </row>
    <row r="489" spans="1:12">
      <c r="A489" t="s">
        <v>519</v>
      </c>
      <c r="B489">
        <v>1999</v>
      </c>
      <c r="C489">
        <f t="shared" si="127"/>
        <v>1</v>
      </c>
      <c r="D489" s="2">
        <v>4426.6297600000007</v>
      </c>
      <c r="E489" s="3">
        <v>28.816888925000001</v>
      </c>
      <c r="F489" s="3">
        <v>6.5870222025</v>
      </c>
      <c r="G489" s="3">
        <v>65.273911149999989</v>
      </c>
      <c r="H489" s="2">
        <v>731.57340000000011</v>
      </c>
      <c r="I489" s="2">
        <v>75.338000000000008</v>
      </c>
      <c r="J489" s="3">
        <v>34.371086774999995</v>
      </c>
      <c r="K489" s="3">
        <v>28.008778350000004</v>
      </c>
      <c r="L489" s="3">
        <v>15.332884600000002</v>
      </c>
    </row>
    <row r="490" spans="1:12">
      <c r="A490" t="s">
        <v>519</v>
      </c>
      <c r="B490">
        <v>2000</v>
      </c>
      <c r="C490">
        <f t="shared" si="127"/>
        <v>1</v>
      </c>
      <c r="D490" s="2">
        <v>5075.355775</v>
      </c>
      <c r="E490" s="3">
        <v>32.290904300000001</v>
      </c>
      <c r="F490" s="3">
        <v>7.3201093775000006</v>
      </c>
      <c r="G490" s="3">
        <v>80.024312124999994</v>
      </c>
      <c r="H490" s="2">
        <v>506.59679999999997</v>
      </c>
      <c r="I490" s="2">
        <v>69</v>
      </c>
      <c r="J490" s="3">
        <v>32.037938224999998</v>
      </c>
      <c r="K490" s="3">
        <v>27.565727450000004</v>
      </c>
      <c r="L490" s="3">
        <v>15.7289827</v>
      </c>
    </row>
    <row r="491" spans="1:12">
      <c r="A491" t="s">
        <v>519</v>
      </c>
      <c r="B491">
        <v>2001</v>
      </c>
      <c r="C491">
        <f t="shared" si="127"/>
        <v>1</v>
      </c>
      <c r="D491" s="2">
        <v>6158.2838750000001</v>
      </c>
      <c r="E491" s="3">
        <v>34.252837800000002</v>
      </c>
      <c r="F491" s="3">
        <v>7.7310326700000012</v>
      </c>
      <c r="G491" s="3">
        <v>99.357524600000005</v>
      </c>
      <c r="H491" s="2">
        <v>560.25840000000005</v>
      </c>
      <c r="I491" s="2">
        <v>61.665999999999997</v>
      </c>
      <c r="J491" s="3">
        <v>28.758343300000003</v>
      </c>
      <c r="K491" s="3">
        <v>28.384369475000003</v>
      </c>
      <c r="L491" s="3">
        <v>15.366065849999998</v>
      </c>
    </row>
    <row r="492" spans="1:12">
      <c r="A492" t="s">
        <v>519</v>
      </c>
      <c r="B492">
        <v>2002</v>
      </c>
      <c r="C492">
        <f t="shared" si="127"/>
        <v>1</v>
      </c>
      <c r="D492" s="2">
        <v>6113.7837499999996</v>
      </c>
      <c r="E492" s="3">
        <v>36.26656655</v>
      </c>
      <c r="F492" s="3">
        <v>7.7134318625000002</v>
      </c>
      <c r="G492" s="3">
        <v>94.383259250000009</v>
      </c>
      <c r="H492" s="2">
        <v>567.69200000000012</v>
      </c>
      <c r="I492" s="2">
        <v>55.668000000000006</v>
      </c>
      <c r="J492" s="3">
        <v>26.697835325</v>
      </c>
      <c r="K492" s="3">
        <v>28.429899724999999</v>
      </c>
      <c r="L492" s="3">
        <v>15.126609599999998</v>
      </c>
    </row>
    <row r="493" spans="1:12">
      <c r="A493" t="s">
        <v>519</v>
      </c>
      <c r="B493">
        <v>2003</v>
      </c>
      <c r="C493">
        <f t="shared" si="127"/>
        <v>1</v>
      </c>
      <c r="D493" s="2">
        <v>9377.2393000000011</v>
      </c>
      <c r="E493" s="3">
        <v>47.001928175000003</v>
      </c>
      <c r="F493" s="3">
        <v>9.27413095</v>
      </c>
      <c r="G493" s="3">
        <v>157.29797300000001</v>
      </c>
      <c r="H493" s="2">
        <v>190.3058</v>
      </c>
      <c r="I493" s="2">
        <v>35.997</v>
      </c>
      <c r="J493" s="3">
        <v>22.626925</v>
      </c>
      <c r="K493" s="3">
        <v>29.799014675000002</v>
      </c>
      <c r="L493" s="3">
        <v>15.643537500000001</v>
      </c>
    </row>
    <row r="494" spans="1:12">
      <c r="A494" t="s">
        <v>519</v>
      </c>
      <c r="B494">
        <v>2004</v>
      </c>
      <c r="C494">
        <f t="shared" si="127"/>
        <v>1</v>
      </c>
      <c r="D494" s="2">
        <v>7164.6196749999999</v>
      </c>
      <c r="E494" s="3">
        <v>44.718751925000007</v>
      </c>
      <c r="F494" s="3">
        <v>8.1069779424999986</v>
      </c>
      <c r="G494" s="3">
        <v>123.1663195</v>
      </c>
      <c r="H494" s="2">
        <v>483.29340000000002</v>
      </c>
      <c r="I494" s="2">
        <v>54.670999999999999</v>
      </c>
      <c r="J494" s="3">
        <v>25.32878895</v>
      </c>
      <c r="K494" s="3">
        <v>29.2262673</v>
      </c>
      <c r="L494" s="3">
        <v>15.571555074999999</v>
      </c>
    </row>
    <row r="495" spans="1:12">
      <c r="A495" t="s">
        <v>519</v>
      </c>
      <c r="B495">
        <v>2005</v>
      </c>
      <c r="C495">
        <f t="shared" si="127"/>
        <v>1</v>
      </c>
      <c r="D495" s="2">
        <v>8010.5006250000006</v>
      </c>
      <c r="E495" s="3">
        <v>42.923396750000002</v>
      </c>
      <c r="F495" s="3">
        <v>8.3406862149999998</v>
      </c>
      <c r="G495" s="3">
        <v>120.85549957500001</v>
      </c>
      <c r="H495" s="2">
        <v>379.62419999999997</v>
      </c>
      <c r="I495" s="2">
        <v>40.663000000000004</v>
      </c>
      <c r="J495" s="3">
        <v>24.392117750000001</v>
      </c>
      <c r="K495" s="3">
        <v>29.594124274999999</v>
      </c>
      <c r="L495" s="3">
        <v>15.744158875</v>
      </c>
    </row>
    <row r="496" spans="1:12">
      <c r="A496" t="s">
        <v>519</v>
      </c>
      <c r="B496">
        <v>2006</v>
      </c>
      <c r="C496">
        <f t="shared" si="127"/>
        <v>1</v>
      </c>
      <c r="D496" s="2">
        <v>6637.1278650000004</v>
      </c>
      <c r="E496" s="3">
        <v>39.519601450000003</v>
      </c>
      <c r="F496" s="3">
        <v>8.1370019824999993</v>
      </c>
      <c r="G496" s="3">
        <v>119.2588593</v>
      </c>
      <c r="H496" s="2">
        <v>390.26759999999996</v>
      </c>
      <c r="I496" s="2">
        <v>67.667000000000002</v>
      </c>
      <c r="J496" s="3">
        <v>28.507323374999999</v>
      </c>
      <c r="K496" s="3">
        <v>29.837698100000001</v>
      </c>
      <c r="L496" s="3">
        <v>15.507379349999999</v>
      </c>
    </row>
    <row r="497" spans="1:12">
      <c r="A497" t="s">
        <v>519</v>
      </c>
      <c r="B497">
        <v>2007</v>
      </c>
      <c r="C497">
        <f t="shared" si="127"/>
        <v>1</v>
      </c>
      <c r="D497" s="2">
        <v>7385.7947000000004</v>
      </c>
      <c r="E497" s="3">
        <v>40.780254450000001</v>
      </c>
      <c r="F497" s="3">
        <v>8.2665975149999991</v>
      </c>
      <c r="G497" s="3">
        <v>123.74270262500001</v>
      </c>
      <c r="H497" s="2">
        <v>394.42720000000003</v>
      </c>
      <c r="I497" s="2">
        <v>55.000999999999998</v>
      </c>
      <c r="J497" s="3">
        <v>27.180009599999998</v>
      </c>
      <c r="K497" s="3">
        <v>29.484558150000002</v>
      </c>
      <c r="L497" s="3">
        <v>15.494926449999999</v>
      </c>
    </row>
    <row r="498" spans="1:12">
      <c r="A498" t="s">
        <v>519</v>
      </c>
      <c r="B498">
        <v>2008</v>
      </c>
      <c r="C498">
        <f t="shared" si="127"/>
        <v>1</v>
      </c>
      <c r="D498" s="2">
        <v>5252.1737924999998</v>
      </c>
      <c r="E498" s="3">
        <v>33.581818550000001</v>
      </c>
      <c r="F498" s="3">
        <v>7.5787464275000005</v>
      </c>
      <c r="G498" s="3">
        <v>95.758041250000019</v>
      </c>
      <c r="H498" s="2">
        <v>680.93540000000007</v>
      </c>
      <c r="I498" s="2">
        <v>78.331000000000003</v>
      </c>
      <c r="J498" s="3">
        <v>31.833978075000001</v>
      </c>
      <c r="K498" s="3">
        <v>27.354060049999998</v>
      </c>
      <c r="L498" s="3">
        <v>15.844651174999999</v>
      </c>
    </row>
    <row r="499" spans="1:12">
      <c r="A499" t="s">
        <v>519</v>
      </c>
      <c r="B499">
        <v>2009</v>
      </c>
      <c r="C499">
        <f t="shared" si="127"/>
        <v>1</v>
      </c>
      <c r="D499" s="2">
        <v>6781.3244750000003</v>
      </c>
      <c r="E499" s="3">
        <v>39.50109595</v>
      </c>
      <c r="F499" s="3">
        <v>8.1100833049999999</v>
      </c>
      <c r="G499" s="3">
        <v>113.5665185</v>
      </c>
      <c r="H499" s="2">
        <v>430.99800000000005</v>
      </c>
      <c r="I499" s="2">
        <v>62.335999999999999</v>
      </c>
      <c r="J499" s="3">
        <v>27.990442850000004</v>
      </c>
      <c r="K499" s="3">
        <v>29.014070749999998</v>
      </c>
      <c r="L499" s="3">
        <v>15.640276875</v>
      </c>
    </row>
    <row r="500" spans="1:12">
      <c r="A500" t="s">
        <v>519</v>
      </c>
      <c r="B500">
        <v>2010</v>
      </c>
      <c r="C500">
        <f t="shared" si="127"/>
        <v>1</v>
      </c>
      <c r="D500" s="2">
        <v>4978.9429499999997</v>
      </c>
      <c r="E500" s="3">
        <v>40.271146524999999</v>
      </c>
      <c r="F500" s="3">
        <v>6.6348753075000007</v>
      </c>
      <c r="G500" s="3">
        <v>81.796270550000003</v>
      </c>
      <c r="H500" s="2">
        <v>961.77559999999994</v>
      </c>
      <c r="I500" s="2">
        <v>78.662999999999997</v>
      </c>
      <c r="J500" s="3">
        <v>33.137558975000005</v>
      </c>
      <c r="K500" s="3">
        <v>28.399690575000001</v>
      </c>
      <c r="L500" s="3">
        <v>15.719994499999999</v>
      </c>
    </row>
    <row r="501" spans="1:12">
      <c r="A501" t="s">
        <v>519</v>
      </c>
      <c r="B501">
        <v>2011</v>
      </c>
      <c r="C501">
        <f t="shared" si="127"/>
        <v>1</v>
      </c>
      <c r="D501" s="2">
        <v>2777.7326375000002</v>
      </c>
      <c r="E501" s="3">
        <v>20.922084949999999</v>
      </c>
      <c r="F501" s="3">
        <v>5.8017024199999998</v>
      </c>
      <c r="G501" s="3">
        <v>38.518059200000003</v>
      </c>
      <c r="H501" s="2">
        <v>741.36980000000005</v>
      </c>
      <c r="I501" s="2">
        <v>92.335999999999999</v>
      </c>
      <c r="J501" s="3">
        <v>40.206128249999992</v>
      </c>
      <c r="K501" s="3">
        <v>26.576634425000002</v>
      </c>
      <c r="L501" s="3">
        <v>14.827421650000002</v>
      </c>
    </row>
    <row r="502" spans="1:12">
      <c r="A502" t="s">
        <v>519</v>
      </c>
      <c r="B502">
        <v>2012</v>
      </c>
      <c r="C502">
        <f t="shared" si="127"/>
        <v>1</v>
      </c>
      <c r="D502" s="2">
        <v>4989.2803450000001</v>
      </c>
      <c r="E502" s="3">
        <v>31.378068774999999</v>
      </c>
      <c r="F502" s="3">
        <v>7.3316197275000006</v>
      </c>
      <c r="G502" s="3">
        <v>78.353894525000001</v>
      </c>
      <c r="H502" s="2">
        <v>596.65219999999999</v>
      </c>
      <c r="I502" s="2">
        <v>65</v>
      </c>
      <c r="J502" s="3">
        <v>32.876228249999997</v>
      </c>
      <c r="K502" s="3">
        <v>27.719066025</v>
      </c>
      <c r="L502" s="3">
        <v>15.294124249999999</v>
      </c>
    </row>
    <row r="503" spans="1:12">
      <c r="A503" t="s">
        <v>519</v>
      </c>
      <c r="B503">
        <v>2013</v>
      </c>
      <c r="C503">
        <f t="shared" si="127"/>
        <v>1</v>
      </c>
      <c r="D503" s="2">
        <v>7837.5344000000005</v>
      </c>
      <c r="E503" s="3">
        <v>41.660602150000003</v>
      </c>
      <c r="F503" s="3">
        <v>8.4791913075000007</v>
      </c>
      <c r="G503" s="3">
        <v>125.141309975</v>
      </c>
      <c r="H503" s="2">
        <v>334.74740000000003</v>
      </c>
      <c r="I503" s="2">
        <v>57.003000000000007</v>
      </c>
      <c r="J503" s="3">
        <v>26.317715225000001</v>
      </c>
      <c r="K503" s="3">
        <v>29.404487775</v>
      </c>
      <c r="L503" s="3">
        <v>15.641448725000002</v>
      </c>
    </row>
    <row r="504" spans="1:12">
      <c r="A504" t="s">
        <v>519</v>
      </c>
      <c r="B504">
        <v>2014</v>
      </c>
      <c r="C504">
        <f t="shared" si="127"/>
        <v>1</v>
      </c>
      <c r="D504" s="2">
        <v>9342.2781999999988</v>
      </c>
      <c r="E504" s="3">
        <v>50.652785274999999</v>
      </c>
      <c r="F504" s="3">
        <v>9.1549460924999995</v>
      </c>
      <c r="G504" s="3">
        <v>157.52315449999998</v>
      </c>
      <c r="H504" s="2">
        <v>237.97579999999999</v>
      </c>
      <c r="I504" s="2">
        <v>44.998000000000005</v>
      </c>
      <c r="J504" s="3">
        <v>23.389751275000002</v>
      </c>
      <c r="K504" s="3">
        <v>30.550909149999999</v>
      </c>
      <c r="L504" s="3">
        <v>15.948311299999999</v>
      </c>
    </row>
    <row r="505" spans="1:12">
      <c r="A505" t="s">
        <v>519</v>
      </c>
      <c r="B505">
        <v>2015</v>
      </c>
      <c r="C505">
        <f t="shared" si="127"/>
        <v>1</v>
      </c>
      <c r="D505" s="2">
        <v>6614.5032500000016</v>
      </c>
      <c r="E505" s="3">
        <v>41.996013849999997</v>
      </c>
      <c r="F505" s="3">
        <v>8.2525976475</v>
      </c>
      <c r="G505" s="3">
        <v>129.76338775000002</v>
      </c>
      <c r="H505" s="2">
        <v>432.2432</v>
      </c>
      <c r="I505" s="2">
        <v>52.997999999999998</v>
      </c>
      <c r="J505" s="3">
        <v>27.293567025000002</v>
      </c>
      <c r="K505" s="3">
        <v>29.369669474999995</v>
      </c>
      <c r="L505" s="3">
        <v>15.739377425000001</v>
      </c>
    </row>
    <row r="506" spans="1:12">
      <c r="A506" t="s">
        <v>519</v>
      </c>
      <c r="B506">
        <v>2016</v>
      </c>
      <c r="C506">
        <f t="shared" si="127"/>
        <v>1</v>
      </c>
      <c r="D506" s="2">
        <v>7225.6453499999998</v>
      </c>
      <c r="E506" s="3">
        <v>42.779389524999992</v>
      </c>
      <c r="F506" s="3">
        <v>8.6501452775000001</v>
      </c>
      <c r="G506" s="3">
        <v>143.98234630000002</v>
      </c>
      <c r="H506" s="2">
        <v>376.072</v>
      </c>
      <c r="I506" s="2">
        <v>47.664000000000001</v>
      </c>
      <c r="J506" s="3">
        <v>27.966873525</v>
      </c>
      <c r="K506" s="3">
        <v>29.9731144</v>
      </c>
      <c r="L506" s="3">
        <v>15.20537515</v>
      </c>
    </row>
    <row r="507" spans="1:12">
      <c r="A507" t="s">
        <v>519</v>
      </c>
      <c r="B507">
        <v>2017</v>
      </c>
      <c r="C507">
        <f t="shared" si="127"/>
        <v>1</v>
      </c>
      <c r="D507" s="2">
        <v>5884.9604900000004</v>
      </c>
      <c r="E507" s="3">
        <v>34.470318325000001</v>
      </c>
      <c r="F507" s="3">
        <v>7.4208793049999997</v>
      </c>
      <c r="G507" s="3">
        <v>106.25724695000001</v>
      </c>
      <c r="H507" s="2">
        <v>505.07620000000003</v>
      </c>
      <c r="I507" s="2">
        <v>69.338000000000008</v>
      </c>
      <c r="J507" s="3">
        <v>31.147854050000003</v>
      </c>
      <c r="K507" s="3">
        <v>29.074051650000001</v>
      </c>
      <c r="L507" s="3">
        <v>15.411471150000001</v>
      </c>
    </row>
    <row r="508" spans="1:12">
      <c r="A508" t="s">
        <v>400</v>
      </c>
      <c r="B508">
        <v>1972</v>
      </c>
      <c r="C508">
        <f t="shared" si="127"/>
        <v>1</v>
      </c>
      <c r="D508" s="2">
        <v>4876.0870750000004</v>
      </c>
      <c r="E508" s="3">
        <v>32.425793575</v>
      </c>
      <c r="F508" s="3">
        <v>7.0183411400000004</v>
      </c>
      <c r="G508" s="3">
        <v>56.132788825000006</v>
      </c>
      <c r="H508" s="2">
        <v>440.95670000000001</v>
      </c>
      <c r="I508" s="2">
        <v>61.002000000000002</v>
      </c>
      <c r="J508" s="3">
        <v>32.136752175000005</v>
      </c>
      <c r="K508" s="3">
        <v>24.235060325000003</v>
      </c>
      <c r="L508" s="3">
        <v>13.212601174999998</v>
      </c>
    </row>
    <row r="509" spans="1:12">
      <c r="A509" t="s">
        <v>400</v>
      </c>
      <c r="B509">
        <v>1973</v>
      </c>
      <c r="C509">
        <f t="shared" si="127"/>
        <v>1</v>
      </c>
      <c r="D509" s="2">
        <v>5336.6192600000004</v>
      </c>
      <c r="E509" s="3">
        <v>35.141565867499999</v>
      </c>
      <c r="F509" s="3">
        <v>8.3885267475000003</v>
      </c>
      <c r="G509" s="3">
        <v>108.3684595</v>
      </c>
      <c r="H509" s="2">
        <v>349.83440000000002</v>
      </c>
      <c r="I509" s="2">
        <v>76.658000000000001</v>
      </c>
      <c r="J509" s="3">
        <v>34.199211049999995</v>
      </c>
      <c r="K509" s="3">
        <v>25.746311325000001</v>
      </c>
      <c r="L509" s="3">
        <v>12.555698442500001</v>
      </c>
    </row>
    <row r="510" spans="1:12">
      <c r="A510" t="s">
        <v>400</v>
      </c>
      <c r="B510">
        <v>1974</v>
      </c>
      <c r="C510">
        <f t="shared" si="127"/>
        <v>1</v>
      </c>
      <c r="D510" s="2">
        <v>1817.6607924999998</v>
      </c>
      <c r="E510" s="3">
        <v>18.597576417499997</v>
      </c>
      <c r="F510" s="3">
        <v>5.5930556675000007</v>
      </c>
      <c r="G510" s="3">
        <v>30.70878355</v>
      </c>
      <c r="H510" s="2">
        <v>860.06139999999994</v>
      </c>
      <c r="I510" s="2">
        <v>118.337</v>
      </c>
      <c r="J510" s="3">
        <v>46.914742024999995</v>
      </c>
      <c r="K510" s="3">
        <v>24.093100724999999</v>
      </c>
      <c r="L510" s="3">
        <v>10.975725307499999</v>
      </c>
    </row>
    <row r="511" spans="1:12">
      <c r="A511" t="s">
        <v>400</v>
      </c>
      <c r="B511">
        <v>1975</v>
      </c>
      <c r="C511">
        <f t="shared" si="127"/>
        <v>1</v>
      </c>
      <c r="D511" s="2">
        <v>4959.1504600000007</v>
      </c>
      <c r="E511" s="3">
        <v>31.164516765000002</v>
      </c>
      <c r="F511" s="3">
        <v>7.8235576275000005</v>
      </c>
      <c r="G511" s="3">
        <v>87.66843974999999</v>
      </c>
      <c r="H511" s="2">
        <v>243.09190000000001</v>
      </c>
      <c r="I511" s="2">
        <v>68.67</v>
      </c>
      <c r="J511" s="3">
        <v>34.146758699999999</v>
      </c>
      <c r="K511" s="3">
        <v>25.308284324999999</v>
      </c>
      <c r="L511" s="3">
        <v>11.8768919</v>
      </c>
    </row>
    <row r="512" spans="1:12">
      <c r="A512" t="s">
        <v>400</v>
      </c>
      <c r="B512">
        <v>1976</v>
      </c>
      <c r="C512">
        <f t="shared" si="127"/>
        <v>1</v>
      </c>
      <c r="D512" s="2">
        <v>2939.9531475000003</v>
      </c>
      <c r="E512" s="3">
        <v>24.174565700000002</v>
      </c>
      <c r="F512" s="3">
        <v>6.9978423774999996</v>
      </c>
      <c r="G512" s="3">
        <v>74.594959899999992</v>
      </c>
      <c r="H512" s="2">
        <v>589.92609999999991</v>
      </c>
      <c r="I512" s="2">
        <v>83.334000000000003</v>
      </c>
      <c r="J512" s="3">
        <v>41.337924274999999</v>
      </c>
      <c r="K512" s="3">
        <v>24.982386325</v>
      </c>
      <c r="L512" s="3">
        <v>12.5595318</v>
      </c>
    </row>
    <row r="513" spans="1:12">
      <c r="A513" t="s">
        <v>400</v>
      </c>
      <c r="B513">
        <v>1977</v>
      </c>
      <c r="C513">
        <f t="shared" si="127"/>
        <v>1</v>
      </c>
      <c r="D513" s="2">
        <v>4575.76253</v>
      </c>
      <c r="E513" s="3">
        <v>30.575346925000002</v>
      </c>
      <c r="F513" s="3">
        <v>7.4469039150000009</v>
      </c>
      <c r="G513" s="3">
        <v>82.006662300000002</v>
      </c>
      <c r="H513" s="2">
        <v>463.49420000000003</v>
      </c>
      <c r="I513" s="2">
        <v>82.334000000000003</v>
      </c>
      <c r="J513" s="3">
        <v>36.427236775000004</v>
      </c>
      <c r="K513" s="3">
        <v>25.098353624999998</v>
      </c>
      <c r="L513" s="3">
        <v>13.89049855</v>
      </c>
    </row>
    <row r="514" spans="1:12">
      <c r="A514" t="s">
        <v>400</v>
      </c>
      <c r="B514">
        <v>1978</v>
      </c>
      <c r="C514">
        <f t="shared" ref="C514:C577" si="128">IF(B514=1971,2,1)</f>
        <v>1</v>
      </c>
      <c r="D514" s="2">
        <v>5245.54864</v>
      </c>
      <c r="E514" s="3">
        <v>35.336182417500005</v>
      </c>
      <c r="F514" s="3">
        <v>7.1947320725000008</v>
      </c>
      <c r="G514" s="3">
        <v>71.484039275000001</v>
      </c>
      <c r="H514" s="2">
        <v>387.77080000000001</v>
      </c>
      <c r="I514" s="2">
        <v>74.994</v>
      </c>
      <c r="J514" s="3">
        <v>34.957504525000004</v>
      </c>
      <c r="K514" s="3">
        <v>25.864967025000002</v>
      </c>
      <c r="L514" s="3">
        <v>14.238082425</v>
      </c>
    </row>
    <row r="515" spans="1:12">
      <c r="A515" t="s">
        <v>400</v>
      </c>
      <c r="B515">
        <v>1979</v>
      </c>
      <c r="C515">
        <f t="shared" si="128"/>
        <v>1</v>
      </c>
      <c r="D515" s="2">
        <v>3546.2818600000001</v>
      </c>
      <c r="E515" s="3">
        <v>26.695827232499997</v>
      </c>
      <c r="F515" s="3">
        <v>6.8680568675</v>
      </c>
      <c r="G515" s="3">
        <v>64.473545250000001</v>
      </c>
      <c r="H515" s="2">
        <v>477.5994</v>
      </c>
      <c r="I515" s="2">
        <v>86.337999999999994</v>
      </c>
      <c r="J515" s="3">
        <v>39.812985325</v>
      </c>
      <c r="K515" s="3">
        <v>24.436726</v>
      </c>
      <c r="L515" s="3">
        <v>12.566989057500001</v>
      </c>
    </row>
    <row r="516" spans="1:12">
      <c r="A516" t="s">
        <v>400</v>
      </c>
      <c r="B516">
        <v>1980</v>
      </c>
      <c r="C516">
        <f t="shared" si="128"/>
        <v>1</v>
      </c>
      <c r="D516" s="2">
        <v>5191.4627650000002</v>
      </c>
      <c r="E516" s="3">
        <v>36.410486925000001</v>
      </c>
      <c r="F516" s="3">
        <v>8.3921570724999999</v>
      </c>
      <c r="G516" s="3">
        <v>112.716496275</v>
      </c>
      <c r="H516" s="2">
        <v>255.95310000000001</v>
      </c>
      <c r="I516" s="2">
        <v>63.999000000000002</v>
      </c>
      <c r="J516" s="3">
        <v>33.647335875000003</v>
      </c>
      <c r="K516" s="3">
        <v>25.695221824999997</v>
      </c>
      <c r="L516" s="3">
        <v>12.449394417499999</v>
      </c>
    </row>
    <row r="517" spans="1:12">
      <c r="A517" t="s">
        <v>400</v>
      </c>
      <c r="B517">
        <v>1981</v>
      </c>
      <c r="C517">
        <f t="shared" si="128"/>
        <v>1</v>
      </c>
      <c r="D517" s="2">
        <v>5590.6183350000001</v>
      </c>
      <c r="E517" s="3">
        <v>36.455414212500003</v>
      </c>
      <c r="F517" s="3">
        <v>8.4850394049999984</v>
      </c>
      <c r="G517" s="3">
        <v>128.24354604999999</v>
      </c>
      <c r="H517" s="2">
        <v>362.00690000000003</v>
      </c>
      <c r="I517" s="2">
        <v>63.664999999999999</v>
      </c>
      <c r="J517" s="3">
        <v>33.237524449999995</v>
      </c>
      <c r="K517" s="3">
        <v>26.006836775</v>
      </c>
      <c r="L517" s="3">
        <v>12.406576449999999</v>
      </c>
    </row>
    <row r="518" spans="1:12">
      <c r="A518" t="s">
        <v>400</v>
      </c>
      <c r="B518">
        <v>1982</v>
      </c>
      <c r="C518">
        <f t="shared" si="128"/>
        <v>1</v>
      </c>
      <c r="D518" s="2">
        <v>4361.1654600000002</v>
      </c>
      <c r="E518" s="3">
        <v>26.597061612500003</v>
      </c>
      <c r="F518" s="3">
        <v>7.8163064575000005</v>
      </c>
      <c r="G518" s="3">
        <v>87.617756700000001</v>
      </c>
      <c r="H518" s="2">
        <v>296.10579999999999</v>
      </c>
      <c r="I518" s="2">
        <v>62.006999999999998</v>
      </c>
      <c r="J518" s="3">
        <v>36.658120474999997</v>
      </c>
      <c r="K518" s="3">
        <v>25.161512500000001</v>
      </c>
      <c r="L518" s="3">
        <v>12.7265327</v>
      </c>
    </row>
    <row r="519" spans="1:12">
      <c r="A519" t="s">
        <v>400</v>
      </c>
      <c r="B519">
        <v>1983</v>
      </c>
      <c r="C519">
        <f t="shared" si="128"/>
        <v>1</v>
      </c>
      <c r="D519" s="2">
        <v>5715.8451400000004</v>
      </c>
      <c r="E519" s="3">
        <v>40.726574212499997</v>
      </c>
      <c r="F519" s="3">
        <v>8.339406542499999</v>
      </c>
      <c r="G519" s="3">
        <v>127.74517963749999</v>
      </c>
      <c r="H519" s="2">
        <v>398.358</v>
      </c>
      <c r="I519" s="2">
        <v>50.327000000000005</v>
      </c>
      <c r="J519" s="3">
        <v>33.753393475000003</v>
      </c>
      <c r="K519" s="3">
        <v>25.455815125000001</v>
      </c>
      <c r="L519" s="3">
        <v>15.159818749999999</v>
      </c>
    </row>
    <row r="520" spans="1:12">
      <c r="A520" t="s">
        <v>400</v>
      </c>
      <c r="B520">
        <v>1984</v>
      </c>
      <c r="C520">
        <f t="shared" si="128"/>
        <v>1</v>
      </c>
      <c r="D520" s="2">
        <v>2046.75793</v>
      </c>
      <c r="E520" s="3">
        <v>22.025597730000001</v>
      </c>
      <c r="F520" s="3">
        <v>5.3426904574999998</v>
      </c>
      <c r="G520" s="3">
        <v>20.929278462500001</v>
      </c>
      <c r="H520" s="2">
        <v>752.55180000000007</v>
      </c>
      <c r="I520" s="2">
        <v>83.001999999999995</v>
      </c>
      <c r="J520" s="3">
        <v>42.378552175000003</v>
      </c>
      <c r="K520" s="3">
        <v>23.595633975000002</v>
      </c>
      <c r="L520" s="3">
        <v>12.653200125000001</v>
      </c>
    </row>
    <row r="521" spans="1:12">
      <c r="A521" t="s">
        <v>400</v>
      </c>
      <c r="B521">
        <v>1985</v>
      </c>
      <c r="C521">
        <f t="shared" si="128"/>
        <v>1</v>
      </c>
      <c r="D521" s="2">
        <v>5301.4927500000003</v>
      </c>
      <c r="E521" s="3">
        <v>34.260607457500001</v>
      </c>
      <c r="F521" s="3">
        <v>7.7452784525</v>
      </c>
      <c r="G521" s="3">
        <v>86.156681399999997</v>
      </c>
      <c r="H521" s="2">
        <v>248.13200000000001</v>
      </c>
      <c r="I521" s="2">
        <v>61.666000000000004</v>
      </c>
      <c r="J521" s="3">
        <v>32.5224513</v>
      </c>
      <c r="K521" s="3">
        <v>25.097543475000002</v>
      </c>
      <c r="L521" s="3">
        <v>15.388472324999999</v>
      </c>
    </row>
    <row r="522" spans="1:12">
      <c r="A522" t="s">
        <v>400</v>
      </c>
      <c r="B522">
        <v>1986</v>
      </c>
      <c r="C522">
        <f t="shared" si="128"/>
        <v>1</v>
      </c>
      <c r="D522" s="2">
        <v>4844.9864450000005</v>
      </c>
      <c r="E522" s="3">
        <v>33.772337024999999</v>
      </c>
      <c r="F522" s="3">
        <v>8.2393589975000001</v>
      </c>
      <c r="G522" s="3">
        <v>112.27265525000001</v>
      </c>
      <c r="H522" s="2">
        <v>404.98919999999993</v>
      </c>
      <c r="I522" s="2">
        <v>62.334000000000003</v>
      </c>
      <c r="J522" s="3">
        <v>33.431718625000002</v>
      </c>
      <c r="K522" s="3">
        <v>25.008995650000003</v>
      </c>
      <c r="L522" s="3">
        <v>12.785963875</v>
      </c>
    </row>
    <row r="523" spans="1:12">
      <c r="A523" t="s">
        <v>400</v>
      </c>
      <c r="B523">
        <v>1987</v>
      </c>
      <c r="C523">
        <f t="shared" si="128"/>
        <v>1</v>
      </c>
      <c r="D523" s="2">
        <v>4732.5628299999998</v>
      </c>
      <c r="E523" s="3">
        <v>35.035793675000001</v>
      </c>
      <c r="F523" s="3">
        <v>8.4511494374999998</v>
      </c>
      <c r="G523" s="3">
        <v>109.06626772499999</v>
      </c>
      <c r="H523" s="2">
        <v>380.44390000000004</v>
      </c>
      <c r="I523" s="2">
        <v>67.667000000000002</v>
      </c>
      <c r="J523" s="3">
        <v>35.055644025000007</v>
      </c>
      <c r="K523" s="3">
        <v>24.281976450000002</v>
      </c>
      <c r="L523" s="3">
        <v>12.783868024999999</v>
      </c>
    </row>
    <row r="524" spans="1:12">
      <c r="A524" t="s">
        <v>400</v>
      </c>
      <c r="B524">
        <v>1988</v>
      </c>
      <c r="C524">
        <f t="shared" si="128"/>
        <v>1</v>
      </c>
      <c r="D524" s="2">
        <v>4320.716195</v>
      </c>
      <c r="E524" s="3">
        <v>32.24414127</v>
      </c>
      <c r="F524" s="3">
        <v>7.4034945949999997</v>
      </c>
      <c r="G524" s="3">
        <v>79.174900024999999</v>
      </c>
      <c r="H524" s="2">
        <v>473.27910000000003</v>
      </c>
      <c r="I524" s="2">
        <v>70.998999999999995</v>
      </c>
      <c r="J524" s="3">
        <v>38.113630074999996</v>
      </c>
      <c r="K524" s="3">
        <v>24.802875725</v>
      </c>
      <c r="L524" s="3">
        <v>12.38790951</v>
      </c>
    </row>
    <row r="525" spans="1:12">
      <c r="A525" t="s">
        <v>400</v>
      </c>
      <c r="B525">
        <v>1989</v>
      </c>
      <c r="C525">
        <f t="shared" si="128"/>
        <v>1</v>
      </c>
      <c r="D525" s="2">
        <v>3896.7717199999997</v>
      </c>
      <c r="E525" s="3">
        <v>29.692361830000003</v>
      </c>
      <c r="F525" s="3">
        <v>7.0959516300000001</v>
      </c>
      <c r="G525" s="3">
        <v>66.009308825000005</v>
      </c>
      <c r="H525" s="2">
        <v>436.16180000000003</v>
      </c>
      <c r="I525" s="2">
        <v>76.332000000000008</v>
      </c>
      <c r="J525" s="3">
        <v>39.534323549999996</v>
      </c>
      <c r="K525" s="3">
        <v>24.894796924999998</v>
      </c>
      <c r="L525" s="3">
        <v>11.52984929</v>
      </c>
    </row>
    <row r="526" spans="1:12">
      <c r="A526" t="s">
        <v>400</v>
      </c>
      <c r="B526">
        <v>1990</v>
      </c>
      <c r="C526">
        <f t="shared" si="128"/>
        <v>1</v>
      </c>
      <c r="D526" s="2">
        <v>4607.5445550000004</v>
      </c>
      <c r="E526" s="3">
        <v>33.526892454999995</v>
      </c>
      <c r="F526" s="3">
        <v>7.5248227250000008</v>
      </c>
      <c r="G526" s="3">
        <v>86.457661767499999</v>
      </c>
      <c r="H526" s="2">
        <v>498.51459999999997</v>
      </c>
      <c r="I526" s="2">
        <v>78.331000000000003</v>
      </c>
      <c r="J526" s="3">
        <v>38.30580235</v>
      </c>
      <c r="K526" s="3">
        <v>24.616134774999999</v>
      </c>
      <c r="L526" s="3">
        <v>10.523188375</v>
      </c>
    </row>
    <row r="527" spans="1:12">
      <c r="A527" t="s">
        <v>400</v>
      </c>
      <c r="B527">
        <v>1991</v>
      </c>
      <c r="C527">
        <f t="shared" si="128"/>
        <v>1</v>
      </c>
      <c r="D527" s="2">
        <v>5220.3320350000004</v>
      </c>
      <c r="E527" s="3">
        <v>32.481938720000002</v>
      </c>
      <c r="F527" s="3">
        <v>7.6759775774999994</v>
      </c>
      <c r="G527" s="3">
        <v>90.1228659075</v>
      </c>
      <c r="H527" s="2">
        <v>267.02359999999999</v>
      </c>
      <c r="I527" s="2">
        <v>62.004000000000005</v>
      </c>
      <c r="J527" s="3">
        <v>33.1401866</v>
      </c>
      <c r="K527" s="3">
        <v>25.659947649999999</v>
      </c>
      <c r="L527" s="3">
        <v>9.8500750000000004</v>
      </c>
    </row>
    <row r="528" spans="1:12">
      <c r="A528" t="s">
        <v>400</v>
      </c>
      <c r="B528">
        <v>1992</v>
      </c>
      <c r="C528">
        <f t="shared" si="128"/>
        <v>1</v>
      </c>
      <c r="D528" s="2">
        <v>5540.9075049999992</v>
      </c>
      <c r="E528" s="3">
        <v>34.683925299999999</v>
      </c>
      <c r="F528" s="3">
        <v>8.9491993124999993</v>
      </c>
      <c r="G528" s="3">
        <v>141.80279900000002</v>
      </c>
      <c r="H528" s="2">
        <v>296.65420000000006</v>
      </c>
      <c r="I528" s="2">
        <v>57.002000000000002</v>
      </c>
      <c r="J528" s="3">
        <v>32.314600724999998</v>
      </c>
      <c r="K528" s="3">
        <v>25.117293750000002</v>
      </c>
      <c r="L528" s="3">
        <v>10.4296259</v>
      </c>
    </row>
    <row r="529" spans="1:12">
      <c r="A529" t="s">
        <v>400</v>
      </c>
      <c r="B529">
        <v>1993</v>
      </c>
      <c r="C529">
        <f t="shared" si="128"/>
        <v>1</v>
      </c>
      <c r="D529" s="2">
        <v>3573.7153825</v>
      </c>
      <c r="E529" s="3">
        <v>22.659062949999999</v>
      </c>
      <c r="F529" s="3">
        <v>7.0870654200000001</v>
      </c>
      <c r="G529" s="3">
        <v>68.546605625000012</v>
      </c>
      <c r="H529" s="2">
        <v>573.06299999999999</v>
      </c>
      <c r="I529" s="2">
        <v>84.331999999999994</v>
      </c>
      <c r="J529" s="3">
        <v>38.801513225000001</v>
      </c>
      <c r="K529" s="3">
        <v>24.295728625000002</v>
      </c>
      <c r="L529" s="3">
        <v>10.795756507500002</v>
      </c>
    </row>
    <row r="530" spans="1:12">
      <c r="A530" t="s">
        <v>400</v>
      </c>
      <c r="B530">
        <v>1994</v>
      </c>
      <c r="C530">
        <f t="shared" si="128"/>
        <v>1</v>
      </c>
      <c r="D530" s="2">
        <v>4394.9546799999998</v>
      </c>
      <c r="E530" s="3">
        <v>31.206614724999994</v>
      </c>
      <c r="F530" s="3">
        <v>7.5459542075000003</v>
      </c>
      <c r="G530" s="3">
        <v>71.704075225000011</v>
      </c>
      <c r="H530" s="2">
        <v>375.15600000000001</v>
      </c>
      <c r="I530" s="2">
        <v>59.003</v>
      </c>
      <c r="J530" s="3">
        <v>35.237439850000001</v>
      </c>
      <c r="K530" s="3">
        <v>24.965700724999994</v>
      </c>
      <c r="L530" s="3">
        <v>10.333913967499999</v>
      </c>
    </row>
    <row r="531" spans="1:12">
      <c r="A531" t="s">
        <v>400</v>
      </c>
      <c r="B531">
        <v>1995</v>
      </c>
      <c r="C531">
        <f t="shared" si="128"/>
        <v>1</v>
      </c>
      <c r="D531" s="2">
        <v>4453.8558949999997</v>
      </c>
      <c r="E531" s="3">
        <v>36.110505374999995</v>
      </c>
      <c r="F531" s="3">
        <v>8.1428408025000003</v>
      </c>
      <c r="G531" s="3">
        <v>91.79663395</v>
      </c>
      <c r="H531" s="2">
        <v>356.33240000000001</v>
      </c>
      <c r="I531" s="2">
        <v>62.332000000000001</v>
      </c>
      <c r="J531" s="3">
        <v>34.324788950000006</v>
      </c>
      <c r="K531" s="3">
        <v>24.916823724999997</v>
      </c>
      <c r="L531" s="3">
        <v>10.645680199999999</v>
      </c>
    </row>
    <row r="532" spans="1:12">
      <c r="A532" t="s">
        <v>400</v>
      </c>
      <c r="B532">
        <v>1996</v>
      </c>
      <c r="C532">
        <f t="shared" si="128"/>
        <v>1</v>
      </c>
      <c r="D532" s="2">
        <v>5134.8690850000003</v>
      </c>
      <c r="E532" s="3">
        <v>41.308494649999993</v>
      </c>
      <c r="F532" s="3">
        <v>8.5416363200000003</v>
      </c>
      <c r="G532" s="3">
        <v>116.274516875</v>
      </c>
      <c r="H532" s="2">
        <v>318.91219999999998</v>
      </c>
      <c r="I532" s="2">
        <v>69.662000000000006</v>
      </c>
      <c r="J532" s="3">
        <v>34.908722824999998</v>
      </c>
      <c r="K532" s="3">
        <v>25.339770925</v>
      </c>
      <c r="L532" s="3">
        <v>9.8361165025000012</v>
      </c>
    </row>
    <row r="533" spans="1:12">
      <c r="A533" t="s">
        <v>400</v>
      </c>
      <c r="B533">
        <v>1997</v>
      </c>
      <c r="C533">
        <f t="shared" si="128"/>
        <v>1</v>
      </c>
      <c r="D533" s="2">
        <v>5167.6422250000005</v>
      </c>
      <c r="E533" s="3">
        <v>34.139887374999994</v>
      </c>
      <c r="F533" s="3">
        <v>8.5460549575000009</v>
      </c>
      <c r="G533" s="3">
        <v>107.950717325</v>
      </c>
      <c r="H533" s="2">
        <v>290.55720000000002</v>
      </c>
      <c r="I533" s="2">
        <v>67.337999999999994</v>
      </c>
      <c r="J533" s="3">
        <v>35.079369249999999</v>
      </c>
      <c r="K533" s="3">
        <v>25.372006974999998</v>
      </c>
      <c r="L533" s="3">
        <v>9.9396421799999999</v>
      </c>
    </row>
    <row r="534" spans="1:12">
      <c r="A534" t="s">
        <v>400</v>
      </c>
      <c r="B534">
        <v>1998</v>
      </c>
      <c r="C534">
        <f t="shared" si="128"/>
        <v>1</v>
      </c>
      <c r="D534" s="2">
        <v>5417.8884049999997</v>
      </c>
      <c r="E534" s="3">
        <v>39.100837072499999</v>
      </c>
      <c r="F534" s="3">
        <v>8.2943332124999998</v>
      </c>
      <c r="G534" s="3">
        <v>115.30888765</v>
      </c>
      <c r="H534" s="2">
        <v>402.48500000000001</v>
      </c>
      <c r="I534" s="2">
        <v>64.661000000000001</v>
      </c>
      <c r="J534" s="3">
        <v>34.361637999999999</v>
      </c>
      <c r="K534" s="3">
        <v>25.893351450000001</v>
      </c>
      <c r="L534" s="3">
        <v>8.7592172225000002</v>
      </c>
    </row>
    <row r="535" spans="1:12">
      <c r="A535" t="s">
        <v>400</v>
      </c>
      <c r="B535">
        <v>1999</v>
      </c>
      <c r="C535">
        <f t="shared" si="128"/>
        <v>1</v>
      </c>
      <c r="D535" s="2">
        <v>3663.0859400000004</v>
      </c>
      <c r="E535" s="3">
        <v>21.897310127499999</v>
      </c>
      <c r="F535" s="3">
        <v>6.9073502500000004</v>
      </c>
      <c r="G535" s="3">
        <v>74.541325999999998</v>
      </c>
      <c r="H535" s="2">
        <v>525.62800000000004</v>
      </c>
      <c r="I535" s="2">
        <v>93.666000000000011</v>
      </c>
      <c r="J535" s="3">
        <v>40.723707849999997</v>
      </c>
      <c r="K535" s="3">
        <v>25.099501725000003</v>
      </c>
      <c r="L535" s="3">
        <v>8.3393409900000002</v>
      </c>
    </row>
    <row r="536" spans="1:12">
      <c r="A536" t="s">
        <v>400</v>
      </c>
      <c r="B536">
        <v>2000</v>
      </c>
      <c r="C536">
        <f t="shared" si="128"/>
        <v>1</v>
      </c>
      <c r="D536" s="2">
        <v>2901.3535349999997</v>
      </c>
      <c r="E536" s="3">
        <v>21.093326707500001</v>
      </c>
      <c r="F536" s="3">
        <v>6.1302733250000001</v>
      </c>
      <c r="G536" s="3">
        <v>48.215735124999995</v>
      </c>
      <c r="H536" s="2">
        <v>731.4402</v>
      </c>
      <c r="I536" s="2">
        <v>118</v>
      </c>
      <c r="J536" s="3">
        <v>42.907589249999994</v>
      </c>
      <c r="K536" s="3">
        <v>24.377414849999997</v>
      </c>
      <c r="L536" s="3">
        <v>10.288697180000002</v>
      </c>
    </row>
    <row r="537" spans="1:12">
      <c r="A537" t="s">
        <v>400</v>
      </c>
      <c r="B537">
        <v>2001</v>
      </c>
      <c r="C537">
        <f t="shared" si="128"/>
        <v>1</v>
      </c>
      <c r="D537" s="2">
        <v>4841.6655749999991</v>
      </c>
      <c r="E537" s="3">
        <v>30.0067880675</v>
      </c>
      <c r="F537" s="3">
        <v>7.2100200949999991</v>
      </c>
      <c r="G537" s="3">
        <v>71.610746125000006</v>
      </c>
      <c r="H537" s="2">
        <v>446.69819999999993</v>
      </c>
      <c r="I537" s="2">
        <v>81.670999999999992</v>
      </c>
      <c r="J537" s="3">
        <v>34.4651779</v>
      </c>
      <c r="K537" s="3">
        <v>26.135979625000001</v>
      </c>
      <c r="L537" s="3">
        <v>12.924219750000001</v>
      </c>
    </row>
    <row r="538" spans="1:12">
      <c r="A538" t="s">
        <v>400</v>
      </c>
      <c r="B538">
        <v>2002</v>
      </c>
      <c r="C538">
        <f t="shared" si="128"/>
        <v>1</v>
      </c>
      <c r="D538" s="2">
        <v>6363.8498800000007</v>
      </c>
      <c r="E538" s="3">
        <v>40.586873650000001</v>
      </c>
      <c r="F538" s="3">
        <v>8.7168810875000009</v>
      </c>
      <c r="G538" s="3">
        <v>114.34648534999999</v>
      </c>
      <c r="H538" s="2">
        <v>274.22239999999994</v>
      </c>
      <c r="I538" s="2">
        <v>53.004000000000005</v>
      </c>
      <c r="J538" s="3">
        <v>29.110028800000002</v>
      </c>
      <c r="K538" s="3">
        <v>25.8284442</v>
      </c>
      <c r="L538" s="3">
        <v>13.8566596</v>
      </c>
    </row>
    <row r="539" spans="1:12">
      <c r="A539" t="s">
        <v>400</v>
      </c>
      <c r="B539">
        <v>2003</v>
      </c>
      <c r="C539">
        <f t="shared" si="128"/>
        <v>1</v>
      </c>
      <c r="D539" s="2">
        <v>8051.2578999999996</v>
      </c>
      <c r="E539" s="3">
        <v>43.83302235</v>
      </c>
      <c r="F539" s="3">
        <v>9.1280525925000013</v>
      </c>
      <c r="G539" s="3">
        <v>147.22724374999999</v>
      </c>
      <c r="H539" s="2">
        <v>233.69619999999998</v>
      </c>
      <c r="I539" s="2">
        <v>50.327999999999996</v>
      </c>
      <c r="J539" s="3">
        <v>25.855511775</v>
      </c>
      <c r="K539" s="3">
        <v>26.79142165</v>
      </c>
      <c r="L539" s="3">
        <v>14.253011050000001</v>
      </c>
    </row>
    <row r="540" spans="1:12">
      <c r="A540" t="s">
        <v>400</v>
      </c>
      <c r="B540">
        <v>2004</v>
      </c>
      <c r="C540">
        <f t="shared" si="128"/>
        <v>1</v>
      </c>
      <c r="D540" s="2">
        <v>6329.5441200000005</v>
      </c>
      <c r="E540" s="3">
        <v>39.292393475000004</v>
      </c>
      <c r="F540" s="3">
        <v>8.6273711300000002</v>
      </c>
      <c r="G540" s="3">
        <v>123.59312275000001</v>
      </c>
      <c r="H540" s="2">
        <v>342.94739999999996</v>
      </c>
      <c r="I540" s="2">
        <v>62.334000000000003</v>
      </c>
      <c r="J540" s="3">
        <v>30.330729350000002</v>
      </c>
      <c r="K540" s="3">
        <v>26.519635600000001</v>
      </c>
      <c r="L540" s="3">
        <v>13.67824665</v>
      </c>
    </row>
    <row r="541" spans="1:12">
      <c r="A541" t="s">
        <v>400</v>
      </c>
      <c r="B541">
        <v>2005</v>
      </c>
      <c r="C541">
        <f t="shared" si="128"/>
        <v>1</v>
      </c>
      <c r="D541" s="2">
        <v>6691.6188399999992</v>
      </c>
      <c r="E541" s="3">
        <v>44.328579224999999</v>
      </c>
      <c r="F541" s="3">
        <v>9.1407860749999994</v>
      </c>
      <c r="G541" s="3">
        <v>141.13020225</v>
      </c>
      <c r="H541" s="2">
        <v>204.31519999999998</v>
      </c>
      <c r="I541" s="2">
        <v>50.666000000000004</v>
      </c>
      <c r="J541" s="3">
        <v>27.989815399999998</v>
      </c>
      <c r="K541" s="3">
        <v>26.561937675000006</v>
      </c>
      <c r="L541" s="3">
        <v>13.763257875000001</v>
      </c>
    </row>
    <row r="542" spans="1:12">
      <c r="A542" t="s">
        <v>400</v>
      </c>
      <c r="B542">
        <v>2006</v>
      </c>
      <c r="C542">
        <f t="shared" si="128"/>
        <v>1</v>
      </c>
      <c r="D542" s="2">
        <v>6549.989595</v>
      </c>
      <c r="E542" s="3">
        <v>45.090462774999999</v>
      </c>
      <c r="F542" s="3">
        <v>8.7093472474999984</v>
      </c>
      <c r="G542" s="3">
        <v>133.06465150000002</v>
      </c>
      <c r="H542" s="2">
        <v>317.0754</v>
      </c>
      <c r="I542" s="2">
        <v>58.335000000000001</v>
      </c>
      <c r="J542" s="3">
        <v>30.672713225000003</v>
      </c>
      <c r="K542" s="3">
        <v>26.418873099999999</v>
      </c>
      <c r="L542" s="3">
        <v>13.960024825000001</v>
      </c>
    </row>
    <row r="543" spans="1:12">
      <c r="A543" t="s">
        <v>400</v>
      </c>
      <c r="B543">
        <v>2007</v>
      </c>
      <c r="C543">
        <f t="shared" si="128"/>
        <v>1</v>
      </c>
      <c r="D543" s="2">
        <v>7018.5700000000006</v>
      </c>
      <c r="E543" s="3">
        <v>44.302023975000004</v>
      </c>
      <c r="F543" s="3">
        <v>9.0195976274999996</v>
      </c>
      <c r="G543" s="3">
        <v>142.34561725</v>
      </c>
      <c r="H543" s="2">
        <v>224.42439999999999</v>
      </c>
      <c r="I543" s="2">
        <v>58.332999999999998</v>
      </c>
      <c r="J543" s="3">
        <v>29.79947645</v>
      </c>
      <c r="K543" s="3">
        <v>26.82591395</v>
      </c>
      <c r="L543" s="3">
        <v>13.72733895</v>
      </c>
    </row>
    <row r="544" spans="1:12">
      <c r="A544" t="s">
        <v>400</v>
      </c>
      <c r="B544">
        <v>2008</v>
      </c>
      <c r="C544">
        <f t="shared" si="128"/>
        <v>1</v>
      </c>
      <c r="D544" s="2">
        <v>4559.7678750000005</v>
      </c>
      <c r="E544" s="3">
        <v>33.406646475000002</v>
      </c>
      <c r="F544" s="3">
        <v>7.4911580025000006</v>
      </c>
      <c r="G544" s="3">
        <v>88.386934425000021</v>
      </c>
      <c r="H544" s="2">
        <v>601.39199999999994</v>
      </c>
      <c r="I544" s="2">
        <v>63.334000000000003</v>
      </c>
      <c r="J544" s="3">
        <v>32.431370649999998</v>
      </c>
      <c r="K544" s="3">
        <v>25.352278075000001</v>
      </c>
      <c r="L544" s="3">
        <v>13.779349475</v>
      </c>
    </row>
    <row r="545" spans="1:12">
      <c r="A545" t="s">
        <v>400</v>
      </c>
      <c r="B545">
        <v>2009</v>
      </c>
      <c r="C545">
        <f t="shared" si="128"/>
        <v>1</v>
      </c>
      <c r="D545" s="2">
        <v>6456.5846199999996</v>
      </c>
      <c r="E545" s="3">
        <v>39.253944750000002</v>
      </c>
      <c r="F545" s="3">
        <v>8.0178873874999983</v>
      </c>
      <c r="G545" s="3">
        <v>95.733725850000013</v>
      </c>
      <c r="H545" s="2">
        <v>357.51679999999999</v>
      </c>
      <c r="I545" s="2">
        <v>67.998999999999995</v>
      </c>
      <c r="J545" s="3">
        <v>30.848958875000001</v>
      </c>
      <c r="K545" s="3">
        <v>26.104658425</v>
      </c>
      <c r="L545" s="3">
        <v>14.374685175000002</v>
      </c>
    </row>
    <row r="546" spans="1:12">
      <c r="A546" t="s">
        <v>400</v>
      </c>
      <c r="B546">
        <v>2010</v>
      </c>
      <c r="C546">
        <f t="shared" si="128"/>
        <v>1</v>
      </c>
      <c r="D546" s="2">
        <v>4864.1398450000006</v>
      </c>
      <c r="E546" s="3">
        <v>38.767586452499998</v>
      </c>
      <c r="F546" s="3">
        <v>7.3350225074999997</v>
      </c>
      <c r="G546" s="3">
        <v>77.650035325000005</v>
      </c>
      <c r="H546" s="2">
        <v>447.59059999999999</v>
      </c>
      <c r="I546" s="2">
        <v>75.997</v>
      </c>
      <c r="J546" s="3">
        <v>35.183552825</v>
      </c>
      <c r="K546" s="3">
        <v>26.048739675</v>
      </c>
      <c r="L546" s="3">
        <v>13.763234125</v>
      </c>
    </row>
    <row r="547" spans="1:12">
      <c r="A547" t="s">
        <v>400</v>
      </c>
      <c r="B547">
        <v>2011</v>
      </c>
      <c r="C547">
        <f t="shared" si="128"/>
        <v>1</v>
      </c>
      <c r="D547" s="2">
        <v>2998.8906899999997</v>
      </c>
      <c r="E547" s="3">
        <v>23.749711322499998</v>
      </c>
      <c r="F547" s="3">
        <v>6.6986621949999998</v>
      </c>
      <c r="G547" s="3">
        <v>63.275128899999999</v>
      </c>
      <c r="H547" s="2">
        <v>593.16560000000004</v>
      </c>
      <c r="I547" s="2">
        <v>102.67100000000001</v>
      </c>
      <c r="J547" s="3">
        <v>39.893689750000007</v>
      </c>
      <c r="K547" s="3">
        <v>24.449314949999994</v>
      </c>
      <c r="L547" s="3">
        <v>13.0973033</v>
      </c>
    </row>
    <row r="548" spans="1:12">
      <c r="A548" t="s">
        <v>400</v>
      </c>
      <c r="B548">
        <v>2012</v>
      </c>
      <c r="C548">
        <f t="shared" si="128"/>
        <v>1</v>
      </c>
      <c r="D548" s="2">
        <v>4590.0982199999999</v>
      </c>
      <c r="E548" s="3">
        <v>31.607961750000001</v>
      </c>
      <c r="F548" s="3">
        <v>7.7544840625000004</v>
      </c>
      <c r="G548" s="3">
        <v>86.393340850000016</v>
      </c>
      <c r="H548" s="2">
        <v>444.99019999999996</v>
      </c>
      <c r="I548" s="2">
        <v>76.334000000000003</v>
      </c>
      <c r="J548" s="3">
        <v>34.064335374999999</v>
      </c>
      <c r="K548" s="3">
        <v>25.124774275</v>
      </c>
      <c r="L548" s="3">
        <v>14.945240200000001</v>
      </c>
    </row>
    <row r="549" spans="1:12">
      <c r="A549" t="s">
        <v>400</v>
      </c>
      <c r="B549">
        <v>2013</v>
      </c>
      <c r="C549">
        <f t="shared" si="128"/>
        <v>1</v>
      </c>
      <c r="D549" s="2">
        <v>6758.4143050000002</v>
      </c>
      <c r="E549" s="3">
        <v>40.930648375000004</v>
      </c>
      <c r="F549" s="3">
        <v>8.5168040500000011</v>
      </c>
      <c r="G549" s="3">
        <v>111.31544605000001</v>
      </c>
      <c r="H549" s="2">
        <v>234.37960000000004</v>
      </c>
      <c r="I549" s="2">
        <v>51.997</v>
      </c>
      <c r="J549" s="3">
        <v>28.395158650000003</v>
      </c>
      <c r="K549" s="3">
        <v>26.675759325000001</v>
      </c>
      <c r="L549" s="3">
        <v>16.279595199999999</v>
      </c>
    </row>
    <row r="550" spans="1:12">
      <c r="A550" t="s">
        <v>400</v>
      </c>
      <c r="B550">
        <v>2014</v>
      </c>
      <c r="C550">
        <f t="shared" si="128"/>
        <v>1</v>
      </c>
      <c r="D550" s="2">
        <v>6946.6277250000003</v>
      </c>
      <c r="E550" s="3">
        <v>40.800141199999992</v>
      </c>
      <c r="F550" s="3">
        <v>8.4183997749999993</v>
      </c>
      <c r="G550" s="3">
        <v>112.19086827500001</v>
      </c>
      <c r="H550" s="2">
        <v>353.21479999999997</v>
      </c>
      <c r="I550" s="2">
        <v>60.001000000000005</v>
      </c>
      <c r="J550" s="3">
        <v>30.229285200000003</v>
      </c>
      <c r="K550" s="3">
        <v>26.668507325000004</v>
      </c>
      <c r="L550" s="3">
        <v>15.999423775</v>
      </c>
    </row>
    <row r="551" spans="1:12">
      <c r="A551" t="s">
        <v>400</v>
      </c>
      <c r="B551">
        <v>2015</v>
      </c>
      <c r="C551">
        <f t="shared" si="128"/>
        <v>1</v>
      </c>
      <c r="D551" s="2">
        <v>6537.9740849999998</v>
      </c>
      <c r="E551" s="3">
        <v>40.142606725</v>
      </c>
      <c r="F551" s="3">
        <v>8.6306701824999994</v>
      </c>
      <c r="G551" s="3">
        <v>122.087112375</v>
      </c>
      <c r="H551" s="2">
        <v>311.05619999999999</v>
      </c>
      <c r="I551" s="2">
        <v>70.996000000000009</v>
      </c>
      <c r="J551" s="3">
        <v>30.733345775</v>
      </c>
      <c r="K551" s="3">
        <v>26.217055174999999</v>
      </c>
      <c r="L551" s="3">
        <v>16.1342088</v>
      </c>
    </row>
    <row r="552" spans="1:12">
      <c r="A552" t="s">
        <v>400</v>
      </c>
      <c r="B552">
        <v>2016</v>
      </c>
      <c r="C552">
        <f t="shared" si="128"/>
        <v>1</v>
      </c>
      <c r="D552" s="2">
        <v>5975.5962499999996</v>
      </c>
      <c r="E552" s="3">
        <v>38.577417140000001</v>
      </c>
      <c r="F552" s="3">
        <v>7.6577139300000017</v>
      </c>
      <c r="G552" s="3">
        <v>97.028183457500006</v>
      </c>
      <c r="H552" s="2">
        <v>459.23520000000002</v>
      </c>
      <c r="I552" s="2">
        <v>87.331999999999994</v>
      </c>
      <c r="J552" s="3">
        <v>33.939129350000002</v>
      </c>
      <c r="K552" s="3">
        <v>26.558584424999999</v>
      </c>
      <c r="L552" s="3">
        <v>15.6224858</v>
      </c>
    </row>
    <row r="553" spans="1:12">
      <c r="A553" t="s">
        <v>400</v>
      </c>
      <c r="B553">
        <v>2017</v>
      </c>
      <c r="C553">
        <f t="shared" si="128"/>
        <v>1</v>
      </c>
      <c r="D553" s="2">
        <v>4783.8909600000006</v>
      </c>
      <c r="E553" s="3">
        <v>28.597323060000004</v>
      </c>
      <c r="F553" s="3">
        <v>7.2573484149999992</v>
      </c>
      <c r="G553" s="3">
        <v>87.90329099249999</v>
      </c>
      <c r="H553" s="2">
        <v>415.19979999999998</v>
      </c>
      <c r="I553" s="2">
        <v>80.343000000000004</v>
      </c>
      <c r="J553" s="3">
        <v>40.387930900000001</v>
      </c>
      <c r="K553" s="3">
        <v>26.064531224999996</v>
      </c>
      <c r="L553" s="3">
        <v>15.846945925</v>
      </c>
    </row>
    <row r="554" spans="1:12">
      <c r="A554" t="s">
        <v>518</v>
      </c>
      <c r="B554">
        <v>1972</v>
      </c>
      <c r="C554">
        <f t="shared" si="128"/>
        <v>1</v>
      </c>
      <c r="D554" s="2">
        <v>977.17586399999993</v>
      </c>
      <c r="E554" s="3">
        <v>13.879633075000001</v>
      </c>
      <c r="F554" s="3">
        <v>5.318581215</v>
      </c>
      <c r="G554" s="3">
        <v>61.663723650000009</v>
      </c>
      <c r="H554" s="2">
        <v>1417.8243000000002</v>
      </c>
      <c r="I554" s="2">
        <v>136.66499999999999</v>
      </c>
      <c r="J554" s="3">
        <v>65.117119025000008</v>
      </c>
      <c r="K554" s="3">
        <v>22.819984874999999</v>
      </c>
      <c r="L554" s="3">
        <v>20.986719924999999</v>
      </c>
    </row>
    <row r="555" spans="1:12">
      <c r="A555" t="s">
        <v>518</v>
      </c>
      <c r="B555">
        <v>1973</v>
      </c>
      <c r="C555">
        <f t="shared" si="128"/>
        <v>1</v>
      </c>
      <c r="D555" s="2">
        <v>766.59630250000009</v>
      </c>
      <c r="E555" s="3">
        <v>9.7747311600000018</v>
      </c>
      <c r="F555" s="3">
        <v>4.9431262524999999</v>
      </c>
      <c r="G555" s="3">
        <v>53.757126024999998</v>
      </c>
      <c r="H555" s="2">
        <v>1892.1300999999999</v>
      </c>
      <c r="I555" s="2">
        <v>138.32900000000001</v>
      </c>
      <c r="J555" s="3">
        <v>66.032251450000004</v>
      </c>
      <c r="K555" s="3">
        <v>23.756176175</v>
      </c>
      <c r="L555" s="3">
        <v>20.023600000000002</v>
      </c>
    </row>
    <row r="556" spans="1:12">
      <c r="A556" t="s">
        <v>518</v>
      </c>
      <c r="B556">
        <v>1974</v>
      </c>
      <c r="C556">
        <f t="shared" si="128"/>
        <v>1</v>
      </c>
      <c r="D556" s="2">
        <v>689.11793124999997</v>
      </c>
      <c r="E556" s="3">
        <v>7.8291307650000004</v>
      </c>
      <c r="F556" s="3">
        <v>4.4722696749999997</v>
      </c>
      <c r="G556" s="3">
        <v>45.659291200000006</v>
      </c>
      <c r="H556" s="2">
        <v>2507.3417999999997</v>
      </c>
      <c r="I556" s="2">
        <v>180.006</v>
      </c>
      <c r="J556" s="3">
        <v>67.18101630000001</v>
      </c>
      <c r="K556" s="3">
        <v>23.436054625000001</v>
      </c>
      <c r="L556" s="3">
        <v>18.828053624999999</v>
      </c>
    </row>
    <row r="557" spans="1:12">
      <c r="A557" t="s">
        <v>518</v>
      </c>
      <c r="B557">
        <v>1975</v>
      </c>
      <c r="C557">
        <f t="shared" si="128"/>
        <v>1</v>
      </c>
      <c r="D557" s="2">
        <v>1367.9436575</v>
      </c>
      <c r="E557" s="3">
        <v>12.437407274999998</v>
      </c>
      <c r="F557" s="3">
        <v>6.3917188275000001</v>
      </c>
      <c r="G557" s="3">
        <v>83.228495374999994</v>
      </c>
      <c r="H557" s="2">
        <v>1088.7821000000001</v>
      </c>
      <c r="I557" s="2">
        <v>124.666</v>
      </c>
      <c r="J557" s="3">
        <v>60.28742192499999</v>
      </c>
      <c r="K557" s="3">
        <v>23.046519199999999</v>
      </c>
      <c r="L557" s="3">
        <v>20.064160325</v>
      </c>
    </row>
    <row r="558" spans="1:12">
      <c r="A558" t="s">
        <v>518</v>
      </c>
      <c r="B558">
        <v>1976</v>
      </c>
      <c r="C558">
        <f t="shared" si="128"/>
        <v>1</v>
      </c>
      <c r="D558" s="2">
        <v>619.53936224999995</v>
      </c>
      <c r="E558" s="3">
        <v>7.4095474750000001</v>
      </c>
      <c r="F558" s="3">
        <v>3.7031561550000003</v>
      </c>
      <c r="G558" s="3">
        <v>30.46773615</v>
      </c>
      <c r="H558" s="2">
        <v>2460.6393000000003</v>
      </c>
      <c r="I558" s="2">
        <v>170.33100000000002</v>
      </c>
      <c r="J558" s="3">
        <v>66.322697099999999</v>
      </c>
      <c r="K558" s="3">
        <v>22.853438950000001</v>
      </c>
      <c r="L558" s="3">
        <v>19.895556975000002</v>
      </c>
    </row>
    <row r="559" spans="1:12">
      <c r="A559" t="s">
        <v>518</v>
      </c>
      <c r="B559">
        <v>1977</v>
      </c>
      <c r="C559">
        <f t="shared" si="128"/>
        <v>1</v>
      </c>
      <c r="D559" s="2">
        <v>954.78780000000006</v>
      </c>
      <c r="E559" s="3">
        <v>11.826664825</v>
      </c>
      <c r="F559" s="3">
        <v>5.079060975</v>
      </c>
      <c r="G559" s="3">
        <v>60.943291774999999</v>
      </c>
      <c r="H559" s="2">
        <v>2127.1286</v>
      </c>
      <c r="I559" s="2">
        <v>137.66899999999998</v>
      </c>
      <c r="J559" s="3">
        <v>62.639053849999996</v>
      </c>
      <c r="K559" s="3">
        <v>23.393468300000002</v>
      </c>
      <c r="L559" s="3">
        <v>19.378909850000003</v>
      </c>
    </row>
    <row r="560" spans="1:12">
      <c r="A560" t="s">
        <v>518</v>
      </c>
      <c r="B560">
        <v>1978</v>
      </c>
      <c r="C560">
        <f t="shared" si="128"/>
        <v>1</v>
      </c>
      <c r="D560" s="2">
        <v>1140.1400225000002</v>
      </c>
      <c r="E560" s="3">
        <v>11.931821975000002</v>
      </c>
      <c r="F560" s="3">
        <v>5.7587194525000003</v>
      </c>
      <c r="G560" s="3">
        <v>71.0941033</v>
      </c>
      <c r="H560" s="2">
        <v>1203.587</v>
      </c>
      <c r="I560" s="2">
        <v>143.33100000000002</v>
      </c>
      <c r="J560" s="3">
        <v>62.732778400000001</v>
      </c>
      <c r="K560" s="3">
        <v>23.42888215</v>
      </c>
      <c r="L560" s="3">
        <v>19.373764875000003</v>
      </c>
    </row>
    <row r="561" spans="1:12">
      <c r="A561" t="s">
        <v>518</v>
      </c>
      <c r="B561">
        <v>1979</v>
      </c>
      <c r="C561">
        <f t="shared" si="128"/>
        <v>1</v>
      </c>
      <c r="D561" s="2">
        <v>1063.40734</v>
      </c>
      <c r="E561" s="3">
        <v>8.5242316500000008</v>
      </c>
      <c r="F561" s="3">
        <v>5.2817112399999999</v>
      </c>
      <c r="G561" s="3">
        <v>60.3214702</v>
      </c>
      <c r="H561" s="2">
        <v>1473.328</v>
      </c>
      <c r="I561" s="2">
        <v>150.33599999999998</v>
      </c>
      <c r="J561" s="3">
        <v>63.450029525000005</v>
      </c>
      <c r="K561" s="3">
        <v>22.829960150000002</v>
      </c>
      <c r="L561" s="3">
        <v>19.963161500000002</v>
      </c>
    </row>
    <row r="562" spans="1:12">
      <c r="A562" t="s">
        <v>518</v>
      </c>
      <c r="B562">
        <v>1980</v>
      </c>
      <c r="C562">
        <f t="shared" si="128"/>
        <v>1</v>
      </c>
      <c r="D562" s="2">
        <v>1258.4412450000002</v>
      </c>
      <c r="E562" s="3">
        <v>10.7024974</v>
      </c>
      <c r="F562" s="3">
        <v>6.4034030375000004</v>
      </c>
      <c r="G562" s="3">
        <v>95.527291224999999</v>
      </c>
      <c r="H562" s="2">
        <v>1174.6958</v>
      </c>
      <c r="I562" s="2">
        <v>128.334</v>
      </c>
      <c r="J562" s="3">
        <v>64.177148299999999</v>
      </c>
      <c r="K562" s="3">
        <v>23.881284325000003</v>
      </c>
      <c r="L562" s="3">
        <v>20.178330949999999</v>
      </c>
    </row>
    <row r="563" spans="1:12">
      <c r="A563" t="s">
        <v>518</v>
      </c>
      <c r="B563">
        <v>1981</v>
      </c>
      <c r="C563">
        <f t="shared" si="128"/>
        <v>1</v>
      </c>
      <c r="D563" s="2">
        <v>1211.3642849999999</v>
      </c>
      <c r="E563" s="3">
        <v>15.97320195</v>
      </c>
      <c r="F563" s="3">
        <v>5.9195761349999998</v>
      </c>
      <c r="G563" s="3">
        <v>78.928961275000006</v>
      </c>
      <c r="H563" s="2">
        <v>1367.9740000000002</v>
      </c>
      <c r="I563" s="2">
        <v>119.666</v>
      </c>
      <c r="J563" s="3">
        <v>63.073959125000002</v>
      </c>
      <c r="K563" s="3">
        <v>23.915590674999997</v>
      </c>
      <c r="L563" s="3">
        <v>18.751205649999999</v>
      </c>
    </row>
    <row r="564" spans="1:12">
      <c r="A564" t="s">
        <v>518</v>
      </c>
      <c r="B564">
        <v>1982</v>
      </c>
      <c r="C564">
        <f t="shared" si="128"/>
        <v>1</v>
      </c>
      <c r="D564" s="2">
        <v>992.15545500000007</v>
      </c>
      <c r="E564" s="3">
        <v>10.649181002500001</v>
      </c>
      <c r="F564" s="3">
        <v>5.6573817350000004</v>
      </c>
      <c r="G564" s="3">
        <v>67.143864050000005</v>
      </c>
      <c r="H564" s="2">
        <v>1448.2646999999999</v>
      </c>
      <c r="I564" s="2">
        <v>145.66300000000001</v>
      </c>
      <c r="J564" s="3">
        <v>64.74676015</v>
      </c>
      <c r="K564" s="3">
        <v>23.373056975000001</v>
      </c>
      <c r="L564" s="3">
        <v>17.252513674999999</v>
      </c>
    </row>
    <row r="565" spans="1:12">
      <c r="A565" t="s">
        <v>518</v>
      </c>
      <c r="B565">
        <v>1983</v>
      </c>
      <c r="C565">
        <f t="shared" si="128"/>
        <v>1</v>
      </c>
      <c r="D565" s="2">
        <v>824.57784500000002</v>
      </c>
      <c r="E565" s="3">
        <v>7.565678332500001</v>
      </c>
      <c r="F565" s="3">
        <v>4.8476622450000004</v>
      </c>
      <c r="G565" s="3">
        <v>51.149870224999994</v>
      </c>
      <c r="H565" s="2">
        <v>1773.8314</v>
      </c>
      <c r="I565" s="2">
        <v>156.66200000000001</v>
      </c>
      <c r="J565" s="3">
        <v>66.113975724999989</v>
      </c>
      <c r="K565" s="3">
        <v>22.905572549999999</v>
      </c>
      <c r="L565" s="3">
        <v>18.400677450000003</v>
      </c>
    </row>
    <row r="566" spans="1:12">
      <c r="A566" t="s">
        <v>518</v>
      </c>
      <c r="B566">
        <v>1984</v>
      </c>
      <c r="C566">
        <f t="shared" si="128"/>
        <v>1</v>
      </c>
      <c r="D566" s="2">
        <v>663.34194649999995</v>
      </c>
      <c r="E566" s="3">
        <v>8.0473713399999998</v>
      </c>
      <c r="F566" s="3">
        <v>4.3284420300000006</v>
      </c>
      <c r="G566" s="3">
        <v>32.349928349999999</v>
      </c>
      <c r="H566" s="2">
        <v>1710.2569000000001</v>
      </c>
      <c r="I566" s="2">
        <v>183.005</v>
      </c>
      <c r="J566" s="3">
        <v>66.28263170000001</v>
      </c>
      <c r="K566" s="3">
        <v>22.811455525</v>
      </c>
      <c r="L566" s="3">
        <v>14.789982150000002</v>
      </c>
    </row>
    <row r="567" spans="1:12">
      <c r="A567" t="s">
        <v>518</v>
      </c>
      <c r="B567">
        <v>1985</v>
      </c>
      <c r="C567">
        <f t="shared" si="128"/>
        <v>1</v>
      </c>
      <c r="D567" s="2">
        <v>751.71260649999999</v>
      </c>
      <c r="E567" s="3">
        <v>9.1317510750000004</v>
      </c>
      <c r="F567" s="3">
        <v>4.3535266699999999</v>
      </c>
      <c r="G567" s="3">
        <v>40.223944849999995</v>
      </c>
      <c r="H567" s="2">
        <v>2203.2595999999999</v>
      </c>
      <c r="I567" s="2">
        <v>150.66899999999998</v>
      </c>
      <c r="J567" s="3">
        <v>64.141119024999995</v>
      </c>
      <c r="K567" s="3">
        <v>22.872829624999998</v>
      </c>
      <c r="L567" s="3">
        <v>17.938228625000001</v>
      </c>
    </row>
    <row r="568" spans="1:12">
      <c r="A568" t="s">
        <v>518</v>
      </c>
      <c r="B568">
        <v>1986</v>
      </c>
      <c r="C568">
        <f t="shared" si="128"/>
        <v>1</v>
      </c>
      <c r="D568" s="2">
        <v>1132.1502350000001</v>
      </c>
      <c r="E568" s="3">
        <v>10.847271339999999</v>
      </c>
      <c r="F568" s="3">
        <v>5.34057754</v>
      </c>
      <c r="G568" s="3">
        <v>58.922738574999997</v>
      </c>
      <c r="H568" s="2">
        <v>1244.7655999999999</v>
      </c>
      <c r="I568" s="2">
        <v>142.66400000000002</v>
      </c>
      <c r="J568" s="3">
        <v>62.669287675000007</v>
      </c>
      <c r="K568" s="3">
        <v>23.128123275</v>
      </c>
      <c r="L568" s="3">
        <v>20.124890125</v>
      </c>
    </row>
    <row r="569" spans="1:12">
      <c r="A569" t="s">
        <v>518</v>
      </c>
      <c r="B569">
        <v>1987</v>
      </c>
      <c r="C569">
        <f t="shared" si="128"/>
        <v>1</v>
      </c>
      <c r="D569" s="2">
        <v>951.82638500000007</v>
      </c>
      <c r="E569" s="3">
        <v>12.0408730675</v>
      </c>
      <c r="F569" s="3">
        <v>5.1664432324999998</v>
      </c>
      <c r="G569" s="3">
        <v>63.611554850000005</v>
      </c>
      <c r="H569" s="2">
        <v>1562.7716</v>
      </c>
      <c r="I569" s="2">
        <v>142.66499999999999</v>
      </c>
      <c r="J569" s="3">
        <v>63.005291850000006</v>
      </c>
      <c r="K569" s="3">
        <v>23.221265675000001</v>
      </c>
      <c r="L569" s="3">
        <v>18.84182165</v>
      </c>
    </row>
    <row r="570" spans="1:12">
      <c r="A570" t="s">
        <v>518</v>
      </c>
      <c r="B570">
        <v>1988</v>
      </c>
      <c r="C570">
        <f t="shared" si="128"/>
        <v>1</v>
      </c>
      <c r="D570" s="2">
        <v>828.34593500000005</v>
      </c>
      <c r="E570" s="3">
        <v>8.3317567925000002</v>
      </c>
      <c r="F570" s="3">
        <v>4.5115462475000001</v>
      </c>
      <c r="G570" s="3">
        <v>42.998573675000003</v>
      </c>
      <c r="H570" s="2">
        <v>2032.8856000000001</v>
      </c>
      <c r="I570" s="2">
        <v>152.66800000000001</v>
      </c>
      <c r="J570" s="3">
        <v>63.441145474999999</v>
      </c>
      <c r="K570" s="3">
        <v>23.014381250000003</v>
      </c>
      <c r="L570" s="3">
        <v>17.795750275000003</v>
      </c>
    </row>
    <row r="571" spans="1:12">
      <c r="A571" t="s">
        <v>518</v>
      </c>
      <c r="B571">
        <v>1989</v>
      </c>
      <c r="C571">
        <f t="shared" si="128"/>
        <v>1</v>
      </c>
      <c r="D571" s="2">
        <v>697.42562249999992</v>
      </c>
      <c r="E571" s="3">
        <v>9.5268567000000015</v>
      </c>
      <c r="F571" s="3">
        <v>3.9470091649999999</v>
      </c>
      <c r="G571" s="3">
        <v>42.455027774999998</v>
      </c>
      <c r="H571" s="2">
        <v>2254.6804000000002</v>
      </c>
      <c r="I571" s="2">
        <v>170</v>
      </c>
      <c r="J571" s="3">
        <v>64.256984599999996</v>
      </c>
      <c r="K571" s="3">
        <v>23.579317024999998</v>
      </c>
      <c r="L571" s="3">
        <v>18.614286499999999</v>
      </c>
    </row>
    <row r="572" spans="1:12">
      <c r="A572" t="s">
        <v>518</v>
      </c>
      <c r="B572">
        <v>1990</v>
      </c>
      <c r="C572">
        <f t="shared" si="128"/>
        <v>1</v>
      </c>
      <c r="D572" s="2">
        <v>997.28862849999996</v>
      </c>
      <c r="E572" s="3">
        <v>11.399020475</v>
      </c>
      <c r="F572" s="3">
        <v>4.8639360100000006</v>
      </c>
      <c r="G572" s="3">
        <v>51.450336400000005</v>
      </c>
      <c r="H572" s="2">
        <v>2164.4476</v>
      </c>
      <c r="I572" s="2">
        <v>163.33599999999998</v>
      </c>
      <c r="J572" s="3">
        <v>62.367673550000006</v>
      </c>
      <c r="K572" s="3">
        <v>23.163096650000004</v>
      </c>
      <c r="L572" s="3">
        <v>15.895615975000002</v>
      </c>
    </row>
    <row r="573" spans="1:12">
      <c r="A573" t="s">
        <v>518</v>
      </c>
      <c r="B573">
        <v>1991</v>
      </c>
      <c r="C573">
        <f t="shared" si="128"/>
        <v>1</v>
      </c>
      <c r="D573" s="2">
        <v>1367.6066000000001</v>
      </c>
      <c r="E573" s="3">
        <v>11.970943375000001</v>
      </c>
      <c r="F573" s="3">
        <v>5.9656178525000003</v>
      </c>
      <c r="G573" s="3">
        <v>79.02139597499999</v>
      </c>
      <c r="H573" s="2">
        <v>1090.1020000000001</v>
      </c>
      <c r="I573" s="2">
        <v>128.33700000000002</v>
      </c>
      <c r="J573" s="3">
        <v>60.856857425000001</v>
      </c>
      <c r="K573" s="3">
        <v>23.799725000000002</v>
      </c>
      <c r="L573" s="3">
        <v>17.307948250000003</v>
      </c>
    </row>
    <row r="574" spans="1:12">
      <c r="A574" t="s">
        <v>518</v>
      </c>
      <c r="B574">
        <v>1992</v>
      </c>
      <c r="C574">
        <f t="shared" si="128"/>
        <v>1</v>
      </c>
      <c r="D574" s="2">
        <v>1109.3719662499998</v>
      </c>
      <c r="E574" s="3">
        <v>14.892445950000001</v>
      </c>
      <c r="F574" s="3">
        <v>5.2338109250000002</v>
      </c>
      <c r="G574" s="3">
        <v>57.565378750000001</v>
      </c>
      <c r="H574" s="2">
        <v>1738.3196000000003</v>
      </c>
      <c r="I574" s="2">
        <v>120.99799999999999</v>
      </c>
      <c r="J574" s="3">
        <v>61.596587499999991</v>
      </c>
      <c r="K574" s="3">
        <v>23.373188500000001</v>
      </c>
      <c r="L574" s="3">
        <v>15.783776625</v>
      </c>
    </row>
    <row r="575" spans="1:12">
      <c r="A575" t="s">
        <v>518</v>
      </c>
      <c r="B575">
        <v>1993</v>
      </c>
      <c r="C575">
        <f t="shared" si="128"/>
        <v>1</v>
      </c>
      <c r="D575" s="2">
        <v>1117.0630650000003</v>
      </c>
      <c r="E575" s="3">
        <v>12.37626195</v>
      </c>
      <c r="F575" s="3">
        <v>5.7292680674999996</v>
      </c>
      <c r="G575" s="3">
        <v>71.803783575000011</v>
      </c>
      <c r="H575" s="2">
        <v>1097.2388000000001</v>
      </c>
      <c r="I575" s="2">
        <v>131.32900000000001</v>
      </c>
      <c r="J575" s="3">
        <v>61.503746925000002</v>
      </c>
      <c r="K575" s="3">
        <v>23.370976175000003</v>
      </c>
      <c r="L575" s="3">
        <v>17.543617300000001</v>
      </c>
    </row>
    <row r="576" spans="1:12">
      <c r="A576" t="s">
        <v>518</v>
      </c>
      <c r="B576">
        <v>1994</v>
      </c>
      <c r="C576">
        <f t="shared" si="128"/>
        <v>1</v>
      </c>
      <c r="D576" s="2">
        <v>1309.3544225000001</v>
      </c>
      <c r="E576" s="3">
        <v>10.804657175000001</v>
      </c>
      <c r="F576" s="3">
        <v>5.8302257700000002</v>
      </c>
      <c r="G576" s="3">
        <v>70.548804000000004</v>
      </c>
      <c r="H576" s="2">
        <v>1295.2958000000001</v>
      </c>
      <c r="I576" s="2">
        <v>130.00399999999999</v>
      </c>
      <c r="J576" s="3">
        <v>61.473797774999994</v>
      </c>
      <c r="K576" s="3">
        <v>23.505458874999999</v>
      </c>
      <c r="L576" s="3">
        <v>18.2041146</v>
      </c>
    </row>
    <row r="577" spans="1:12">
      <c r="A577" t="s">
        <v>518</v>
      </c>
      <c r="B577">
        <v>1995</v>
      </c>
      <c r="C577">
        <f t="shared" si="128"/>
        <v>1</v>
      </c>
      <c r="D577" s="2">
        <v>1260.678107</v>
      </c>
      <c r="E577" s="3">
        <v>18.089880149999999</v>
      </c>
      <c r="F577" s="3">
        <v>5.4772927825000002</v>
      </c>
      <c r="G577" s="3">
        <v>69.607999150000012</v>
      </c>
      <c r="H577" s="2">
        <v>1753.751</v>
      </c>
      <c r="I577" s="2">
        <v>118.66800000000001</v>
      </c>
      <c r="J577" s="3">
        <v>60.848930300000006</v>
      </c>
      <c r="K577" s="3">
        <v>23.416574000000001</v>
      </c>
      <c r="L577" s="3">
        <v>19.762785399999999</v>
      </c>
    </row>
    <row r="578" spans="1:12">
      <c r="A578" t="s">
        <v>518</v>
      </c>
      <c r="B578">
        <v>1996</v>
      </c>
      <c r="C578">
        <f t="shared" ref="C578:C641" si="129">IF(B578=1971,2,1)</f>
        <v>1</v>
      </c>
      <c r="D578" s="2">
        <v>1030.5067595</v>
      </c>
      <c r="E578" s="3">
        <v>10.680592125</v>
      </c>
      <c r="F578" s="3">
        <v>4.9195721074999996</v>
      </c>
      <c r="G578" s="3">
        <v>60.339313850000003</v>
      </c>
      <c r="H578" s="2">
        <v>1938.2642000000001</v>
      </c>
      <c r="I578" s="2">
        <v>138.33199999999999</v>
      </c>
      <c r="J578" s="3">
        <v>63.549907975000004</v>
      </c>
      <c r="K578" s="3">
        <v>23.476280525</v>
      </c>
      <c r="L578" s="3">
        <v>19.660473375000002</v>
      </c>
    </row>
    <row r="579" spans="1:12">
      <c r="A579" t="s">
        <v>518</v>
      </c>
      <c r="B579">
        <v>1997</v>
      </c>
      <c r="C579">
        <f t="shared" si="129"/>
        <v>1</v>
      </c>
      <c r="D579" s="2">
        <v>1181.3605150000001</v>
      </c>
      <c r="E579" s="3">
        <v>12.586236100000001</v>
      </c>
      <c r="F579" s="3">
        <v>5.3345422200000012</v>
      </c>
      <c r="G579" s="3">
        <v>59.919168249999998</v>
      </c>
      <c r="H579" s="2">
        <v>1424.5035999999998</v>
      </c>
      <c r="I579" s="2">
        <v>129.33100000000002</v>
      </c>
      <c r="J579" s="3">
        <v>60.876950000000001</v>
      </c>
      <c r="K579" s="3">
        <v>23.363299550000001</v>
      </c>
      <c r="L579" s="3">
        <v>20.389518749999997</v>
      </c>
    </row>
    <row r="580" spans="1:12">
      <c r="A580" t="s">
        <v>518</v>
      </c>
      <c r="B580">
        <v>1998</v>
      </c>
      <c r="C580">
        <f t="shared" si="129"/>
        <v>1</v>
      </c>
      <c r="D580" s="2">
        <v>1178.2676200000001</v>
      </c>
      <c r="E580" s="3">
        <v>10.469497974999999</v>
      </c>
      <c r="F580" s="3">
        <v>5.7536588425000001</v>
      </c>
      <c r="G580" s="3">
        <v>73.401294400000012</v>
      </c>
      <c r="H580" s="2">
        <v>1188.1173999999999</v>
      </c>
      <c r="I580" s="2">
        <v>124.997</v>
      </c>
      <c r="J580" s="3">
        <v>62.173406700000001</v>
      </c>
      <c r="K580" s="3">
        <v>23.930271375</v>
      </c>
      <c r="L580" s="3">
        <v>20.849425</v>
      </c>
    </row>
    <row r="581" spans="1:12">
      <c r="A581" t="s">
        <v>518</v>
      </c>
      <c r="B581">
        <v>1999</v>
      </c>
      <c r="C581">
        <f t="shared" si="129"/>
        <v>1</v>
      </c>
      <c r="D581" s="2">
        <v>578.70108949999997</v>
      </c>
      <c r="E581" s="3">
        <v>7.9449020575000002</v>
      </c>
      <c r="F581" s="3">
        <v>3.8921005924999998</v>
      </c>
      <c r="G581" s="3">
        <v>38.274776699999997</v>
      </c>
      <c r="H581" s="2">
        <v>2470.8761999999997</v>
      </c>
      <c r="I581" s="2">
        <v>173.33</v>
      </c>
      <c r="J581" s="3">
        <v>65.032143300000001</v>
      </c>
      <c r="K581" s="3">
        <v>23.206881974999998</v>
      </c>
      <c r="L581" s="3">
        <v>19.320939124999999</v>
      </c>
    </row>
    <row r="582" spans="1:12">
      <c r="A582" t="s">
        <v>518</v>
      </c>
      <c r="B582">
        <v>2000</v>
      </c>
      <c r="C582">
        <f t="shared" si="129"/>
        <v>1</v>
      </c>
      <c r="D582" s="2">
        <v>694.92853549999995</v>
      </c>
      <c r="E582" s="3">
        <v>7.5087732674999996</v>
      </c>
      <c r="F582" s="3">
        <v>4.3303673399999996</v>
      </c>
      <c r="G582" s="3">
        <v>40.667313750000005</v>
      </c>
      <c r="H582" s="2">
        <v>1746.7814000000001</v>
      </c>
      <c r="I582" s="2">
        <v>174.00800000000001</v>
      </c>
      <c r="J582" s="3">
        <v>65.041080975</v>
      </c>
      <c r="K582" s="3">
        <v>22.63831785</v>
      </c>
      <c r="L582" s="3">
        <v>19.726655350000001</v>
      </c>
    </row>
    <row r="583" spans="1:12">
      <c r="A583" t="s">
        <v>518</v>
      </c>
      <c r="B583">
        <v>2001</v>
      </c>
      <c r="C583">
        <f t="shared" si="129"/>
        <v>1</v>
      </c>
      <c r="D583" s="2">
        <v>865.30823850000013</v>
      </c>
      <c r="E583" s="3">
        <v>10.165469600000002</v>
      </c>
      <c r="F583" s="3">
        <v>4.9588459475000004</v>
      </c>
      <c r="G583" s="3">
        <v>53.721642575000004</v>
      </c>
      <c r="H583" s="2">
        <v>1905.3453999999999</v>
      </c>
      <c r="I583" s="2">
        <v>143.667</v>
      </c>
      <c r="J583" s="3">
        <v>62.580616849999998</v>
      </c>
      <c r="K583" s="3">
        <v>23.228800175000003</v>
      </c>
      <c r="L583" s="3">
        <v>20.524045650000001</v>
      </c>
    </row>
    <row r="584" spans="1:12">
      <c r="A584" t="s">
        <v>518</v>
      </c>
      <c r="B584">
        <v>2002</v>
      </c>
      <c r="C584">
        <f t="shared" si="129"/>
        <v>1</v>
      </c>
      <c r="D584" s="2">
        <v>1409.2780725</v>
      </c>
      <c r="E584" s="3">
        <v>14.548257525</v>
      </c>
      <c r="F584" s="3">
        <v>6.2919165100000001</v>
      </c>
      <c r="G584" s="3">
        <v>86.188703250000003</v>
      </c>
      <c r="H584" s="2">
        <v>1217.2212</v>
      </c>
      <c r="I584" s="2">
        <v>122</v>
      </c>
      <c r="J584" s="3">
        <v>59.468123550000001</v>
      </c>
      <c r="K584" s="3">
        <v>23.797868025</v>
      </c>
      <c r="L584" s="3">
        <v>20.255448999999999</v>
      </c>
    </row>
    <row r="585" spans="1:12">
      <c r="A585" t="s">
        <v>518</v>
      </c>
      <c r="B585">
        <v>2003</v>
      </c>
      <c r="C585">
        <f t="shared" si="129"/>
        <v>1</v>
      </c>
      <c r="D585" s="2">
        <v>1421.6407675</v>
      </c>
      <c r="E585" s="3">
        <v>13.570730725000001</v>
      </c>
      <c r="F585" s="3">
        <v>6.0936790300000006</v>
      </c>
      <c r="G585" s="3">
        <v>81.002169175000006</v>
      </c>
      <c r="H585" s="2">
        <v>1200.7116000000001</v>
      </c>
      <c r="I585" s="2">
        <v>130.001</v>
      </c>
      <c r="J585" s="3">
        <v>59.665847825000007</v>
      </c>
      <c r="K585" s="3">
        <v>23.879281075000002</v>
      </c>
      <c r="L585" s="3">
        <v>23.033787775</v>
      </c>
    </row>
    <row r="586" spans="1:12">
      <c r="A586" t="s">
        <v>518</v>
      </c>
      <c r="B586">
        <v>2004</v>
      </c>
      <c r="C586">
        <f t="shared" si="129"/>
        <v>1</v>
      </c>
      <c r="D586" s="2">
        <v>1531.2708074999998</v>
      </c>
      <c r="E586" s="3">
        <v>13.596932899999999</v>
      </c>
      <c r="F586" s="3">
        <v>6.6035483875000001</v>
      </c>
      <c r="G586" s="3">
        <v>88.074633550000001</v>
      </c>
      <c r="H586" s="2">
        <v>1070.4679999999998</v>
      </c>
      <c r="I586" s="2">
        <v>106.001</v>
      </c>
      <c r="J586" s="3">
        <v>59.131522099999998</v>
      </c>
      <c r="K586" s="3">
        <v>24.250831250000001</v>
      </c>
      <c r="L586" s="3">
        <v>22.579527175000003</v>
      </c>
    </row>
    <row r="587" spans="1:12">
      <c r="A587" t="s">
        <v>518</v>
      </c>
      <c r="B587">
        <v>2005</v>
      </c>
      <c r="C587">
        <f t="shared" si="129"/>
        <v>1</v>
      </c>
      <c r="D587" s="2">
        <v>1200.13707</v>
      </c>
      <c r="E587" s="3">
        <v>10.984407749999999</v>
      </c>
      <c r="F587" s="3">
        <v>5.7261471549999996</v>
      </c>
      <c r="G587" s="3">
        <v>79.681176875000006</v>
      </c>
      <c r="H587" s="2">
        <v>1477.0857999999998</v>
      </c>
      <c r="I587" s="2">
        <v>124.33</v>
      </c>
      <c r="J587" s="3">
        <v>60.815388949999999</v>
      </c>
      <c r="K587" s="3">
        <v>23.854500900000001</v>
      </c>
      <c r="L587" s="3">
        <v>22.44255145</v>
      </c>
    </row>
    <row r="588" spans="1:12">
      <c r="A588" t="s">
        <v>518</v>
      </c>
      <c r="B588">
        <v>2006</v>
      </c>
      <c r="C588">
        <f t="shared" si="129"/>
        <v>1</v>
      </c>
      <c r="D588" s="2">
        <v>1056.3737349999999</v>
      </c>
      <c r="E588" s="3">
        <v>10.222546955000002</v>
      </c>
      <c r="F588" s="3">
        <v>5.3571670650000005</v>
      </c>
      <c r="G588" s="3">
        <v>63.168960425000002</v>
      </c>
      <c r="H588" s="2">
        <v>1621.2428000000002</v>
      </c>
      <c r="I588" s="2">
        <v>144.66400000000002</v>
      </c>
      <c r="J588" s="3">
        <v>62.871805799999997</v>
      </c>
      <c r="K588" s="3">
        <v>24.182837774999999</v>
      </c>
      <c r="L588" s="3">
        <v>21.351189125000001</v>
      </c>
    </row>
    <row r="589" spans="1:12">
      <c r="A589" t="s">
        <v>518</v>
      </c>
      <c r="B589">
        <v>2007</v>
      </c>
      <c r="C589">
        <f t="shared" si="129"/>
        <v>1</v>
      </c>
      <c r="D589" s="2">
        <v>1213.5245675000001</v>
      </c>
      <c r="E589" s="3">
        <v>9.5863426449999984</v>
      </c>
      <c r="F589" s="3">
        <v>5.6129826375</v>
      </c>
      <c r="G589" s="3">
        <v>69.576090175000004</v>
      </c>
      <c r="H589" s="2">
        <v>1331.6071999999999</v>
      </c>
      <c r="I589" s="2">
        <v>135.33699999999999</v>
      </c>
      <c r="J589" s="3">
        <v>62.683958149999995</v>
      </c>
      <c r="K589" s="3">
        <v>23.732421375000001</v>
      </c>
      <c r="L589" s="3">
        <v>22.189459424999999</v>
      </c>
    </row>
    <row r="590" spans="1:12">
      <c r="A590" t="s">
        <v>518</v>
      </c>
      <c r="B590">
        <v>2008</v>
      </c>
      <c r="C590">
        <f t="shared" si="129"/>
        <v>1</v>
      </c>
      <c r="D590" s="2">
        <v>862.14153399999998</v>
      </c>
      <c r="E590" s="3">
        <v>12.922807150000002</v>
      </c>
      <c r="F590" s="3">
        <v>4.4700716899999993</v>
      </c>
      <c r="G590" s="3">
        <v>42.825552199999997</v>
      </c>
      <c r="H590" s="2">
        <v>1979.8280000000002</v>
      </c>
      <c r="I590" s="2">
        <v>141.99800000000002</v>
      </c>
      <c r="J590" s="3">
        <v>61.521797824999993</v>
      </c>
      <c r="K590" s="3">
        <v>23.33330145</v>
      </c>
      <c r="L590" s="3">
        <v>21.102829075000002</v>
      </c>
    </row>
    <row r="591" spans="1:12">
      <c r="A591" t="s">
        <v>518</v>
      </c>
      <c r="B591">
        <v>2009</v>
      </c>
      <c r="C591">
        <f t="shared" si="129"/>
        <v>1</v>
      </c>
      <c r="D591" s="2">
        <v>920.68275249999999</v>
      </c>
      <c r="E591" s="3">
        <v>8.88835525</v>
      </c>
      <c r="F591" s="3">
        <v>4.5239376624999998</v>
      </c>
      <c r="G591" s="3">
        <v>43.883767149999997</v>
      </c>
      <c r="H591" s="2">
        <v>1898.5728000000001</v>
      </c>
      <c r="I591" s="2">
        <v>158.66999999999999</v>
      </c>
      <c r="J591" s="3">
        <v>61.80961705</v>
      </c>
      <c r="K591" s="3">
        <v>23.665994475000002</v>
      </c>
      <c r="L591" s="3">
        <v>21.801606</v>
      </c>
    </row>
    <row r="592" spans="1:12">
      <c r="A592" t="s">
        <v>518</v>
      </c>
      <c r="B592">
        <v>2010</v>
      </c>
      <c r="C592">
        <f t="shared" si="129"/>
        <v>1</v>
      </c>
      <c r="D592" s="2">
        <v>1193.7611025000001</v>
      </c>
      <c r="E592" s="3">
        <v>16.156397015</v>
      </c>
      <c r="F592" s="3">
        <v>5.5587616300000002</v>
      </c>
      <c r="G592" s="3">
        <v>73.034509999999997</v>
      </c>
      <c r="H592" s="2">
        <v>1771.6609999999998</v>
      </c>
      <c r="I592" s="2">
        <v>126.661</v>
      </c>
      <c r="J592" s="3">
        <v>60.354716099999997</v>
      </c>
      <c r="K592" s="3">
        <v>24.327178350000001</v>
      </c>
      <c r="L592" s="3">
        <v>21.049175524999999</v>
      </c>
    </row>
    <row r="593" spans="1:12">
      <c r="A593" t="s">
        <v>518</v>
      </c>
      <c r="B593">
        <v>2011</v>
      </c>
      <c r="C593">
        <f t="shared" si="129"/>
        <v>1</v>
      </c>
      <c r="D593" s="2">
        <v>518.20379050000008</v>
      </c>
      <c r="E593" s="3">
        <v>7.8104122650000001</v>
      </c>
      <c r="F593" s="3">
        <v>3.5508147975000002</v>
      </c>
      <c r="G593" s="3">
        <v>29.880993074999999</v>
      </c>
      <c r="H593" s="2">
        <v>2615.2228</v>
      </c>
      <c r="I593" s="2">
        <v>184.33199999999999</v>
      </c>
      <c r="J593" s="3">
        <v>63.673084425000006</v>
      </c>
      <c r="K593" s="3">
        <v>23.2311856</v>
      </c>
      <c r="L593" s="3">
        <v>21.020895575000001</v>
      </c>
    </row>
    <row r="594" spans="1:12">
      <c r="A594" t="s">
        <v>518</v>
      </c>
      <c r="B594">
        <v>2012</v>
      </c>
      <c r="C594">
        <f t="shared" si="129"/>
        <v>1</v>
      </c>
      <c r="D594" s="2">
        <v>730.27245999999991</v>
      </c>
      <c r="E594" s="3">
        <v>9.7389900950000001</v>
      </c>
      <c r="F594" s="3">
        <v>4.2010505299999998</v>
      </c>
      <c r="G594" s="3">
        <v>32.185963999999998</v>
      </c>
      <c r="H594" s="2">
        <v>2216.1655999999998</v>
      </c>
      <c r="I594" s="2">
        <v>170.00300000000001</v>
      </c>
      <c r="J594" s="3">
        <v>62.607461049999998</v>
      </c>
      <c r="K594" s="3">
        <v>23.169467300000001</v>
      </c>
      <c r="L594" s="3">
        <v>20.63080935</v>
      </c>
    </row>
    <row r="595" spans="1:12">
      <c r="A595" t="s">
        <v>518</v>
      </c>
      <c r="B595">
        <v>2013</v>
      </c>
      <c r="C595">
        <f t="shared" si="129"/>
        <v>1</v>
      </c>
      <c r="D595" s="2">
        <v>977.43235250000009</v>
      </c>
      <c r="E595" s="3">
        <v>11.596662</v>
      </c>
      <c r="F595" s="3">
        <v>5.1239814375000003</v>
      </c>
      <c r="G595" s="3">
        <v>62.526169600000003</v>
      </c>
      <c r="H595" s="2">
        <v>2114.9841999999999</v>
      </c>
      <c r="I595" s="2">
        <v>160.00299999999999</v>
      </c>
      <c r="J595" s="3">
        <v>62.041935850000002</v>
      </c>
      <c r="K595" s="3">
        <v>23.762872999999999</v>
      </c>
      <c r="L595" s="3">
        <v>21.455838974999999</v>
      </c>
    </row>
    <row r="596" spans="1:12">
      <c r="A596" t="s">
        <v>518</v>
      </c>
      <c r="B596">
        <v>2014</v>
      </c>
      <c r="C596">
        <f t="shared" si="129"/>
        <v>1</v>
      </c>
      <c r="D596" s="2">
        <v>1525.0078900000001</v>
      </c>
      <c r="E596" s="3">
        <v>12.756011800000001</v>
      </c>
      <c r="F596" s="3">
        <v>5.9949873325</v>
      </c>
      <c r="G596" s="3">
        <v>81.558906649999997</v>
      </c>
      <c r="H596" s="2">
        <v>1177.2889000000002</v>
      </c>
      <c r="I596" s="2">
        <v>119.66300000000001</v>
      </c>
      <c r="J596" s="3">
        <v>60.237884074999997</v>
      </c>
      <c r="K596" s="3">
        <v>24.366972199999999</v>
      </c>
      <c r="L596" s="3">
        <v>21.433558600000001</v>
      </c>
    </row>
    <row r="597" spans="1:12">
      <c r="A597" t="s">
        <v>518</v>
      </c>
      <c r="B597">
        <v>2015</v>
      </c>
      <c r="C597">
        <f t="shared" si="129"/>
        <v>1</v>
      </c>
      <c r="D597" s="2">
        <v>997.8108997500002</v>
      </c>
      <c r="E597" s="3">
        <v>8.9806131000000011</v>
      </c>
      <c r="F597" s="3">
        <v>4.7215824975</v>
      </c>
      <c r="G597" s="3">
        <v>57.387644324999997</v>
      </c>
      <c r="H597" s="2">
        <v>2166.4713999999999</v>
      </c>
      <c r="I597" s="2">
        <v>163.667</v>
      </c>
      <c r="J597" s="3">
        <v>64.088397825000001</v>
      </c>
      <c r="K597" s="3">
        <v>24.112804075</v>
      </c>
      <c r="L597" s="3">
        <v>21.654359449999998</v>
      </c>
    </row>
    <row r="598" spans="1:12">
      <c r="A598" t="s">
        <v>518</v>
      </c>
      <c r="B598">
        <v>2016</v>
      </c>
      <c r="C598">
        <f t="shared" si="129"/>
        <v>1</v>
      </c>
      <c r="D598" s="2">
        <v>1350.7022400000001</v>
      </c>
      <c r="E598" s="3">
        <v>10.345719314999998</v>
      </c>
      <c r="F598" s="3">
        <v>6.4967138624999992</v>
      </c>
      <c r="G598" s="3">
        <v>94.625387450000005</v>
      </c>
      <c r="H598" s="2">
        <v>1015.7234</v>
      </c>
      <c r="I598" s="2">
        <v>143.001</v>
      </c>
      <c r="J598" s="3">
        <v>63.046388049999997</v>
      </c>
      <c r="K598" s="3">
        <v>24.523587500000001</v>
      </c>
      <c r="L598" s="3">
        <v>21.345562624999999</v>
      </c>
    </row>
    <row r="599" spans="1:12">
      <c r="A599" t="s">
        <v>518</v>
      </c>
      <c r="B599">
        <v>2017</v>
      </c>
      <c r="C599">
        <f t="shared" si="129"/>
        <v>1</v>
      </c>
      <c r="D599" s="2">
        <v>1007.4899349999999</v>
      </c>
      <c r="E599" s="3">
        <v>8.5246925974999996</v>
      </c>
      <c r="F599" s="3">
        <v>5.3236286574999996</v>
      </c>
      <c r="G599" s="3">
        <v>68.396665975000005</v>
      </c>
      <c r="H599" s="2">
        <v>1715.9436999999998</v>
      </c>
      <c r="I599" s="2">
        <v>148.66899999999998</v>
      </c>
      <c r="J599" s="3">
        <v>63.429104850000009</v>
      </c>
      <c r="K599" s="3">
        <v>24.414990199999998</v>
      </c>
      <c r="L599" s="3">
        <v>21.863706125</v>
      </c>
    </row>
    <row r="600" spans="1:12">
      <c r="A600" t="s">
        <v>517</v>
      </c>
      <c r="B600">
        <v>1972</v>
      </c>
      <c r="C600">
        <f t="shared" si="129"/>
        <v>1</v>
      </c>
      <c r="D600" s="2">
        <v>2130.9895732499999</v>
      </c>
      <c r="E600" s="3">
        <v>16.364276374999999</v>
      </c>
      <c r="F600" s="3">
        <v>6.4771912150000004</v>
      </c>
      <c r="G600" s="3">
        <v>128.4752785</v>
      </c>
      <c r="H600" s="2">
        <v>1717.2988999999998</v>
      </c>
      <c r="I600" s="2">
        <v>103.666</v>
      </c>
      <c r="J600" s="3">
        <v>55.681991850000003</v>
      </c>
      <c r="K600" s="3">
        <v>32.0387798</v>
      </c>
      <c r="L600" s="3">
        <v>18.444994925</v>
      </c>
    </row>
    <row r="601" spans="1:12">
      <c r="A601" t="s">
        <v>517</v>
      </c>
      <c r="B601">
        <v>1973</v>
      </c>
      <c r="C601">
        <f t="shared" si="129"/>
        <v>1</v>
      </c>
      <c r="D601" s="2">
        <v>2271.6366425000001</v>
      </c>
      <c r="E601" s="3">
        <v>19.7758985</v>
      </c>
      <c r="F601" s="3">
        <v>6.7072720950000004</v>
      </c>
      <c r="G601" s="3">
        <v>138.94770549999998</v>
      </c>
      <c r="H601" s="2">
        <v>1574.1873000000001</v>
      </c>
      <c r="I601" s="2">
        <v>115.666</v>
      </c>
      <c r="J601" s="3">
        <v>55.34129402500001</v>
      </c>
      <c r="K601" s="3">
        <v>32.465286499999998</v>
      </c>
      <c r="L601" s="3">
        <v>16.638444200000002</v>
      </c>
    </row>
    <row r="602" spans="1:12">
      <c r="A602" t="s">
        <v>517</v>
      </c>
      <c r="B602">
        <v>1974</v>
      </c>
      <c r="C602">
        <f t="shared" si="129"/>
        <v>1</v>
      </c>
      <c r="D602" s="2">
        <v>2492.8806017499996</v>
      </c>
      <c r="E602" s="3">
        <v>21.548638325000002</v>
      </c>
      <c r="F602" s="3">
        <v>6.2661114975000007</v>
      </c>
      <c r="G602" s="3">
        <v>131.3971085</v>
      </c>
      <c r="H602" s="2">
        <v>2148.7686999999996</v>
      </c>
      <c r="I602" s="2">
        <v>132.001</v>
      </c>
      <c r="J602" s="3">
        <v>57.351384600000003</v>
      </c>
      <c r="K602" s="3">
        <v>31.908286775000001</v>
      </c>
      <c r="L602" s="3">
        <v>16.203971474999999</v>
      </c>
    </row>
    <row r="603" spans="1:12">
      <c r="A603" t="s">
        <v>517</v>
      </c>
      <c r="B603">
        <v>1975</v>
      </c>
      <c r="C603">
        <f t="shared" si="129"/>
        <v>1</v>
      </c>
      <c r="D603" s="2">
        <v>2469.7196117499998</v>
      </c>
      <c r="E603" s="3">
        <v>19.209564225000001</v>
      </c>
      <c r="F603" s="3">
        <v>5.7411390850000004</v>
      </c>
      <c r="G603" s="3">
        <v>120.0743025</v>
      </c>
      <c r="H603" s="2">
        <v>2275.0117</v>
      </c>
      <c r="I603" s="2">
        <v>131</v>
      </c>
      <c r="J603" s="3">
        <v>54.350520650000007</v>
      </c>
      <c r="K603" s="3">
        <v>31.981943300000005</v>
      </c>
      <c r="L603" s="3">
        <v>14.777996825000001</v>
      </c>
    </row>
    <row r="604" spans="1:12">
      <c r="A604" t="s">
        <v>517</v>
      </c>
      <c r="B604">
        <v>1976</v>
      </c>
      <c r="C604">
        <f t="shared" si="129"/>
        <v>1</v>
      </c>
      <c r="D604" s="2">
        <v>3345.6258320000002</v>
      </c>
      <c r="E604" s="3">
        <v>24.199130700000001</v>
      </c>
      <c r="F604" s="3">
        <v>5.8907500000000006</v>
      </c>
      <c r="G604" s="3">
        <v>122.61795675000002</v>
      </c>
      <c r="H604" s="2">
        <v>2046.8334</v>
      </c>
      <c r="I604" s="2">
        <v>135.667</v>
      </c>
      <c r="J604" s="3">
        <v>53.916441850000005</v>
      </c>
      <c r="K604" s="3">
        <v>32.043928900000004</v>
      </c>
      <c r="L604" s="3">
        <v>18.620705800000003</v>
      </c>
    </row>
    <row r="605" spans="1:12">
      <c r="A605" t="s">
        <v>517</v>
      </c>
      <c r="B605">
        <v>1977</v>
      </c>
      <c r="C605">
        <f t="shared" si="129"/>
        <v>1</v>
      </c>
      <c r="D605" s="2">
        <v>2974.5075625000004</v>
      </c>
      <c r="E605" s="3">
        <v>25.005802075000002</v>
      </c>
      <c r="F605" s="3">
        <v>6.650034999999999</v>
      </c>
      <c r="G605" s="3">
        <v>138.76947699999999</v>
      </c>
      <c r="H605" s="2">
        <v>2241.6999999999998</v>
      </c>
      <c r="I605" s="2">
        <v>106</v>
      </c>
      <c r="J605" s="3">
        <v>52.592421375000001</v>
      </c>
      <c r="K605" s="3">
        <v>31.907648999999999</v>
      </c>
      <c r="L605" s="3">
        <v>18.229263400000001</v>
      </c>
    </row>
    <row r="606" spans="1:12">
      <c r="A606" t="s">
        <v>517</v>
      </c>
      <c r="B606">
        <v>1978</v>
      </c>
      <c r="C606">
        <f t="shared" si="129"/>
        <v>1</v>
      </c>
      <c r="D606" s="2">
        <v>3330.3087207499998</v>
      </c>
      <c r="E606" s="3">
        <v>24.571401474999998</v>
      </c>
      <c r="F606" s="3">
        <v>7.1801627274999991</v>
      </c>
      <c r="G606" s="3">
        <v>151.518799</v>
      </c>
      <c r="H606" s="2">
        <v>1202.9975999999999</v>
      </c>
      <c r="I606" s="2">
        <v>103.666</v>
      </c>
      <c r="J606" s="3">
        <v>51.735486774999998</v>
      </c>
      <c r="K606" s="3">
        <v>32.108519200000003</v>
      </c>
      <c r="L606" s="3">
        <v>16.600355525000001</v>
      </c>
    </row>
    <row r="607" spans="1:12">
      <c r="A607" t="s">
        <v>517</v>
      </c>
      <c r="B607">
        <v>1979</v>
      </c>
      <c r="C607">
        <f t="shared" si="129"/>
        <v>1</v>
      </c>
      <c r="D607" s="2">
        <v>2507.9150424999998</v>
      </c>
      <c r="E607" s="3">
        <v>20.668663850000002</v>
      </c>
      <c r="F607" s="3">
        <v>6.3578971200000005</v>
      </c>
      <c r="G607" s="3">
        <v>128.18643700000001</v>
      </c>
      <c r="H607" s="2">
        <v>1703.1024</v>
      </c>
      <c r="I607" s="2">
        <v>112.334</v>
      </c>
      <c r="J607" s="3">
        <v>53.766861774999995</v>
      </c>
      <c r="K607" s="3">
        <v>32.243376724999997</v>
      </c>
      <c r="L607" s="3">
        <v>18.256016850000002</v>
      </c>
    </row>
    <row r="608" spans="1:12">
      <c r="A608" t="s">
        <v>517</v>
      </c>
      <c r="B608">
        <v>1980</v>
      </c>
      <c r="C608">
        <f t="shared" si="129"/>
        <v>1</v>
      </c>
      <c r="D608" s="2">
        <v>3136.8582470000001</v>
      </c>
      <c r="E608" s="3">
        <v>22.467442849999998</v>
      </c>
      <c r="F608" s="3">
        <v>6.7380437674999998</v>
      </c>
      <c r="G608" s="3">
        <v>138.84328450000001</v>
      </c>
      <c r="H608" s="2">
        <v>1620.3227999999997</v>
      </c>
      <c r="I608" s="2">
        <v>111.666</v>
      </c>
      <c r="J608" s="3">
        <v>53.188602175</v>
      </c>
      <c r="K608" s="3">
        <v>32.411713949999999</v>
      </c>
      <c r="L608" s="3">
        <v>18.475482700000001</v>
      </c>
    </row>
    <row r="609" spans="1:12">
      <c r="A609" t="s">
        <v>517</v>
      </c>
      <c r="B609">
        <v>1981</v>
      </c>
      <c r="C609">
        <f t="shared" si="129"/>
        <v>1</v>
      </c>
      <c r="D609" s="2">
        <v>2717.0408567499999</v>
      </c>
      <c r="E609" s="3">
        <v>20.918399600000004</v>
      </c>
      <c r="F609" s="3">
        <v>6.1958500775000003</v>
      </c>
      <c r="G609" s="3">
        <v>131.60592550000001</v>
      </c>
      <c r="H609" s="2">
        <v>2115.7312000000002</v>
      </c>
      <c r="I609" s="2">
        <v>113.99900000000001</v>
      </c>
      <c r="J609" s="3">
        <v>53.955922099999995</v>
      </c>
      <c r="K609" s="3">
        <v>32.042528799999999</v>
      </c>
      <c r="L609" s="3">
        <v>18.166714674999998</v>
      </c>
    </row>
    <row r="610" spans="1:12">
      <c r="A610" t="s">
        <v>517</v>
      </c>
      <c r="B610">
        <v>1982</v>
      </c>
      <c r="C610">
        <f t="shared" si="129"/>
        <v>1</v>
      </c>
      <c r="D610" s="2">
        <v>2637.6777462499999</v>
      </c>
      <c r="E610" s="3">
        <v>23.117232375</v>
      </c>
      <c r="F610" s="3">
        <v>6.0738920799999994</v>
      </c>
      <c r="G610" s="3">
        <v>128.33419075</v>
      </c>
      <c r="H610" s="2">
        <v>1753.7434000000003</v>
      </c>
      <c r="I610" s="2">
        <v>125.334</v>
      </c>
      <c r="J610" s="3">
        <v>52.877652174999994</v>
      </c>
      <c r="K610" s="3">
        <v>32.066416400000001</v>
      </c>
      <c r="L610" s="3">
        <v>17.313577174999999</v>
      </c>
    </row>
    <row r="611" spans="1:12">
      <c r="A611" t="s">
        <v>517</v>
      </c>
      <c r="B611">
        <v>1983</v>
      </c>
      <c r="C611">
        <f t="shared" si="129"/>
        <v>1</v>
      </c>
      <c r="D611" s="2">
        <v>2740.0673775</v>
      </c>
      <c r="E611" s="3">
        <v>25.691615899999999</v>
      </c>
      <c r="F611" s="3">
        <v>6.5849300775000001</v>
      </c>
      <c r="G611" s="3">
        <v>137.43957800000001</v>
      </c>
      <c r="H611" s="2">
        <v>1681.4025999999999</v>
      </c>
      <c r="I611" s="2">
        <v>92.001000000000005</v>
      </c>
      <c r="J611" s="3">
        <v>53.041173549999996</v>
      </c>
      <c r="K611" s="3">
        <v>31.765356424999997</v>
      </c>
      <c r="L611" s="3">
        <v>18.218137049999999</v>
      </c>
    </row>
    <row r="612" spans="1:12">
      <c r="A612" t="s">
        <v>517</v>
      </c>
      <c r="B612">
        <v>1984</v>
      </c>
      <c r="C612">
        <f t="shared" si="129"/>
        <v>1</v>
      </c>
      <c r="D612" s="2">
        <v>2519.4585652500004</v>
      </c>
      <c r="E612" s="3">
        <v>20.604220775000002</v>
      </c>
      <c r="F612" s="3">
        <v>5.9273408724999994</v>
      </c>
      <c r="G612" s="3">
        <v>124.22307425</v>
      </c>
      <c r="H612" s="2">
        <v>2028.1181999999999</v>
      </c>
      <c r="I612" s="2">
        <v>118.666</v>
      </c>
      <c r="J612" s="3">
        <v>54.286037499999999</v>
      </c>
      <c r="K612" s="3">
        <v>31.778317574999999</v>
      </c>
      <c r="L612" s="3">
        <v>16.626184599999998</v>
      </c>
    </row>
    <row r="613" spans="1:12">
      <c r="A613" t="s">
        <v>517</v>
      </c>
      <c r="B613">
        <v>1985</v>
      </c>
      <c r="C613">
        <f t="shared" si="129"/>
        <v>1</v>
      </c>
      <c r="D613" s="2">
        <v>2668.0475925000001</v>
      </c>
      <c r="E613" s="3">
        <v>21.809102749999997</v>
      </c>
      <c r="F613" s="3">
        <v>6.4673757774999991</v>
      </c>
      <c r="G613" s="3">
        <v>134.62329399999999</v>
      </c>
      <c r="H613" s="2">
        <v>1419.4818</v>
      </c>
      <c r="I613" s="2">
        <v>94.334000000000003</v>
      </c>
      <c r="J613" s="3">
        <v>52.708809425000005</v>
      </c>
      <c r="K613" s="3">
        <v>31.927227899999998</v>
      </c>
      <c r="L613" s="3">
        <v>17.852214125</v>
      </c>
    </row>
    <row r="614" spans="1:12">
      <c r="A614" t="s">
        <v>517</v>
      </c>
      <c r="B614">
        <v>1986</v>
      </c>
      <c r="C614">
        <f t="shared" si="129"/>
        <v>1</v>
      </c>
      <c r="D614" s="2">
        <v>2761.099397</v>
      </c>
      <c r="E614" s="3">
        <v>22.362613750000001</v>
      </c>
      <c r="F614" s="3">
        <v>6.751826512500001</v>
      </c>
      <c r="G614" s="3">
        <v>143.62024324999999</v>
      </c>
      <c r="H614" s="2">
        <v>1565.327</v>
      </c>
      <c r="I614" s="2">
        <v>97.998000000000005</v>
      </c>
      <c r="J614" s="3">
        <v>52.496944200000009</v>
      </c>
      <c r="K614" s="3">
        <v>32.038325899999997</v>
      </c>
      <c r="L614" s="3">
        <v>17.313857250000002</v>
      </c>
    </row>
    <row r="615" spans="1:12">
      <c r="A615" t="s">
        <v>517</v>
      </c>
      <c r="B615">
        <v>1987</v>
      </c>
      <c r="C615">
        <f t="shared" si="129"/>
        <v>1</v>
      </c>
      <c r="D615" s="2">
        <v>2391.6363597499999</v>
      </c>
      <c r="E615" s="3">
        <v>21.548140374999999</v>
      </c>
      <c r="F615" s="3">
        <v>6.276811275</v>
      </c>
      <c r="G615" s="3">
        <v>136.49707175</v>
      </c>
      <c r="H615" s="2">
        <v>1716.5396000000001</v>
      </c>
      <c r="I615" s="2">
        <v>101.33500000000001</v>
      </c>
      <c r="J615" s="3">
        <v>54.044820649999998</v>
      </c>
      <c r="K615" s="3">
        <v>32.056156524999999</v>
      </c>
      <c r="L615" s="3">
        <v>19.327042025000001</v>
      </c>
    </row>
    <row r="616" spans="1:12">
      <c r="A616" t="s">
        <v>517</v>
      </c>
      <c r="B616">
        <v>1988</v>
      </c>
      <c r="C616">
        <f t="shared" si="129"/>
        <v>1</v>
      </c>
      <c r="D616" s="2">
        <v>2734.4670442500001</v>
      </c>
      <c r="E616" s="3">
        <v>19.693251250000003</v>
      </c>
      <c r="F616" s="3">
        <v>6.4989726200000009</v>
      </c>
      <c r="G616" s="3">
        <v>131.83035950000001</v>
      </c>
      <c r="H616" s="2">
        <v>1624.8496</v>
      </c>
      <c r="I616" s="2">
        <v>113.333</v>
      </c>
      <c r="J616" s="3">
        <v>55.074065400000002</v>
      </c>
      <c r="K616" s="3">
        <v>32.399049550000001</v>
      </c>
      <c r="L616" s="3">
        <v>17.167642300000001</v>
      </c>
    </row>
    <row r="617" spans="1:12">
      <c r="A617" t="s">
        <v>517</v>
      </c>
      <c r="B617">
        <v>1989</v>
      </c>
      <c r="C617">
        <f t="shared" si="129"/>
        <v>1</v>
      </c>
      <c r="D617" s="2">
        <v>2230.2061104999998</v>
      </c>
      <c r="E617" s="3">
        <v>17.632374500000001</v>
      </c>
      <c r="F617" s="3">
        <v>5.4837070924999995</v>
      </c>
      <c r="G617" s="3">
        <v>113.90987025000001</v>
      </c>
      <c r="H617" s="2">
        <v>2088.2831999999999</v>
      </c>
      <c r="I617" s="2">
        <v>140.333</v>
      </c>
      <c r="J617" s="3">
        <v>56.756077900000001</v>
      </c>
      <c r="K617" s="3">
        <v>31.950735050000002</v>
      </c>
      <c r="L617" s="3">
        <v>14.7825164</v>
      </c>
    </row>
    <row r="618" spans="1:12">
      <c r="A618" t="s">
        <v>517</v>
      </c>
      <c r="B618">
        <v>1990</v>
      </c>
      <c r="C618">
        <f t="shared" si="129"/>
        <v>1</v>
      </c>
      <c r="D618" s="2">
        <v>2648.2062500000002</v>
      </c>
      <c r="E618" s="3">
        <v>19.125437274999999</v>
      </c>
      <c r="F618" s="3">
        <v>6.8037074999999998</v>
      </c>
      <c r="G618" s="3">
        <v>145.01807174999999</v>
      </c>
      <c r="H618" s="2">
        <v>1176.0001999999999</v>
      </c>
      <c r="I618" s="2">
        <v>100.667</v>
      </c>
      <c r="J618" s="3">
        <v>53.719730800000001</v>
      </c>
      <c r="K618" s="3">
        <v>32.175791400000001</v>
      </c>
      <c r="L618" s="3">
        <v>15.139965725</v>
      </c>
    </row>
    <row r="619" spans="1:12">
      <c r="A619" t="s">
        <v>517</v>
      </c>
      <c r="B619">
        <v>1991</v>
      </c>
      <c r="C619">
        <f t="shared" si="129"/>
        <v>1</v>
      </c>
      <c r="D619" s="2">
        <v>3019.1635312499998</v>
      </c>
      <c r="E619" s="3">
        <v>25.085726650000002</v>
      </c>
      <c r="F619" s="3">
        <v>6.5986025000000001</v>
      </c>
      <c r="G619" s="3">
        <v>135.08392950000001</v>
      </c>
      <c r="H619" s="2">
        <v>2219.067</v>
      </c>
      <c r="I619" s="2">
        <v>111.667</v>
      </c>
      <c r="J619" s="3">
        <v>53.725293474999994</v>
      </c>
      <c r="K619" s="3">
        <v>31.979702175000003</v>
      </c>
      <c r="L619" s="3">
        <v>18.542015249999999</v>
      </c>
    </row>
    <row r="620" spans="1:12">
      <c r="A620" t="s">
        <v>517</v>
      </c>
      <c r="B620">
        <v>1992</v>
      </c>
      <c r="C620">
        <f t="shared" si="129"/>
        <v>1</v>
      </c>
      <c r="D620" s="2">
        <v>2864.9709050000001</v>
      </c>
      <c r="E620" s="3">
        <v>23.419885624999999</v>
      </c>
      <c r="F620" s="3">
        <v>7.1271524999999993</v>
      </c>
      <c r="G620" s="3">
        <v>149.22673624999999</v>
      </c>
      <c r="H620" s="2">
        <v>1039.8666000000001</v>
      </c>
      <c r="I620" s="2">
        <v>92.332999999999998</v>
      </c>
      <c r="J620" s="3">
        <v>53.658519025000004</v>
      </c>
      <c r="K620" s="3">
        <v>32.217221825000003</v>
      </c>
      <c r="L620" s="3">
        <v>18.320760325000002</v>
      </c>
    </row>
    <row r="621" spans="1:12">
      <c r="A621" t="s">
        <v>517</v>
      </c>
      <c r="B621">
        <v>1993</v>
      </c>
      <c r="C621">
        <f t="shared" si="129"/>
        <v>1</v>
      </c>
      <c r="D621" s="2">
        <v>3054.5434</v>
      </c>
      <c r="E621" s="3">
        <v>20.516250299999999</v>
      </c>
      <c r="F621" s="3">
        <v>6.6928361274999997</v>
      </c>
      <c r="G621" s="3">
        <v>139.28556725000001</v>
      </c>
      <c r="H621" s="2">
        <v>1540.2658000000001</v>
      </c>
      <c r="I621" s="2">
        <v>97</v>
      </c>
      <c r="J621" s="3">
        <v>53.849638224999993</v>
      </c>
      <c r="K621" s="3">
        <v>32.243600999999998</v>
      </c>
      <c r="L621" s="3">
        <v>18.3090981</v>
      </c>
    </row>
    <row r="622" spans="1:12">
      <c r="A622" t="s">
        <v>517</v>
      </c>
      <c r="B622">
        <v>1994</v>
      </c>
      <c r="C622">
        <f t="shared" si="129"/>
        <v>1</v>
      </c>
      <c r="D622" s="2">
        <v>3286.1703964999997</v>
      </c>
      <c r="E622" s="3">
        <v>21.571043775</v>
      </c>
      <c r="F622" s="3">
        <v>6.6956488724999996</v>
      </c>
      <c r="G622" s="3">
        <v>140.63228849999999</v>
      </c>
      <c r="H622" s="2">
        <v>1726.3342</v>
      </c>
      <c r="I622" s="2">
        <v>108.667</v>
      </c>
      <c r="J622" s="3">
        <v>51.318256700000006</v>
      </c>
      <c r="K622" s="3">
        <v>32.246832874999996</v>
      </c>
      <c r="L622" s="3">
        <v>17.446987774999997</v>
      </c>
    </row>
    <row r="623" spans="1:12">
      <c r="A623" t="s">
        <v>517</v>
      </c>
      <c r="B623">
        <v>1995</v>
      </c>
      <c r="C623">
        <f t="shared" si="129"/>
        <v>1</v>
      </c>
      <c r="D623" s="2">
        <v>2825.4736364999994</v>
      </c>
      <c r="E623" s="3">
        <v>19.006211700000001</v>
      </c>
      <c r="F623" s="3">
        <v>6.110378357500001</v>
      </c>
      <c r="G623" s="3">
        <v>127.42428925</v>
      </c>
      <c r="H623" s="2">
        <v>2429.0642000000003</v>
      </c>
      <c r="I623" s="2">
        <v>115.333</v>
      </c>
      <c r="J623" s="3">
        <v>54.439963950000006</v>
      </c>
      <c r="K623" s="3">
        <v>31.786767574999999</v>
      </c>
      <c r="L623" s="3">
        <v>16.9326884</v>
      </c>
    </row>
    <row r="624" spans="1:12">
      <c r="A624" t="s">
        <v>517</v>
      </c>
      <c r="B624">
        <v>1996</v>
      </c>
      <c r="C624">
        <f t="shared" si="129"/>
        <v>1</v>
      </c>
      <c r="D624" s="2">
        <v>2701.8867450000002</v>
      </c>
      <c r="E624" s="3">
        <v>19.525932600000001</v>
      </c>
      <c r="F624" s="3">
        <v>6.4003291425000004</v>
      </c>
      <c r="G624" s="3">
        <v>132.16943899999998</v>
      </c>
      <c r="H624" s="2">
        <v>1464.7356</v>
      </c>
      <c r="I624" s="2">
        <v>130.667</v>
      </c>
      <c r="J624" s="3">
        <v>54.694813225000004</v>
      </c>
      <c r="K624" s="3">
        <v>32.253328625000002</v>
      </c>
      <c r="L624" s="3">
        <v>16.911999824999999</v>
      </c>
    </row>
    <row r="625" spans="1:12">
      <c r="A625" t="s">
        <v>517</v>
      </c>
      <c r="B625">
        <v>1997</v>
      </c>
      <c r="C625">
        <f t="shared" si="129"/>
        <v>1</v>
      </c>
      <c r="D625" s="2">
        <v>2718.5637970000002</v>
      </c>
      <c r="E625" s="3">
        <v>23.426063900000003</v>
      </c>
      <c r="F625" s="3">
        <v>6.0475732524999994</v>
      </c>
      <c r="G625" s="3">
        <v>130.04028625000001</v>
      </c>
      <c r="H625" s="2">
        <v>2494.1988000000001</v>
      </c>
      <c r="I625" s="2">
        <v>110</v>
      </c>
      <c r="J625" s="3">
        <v>52.689062499999999</v>
      </c>
      <c r="K625" s="3">
        <v>32.105981974999999</v>
      </c>
      <c r="L625" s="3">
        <v>17.548878349999999</v>
      </c>
    </row>
    <row r="626" spans="1:12">
      <c r="A626" t="s">
        <v>517</v>
      </c>
      <c r="B626">
        <v>1998</v>
      </c>
      <c r="C626">
        <f t="shared" si="129"/>
        <v>1</v>
      </c>
      <c r="D626" s="2">
        <v>3283.2888530000005</v>
      </c>
      <c r="E626" s="3">
        <v>22.746733774999999</v>
      </c>
      <c r="F626" s="3">
        <v>6.2977442475000007</v>
      </c>
      <c r="G626" s="3">
        <v>131.68882024999999</v>
      </c>
      <c r="H626" s="2">
        <v>2503.3340000000003</v>
      </c>
      <c r="I626" s="2">
        <v>116.333</v>
      </c>
      <c r="J626" s="3">
        <v>52.116941299999993</v>
      </c>
      <c r="K626" s="3">
        <v>32.483063225000002</v>
      </c>
      <c r="L626" s="3">
        <v>17.574964125000001</v>
      </c>
    </row>
    <row r="627" spans="1:12">
      <c r="A627" t="s">
        <v>517</v>
      </c>
      <c r="B627">
        <v>1999</v>
      </c>
      <c r="C627">
        <f t="shared" si="129"/>
        <v>1</v>
      </c>
      <c r="D627" s="2">
        <v>2557.12198975</v>
      </c>
      <c r="E627" s="3">
        <v>20.967818925000003</v>
      </c>
      <c r="F627" s="3">
        <v>5.69468</v>
      </c>
      <c r="G627" s="3">
        <v>119.76384400000001</v>
      </c>
      <c r="H627" s="2">
        <v>2344.2005999999997</v>
      </c>
      <c r="I627" s="2">
        <v>136</v>
      </c>
      <c r="J627" s="3">
        <v>55.532222825000005</v>
      </c>
      <c r="K627" s="3">
        <v>32.138012224999997</v>
      </c>
      <c r="L627" s="3">
        <v>17.2371433</v>
      </c>
    </row>
    <row r="628" spans="1:12">
      <c r="A628" t="s">
        <v>517</v>
      </c>
      <c r="B628">
        <v>2000</v>
      </c>
      <c r="C628">
        <f t="shared" si="129"/>
        <v>1</v>
      </c>
      <c r="D628" s="2">
        <v>2485.4098412500007</v>
      </c>
      <c r="E628" s="3">
        <v>21.237794149999999</v>
      </c>
      <c r="F628" s="3">
        <v>5.7328524999999999</v>
      </c>
      <c r="G628" s="3">
        <v>122.63422475</v>
      </c>
      <c r="H628" s="2">
        <v>2225.6001999999999</v>
      </c>
      <c r="I628" s="2">
        <v>155.667</v>
      </c>
      <c r="J628" s="3">
        <v>55.551327000000001</v>
      </c>
      <c r="K628" s="3">
        <v>31.733089675000002</v>
      </c>
      <c r="L628" s="3">
        <v>17.728499549999999</v>
      </c>
    </row>
    <row r="629" spans="1:12">
      <c r="A629" t="s">
        <v>517</v>
      </c>
      <c r="B629">
        <v>2001</v>
      </c>
      <c r="C629">
        <f t="shared" si="129"/>
        <v>1</v>
      </c>
      <c r="D629" s="2">
        <v>2822.7940707500002</v>
      </c>
      <c r="E629" s="3">
        <v>24.023964250000002</v>
      </c>
      <c r="F629" s="3">
        <v>6.6676454974999997</v>
      </c>
      <c r="G629" s="3">
        <v>134.34512825000002</v>
      </c>
      <c r="H629" s="2">
        <v>1401.3912</v>
      </c>
      <c r="I629" s="2">
        <v>121.333</v>
      </c>
      <c r="J629" s="3">
        <v>54.142409600000001</v>
      </c>
      <c r="K629" s="3">
        <v>31.868394475000002</v>
      </c>
      <c r="L629" s="3">
        <v>19.165336324999998</v>
      </c>
    </row>
    <row r="630" spans="1:12">
      <c r="A630" t="s">
        <v>517</v>
      </c>
      <c r="B630">
        <v>2002</v>
      </c>
      <c r="C630">
        <f t="shared" si="129"/>
        <v>1</v>
      </c>
      <c r="D630" s="2">
        <v>2876.4938875000003</v>
      </c>
      <c r="E630" s="3">
        <v>22.374696200000002</v>
      </c>
      <c r="F630" s="3">
        <v>6.6711719275000005</v>
      </c>
      <c r="G630" s="3">
        <v>144.24340649999999</v>
      </c>
      <c r="H630" s="2">
        <v>1297.2088000000001</v>
      </c>
      <c r="I630" s="2">
        <v>118.667</v>
      </c>
      <c r="J630" s="3">
        <v>51.925802174999994</v>
      </c>
      <c r="K630" s="3">
        <v>32.567103625000001</v>
      </c>
      <c r="L630" s="3">
        <v>19.675193475</v>
      </c>
    </row>
    <row r="631" spans="1:12">
      <c r="A631" t="s">
        <v>517</v>
      </c>
      <c r="B631">
        <v>2003</v>
      </c>
      <c r="C631">
        <f t="shared" si="129"/>
        <v>1</v>
      </c>
      <c r="D631" s="2">
        <v>3227.9933675000002</v>
      </c>
      <c r="E631" s="3">
        <v>25.083266524999999</v>
      </c>
      <c r="F631" s="3">
        <v>6.9758596824999994</v>
      </c>
      <c r="G631" s="3">
        <v>146.23304150000001</v>
      </c>
      <c r="H631" s="2">
        <v>1640.7314000000001</v>
      </c>
      <c r="I631" s="2">
        <v>100.333</v>
      </c>
      <c r="J631" s="3">
        <v>50.965934775000001</v>
      </c>
      <c r="K631" s="3">
        <v>32.586189125000004</v>
      </c>
      <c r="L631" s="3">
        <v>18.814692300000001</v>
      </c>
    </row>
    <row r="632" spans="1:12">
      <c r="A632" t="s">
        <v>517</v>
      </c>
      <c r="B632">
        <v>2004</v>
      </c>
      <c r="C632">
        <f t="shared" si="129"/>
        <v>1</v>
      </c>
      <c r="D632" s="2">
        <v>2823.1850300000001</v>
      </c>
      <c r="E632" s="3">
        <v>20.882109825000001</v>
      </c>
      <c r="F632" s="3">
        <v>6.0200960575</v>
      </c>
      <c r="G632" s="3">
        <v>130.04102925000001</v>
      </c>
      <c r="H632" s="2">
        <v>1995.9182000000001</v>
      </c>
      <c r="I632" s="2">
        <v>126.666</v>
      </c>
      <c r="J632" s="3">
        <v>53.59017265</v>
      </c>
      <c r="K632" s="3">
        <v>32.302226724999997</v>
      </c>
      <c r="L632" s="3">
        <v>18.786684149999999</v>
      </c>
    </row>
    <row r="633" spans="1:12">
      <c r="A633" t="s">
        <v>517</v>
      </c>
      <c r="B633">
        <v>2005</v>
      </c>
      <c r="C633">
        <f t="shared" si="129"/>
        <v>1</v>
      </c>
      <c r="D633" s="2">
        <v>3071.8220714999998</v>
      </c>
      <c r="E633" s="3">
        <v>27.563613199999999</v>
      </c>
      <c r="F633" s="3">
        <v>6.670651835000001</v>
      </c>
      <c r="G633" s="3">
        <v>141.16621049999998</v>
      </c>
      <c r="H633" s="2">
        <v>1367.0165999999999</v>
      </c>
      <c r="I633" s="2">
        <v>99.334000000000003</v>
      </c>
      <c r="J633" s="3">
        <v>49.637772825000006</v>
      </c>
      <c r="K633" s="3">
        <v>32.568036775000003</v>
      </c>
      <c r="L633" s="3">
        <v>19.179884149999999</v>
      </c>
    </row>
    <row r="634" spans="1:12">
      <c r="A634" t="s">
        <v>517</v>
      </c>
      <c r="B634">
        <v>2006</v>
      </c>
      <c r="C634">
        <f t="shared" si="129"/>
        <v>1</v>
      </c>
      <c r="D634" s="2">
        <v>2508.25233475</v>
      </c>
      <c r="E634" s="3">
        <v>21.663827150000003</v>
      </c>
      <c r="F634" s="3">
        <v>5.7724655325000009</v>
      </c>
      <c r="G634" s="3">
        <v>122.03408025000002</v>
      </c>
      <c r="H634" s="2">
        <v>1926.0672</v>
      </c>
      <c r="I634" s="2">
        <v>142.334</v>
      </c>
      <c r="J634" s="3">
        <v>52.929780799999996</v>
      </c>
      <c r="K634" s="3">
        <v>32.049484150000005</v>
      </c>
      <c r="L634" s="3">
        <v>20.223236225000004</v>
      </c>
    </row>
    <row r="635" spans="1:12">
      <c r="A635" t="s">
        <v>517</v>
      </c>
      <c r="B635">
        <v>2007</v>
      </c>
      <c r="C635">
        <f t="shared" si="129"/>
        <v>1</v>
      </c>
      <c r="D635" s="2">
        <v>3464.9881467500004</v>
      </c>
      <c r="E635" s="3">
        <v>28.4929697</v>
      </c>
      <c r="F635" s="3">
        <v>6.9865064375000001</v>
      </c>
      <c r="G635" s="3">
        <v>140.09567874999999</v>
      </c>
      <c r="H635" s="2">
        <v>1649.3317999999999</v>
      </c>
      <c r="I635" s="2">
        <v>111.998</v>
      </c>
      <c r="J635" s="3">
        <v>50.558423725000004</v>
      </c>
      <c r="K635" s="3">
        <v>32.255094925000002</v>
      </c>
      <c r="L635" s="3">
        <v>20.984090675000001</v>
      </c>
    </row>
    <row r="636" spans="1:12">
      <c r="A636" t="s">
        <v>517</v>
      </c>
      <c r="B636">
        <v>2008</v>
      </c>
      <c r="C636">
        <f t="shared" si="129"/>
        <v>1</v>
      </c>
      <c r="D636" s="2">
        <v>3955.8136747500002</v>
      </c>
      <c r="E636" s="3">
        <v>26.123989825000002</v>
      </c>
      <c r="F636" s="3">
        <v>6.5293555300000001</v>
      </c>
      <c r="G636" s="3">
        <v>135.96113600000001</v>
      </c>
      <c r="H636" s="2">
        <v>1956.2682000000002</v>
      </c>
      <c r="I636" s="2">
        <v>134.00200000000001</v>
      </c>
      <c r="J636" s="3">
        <v>50.402823374999997</v>
      </c>
      <c r="K636" s="3">
        <v>32.276818749999997</v>
      </c>
      <c r="L636" s="3">
        <v>20.985447825000001</v>
      </c>
    </row>
    <row r="637" spans="1:12">
      <c r="A637" t="s">
        <v>517</v>
      </c>
      <c r="B637">
        <v>2009</v>
      </c>
      <c r="C637">
        <f t="shared" si="129"/>
        <v>1</v>
      </c>
      <c r="D637" s="2">
        <v>3567.5311999999999</v>
      </c>
      <c r="E637" s="3">
        <v>20.740200625</v>
      </c>
      <c r="F637" s="3">
        <v>6.6451925000000003</v>
      </c>
      <c r="G637" s="3">
        <v>138.25592275</v>
      </c>
      <c r="H637" s="2">
        <v>1634.6</v>
      </c>
      <c r="I637" s="2">
        <v>120</v>
      </c>
      <c r="J637" s="3">
        <v>51.533184600000006</v>
      </c>
      <c r="K637" s="3">
        <v>32.621028625000001</v>
      </c>
      <c r="L637" s="3">
        <v>21.039167249999998</v>
      </c>
    </row>
    <row r="638" spans="1:12">
      <c r="A638" t="s">
        <v>517</v>
      </c>
      <c r="B638">
        <v>2010</v>
      </c>
      <c r="C638">
        <f t="shared" si="129"/>
        <v>1</v>
      </c>
      <c r="D638" s="2">
        <v>2750.3525304999998</v>
      </c>
      <c r="E638" s="3">
        <v>20.614648674999998</v>
      </c>
      <c r="F638" s="3">
        <v>6.0321623850000003</v>
      </c>
      <c r="G638" s="3">
        <v>129.53449524999999</v>
      </c>
      <c r="H638" s="2">
        <v>2137.0666000000001</v>
      </c>
      <c r="I638" s="2">
        <v>129.333</v>
      </c>
      <c r="J638" s="3">
        <v>53.965937500000003</v>
      </c>
      <c r="K638" s="3">
        <v>32.697841124999997</v>
      </c>
      <c r="L638" s="3">
        <v>21.861660775000001</v>
      </c>
    </row>
    <row r="639" spans="1:12">
      <c r="A639" t="s">
        <v>517</v>
      </c>
      <c r="B639">
        <v>2011</v>
      </c>
      <c r="C639">
        <f t="shared" si="129"/>
        <v>1</v>
      </c>
      <c r="D639" s="2">
        <v>2301.2910394999999</v>
      </c>
      <c r="E639" s="3">
        <v>17.685222749999998</v>
      </c>
      <c r="F639" s="3">
        <v>5.2260998650000001</v>
      </c>
      <c r="G639" s="3">
        <v>107.34718274999999</v>
      </c>
      <c r="H639" s="2">
        <v>2959.3334</v>
      </c>
      <c r="I639" s="2">
        <v>161.667</v>
      </c>
      <c r="J639" s="3">
        <v>55.422341849999995</v>
      </c>
      <c r="K639" s="3">
        <v>31.90432255</v>
      </c>
      <c r="L639" s="3">
        <v>20.094692824999999</v>
      </c>
    </row>
    <row r="640" spans="1:12">
      <c r="A640" t="s">
        <v>517</v>
      </c>
      <c r="B640">
        <v>2012</v>
      </c>
      <c r="C640">
        <f t="shared" si="129"/>
        <v>1</v>
      </c>
      <c r="D640" s="2">
        <v>2908.6220575000002</v>
      </c>
      <c r="E640" s="3">
        <v>25.97425355</v>
      </c>
      <c r="F640" s="3">
        <v>6.2319399999999998</v>
      </c>
      <c r="G640" s="3">
        <v>135.66944475</v>
      </c>
      <c r="H640" s="2">
        <v>1926.2</v>
      </c>
      <c r="I640" s="2">
        <v>119</v>
      </c>
      <c r="J640" s="3">
        <v>51.239464124999998</v>
      </c>
      <c r="K640" s="3">
        <v>32.090036050000002</v>
      </c>
      <c r="L640" s="3">
        <v>20.139438375000001</v>
      </c>
    </row>
    <row r="641" spans="1:12">
      <c r="A641" t="s">
        <v>517</v>
      </c>
      <c r="B641">
        <v>2013</v>
      </c>
      <c r="C641">
        <f t="shared" si="129"/>
        <v>1</v>
      </c>
      <c r="D641" s="2">
        <v>3016.4960925</v>
      </c>
      <c r="E641" s="3">
        <v>25.096575350000002</v>
      </c>
      <c r="F641" s="3">
        <v>6.6172444400000003</v>
      </c>
      <c r="G641" s="3">
        <v>143.33668799999998</v>
      </c>
      <c r="H641" s="2">
        <v>1458.6655999999998</v>
      </c>
      <c r="I641" s="2">
        <v>116.999</v>
      </c>
      <c r="J641" s="3">
        <v>50.681375725000002</v>
      </c>
      <c r="K641" s="3">
        <v>32.714873375000003</v>
      </c>
      <c r="L641" s="3">
        <v>20.458842024999999</v>
      </c>
    </row>
    <row r="642" spans="1:12">
      <c r="A642" t="s">
        <v>517</v>
      </c>
      <c r="B642">
        <v>2014</v>
      </c>
      <c r="C642">
        <f t="shared" ref="C642:C705" si="130">IF(B642=1971,2,1)</f>
        <v>1</v>
      </c>
      <c r="D642" s="2">
        <v>2811.2715874999999</v>
      </c>
      <c r="E642" s="3">
        <v>23.854553575000001</v>
      </c>
      <c r="F642" s="3">
        <v>6.0550230599999999</v>
      </c>
      <c r="G642" s="3">
        <v>127.92150999999998</v>
      </c>
      <c r="H642" s="2">
        <v>1887.1344000000001</v>
      </c>
      <c r="I642" s="2">
        <v>133.001</v>
      </c>
      <c r="J642" s="3">
        <v>52.965365400000003</v>
      </c>
      <c r="K642" s="3">
        <v>32.454025000000001</v>
      </c>
      <c r="L642" s="3">
        <v>21.348427975</v>
      </c>
    </row>
    <row r="643" spans="1:12">
      <c r="A643" t="s">
        <v>517</v>
      </c>
      <c r="B643">
        <v>2015</v>
      </c>
      <c r="C643">
        <f t="shared" si="130"/>
        <v>1</v>
      </c>
      <c r="D643" s="2">
        <v>3664.1862137500007</v>
      </c>
      <c r="E643" s="3">
        <v>27.395714175000002</v>
      </c>
      <c r="F643" s="3">
        <v>6.8782568174999996</v>
      </c>
      <c r="G643" s="3">
        <v>139.83977875000002</v>
      </c>
      <c r="H643" s="2">
        <v>1396.2664</v>
      </c>
      <c r="I643" s="2">
        <v>106.33199999999999</v>
      </c>
      <c r="J643" s="3">
        <v>49.130867574999996</v>
      </c>
      <c r="K643" s="3">
        <v>32.715823550000003</v>
      </c>
      <c r="L643" s="3">
        <v>21.460271225000003</v>
      </c>
    </row>
    <row r="644" spans="1:12">
      <c r="A644" t="s">
        <v>517</v>
      </c>
      <c r="B644">
        <v>2016</v>
      </c>
      <c r="C644">
        <f t="shared" si="130"/>
        <v>1</v>
      </c>
      <c r="D644" s="2">
        <v>3434.701485</v>
      </c>
      <c r="E644" s="3">
        <v>30.000852250000001</v>
      </c>
      <c r="F644" s="3">
        <v>7.0468156825000001</v>
      </c>
      <c r="G644" s="3">
        <v>157.23888299999999</v>
      </c>
      <c r="H644" s="2">
        <v>1185.9336000000001</v>
      </c>
      <c r="I644" s="2">
        <v>102.66800000000001</v>
      </c>
      <c r="J644" s="3">
        <v>50.512077900000001</v>
      </c>
      <c r="K644" s="3">
        <v>33.168024449999997</v>
      </c>
      <c r="L644" s="3">
        <v>21.387966925000001</v>
      </c>
    </row>
    <row r="645" spans="1:12">
      <c r="A645" t="s">
        <v>517</v>
      </c>
      <c r="B645">
        <v>2017</v>
      </c>
      <c r="C645">
        <f t="shared" si="130"/>
        <v>1</v>
      </c>
      <c r="D645" s="2">
        <v>2237.6538685000005</v>
      </c>
      <c r="E645" s="3">
        <v>21.617236224999999</v>
      </c>
      <c r="F645" s="3">
        <v>5.4385700000000003</v>
      </c>
      <c r="G645" s="3">
        <v>117.07000450000001</v>
      </c>
      <c r="H645" s="2">
        <v>2524</v>
      </c>
      <c r="I645" s="2">
        <v>143</v>
      </c>
      <c r="J645" s="3">
        <v>54.128667149999998</v>
      </c>
      <c r="K645" s="3">
        <v>32.538550600000001</v>
      </c>
      <c r="L645" s="3">
        <v>18.8033541</v>
      </c>
    </row>
    <row r="646" spans="1:12">
      <c r="A646" t="s">
        <v>516</v>
      </c>
      <c r="B646">
        <v>1972</v>
      </c>
      <c r="C646">
        <f t="shared" si="130"/>
        <v>1</v>
      </c>
      <c r="D646" s="2">
        <v>3082.5675499999998</v>
      </c>
      <c r="E646" s="3">
        <v>22.6433398725</v>
      </c>
      <c r="F646" s="3">
        <v>6.2702736950000002</v>
      </c>
      <c r="G646" s="3">
        <v>46.155711275000002</v>
      </c>
      <c r="H646" s="2">
        <v>629.9298</v>
      </c>
      <c r="I646" s="2">
        <v>82.001000000000005</v>
      </c>
      <c r="J646" s="3">
        <v>38.9648471</v>
      </c>
      <c r="K646" s="3">
        <v>23.503699725000001</v>
      </c>
      <c r="L646" s="3">
        <v>8.4448724449999997</v>
      </c>
    </row>
    <row r="647" spans="1:12">
      <c r="A647" t="s">
        <v>516</v>
      </c>
      <c r="B647">
        <v>1973</v>
      </c>
      <c r="C647">
        <f t="shared" si="130"/>
        <v>1</v>
      </c>
      <c r="D647" s="2">
        <v>3341.9365849999995</v>
      </c>
      <c r="E647" s="3">
        <v>23.409606605</v>
      </c>
      <c r="F647" s="3">
        <v>6.7165631500000007</v>
      </c>
      <c r="G647" s="3">
        <v>74.214133177499988</v>
      </c>
      <c r="H647" s="2">
        <v>777.46690000000012</v>
      </c>
      <c r="I647" s="2">
        <v>95.996000000000009</v>
      </c>
      <c r="J647" s="3">
        <v>40.948117750000002</v>
      </c>
      <c r="K647" s="3">
        <v>25.218871200000002</v>
      </c>
      <c r="L647" s="3">
        <v>8.5604704349999992</v>
      </c>
    </row>
    <row r="648" spans="1:12">
      <c r="A648" t="s">
        <v>516</v>
      </c>
      <c r="B648">
        <v>1974</v>
      </c>
      <c r="C648">
        <f t="shared" si="130"/>
        <v>1</v>
      </c>
      <c r="D648" s="2">
        <v>1280.3604250000001</v>
      </c>
      <c r="E648" s="3">
        <v>12.118351264999999</v>
      </c>
      <c r="F648" s="3">
        <v>4.5120217250000003</v>
      </c>
      <c r="G648" s="3">
        <v>17.859033574999998</v>
      </c>
      <c r="H648" s="2">
        <v>975.14900000000011</v>
      </c>
      <c r="I648" s="2">
        <v>116.00099999999999</v>
      </c>
      <c r="J648" s="3">
        <v>51.839320175000005</v>
      </c>
      <c r="K648" s="3">
        <v>23.697204800000002</v>
      </c>
      <c r="L648" s="3">
        <v>9.3048170425000016</v>
      </c>
    </row>
    <row r="649" spans="1:12">
      <c r="A649" t="s">
        <v>516</v>
      </c>
      <c r="B649">
        <v>1975</v>
      </c>
      <c r="C649">
        <f t="shared" si="130"/>
        <v>1</v>
      </c>
      <c r="D649" s="2">
        <v>2832.2839899999999</v>
      </c>
      <c r="E649" s="3">
        <v>23.651486905000002</v>
      </c>
      <c r="F649" s="3">
        <v>6.2239640449999998</v>
      </c>
      <c r="G649" s="3">
        <v>43.548759097500003</v>
      </c>
      <c r="H649" s="2">
        <v>533.44060000000002</v>
      </c>
      <c r="I649" s="2">
        <v>91.334000000000003</v>
      </c>
      <c r="J649" s="3">
        <v>43.324156924999997</v>
      </c>
      <c r="K649" s="3">
        <v>23.471111050000001</v>
      </c>
      <c r="L649" s="3">
        <v>11.845448175</v>
      </c>
    </row>
    <row r="650" spans="1:12">
      <c r="A650" t="s">
        <v>516</v>
      </c>
      <c r="B650">
        <v>1976</v>
      </c>
      <c r="C650">
        <f t="shared" si="130"/>
        <v>1</v>
      </c>
      <c r="D650" s="2">
        <v>1842.83059</v>
      </c>
      <c r="E650" s="3">
        <v>18.405971474999998</v>
      </c>
      <c r="F650" s="3">
        <v>5.6358300400000001</v>
      </c>
      <c r="G650" s="3">
        <v>36.071385499999998</v>
      </c>
      <c r="H650" s="2">
        <v>741.37189999999998</v>
      </c>
      <c r="I650" s="2">
        <v>102.669</v>
      </c>
      <c r="J650" s="3">
        <v>47.614327049999993</v>
      </c>
      <c r="K650" s="3">
        <v>23.570230975000001</v>
      </c>
      <c r="L650" s="3">
        <v>10.436484225000001</v>
      </c>
    </row>
    <row r="651" spans="1:12">
      <c r="A651" t="s">
        <v>516</v>
      </c>
      <c r="B651">
        <v>1977</v>
      </c>
      <c r="C651">
        <f t="shared" si="130"/>
        <v>1</v>
      </c>
      <c r="D651" s="2">
        <v>2898.388535</v>
      </c>
      <c r="E651" s="3">
        <v>22.847617462499997</v>
      </c>
      <c r="F651" s="3">
        <v>6.6085882775</v>
      </c>
      <c r="G651" s="3">
        <v>57.727534824999999</v>
      </c>
      <c r="H651" s="2">
        <v>600.07450000000006</v>
      </c>
      <c r="I651" s="2">
        <v>105.66800000000001</v>
      </c>
      <c r="J651" s="3">
        <v>44.657856900000006</v>
      </c>
      <c r="K651" s="3">
        <v>23.439957975000002</v>
      </c>
      <c r="L651" s="3">
        <v>9.9779736375000017</v>
      </c>
    </row>
    <row r="652" spans="1:12">
      <c r="A652" t="s">
        <v>516</v>
      </c>
      <c r="B652">
        <v>1978</v>
      </c>
      <c r="C652">
        <f t="shared" si="130"/>
        <v>1</v>
      </c>
      <c r="D652" s="2">
        <v>3107.4306550000001</v>
      </c>
      <c r="E652" s="3">
        <v>22.706826207500001</v>
      </c>
      <c r="F652" s="3">
        <v>6.4750691374999993</v>
      </c>
      <c r="G652" s="3">
        <v>54.36217534</v>
      </c>
      <c r="H652" s="2">
        <v>549.3365</v>
      </c>
      <c r="I652" s="2">
        <v>82.658999999999992</v>
      </c>
      <c r="J652" s="3">
        <v>42.967490175000002</v>
      </c>
      <c r="K652" s="3">
        <v>24.170712949999999</v>
      </c>
      <c r="L652" s="3">
        <v>9.4695877325000009</v>
      </c>
    </row>
    <row r="653" spans="1:12">
      <c r="A653" t="s">
        <v>516</v>
      </c>
      <c r="B653">
        <v>1979</v>
      </c>
      <c r="C653">
        <f t="shared" si="130"/>
        <v>1</v>
      </c>
      <c r="D653" s="2">
        <v>2382.9015250000002</v>
      </c>
      <c r="E653" s="3">
        <v>17.640746280000002</v>
      </c>
      <c r="F653" s="3">
        <v>6.2258696800000006</v>
      </c>
      <c r="G653" s="3">
        <v>50.309300260000001</v>
      </c>
      <c r="H653" s="2">
        <v>621.65390000000002</v>
      </c>
      <c r="I653" s="2">
        <v>107.34100000000001</v>
      </c>
      <c r="J653" s="3">
        <v>46.028061825000002</v>
      </c>
      <c r="K653" s="3">
        <v>22.884416399999999</v>
      </c>
      <c r="L653" s="3">
        <v>9.3387867599999996</v>
      </c>
    </row>
    <row r="654" spans="1:12">
      <c r="A654" t="s">
        <v>516</v>
      </c>
      <c r="B654">
        <v>1980</v>
      </c>
      <c r="C654">
        <f t="shared" si="130"/>
        <v>1</v>
      </c>
      <c r="D654" s="2">
        <v>3481.4112849999997</v>
      </c>
      <c r="E654" s="3">
        <v>26.264789257499999</v>
      </c>
      <c r="F654" s="3">
        <v>7.1614379000000001</v>
      </c>
      <c r="G654" s="3">
        <v>74.990555600000008</v>
      </c>
      <c r="H654" s="2">
        <v>498.25999999999993</v>
      </c>
      <c r="I654" s="2">
        <v>73.665999999999997</v>
      </c>
      <c r="J654" s="3">
        <v>41.116847825000008</v>
      </c>
      <c r="K654" s="3">
        <v>24.539369199999999</v>
      </c>
      <c r="L654" s="3">
        <v>10.104214819999999</v>
      </c>
    </row>
    <row r="655" spans="1:12">
      <c r="A655" t="s">
        <v>516</v>
      </c>
      <c r="B655">
        <v>1981</v>
      </c>
      <c r="C655">
        <f t="shared" si="130"/>
        <v>1</v>
      </c>
      <c r="D655" s="2">
        <v>3757.3344350000002</v>
      </c>
      <c r="E655" s="3">
        <v>26.706287447499999</v>
      </c>
      <c r="F655" s="3">
        <v>7.7930620199999998</v>
      </c>
      <c r="G655" s="3">
        <v>98.061779674999997</v>
      </c>
      <c r="H655" s="2">
        <v>357.88920000000002</v>
      </c>
      <c r="I655" s="2">
        <v>63.993000000000002</v>
      </c>
      <c r="J655" s="3">
        <v>41.932739124999998</v>
      </c>
      <c r="K655" s="3">
        <v>25.02112735</v>
      </c>
      <c r="L655" s="3">
        <v>12.520592575</v>
      </c>
    </row>
    <row r="656" spans="1:12">
      <c r="A656" t="s">
        <v>516</v>
      </c>
      <c r="B656">
        <v>1982</v>
      </c>
      <c r="C656">
        <f t="shared" si="130"/>
        <v>1</v>
      </c>
      <c r="D656" s="2">
        <v>2915.1009750000003</v>
      </c>
      <c r="E656" s="3">
        <v>18.769164969999999</v>
      </c>
      <c r="F656" s="3">
        <v>6.6743974650000002</v>
      </c>
      <c r="G656" s="3">
        <v>59.369550175000001</v>
      </c>
      <c r="H656" s="2">
        <v>577.43480000000011</v>
      </c>
      <c r="I656" s="2">
        <v>84.677000000000007</v>
      </c>
      <c r="J656" s="3">
        <v>43.504321000000004</v>
      </c>
      <c r="K656" s="3">
        <v>24.163665224999999</v>
      </c>
      <c r="L656" s="3">
        <v>10.085758372500001</v>
      </c>
    </row>
    <row r="657" spans="1:12">
      <c r="A657" t="s">
        <v>516</v>
      </c>
      <c r="B657">
        <v>1983</v>
      </c>
      <c r="C657">
        <f t="shared" si="130"/>
        <v>1</v>
      </c>
      <c r="D657" s="2">
        <v>4326.0572350000002</v>
      </c>
      <c r="E657" s="3">
        <v>31.9752676825</v>
      </c>
      <c r="F657" s="3">
        <v>7.667869445</v>
      </c>
      <c r="G657" s="3">
        <v>101.638304035</v>
      </c>
      <c r="H657" s="2">
        <v>593.94200000000001</v>
      </c>
      <c r="I657" s="2">
        <v>73.661000000000001</v>
      </c>
      <c r="J657" s="3">
        <v>38.226058350000002</v>
      </c>
      <c r="K657" s="3">
        <v>25.623649275000002</v>
      </c>
      <c r="L657" s="3">
        <v>9.6726665149999995</v>
      </c>
    </row>
    <row r="658" spans="1:12">
      <c r="A658" t="s">
        <v>516</v>
      </c>
      <c r="B658">
        <v>1984</v>
      </c>
      <c r="C658">
        <f t="shared" si="130"/>
        <v>1</v>
      </c>
      <c r="D658" s="2">
        <v>2037.0265624999997</v>
      </c>
      <c r="E658" s="3">
        <v>18.049730592499998</v>
      </c>
      <c r="F658" s="3">
        <v>5.5384124825000001</v>
      </c>
      <c r="G658" s="3">
        <v>31.578496640000001</v>
      </c>
      <c r="H658" s="2">
        <v>761.87160000000006</v>
      </c>
      <c r="I658" s="2">
        <v>91.998999999999995</v>
      </c>
      <c r="J658" s="3">
        <v>45.553180075</v>
      </c>
      <c r="K658" s="3">
        <v>23.687146824999999</v>
      </c>
      <c r="L658" s="3">
        <v>9.6274411375</v>
      </c>
    </row>
    <row r="659" spans="1:12">
      <c r="A659" t="s">
        <v>516</v>
      </c>
      <c r="B659">
        <v>1985</v>
      </c>
      <c r="C659">
        <f t="shared" si="130"/>
        <v>1</v>
      </c>
      <c r="D659" s="2">
        <v>3271.4684199999997</v>
      </c>
      <c r="E659" s="3">
        <v>21.804153525</v>
      </c>
      <c r="F659" s="3">
        <v>7.3889666524999997</v>
      </c>
      <c r="G659" s="3">
        <v>84.359215074999994</v>
      </c>
      <c r="H659" s="2">
        <v>452.58340000000004</v>
      </c>
      <c r="I659" s="2">
        <v>87.669000000000011</v>
      </c>
      <c r="J659" s="3">
        <v>42.168189675000001</v>
      </c>
      <c r="K659" s="3">
        <v>24.584540675</v>
      </c>
      <c r="L659" s="3">
        <v>11.097048862499999</v>
      </c>
    </row>
    <row r="660" spans="1:12">
      <c r="A660" t="s">
        <v>516</v>
      </c>
      <c r="B660">
        <v>1986</v>
      </c>
      <c r="C660">
        <f t="shared" si="130"/>
        <v>1</v>
      </c>
      <c r="D660" s="2">
        <v>3493.4192550000002</v>
      </c>
      <c r="E660" s="3">
        <v>25.025656725000001</v>
      </c>
      <c r="F660" s="3">
        <v>7.1541340575000003</v>
      </c>
      <c r="G660" s="3">
        <v>81.214699249999995</v>
      </c>
      <c r="H660" s="2">
        <v>499.42259999999999</v>
      </c>
      <c r="I660" s="2">
        <v>77.998000000000005</v>
      </c>
      <c r="J660" s="3">
        <v>41.247143125000001</v>
      </c>
      <c r="K660" s="3">
        <v>24.783806250000001</v>
      </c>
      <c r="L660" s="3">
        <v>10.080197244999999</v>
      </c>
    </row>
    <row r="661" spans="1:12">
      <c r="A661" t="s">
        <v>516</v>
      </c>
      <c r="B661">
        <v>1987</v>
      </c>
      <c r="C661">
        <f t="shared" si="130"/>
        <v>1</v>
      </c>
      <c r="D661" s="2">
        <v>2892.6236750000003</v>
      </c>
      <c r="E661" s="3">
        <v>20.682189910000002</v>
      </c>
      <c r="F661" s="3">
        <v>6.3969371300000004</v>
      </c>
      <c r="G661" s="3">
        <v>58.605314575000008</v>
      </c>
      <c r="H661" s="2">
        <v>646.14100000000008</v>
      </c>
      <c r="I661" s="2">
        <v>91.332999999999998</v>
      </c>
      <c r="J661" s="3">
        <v>43.819995999999996</v>
      </c>
      <c r="K661" s="3">
        <v>23.773116575</v>
      </c>
      <c r="L661" s="3">
        <v>12.079627667499999</v>
      </c>
    </row>
    <row r="662" spans="1:12">
      <c r="A662" t="s">
        <v>516</v>
      </c>
      <c r="B662">
        <v>1988</v>
      </c>
      <c r="C662">
        <f t="shared" si="130"/>
        <v>1</v>
      </c>
      <c r="D662" s="2">
        <v>2563.1069299999999</v>
      </c>
      <c r="E662" s="3">
        <v>22.311779452499998</v>
      </c>
      <c r="F662" s="3">
        <v>5.9644966149999998</v>
      </c>
      <c r="G662" s="3">
        <v>41.848219897499995</v>
      </c>
      <c r="H662" s="2">
        <v>613.39640000000009</v>
      </c>
      <c r="I662" s="2">
        <v>98.665999999999997</v>
      </c>
      <c r="J662" s="3">
        <v>45.932145349999999</v>
      </c>
      <c r="K662" s="3">
        <v>23.935072825000002</v>
      </c>
      <c r="L662" s="3">
        <v>13.040156750000001</v>
      </c>
    </row>
    <row r="663" spans="1:12">
      <c r="A663" t="s">
        <v>516</v>
      </c>
      <c r="B663">
        <v>1989</v>
      </c>
      <c r="C663">
        <f t="shared" si="130"/>
        <v>1</v>
      </c>
      <c r="D663" s="2">
        <v>2073.9218350000001</v>
      </c>
      <c r="E663" s="3">
        <v>20.4146694925</v>
      </c>
      <c r="F663" s="3">
        <v>5.5194178125000004</v>
      </c>
      <c r="G663" s="3">
        <v>36.7821594475</v>
      </c>
      <c r="H663" s="2">
        <v>730.1110000000001</v>
      </c>
      <c r="I663" s="2">
        <v>97.332999999999998</v>
      </c>
      <c r="J663" s="3">
        <v>50.136712150000008</v>
      </c>
      <c r="K663" s="3">
        <v>23.99219755</v>
      </c>
      <c r="L663" s="3">
        <v>15.995706475</v>
      </c>
    </row>
    <row r="664" spans="1:12">
      <c r="A664" t="s">
        <v>516</v>
      </c>
      <c r="B664">
        <v>1990</v>
      </c>
      <c r="C664">
        <f t="shared" si="130"/>
        <v>1</v>
      </c>
      <c r="D664" s="2">
        <v>2458.7474249999996</v>
      </c>
      <c r="E664" s="3">
        <v>23.84673407</v>
      </c>
      <c r="F664" s="3">
        <v>5.8702783949999997</v>
      </c>
      <c r="G664" s="3">
        <v>43.2489616075</v>
      </c>
      <c r="H664" s="2">
        <v>751.49120000000005</v>
      </c>
      <c r="I664" s="2">
        <v>108.99799999999999</v>
      </c>
      <c r="J664" s="3">
        <v>48.175713775000006</v>
      </c>
      <c r="K664" s="3">
        <v>23.446680350000001</v>
      </c>
      <c r="L664" s="3">
        <v>15.832457225000001</v>
      </c>
    </row>
    <row r="665" spans="1:12">
      <c r="A665" t="s">
        <v>516</v>
      </c>
      <c r="B665">
        <v>1991</v>
      </c>
      <c r="C665">
        <f t="shared" si="130"/>
        <v>1</v>
      </c>
      <c r="D665" s="2">
        <v>3304.0815599999996</v>
      </c>
      <c r="E665" s="3">
        <v>25.916780137500002</v>
      </c>
      <c r="F665" s="3">
        <v>6.8447105400000003</v>
      </c>
      <c r="G665" s="3">
        <v>67.993659897500009</v>
      </c>
      <c r="H665" s="2">
        <v>472.839</v>
      </c>
      <c r="I665" s="2">
        <v>81.337000000000003</v>
      </c>
      <c r="J665" s="3">
        <v>45.220434025000003</v>
      </c>
      <c r="K665" s="3">
        <v>24.707079799999999</v>
      </c>
      <c r="L665" s="3">
        <v>15.183792775000001</v>
      </c>
    </row>
    <row r="666" spans="1:12">
      <c r="A666" t="s">
        <v>516</v>
      </c>
      <c r="B666">
        <v>1992</v>
      </c>
      <c r="C666">
        <f t="shared" si="130"/>
        <v>1</v>
      </c>
      <c r="D666" s="2">
        <v>2893.4416999999999</v>
      </c>
      <c r="E666" s="3">
        <v>22.121627137499999</v>
      </c>
      <c r="F666" s="3">
        <v>6.6092668549999996</v>
      </c>
      <c r="G666" s="3">
        <v>53.155237749999998</v>
      </c>
      <c r="H666" s="2">
        <v>605.01240000000007</v>
      </c>
      <c r="I666" s="2">
        <v>78.668999999999997</v>
      </c>
      <c r="J666" s="3">
        <v>43.875752550000009</v>
      </c>
      <c r="K666" s="3">
        <v>23.811271825000002</v>
      </c>
      <c r="L666" s="3">
        <v>15.0658446</v>
      </c>
    </row>
    <row r="667" spans="1:12">
      <c r="A667" t="s">
        <v>516</v>
      </c>
      <c r="B667">
        <v>1993</v>
      </c>
      <c r="C667">
        <f t="shared" si="130"/>
        <v>1</v>
      </c>
      <c r="D667" s="2">
        <v>2515.915035</v>
      </c>
      <c r="E667" s="3">
        <v>17.555266402500003</v>
      </c>
      <c r="F667" s="3">
        <v>6.3260333850000006</v>
      </c>
      <c r="G667" s="3">
        <v>49.71270105</v>
      </c>
      <c r="H667" s="2">
        <v>692.71780000000012</v>
      </c>
      <c r="I667" s="2">
        <v>80.665999999999997</v>
      </c>
      <c r="J667" s="3">
        <v>44.512313425000002</v>
      </c>
      <c r="K667" s="3">
        <v>23.5009616</v>
      </c>
      <c r="L667" s="3">
        <v>15.001856775</v>
      </c>
    </row>
    <row r="668" spans="1:12">
      <c r="A668" t="s">
        <v>516</v>
      </c>
      <c r="B668">
        <v>1994</v>
      </c>
      <c r="C668">
        <f t="shared" si="130"/>
        <v>1</v>
      </c>
      <c r="D668" s="2">
        <v>2857.8368950000004</v>
      </c>
      <c r="E668" s="3">
        <v>20.1843700475</v>
      </c>
      <c r="F668" s="3">
        <v>6.4897189950000005</v>
      </c>
      <c r="G668" s="3">
        <v>58.397467250000005</v>
      </c>
      <c r="H668" s="2">
        <v>600.48539999999991</v>
      </c>
      <c r="I668" s="2">
        <v>79.669000000000011</v>
      </c>
      <c r="J668" s="3">
        <v>44.191800000000001</v>
      </c>
      <c r="K668" s="3">
        <v>23.893075725000003</v>
      </c>
      <c r="L668" s="3">
        <v>14.2353196</v>
      </c>
    </row>
    <row r="669" spans="1:12">
      <c r="A669" t="s">
        <v>516</v>
      </c>
      <c r="B669">
        <v>1995</v>
      </c>
      <c r="C669">
        <f t="shared" si="130"/>
        <v>1</v>
      </c>
      <c r="D669" s="2">
        <v>3625.1388874999998</v>
      </c>
      <c r="E669" s="3">
        <v>26.309343550000001</v>
      </c>
      <c r="F669" s="3">
        <v>7.8193198725000004</v>
      </c>
      <c r="G669" s="3">
        <v>93.562034575000013</v>
      </c>
      <c r="H669" s="2">
        <v>457.91460000000001</v>
      </c>
      <c r="I669" s="2">
        <v>61.666000000000004</v>
      </c>
      <c r="J669" s="3">
        <v>42.052107750000005</v>
      </c>
      <c r="K669" s="3">
        <v>24.217538399999999</v>
      </c>
      <c r="L669" s="3">
        <v>17.981845875000001</v>
      </c>
    </row>
    <row r="670" spans="1:12">
      <c r="A670" t="s">
        <v>516</v>
      </c>
      <c r="B670">
        <v>1996</v>
      </c>
      <c r="C670">
        <f t="shared" si="130"/>
        <v>1</v>
      </c>
      <c r="D670" s="2">
        <v>3287.82602</v>
      </c>
      <c r="E670" s="3">
        <v>27.238435082500001</v>
      </c>
      <c r="F670" s="3">
        <v>7.1301413375000005</v>
      </c>
      <c r="G670" s="3">
        <v>68.570784375000002</v>
      </c>
      <c r="H670" s="2">
        <v>552.87239999999997</v>
      </c>
      <c r="I670" s="2">
        <v>87.661000000000001</v>
      </c>
      <c r="J670" s="3">
        <v>43.742678750000003</v>
      </c>
      <c r="K670" s="3">
        <v>23.80191185</v>
      </c>
      <c r="L670" s="3">
        <v>19.326564149999999</v>
      </c>
    </row>
    <row r="671" spans="1:12">
      <c r="A671" t="s">
        <v>516</v>
      </c>
      <c r="B671">
        <v>1997</v>
      </c>
      <c r="C671">
        <f t="shared" si="130"/>
        <v>1</v>
      </c>
      <c r="D671" s="2">
        <v>2553.7253100000003</v>
      </c>
      <c r="E671" s="3">
        <v>21.8739553425</v>
      </c>
      <c r="F671" s="3">
        <v>6.1511817550000005</v>
      </c>
      <c r="G671" s="3">
        <v>48.352003600000003</v>
      </c>
      <c r="H671" s="2">
        <v>651.32399999999996</v>
      </c>
      <c r="I671" s="2">
        <v>82.674999999999997</v>
      </c>
      <c r="J671" s="3">
        <v>47.055885699999997</v>
      </c>
      <c r="K671" s="3">
        <v>23.670214175000002</v>
      </c>
      <c r="L671" s="3">
        <v>17.418141475000002</v>
      </c>
    </row>
    <row r="672" spans="1:12">
      <c r="A672" t="s">
        <v>516</v>
      </c>
      <c r="B672">
        <v>1998</v>
      </c>
      <c r="C672">
        <f t="shared" si="130"/>
        <v>1</v>
      </c>
      <c r="D672" s="2">
        <v>4139.1459399999994</v>
      </c>
      <c r="E672" s="3">
        <v>32.373345397500003</v>
      </c>
      <c r="F672" s="3">
        <v>7.2162751475000002</v>
      </c>
      <c r="G672" s="3">
        <v>89.594177174999999</v>
      </c>
      <c r="H672" s="2">
        <v>566.42740000000003</v>
      </c>
      <c r="I672" s="2">
        <v>80.322000000000003</v>
      </c>
      <c r="J672" s="3">
        <v>40.007225550000001</v>
      </c>
      <c r="K672" s="3">
        <v>25.003979774999998</v>
      </c>
      <c r="L672" s="3">
        <v>17.269079425000001</v>
      </c>
    </row>
    <row r="673" spans="1:12">
      <c r="A673" t="s">
        <v>516</v>
      </c>
      <c r="B673">
        <v>1999</v>
      </c>
      <c r="C673">
        <f t="shared" si="130"/>
        <v>1</v>
      </c>
      <c r="D673" s="2">
        <v>2427.9798939999996</v>
      </c>
      <c r="E673" s="3">
        <v>15.572737575</v>
      </c>
      <c r="F673" s="3">
        <v>5.8616844124999998</v>
      </c>
      <c r="G673" s="3">
        <v>44.663485649999998</v>
      </c>
      <c r="H673" s="2">
        <v>736.47160000000008</v>
      </c>
      <c r="I673" s="2">
        <v>99.671999999999997</v>
      </c>
      <c r="J673" s="3">
        <v>49.867395250000008</v>
      </c>
      <c r="K673" s="3">
        <v>23.107989849999996</v>
      </c>
      <c r="L673" s="3">
        <v>16.696688025</v>
      </c>
    </row>
    <row r="674" spans="1:12">
      <c r="A674" t="s">
        <v>516</v>
      </c>
      <c r="B674">
        <v>2000</v>
      </c>
      <c r="C674">
        <f t="shared" si="130"/>
        <v>1</v>
      </c>
      <c r="D674" s="2">
        <v>1694.5282775000001</v>
      </c>
      <c r="E674" s="3">
        <v>14.636605395000002</v>
      </c>
      <c r="F674" s="3">
        <v>5.0117837825000002</v>
      </c>
      <c r="G674" s="3">
        <v>24.735613707500001</v>
      </c>
      <c r="H674" s="2">
        <v>852.62699999999995</v>
      </c>
      <c r="I674" s="2">
        <v>110.663</v>
      </c>
      <c r="J674" s="3">
        <v>50.962747325000009</v>
      </c>
      <c r="K674" s="3">
        <v>22.783035874999999</v>
      </c>
      <c r="L674" s="3">
        <v>17.916767499999999</v>
      </c>
    </row>
    <row r="675" spans="1:12">
      <c r="A675" t="s">
        <v>516</v>
      </c>
      <c r="B675">
        <v>2001</v>
      </c>
      <c r="C675">
        <f t="shared" si="130"/>
        <v>1</v>
      </c>
      <c r="D675" s="2">
        <v>2690.3341850000002</v>
      </c>
      <c r="E675" s="3">
        <v>19.934673157500001</v>
      </c>
      <c r="F675" s="3">
        <v>6.1375853574999999</v>
      </c>
      <c r="G675" s="3">
        <v>46.911472742500003</v>
      </c>
      <c r="H675" s="2">
        <v>654.36840000000007</v>
      </c>
      <c r="I675" s="2">
        <v>99.003</v>
      </c>
      <c r="J675" s="3">
        <v>45.481428075000004</v>
      </c>
      <c r="K675" s="3">
        <v>24.143597550000003</v>
      </c>
      <c r="L675" s="3">
        <v>17.513819475000002</v>
      </c>
    </row>
    <row r="676" spans="1:12">
      <c r="A676" t="s">
        <v>516</v>
      </c>
      <c r="B676">
        <v>2002</v>
      </c>
      <c r="C676">
        <f t="shared" si="130"/>
        <v>1</v>
      </c>
      <c r="D676" s="2">
        <v>3421.2937649999999</v>
      </c>
      <c r="E676" s="3">
        <v>24.6749753</v>
      </c>
      <c r="F676" s="3">
        <v>6.0741128500000006</v>
      </c>
      <c r="G676" s="3">
        <v>40.128471075</v>
      </c>
      <c r="H676" s="2">
        <v>613.58320000000003</v>
      </c>
      <c r="I676" s="2">
        <v>74.338999999999999</v>
      </c>
      <c r="J676" s="3">
        <v>39.621168099999998</v>
      </c>
      <c r="K676" s="3">
        <v>24.270088625</v>
      </c>
      <c r="L676" s="3">
        <v>17.955725475000001</v>
      </c>
    </row>
    <row r="677" spans="1:12">
      <c r="A677" t="s">
        <v>516</v>
      </c>
      <c r="B677">
        <v>2003</v>
      </c>
      <c r="C677">
        <f t="shared" si="130"/>
        <v>1</v>
      </c>
      <c r="D677" s="2">
        <v>5697.4292649999998</v>
      </c>
      <c r="E677" s="3">
        <v>36.782066149999999</v>
      </c>
      <c r="F677" s="3">
        <v>8.400170300000001</v>
      </c>
      <c r="G677" s="3">
        <v>113.847585525</v>
      </c>
      <c r="H677" s="2">
        <v>351.40559999999999</v>
      </c>
      <c r="I677" s="2">
        <v>58.659000000000006</v>
      </c>
      <c r="J677" s="3">
        <v>32.973155450000007</v>
      </c>
      <c r="K677" s="3">
        <v>25.554911650000001</v>
      </c>
      <c r="L677" s="3">
        <v>19.516167549999999</v>
      </c>
    </row>
    <row r="678" spans="1:12">
      <c r="A678" t="s">
        <v>516</v>
      </c>
      <c r="B678">
        <v>2004</v>
      </c>
      <c r="C678">
        <f t="shared" si="130"/>
        <v>1</v>
      </c>
      <c r="D678" s="2">
        <v>4564.5304850000002</v>
      </c>
      <c r="E678" s="3">
        <v>31.853746750000003</v>
      </c>
      <c r="F678" s="3">
        <v>7.5190689600000002</v>
      </c>
      <c r="G678" s="3">
        <v>92.080433874999983</v>
      </c>
      <c r="H678" s="2">
        <v>462.8972</v>
      </c>
      <c r="I678" s="2">
        <v>102.33499999999999</v>
      </c>
      <c r="J678" s="3">
        <v>37.310473375000001</v>
      </c>
      <c r="K678" s="3">
        <v>24.974023100000004</v>
      </c>
      <c r="L678" s="3">
        <v>19.296017024999998</v>
      </c>
    </row>
    <row r="679" spans="1:12">
      <c r="A679" t="s">
        <v>516</v>
      </c>
      <c r="B679">
        <v>2005</v>
      </c>
      <c r="C679">
        <f t="shared" si="130"/>
        <v>1</v>
      </c>
      <c r="D679" s="2">
        <v>4293.2080450000003</v>
      </c>
      <c r="E679" s="3">
        <v>32.237930074999994</v>
      </c>
      <c r="F679" s="3">
        <v>7.8834324700000007</v>
      </c>
      <c r="G679" s="3">
        <v>99.330231475000005</v>
      </c>
      <c r="H679" s="2">
        <v>418.12459999999999</v>
      </c>
      <c r="I679" s="2">
        <v>81.332000000000008</v>
      </c>
      <c r="J679" s="3">
        <v>36.853580700000002</v>
      </c>
      <c r="K679" s="3">
        <v>24.947135325000001</v>
      </c>
      <c r="L679" s="3">
        <v>18.892681274999997</v>
      </c>
    </row>
    <row r="680" spans="1:12">
      <c r="A680" t="s">
        <v>516</v>
      </c>
      <c r="B680">
        <v>2006</v>
      </c>
      <c r="C680">
        <f t="shared" si="130"/>
        <v>1</v>
      </c>
      <c r="D680" s="2">
        <v>4061.2764499999998</v>
      </c>
      <c r="E680" s="3">
        <v>29.003196825</v>
      </c>
      <c r="F680" s="3">
        <v>7.4491132874999995</v>
      </c>
      <c r="G680" s="3">
        <v>96.960911499999995</v>
      </c>
      <c r="H680" s="2">
        <v>525.75019999999995</v>
      </c>
      <c r="I680" s="2">
        <v>90.335999999999999</v>
      </c>
      <c r="J680" s="3">
        <v>38.368333425000003</v>
      </c>
      <c r="K680" s="3">
        <v>25.080018299999999</v>
      </c>
      <c r="L680" s="3">
        <v>18.759288025</v>
      </c>
    </row>
    <row r="681" spans="1:12">
      <c r="A681" t="s">
        <v>516</v>
      </c>
      <c r="B681">
        <v>2007</v>
      </c>
      <c r="C681">
        <f t="shared" si="130"/>
        <v>1</v>
      </c>
      <c r="D681" s="2">
        <v>6008.7505450000008</v>
      </c>
      <c r="E681" s="3">
        <v>39.747891875000001</v>
      </c>
      <c r="F681" s="3">
        <v>8.677235305</v>
      </c>
      <c r="G681" s="3">
        <v>144.71476612500001</v>
      </c>
      <c r="H681" s="2">
        <v>320.97840000000002</v>
      </c>
      <c r="I681" s="2">
        <v>83.664999999999992</v>
      </c>
      <c r="J681" s="3">
        <v>33.544282249999995</v>
      </c>
      <c r="K681" s="3">
        <v>25.960142300000001</v>
      </c>
      <c r="L681" s="3">
        <v>18.552447100000002</v>
      </c>
    </row>
    <row r="682" spans="1:12">
      <c r="A682" t="s">
        <v>516</v>
      </c>
      <c r="B682">
        <v>2008</v>
      </c>
      <c r="C682">
        <f t="shared" si="130"/>
        <v>1</v>
      </c>
      <c r="D682" s="2">
        <v>3493.8991474999998</v>
      </c>
      <c r="E682" s="3">
        <v>23.593991724999995</v>
      </c>
      <c r="F682" s="3">
        <v>6.5430950424999992</v>
      </c>
      <c r="G682" s="3">
        <v>49.885606224999997</v>
      </c>
      <c r="H682" s="2">
        <v>606.88560000000007</v>
      </c>
      <c r="I682" s="2">
        <v>85.001999999999995</v>
      </c>
      <c r="J682" s="3">
        <v>39.694826999999997</v>
      </c>
      <c r="K682" s="3">
        <v>24.049106700000003</v>
      </c>
      <c r="L682" s="3">
        <v>18.533730075000001</v>
      </c>
    </row>
    <row r="683" spans="1:12">
      <c r="A683" t="s">
        <v>516</v>
      </c>
      <c r="B683">
        <v>2009</v>
      </c>
      <c r="C683">
        <f t="shared" si="130"/>
        <v>1</v>
      </c>
      <c r="D683" s="2">
        <v>3513.8517700000002</v>
      </c>
      <c r="E683" s="3">
        <v>26.606848950000003</v>
      </c>
      <c r="F683" s="3">
        <v>7.1226685125000007</v>
      </c>
      <c r="G683" s="3">
        <v>74.61157175000001</v>
      </c>
      <c r="H683" s="2">
        <v>526.33140000000003</v>
      </c>
      <c r="I683" s="2">
        <v>90.664999999999992</v>
      </c>
      <c r="J683" s="3">
        <v>39.235102350000005</v>
      </c>
      <c r="K683" s="3">
        <v>24.731780075000003</v>
      </c>
      <c r="L683" s="3">
        <v>19.804509049999997</v>
      </c>
    </row>
    <row r="684" spans="1:12">
      <c r="A684" t="s">
        <v>516</v>
      </c>
      <c r="B684">
        <v>2010</v>
      </c>
      <c r="C684">
        <f t="shared" si="130"/>
        <v>1</v>
      </c>
      <c r="D684" s="2">
        <v>3191.4027499999997</v>
      </c>
      <c r="E684" s="3">
        <v>34.437619167500003</v>
      </c>
      <c r="F684" s="3">
        <v>6.6017522124999992</v>
      </c>
      <c r="G684" s="3">
        <v>61.378567015000002</v>
      </c>
      <c r="H684" s="2">
        <v>695.78179999999998</v>
      </c>
      <c r="I684" s="2">
        <v>103.33000000000001</v>
      </c>
      <c r="J684" s="3">
        <v>41.429495649999993</v>
      </c>
      <c r="K684" s="3">
        <v>24.849379525000003</v>
      </c>
      <c r="L684" s="3">
        <v>19.165067724999997</v>
      </c>
    </row>
    <row r="685" spans="1:12">
      <c r="A685" t="s">
        <v>516</v>
      </c>
      <c r="B685">
        <v>2011</v>
      </c>
      <c r="C685">
        <f t="shared" si="130"/>
        <v>1</v>
      </c>
      <c r="D685" s="2">
        <v>2371.1809050000002</v>
      </c>
      <c r="E685" s="3">
        <v>17.336760657500001</v>
      </c>
      <c r="F685" s="3">
        <v>5.9830995925000003</v>
      </c>
      <c r="G685" s="3">
        <v>52.597069785000002</v>
      </c>
      <c r="H685" s="2">
        <v>732.75919999999996</v>
      </c>
      <c r="I685" s="2">
        <v>117.33900000000001</v>
      </c>
      <c r="J685" s="3">
        <v>47.053889850000004</v>
      </c>
      <c r="K685" s="3">
        <v>23.483064674999998</v>
      </c>
      <c r="L685" s="3">
        <v>18.10628195</v>
      </c>
    </row>
    <row r="686" spans="1:12">
      <c r="A686" t="s">
        <v>516</v>
      </c>
      <c r="B686">
        <v>2012</v>
      </c>
      <c r="C686">
        <f t="shared" si="130"/>
        <v>1</v>
      </c>
      <c r="D686" s="2">
        <v>2166.5751549999995</v>
      </c>
      <c r="E686" s="3">
        <v>19.385525950000002</v>
      </c>
      <c r="F686" s="3">
        <v>5.7500318374999999</v>
      </c>
      <c r="G686" s="3">
        <v>37.789154644999996</v>
      </c>
      <c r="H686" s="2">
        <v>826.52779999999996</v>
      </c>
      <c r="I686" s="2">
        <v>101.33200000000001</v>
      </c>
      <c r="J686" s="3">
        <v>44.316660150000004</v>
      </c>
      <c r="K686" s="3">
        <v>23.599919749999998</v>
      </c>
      <c r="L686" s="3">
        <v>18.078256200000002</v>
      </c>
    </row>
    <row r="687" spans="1:12">
      <c r="A687" t="s">
        <v>516</v>
      </c>
      <c r="B687">
        <v>2013</v>
      </c>
      <c r="C687">
        <f t="shared" si="130"/>
        <v>1</v>
      </c>
      <c r="D687" s="2">
        <v>4582.5953900000004</v>
      </c>
      <c r="E687" s="3">
        <v>30.328721475000002</v>
      </c>
      <c r="F687" s="3">
        <v>7.2971336125000006</v>
      </c>
      <c r="G687" s="3">
        <v>78.821077079999995</v>
      </c>
      <c r="H687" s="2">
        <v>399.51380000000006</v>
      </c>
      <c r="I687" s="2">
        <v>76.331000000000003</v>
      </c>
      <c r="J687" s="3">
        <v>37.112881700000003</v>
      </c>
      <c r="K687" s="3">
        <v>25.710349000000001</v>
      </c>
      <c r="L687" s="3">
        <v>18.006659525</v>
      </c>
    </row>
    <row r="688" spans="1:12">
      <c r="A688" t="s">
        <v>516</v>
      </c>
      <c r="B688">
        <v>2014</v>
      </c>
      <c r="C688">
        <f t="shared" si="130"/>
        <v>1</v>
      </c>
      <c r="D688" s="2">
        <v>3841.0241249999999</v>
      </c>
      <c r="E688" s="3">
        <v>30.503603715000001</v>
      </c>
      <c r="F688" s="3">
        <v>6.2876881174999992</v>
      </c>
      <c r="G688" s="3">
        <v>58.55015307</v>
      </c>
      <c r="H688" s="2">
        <v>612.54200000000003</v>
      </c>
      <c r="I688" s="2">
        <v>82.003</v>
      </c>
      <c r="J688" s="3">
        <v>40.762446200000007</v>
      </c>
      <c r="K688" s="3">
        <v>25.517288950000001</v>
      </c>
      <c r="L688" s="3">
        <v>16.48828855</v>
      </c>
    </row>
    <row r="689" spans="1:12">
      <c r="A689" t="s">
        <v>516</v>
      </c>
      <c r="B689">
        <v>2015</v>
      </c>
      <c r="C689">
        <f t="shared" si="130"/>
        <v>1</v>
      </c>
      <c r="D689" s="2">
        <v>3290.2779099999998</v>
      </c>
      <c r="E689" s="3">
        <v>27.480545684999999</v>
      </c>
      <c r="F689" s="3">
        <v>6.6121978825000003</v>
      </c>
      <c r="G689" s="3">
        <v>66.962236505000007</v>
      </c>
      <c r="H689" s="2">
        <v>558.78559999999993</v>
      </c>
      <c r="I689" s="2">
        <v>86.997</v>
      </c>
      <c r="J689" s="3">
        <v>43.256326450000003</v>
      </c>
      <c r="K689" s="3">
        <v>25.317117025000002</v>
      </c>
      <c r="L689" s="3">
        <v>17.976353699999997</v>
      </c>
    </row>
    <row r="690" spans="1:12">
      <c r="A690" t="s">
        <v>516</v>
      </c>
      <c r="B690">
        <v>2016</v>
      </c>
      <c r="C690">
        <f t="shared" si="130"/>
        <v>1</v>
      </c>
      <c r="D690" s="2">
        <v>3686.5558150000006</v>
      </c>
      <c r="E690" s="3">
        <v>25.990768245000002</v>
      </c>
      <c r="F690" s="3">
        <v>6.3834768225000005</v>
      </c>
      <c r="G690" s="3">
        <v>59.730927300000005</v>
      </c>
      <c r="H690" s="2">
        <v>618.88819999999998</v>
      </c>
      <c r="I690" s="2">
        <v>94.994</v>
      </c>
      <c r="J690" s="3">
        <v>42.406385499999999</v>
      </c>
      <c r="K690" s="3">
        <v>25.4387443</v>
      </c>
      <c r="L690" s="3">
        <v>17.801145975000001</v>
      </c>
    </row>
    <row r="691" spans="1:12">
      <c r="A691" t="s">
        <v>516</v>
      </c>
      <c r="B691">
        <v>2017</v>
      </c>
      <c r="C691">
        <f t="shared" si="130"/>
        <v>1</v>
      </c>
      <c r="D691" s="2">
        <v>3043.2029749999997</v>
      </c>
      <c r="E691" s="3">
        <v>25.350219629999998</v>
      </c>
      <c r="F691" s="3">
        <v>5.8448361150000006</v>
      </c>
      <c r="G691" s="3">
        <v>43.746550875000004</v>
      </c>
      <c r="H691" s="2">
        <v>849.29859999999996</v>
      </c>
      <c r="I691" s="2">
        <v>103.015</v>
      </c>
      <c r="J691" s="3">
        <v>42.958916975000008</v>
      </c>
      <c r="K691" s="3">
        <v>24.971079400000001</v>
      </c>
      <c r="L691" s="3">
        <v>17.537383625</v>
      </c>
    </row>
    <row r="692" spans="1:12">
      <c r="A692" t="s">
        <v>515</v>
      </c>
      <c r="B692">
        <v>1972</v>
      </c>
      <c r="C692">
        <f t="shared" si="130"/>
        <v>1</v>
      </c>
      <c r="D692" s="2">
        <v>1104.5167575</v>
      </c>
      <c r="E692" s="3">
        <v>16.6607955375</v>
      </c>
      <c r="F692" s="3">
        <v>5.388388215</v>
      </c>
      <c r="G692" s="3">
        <v>31.130615992500001</v>
      </c>
      <c r="H692" s="2">
        <v>722.68689999999992</v>
      </c>
      <c r="I692" s="2">
        <v>159</v>
      </c>
      <c r="J692" s="3">
        <v>60.298281699999997</v>
      </c>
      <c r="K692" s="3">
        <v>21.268712050000001</v>
      </c>
      <c r="L692" s="3">
        <v>24.285048099999997</v>
      </c>
    </row>
    <row r="693" spans="1:12">
      <c r="A693" t="s">
        <v>515</v>
      </c>
      <c r="B693">
        <v>1973</v>
      </c>
      <c r="C693">
        <f t="shared" si="130"/>
        <v>1</v>
      </c>
      <c r="D693" s="2">
        <v>1455.8179149999999</v>
      </c>
      <c r="E693" s="3">
        <v>16.574270570000003</v>
      </c>
      <c r="F693" s="3">
        <v>6.6226387324999996</v>
      </c>
      <c r="G693" s="3">
        <v>65.752018675000002</v>
      </c>
      <c r="H693" s="2">
        <v>631.37989999999991</v>
      </c>
      <c r="I693" s="2">
        <v>148.67000000000002</v>
      </c>
      <c r="J693" s="3">
        <v>58.096642575000004</v>
      </c>
      <c r="K693" s="3">
        <v>22.120787050000001</v>
      </c>
      <c r="L693" s="3">
        <v>24.198580975000002</v>
      </c>
    </row>
    <row r="694" spans="1:12">
      <c r="A694" t="s">
        <v>515</v>
      </c>
      <c r="B694">
        <v>1974</v>
      </c>
      <c r="C694">
        <f t="shared" si="130"/>
        <v>1</v>
      </c>
      <c r="D694" s="2">
        <v>1099.9119125</v>
      </c>
      <c r="E694" s="3">
        <v>10.0740361325</v>
      </c>
      <c r="F694" s="3">
        <v>5.6737101475000005</v>
      </c>
      <c r="G694" s="3">
        <v>41.257616792500002</v>
      </c>
      <c r="H694" s="2">
        <v>738.57630000000006</v>
      </c>
      <c r="I694" s="2">
        <v>144.33500000000001</v>
      </c>
      <c r="J694" s="3">
        <v>61.767251625</v>
      </c>
      <c r="K694" s="3">
        <v>21.052801899999999</v>
      </c>
      <c r="L694" s="3">
        <v>24.838359150000002</v>
      </c>
    </row>
    <row r="695" spans="1:12">
      <c r="A695" t="s">
        <v>515</v>
      </c>
      <c r="B695">
        <v>1975</v>
      </c>
      <c r="C695">
        <f t="shared" si="130"/>
        <v>1</v>
      </c>
      <c r="D695" s="2">
        <v>1398.1505275</v>
      </c>
      <c r="E695" s="3">
        <v>19.387010884999999</v>
      </c>
      <c r="F695" s="3">
        <v>6.2690874225000011</v>
      </c>
      <c r="G695" s="3">
        <v>51.439951802499998</v>
      </c>
      <c r="H695" s="2">
        <v>571.74080000000004</v>
      </c>
      <c r="I695" s="2">
        <v>133.33100000000002</v>
      </c>
      <c r="J695" s="3">
        <v>57.981616849999995</v>
      </c>
      <c r="K695" s="3">
        <v>21.677801899999999</v>
      </c>
      <c r="L695" s="3">
        <v>26.728364400000004</v>
      </c>
    </row>
    <row r="696" spans="1:12">
      <c r="A696" t="s">
        <v>515</v>
      </c>
      <c r="B696">
        <v>1976</v>
      </c>
      <c r="C696">
        <f t="shared" si="130"/>
        <v>1</v>
      </c>
      <c r="D696" s="2">
        <v>1210.10122</v>
      </c>
      <c r="E696" s="3">
        <v>12.2564733725</v>
      </c>
      <c r="F696" s="3">
        <v>5.4582219624999997</v>
      </c>
      <c r="G696" s="3">
        <v>31.562777179999998</v>
      </c>
      <c r="H696" s="2">
        <v>693.93260000000009</v>
      </c>
      <c r="I696" s="2">
        <v>139.33600000000001</v>
      </c>
      <c r="J696" s="3">
        <v>60.589688225000003</v>
      </c>
      <c r="K696" s="3">
        <v>21.791881975000003</v>
      </c>
      <c r="L696" s="3">
        <v>26.442861775000004</v>
      </c>
    </row>
    <row r="697" spans="1:12">
      <c r="A697" t="s">
        <v>515</v>
      </c>
      <c r="B697">
        <v>1977</v>
      </c>
      <c r="C697">
        <f t="shared" si="130"/>
        <v>1</v>
      </c>
      <c r="D697" s="2">
        <v>1316.9910425</v>
      </c>
      <c r="E697" s="3">
        <v>18.750960585000001</v>
      </c>
      <c r="F697" s="3">
        <v>6.3809984675000004</v>
      </c>
      <c r="G697" s="3">
        <v>54.511081079999997</v>
      </c>
      <c r="H697" s="2">
        <v>602.85460000000012</v>
      </c>
      <c r="I697" s="2">
        <v>131.333</v>
      </c>
      <c r="J697" s="3">
        <v>60.988816849999999</v>
      </c>
      <c r="K697" s="3">
        <v>21.763785600000002</v>
      </c>
      <c r="L697" s="3">
        <v>26.739231700000001</v>
      </c>
    </row>
    <row r="698" spans="1:12">
      <c r="A698" t="s">
        <v>515</v>
      </c>
      <c r="B698">
        <v>1978</v>
      </c>
      <c r="C698">
        <f t="shared" si="130"/>
        <v>1</v>
      </c>
      <c r="D698" s="2">
        <v>1384.2098599999999</v>
      </c>
      <c r="E698" s="3">
        <v>19.637859817500004</v>
      </c>
      <c r="F698" s="3">
        <v>6.3688289999999999</v>
      </c>
      <c r="G698" s="3">
        <v>52.551597570000006</v>
      </c>
      <c r="H698" s="2">
        <v>498.774</v>
      </c>
      <c r="I698" s="2">
        <v>131.33199999999999</v>
      </c>
      <c r="J698" s="3">
        <v>59.5012154</v>
      </c>
      <c r="K698" s="3">
        <v>22.402567025</v>
      </c>
      <c r="L698" s="3">
        <v>26.575793300000001</v>
      </c>
    </row>
    <row r="699" spans="1:12">
      <c r="A699" t="s">
        <v>515</v>
      </c>
      <c r="B699">
        <v>1979</v>
      </c>
      <c r="C699">
        <f t="shared" si="130"/>
        <v>1</v>
      </c>
      <c r="D699" s="2">
        <v>1260.8287675000001</v>
      </c>
      <c r="E699" s="3">
        <v>14.458011507500002</v>
      </c>
      <c r="F699" s="3">
        <v>6.3306221249999997</v>
      </c>
      <c r="G699" s="3">
        <v>57.852045867499996</v>
      </c>
      <c r="H699" s="2">
        <v>615.2328</v>
      </c>
      <c r="I699" s="2">
        <v>153.99699999999999</v>
      </c>
      <c r="J699" s="3">
        <v>61.778088400000001</v>
      </c>
      <c r="K699" s="3">
        <v>21.66479665</v>
      </c>
      <c r="L699" s="3">
        <v>25.347115675000001</v>
      </c>
    </row>
    <row r="700" spans="1:12">
      <c r="A700" t="s">
        <v>515</v>
      </c>
      <c r="B700">
        <v>1980</v>
      </c>
      <c r="C700">
        <f t="shared" si="130"/>
        <v>1</v>
      </c>
      <c r="D700" s="2">
        <v>1267.8490630000001</v>
      </c>
      <c r="E700" s="3">
        <v>15.623156562499998</v>
      </c>
      <c r="F700" s="3">
        <v>6.1600839499999998</v>
      </c>
      <c r="G700" s="3">
        <v>51.268103082500005</v>
      </c>
      <c r="H700" s="2">
        <v>633.49259999999992</v>
      </c>
      <c r="I700" s="2">
        <v>140.667</v>
      </c>
      <c r="J700" s="3">
        <v>62.268960150000005</v>
      </c>
      <c r="K700" s="3">
        <v>21.791072825000001</v>
      </c>
      <c r="L700" s="3">
        <v>23.651885774999997</v>
      </c>
    </row>
    <row r="701" spans="1:12">
      <c r="A701" t="s">
        <v>515</v>
      </c>
      <c r="B701">
        <v>1981</v>
      </c>
      <c r="C701">
        <f t="shared" si="130"/>
        <v>1</v>
      </c>
      <c r="D701" s="2">
        <v>1150.2417774999999</v>
      </c>
      <c r="E701" s="3">
        <v>14.284263792500001</v>
      </c>
      <c r="F701" s="3">
        <v>6.2045264399999995</v>
      </c>
      <c r="G701" s="3">
        <v>47.552749174999995</v>
      </c>
      <c r="H701" s="2">
        <v>591.83320000000003</v>
      </c>
      <c r="I701" s="2">
        <v>141.001</v>
      </c>
      <c r="J701" s="3">
        <v>62.261074275000006</v>
      </c>
      <c r="K701" s="3">
        <v>21.837568575000002</v>
      </c>
      <c r="L701" s="3">
        <v>24.490323549999999</v>
      </c>
    </row>
    <row r="702" spans="1:12">
      <c r="A702" t="s">
        <v>515</v>
      </c>
      <c r="B702">
        <v>1982</v>
      </c>
      <c r="C702">
        <f t="shared" si="130"/>
        <v>1</v>
      </c>
      <c r="D702" s="2">
        <v>1527.4496449999999</v>
      </c>
      <c r="E702" s="3">
        <v>24.498008875</v>
      </c>
      <c r="F702" s="3">
        <v>7.3051041150000007</v>
      </c>
      <c r="G702" s="3">
        <v>76.848177899999996</v>
      </c>
      <c r="H702" s="2">
        <v>488.17500000000007</v>
      </c>
      <c r="I702" s="2">
        <v>131.66900000000001</v>
      </c>
      <c r="J702" s="3">
        <v>59.427849999999999</v>
      </c>
      <c r="K702" s="3">
        <v>21.673546824999999</v>
      </c>
      <c r="L702" s="3">
        <v>23.747704800000001</v>
      </c>
    </row>
    <row r="703" spans="1:12">
      <c r="A703" t="s">
        <v>515</v>
      </c>
      <c r="B703">
        <v>1983</v>
      </c>
      <c r="C703">
        <f t="shared" si="130"/>
        <v>1</v>
      </c>
      <c r="D703" s="2">
        <v>1663.2985574999998</v>
      </c>
      <c r="E703" s="3">
        <v>24.813165774999998</v>
      </c>
      <c r="F703" s="3">
        <v>7.2882805600000005</v>
      </c>
      <c r="G703" s="3">
        <v>75.446892550000001</v>
      </c>
      <c r="H703" s="2">
        <v>527.49440000000004</v>
      </c>
      <c r="I703" s="2">
        <v>124.33600000000001</v>
      </c>
      <c r="J703" s="3">
        <v>56.463426625000004</v>
      </c>
      <c r="K703" s="3">
        <v>22.81696015</v>
      </c>
      <c r="L703" s="3">
        <v>22.675680799999999</v>
      </c>
    </row>
    <row r="704" spans="1:12">
      <c r="A704" t="s">
        <v>515</v>
      </c>
      <c r="B704">
        <v>1984</v>
      </c>
      <c r="C704">
        <f t="shared" si="130"/>
        <v>1</v>
      </c>
      <c r="D704" s="2">
        <v>1709.2164324999999</v>
      </c>
      <c r="E704" s="3">
        <v>25.08195405</v>
      </c>
      <c r="F704" s="3">
        <v>7.6051828000000006</v>
      </c>
      <c r="G704" s="3">
        <v>85.598801950000009</v>
      </c>
      <c r="H704" s="2">
        <v>539.65359999999998</v>
      </c>
      <c r="I704" s="2">
        <v>144.66300000000001</v>
      </c>
      <c r="J704" s="3">
        <v>58.003095475000002</v>
      </c>
      <c r="K704" s="3">
        <v>22.180200449999997</v>
      </c>
      <c r="L704" s="3">
        <v>24.328499999999998</v>
      </c>
    </row>
    <row r="705" spans="1:12">
      <c r="A705" t="s">
        <v>515</v>
      </c>
      <c r="B705">
        <v>1985</v>
      </c>
      <c r="C705">
        <f t="shared" si="130"/>
        <v>1</v>
      </c>
      <c r="D705" s="2">
        <v>1538.4927625</v>
      </c>
      <c r="E705" s="3">
        <v>21.652729100000002</v>
      </c>
      <c r="F705" s="3">
        <v>6.7413706025000009</v>
      </c>
      <c r="G705" s="3">
        <v>65.820622174999997</v>
      </c>
      <c r="H705" s="2">
        <v>605.97540000000004</v>
      </c>
      <c r="I705" s="2">
        <v>124.667</v>
      </c>
      <c r="J705" s="3">
        <v>56.202259600000005</v>
      </c>
      <c r="K705" s="3">
        <v>22.218410049999996</v>
      </c>
      <c r="L705" s="3">
        <v>23.049814399999999</v>
      </c>
    </row>
    <row r="706" spans="1:12">
      <c r="A706" t="s">
        <v>515</v>
      </c>
      <c r="B706">
        <v>1986</v>
      </c>
      <c r="C706">
        <f t="shared" ref="C706:C769" si="131">IF(B706=1971,2,1)</f>
        <v>1</v>
      </c>
      <c r="D706" s="2">
        <v>1432.8322650000002</v>
      </c>
      <c r="E706" s="3">
        <v>20.763165205</v>
      </c>
      <c r="F706" s="3">
        <v>6.1789561475000001</v>
      </c>
      <c r="G706" s="3">
        <v>51.376064724999999</v>
      </c>
      <c r="H706" s="2">
        <v>669.39899999999989</v>
      </c>
      <c r="I706" s="2">
        <v>144</v>
      </c>
      <c r="J706" s="3">
        <v>57.693135325</v>
      </c>
      <c r="K706" s="3">
        <v>21.909247375</v>
      </c>
      <c r="L706" s="3">
        <v>23.643451450000001</v>
      </c>
    </row>
    <row r="707" spans="1:12">
      <c r="A707" t="s">
        <v>515</v>
      </c>
      <c r="B707">
        <v>1987</v>
      </c>
      <c r="C707">
        <f t="shared" si="131"/>
        <v>1</v>
      </c>
      <c r="D707" s="2">
        <v>1444.4462800000001</v>
      </c>
      <c r="E707" s="3">
        <v>16.906952019999999</v>
      </c>
      <c r="F707" s="3">
        <v>6.2613790600000003</v>
      </c>
      <c r="G707" s="3">
        <v>50.134465050000003</v>
      </c>
      <c r="H707" s="2">
        <v>573.46800000000007</v>
      </c>
      <c r="I707" s="2">
        <v>144.666</v>
      </c>
      <c r="J707" s="3">
        <v>57.251236600000006</v>
      </c>
      <c r="K707" s="3">
        <v>21.197568025000002</v>
      </c>
      <c r="L707" s="3">
        <v>23.783137050000001</v>
      </c>
    </row>
    <row r="708" spans="1:12">
      <c r="A708" t="s">
        <v>515</v>
      </c>
      <c r="B708">
        <v>1988</v>
      </c>
      <c r="C708">
        <f t="shared" si="131"/>
        <v>1</v>
      </c>
      <c r="D708" s="2">
        <v>1403.1982525000001</v>
      </c>
      <c r="E708" s="3">
        <v>20.3378551325</v>
      </c>
      <c r="F708" s="3">
        <v>6.1993470575000007</v>
      </c>
      <c r="G708" s="3">
        <v>50.073443360000006</v>
      </c>
      <c r="H708" s="2">
        <v>586.80180000000007</v>
      </c>
      <c r="I708" s="2">
        <v>131.001</v>
      </c>
      <c r="J708" s="3">
        <v>57.3540317</v>
      </c>
      <c r="K708" s="3">
        <v>21.923951275</v>
      </c>
      <c r="L708" s="3">
        <v>22.967995925</v>
      </c>
    </row>
    <row r="709" spans="1:12">
      <c r="A709" t="s">
        <v>515</v>
      </c>
      <c r="B709">
        <v>1989</v>
      </c>
      <c r="C709">
        <f t="shared" si="131"/>
        <v>1</v>
      </c>
      <c r="D709" s="2">
        <v>1699.4405925000001</v>
      </c>
      <c r="E709" s="3">
        <v>16.8716808625</v>
      </c>
      <c r="F709" s="3">
        <v>6.5432643974999998</v>
      </c>
      <c r="G709" s="3">
        <v>59.57173367</v>
      </c>
      <c r="H709" s="2">
        <v>631.81160000000011</v>
      </c>
      <c r="I709" s="2">
        <v>153.99599999999998</v>
      </c>
      <c r="J709" s="3">
        <v>58.027449275000002</v>
      </c>
      <c r="K709" s="3">
        <v>21.999778800000001</v>
      </c>
      <c r="L709" s="3">
        <v>27.237535325000003</v>
      </c>
    </row>
    <row r="710" spans="1:12">
      <c r="A710" t="s">
        <v>515</v>
      </c>
      <c r="B710">
        <v>1990</v>
      </c>
      <c r="C710">
        <f t="shared" si="131"/>
        <v>1</v>
      </c>
      <c r="D710" s="2">
        <v>1332.7240979999999</v>
      </c>
      <c r="E710" s="3">
        <v>17.258379542500002</v>
      </c>
      <c r="F710" s="3">
        <v>6.0816558249999995</v>
      </c>
      <c r="G710" s="3">
        <v>52.728564470000002</v>
      </c>
      <c r="H710" s="2">
        <v>713.86180000000013</v>
      </c>
      <c r="I710" s="2">
        <v>150.66900000000001</v>
      </c>
      <c r="J710" s="3">
        <v>59.436238225000011</v>
      </c>
      <c r="K710" s="3">
        <v>21.802995925000001</v>
      </c>
      <c r="L710" s="3">
        <v>24.046004800000002</v>
      </c>
    </row>
    <row r="711" spans="1:12">
      <c r="A711" t="s">
        <v>515</v>
      </c>
      <c r="B711">
        <v>1991</v>
      </c>
      <c r="C711">
        <f t="shared" si="131"/>
        <v>1</v>
      </c>
      <c r="D711" s="2">
        <v>1588.8072749999999</v>
      </c>
      <c r="E711" s="3">
        <v>24.6290314375</v>
      </c>
      <c r="F711" s="3">
        <v>7.2159387175000003</v>
      </c>
      <c r="G711" s="3">
        <v>72.533719974999997</v>
      </c>
      <c r="H711" s="2">
        <v>402.34019999999998</v>
      </c>
      <c r="I711" s="2">
        <v>126.66800000000001</v>
      </c>
      <c r="J711" s="3">
        <v>57.673899275000004</v>
      </c>
      <c r="K711" s="3">
        <v>21.931579074999998</v>
      </c>
      <c r="L711" s="3">
        <v>24.095040400000002</v>
      </c>
    </row>
    <row r="712" spans="1:12">
      <c r="A712" t="s">
        <v>515</v>
      </c>
      <c r="B712">
        <v>1992</v>
      </c>
      <c r="C712">
        <f t="shared" si="131"/>
        <v>1</v>
      </c>
      <c r="D712" s="2">
        <v>1208.0851050000001</v>
      </c>
      <c r="E712" s="3">
        <v>13.9881990725</v>
      </c>
      <c r="F712" s="3">
        <v>5.9407304325000005</v>
      </c>
      <c r="G712" s="3">
        <v>48.285492932499999</v>
      </c>
      <c r="H712" s="2">
        <v>692.71360000000004</v>
      </c>
      <c r="I712" s="2">
        <v>140.33099999999999</v>
      </c>
      <c r="J712" s="3">
        <v>59.860879524999994</v>
      </c>
      <c r="K712" s="3">
        <v>21.8261298</v>
      </c>
      <c r="L712" s="3">
        <v>23.316859600000001</v>
      </c>
    </row>
    <row r="713" spans="1:12">
      <c r="A713" t="s">
        <v>515</v>
      </c>
      <c r="B713">
        <v>1993</v>
      </c>
      <c r="C713">
        <f t="shared" si="131"/>
        <v>1</v>
      </c>
      <c r="D713" s="2">
        <v>1122.8379675000001</v>
      </c>
      <c r="E713" s="3">
        <v>9.8210432999999995</v>
      </c>
      <c r="F713" s="3">
        <v>5.4852931325000007</v>
      </c>
      <c r="G713" s="3">
        <v>33.341758460000001</v>
      </c>
      <c r="H713" s="2">
        <v>736.95060000000001</v>
      </c>
      <c r="I713" s="2">
        <v>156.66900000000001</v>
      </c>
      <c r="J713" s="3">
        <v>61.229149100000001</v>
      </c>
      <c r="K713" s="3">
        <v>20.84331495</v>
      </c>
      <c r="L713" s="3">
        <v>23.65851395</v>
      </c>
    </row>
    <row r="714" spans="1:12">
      <c r="A714" t="s">
        <v>515</v>
      </c>
      <c r="B714">
        <v>1994</v>
      </c>
      <c r="C714">
        <f t="shared" si="131"/>
        <v>1</v>
      </c>
      <c r="D714" s="2">
        <v>1568.1089925000001</v>
      </c>
      <c r="E714" s="3">
        <v>21.743265452500001</v>
      </c>
      <c r="F714" s="3">
        <v>7.065194215</v>
      </c>
      <c r="G714" s="3">
        <v>68.001605207499992</v>
      </c>
      <c r="H714" s="2">
        <v>378.20480000000003</v>
      </c>
      <c r="I714" s="2">
        <v>107.003</v>
      </c>
      <c r="J714" s="3">
        <v>56.839657424999999</v>
      </c>
      <c r="K714" s="3">
        <v>22.010794199999999</v>
      </c>
      <c r="L714" s="3">
        <v>24.7883019</v>
      </c>
    </row>
    <row r="715" spans="1:12">
      <c r="A715" t="s">
        <v>515</v>
      </c>
      <c r="B715">
        <v>1995</v>
      </c>
      <c r="C715">
        <f t="shared" si="131"/>
        <v>1</v>
      </c>
      <c r="D715" s="2">
        <v>1675.9148225000001</v>
      </c>
      <c r="E715" s="3">
        <v>18.012735165000002</v>
      </c>
      <c r="F715" s="3">
        <v>6.8824526925000002</v>
      </c>
      <c r="G715" s="3">
        <v>67.682901650000005</v>
      </c>
      <c r="H715" s="2">
        <v>560.82860000000005</v>
      </c>
      <c r="I715" s="2">
        <v>122.32900000000001</v>
      </c>
      <c r="J715" s="3">
        <v>57.31105525000001</v>
      </c>
      <c r="K715" s="3">
        <v>22.07962165</v>
      </c>
      <c r="L715" s="3">
        <v>25.853105974999998</v>
      </c>
    </row>
    <row r="716" spans="1:12">
      <c r="A716" t="s">
        <v>515</v>
      </c>
      <c r="B716">
        <v>1996</v>
      </c>
      <c r="C716">
        <f t="shared" si="131"/>
        <v>1</v>
      </c>
      <c r="D716" s="2">
        <v>1394.782655</v>
      </c>
      <c r="E716" s="3">
        <v>17.879911985</v>
      </c>
      <c r="F716" s="3">
        <v>6.0324912424999999</v>
      </c>
      <c r="G716" s="3">
        <v>42.064468475000005</v>
      </c>
      <c r="H716" s="2">
        <v>629.87739999999997</v>
      </c>
      <c r="I716" s="2">
        <v>138.666</v>
      </c>
      <c r="J716" s="3">
        <v>57.749975550000009</v>
      </c>
      <c r="K716" s="3">
        <v>21.764471650000001</v>
      </c>
      <c r="L716" s="3">
        <v>25.374230525000002</v>
      </c>
    </row>
    <row r="717" spans="1:12">
      <c r="A717" t="s">
        <v>515</v>
      </c>
      <c r="B717">
        <v>1997</v>
      </c>
      <c r="C717">
        <f t="shared" si="131"/>
        <v>1</v>
      </c>
      <c r="D717" s="2">
        <v>1378.357665</v>
      </c>
      <c r="E717" s="3">
        <v>24.59453886</v>
      </c>
      <c r="F717" s="3">
        <v>5.9790718974999999</v>
      </c>
      <c r="G717" s="3">
        <v>51.446904197499997</v>
      </c>
      <c r="H717" s="2">
        <v>696.06960000000004</v>
      </c>
      <c r="I717" s="2">
        <v>136.33799999999999</v>
      </c>
      <c r="J717" s="3">
        <v>57.032161950000003</v>
      </c>
      <c r="K717" s="3">
        <v>21.975230700000001</v>
      </c>
      <c r="L717" s="3">
        <v>25.929372650000001</v>
      </c>
    </row>
    <row r="718" spans="1:12">
      <c r="A718" t="s">
        <v>515</v>
      </c>
      <c r="B718">
        <v>1998</v>
      </c>
      <c r="C718">
        <f t="shared" si="131"/>
        <v>1</v>
      </c>
      <c r="D718" s="2">
        <v>1760.5379674999999</v>
      </c>
      <c r="E718" s="3">
        <v>20.147826972500003</v>
      </c>
      <c r="F718" s="3">
        <v>7.1000189625000001</v>
      </c>
      <c r="G718" s="3">
        <v>74.354431102499987</v>
      </c>
      <c r="H718" s="2">
        <v>465.32860000000005</v>
      </c>
      <c r="I718" s="2">
        <v>119.33000000000001</v>
      </c>
      <c r="J718" s="3">
        <v>57.218170475000001</v>
      </c>
      <c r="K718" s="3">
        <v>21.960365674999998</v>
      </c>
      <c r="L718" s="3">
        <v>24.739579799999998</v>
      </c>
    </row>
    <row r="719" spans="1:12">
      <c r="A719" t="s">
        <v>515</v>
      </c>
      <c r="B719">
        <v>1999</v>
      </c>
      <c r="C719">
        <f t="shared" si="131"/>
        <v>1</v>
      </c>
      <c r="D719" s="2">
        <v>1263.55188</v>
      </c>
      <c r="E719" s="3">
        <v>16.330659792500001</v>
      </c>
      <c r="F719" s="3">
        <v>5.8385027000000003</v>
      </c>
      <c r="G719" s="3">
        <v>42.458587100000003</v>
      </c>
      <c r="H719" s="2">
        <v>809.65919999999994</v>
      </c>
      <c r="I719" s="2">
        <v>149.00200000000001</v>
      </c>
      <c r="J719" s="3">
        <v>57.6800183</v>
      </c>
      <c r="K719" s="3">
        <v>21.865573099999999</v>
      </c>
      <c r="L719" s="3">
        <v>24.7137779</v>
      </c>
    </row>
    <row r="720" spans="1:12">
      <c r="A720" t="s">
        <v>515</v>
      </c>
      <c r="B720">
        <v>2000</v>
      </c>
      <c r="C720">
        <f t="shared" si="131"/>
        <v>1</v>
      </c>
      <c r="D720" s="2">
        <v>1158.4601825</v>
      </c>
      <c r="E720" s="3">
        <v>11.522037894999999</v>
      </c>
      <c r="F720" s="3">
        <v>4.7863424124999998</v>
      </c>
      <c r="G720" s="3">
        <v>16.6450106775</v>
      </c>
      <c r="H720" s="2">
        <v>860.03520000000003</v>
      </c>
      <c r="I720" s="2">
        <v>133.667</v>
      </c>
      <c r="J720" s="3">
        <v>56.943143474999999</v>
      </c>
      <c r="K720" s="3">
        <v>21.356682875000001</v>
      </c>
      <c r="L720" s="3">
        <v>25.002892299999999</v>
      </c>
    </row>
    <row r="721" spans="1:12">
      <c r="A721" t="s">
        <v>515</v>
      </c>
      <c r="B721">
        <v>2001</v>
      </c>
      <c r="C721">
        <f t="shared" si="131"/>
        <v>1</v>
      </c>
      <c r="D721" s="2">
        <v>1692.8324375</v>
      </c>
      <c r="E721" s="3">
        <v>26.49938058</v>
      </c>
      <c r="F721" s="3">
        <v>7.1288666725000001</v>
      </c>
      <c r="G721" s="3">
        <v>72.107969197499997</v>
      </c>
      <c r="H721" s="2">
        <v>455.17219999999998</v>
      </c>
      <c r="I721" s="2">
        <v>128.333</v>
      </c>
      <c r="J721" s="3">
        <v>55.780654349999999</v>
      </c>
      <c r="K721" s="3">
        <v>22.064657974999999</v>
      </c>
      <c r="L721" s="3">
        <v>24.991720925000003</v>
      </c>
    </row>
    <row r="722" spans="1:12">
      <c r="A722" t="s">
        <v>515</v>
      </c>
      <c r="B722">
        <v>2002</v>
      </c>
      <c r="C722">
        <f t="shared" si="131"/>
        <v>1</v>
      </c>
      <c r="D722" s="2">
        <v>1472.7679974999999</v>
      </c>
      <c r="E722" s="3">
        <v>16.872766475000002</v>
      </c>
      <c r="F722" s="3">
        <v>6.4289788850000011</v>
      </c>
      <c r="G722" s="3">
        <v>51.101146550000003</v>
      </c>
      <c r="H722" s="2">
        <v>586.75859999999989</v>
      </c>
      <c r="I722" s="2">
        <v>136.67099999999999</v>
      </c>
      <c r="J722" s="3">
        <v>56.985253799999995</v>
      </c>
      <c r="K722" s="3">
        <v>21.385339125000002</v>
      </c>
      <c r="L722" s="3">
        <v>24.676349000000002</v>
      </c>
    </row>
    <row r="723" spans="1:12">
      <c r="A723" t="s">
        <v>515</v>
      </c>
      <c r="B723">
        <v>2003</v>
      </c>
      <c r="C723">
        <f t="shared" si="131"/>
        <v>1</v>
      </c>
      <c r="D723" s="2">
        <v>1682.67109</v>
      </c>
      <c r="E723" s="3">
        <v>23.910978859999997</v>
      </c>
      <c r="F723" s="3">
        <v>6.5727983750000005</v>
      </c>
      <c r="G723" s="3">
        <v>62.541995002500002</v>
      </c>
      <c r="H723" s="2">
        <v>580.68080000000009</v>
      </c>
      <c r="I723" s="2">
        <v>120.32599999999999</v>
      </c>
      <c r="J723" s="3">
        <v>55.501176450000003</v>
      </c>
      <c r="K723" s="3">
        <v>22.2341154</v>
      </c>
      <c r="L723" s="3">
        <v>25.589965124999999</v>
      </c>
    </row>
    <row r="724" spans="1:12">
      <c r="A724" t="s">
        <v>515</v>
      </c>
      <c r="B724">
        <v>2004</v>
      </c>
      <c r="C724">
        <f t="shared" si="131"/>
        <v>1</v>
      </c>
      <c r="D724" s="2">
        <v>1142.33287</v>
      </c>
      <c r="E724" s="3">
        <v>15.944902589999998</v>
      </c>
      <c r="F724" s="3">
        <v>5.6481810249999995</v>
      </c>
      <c r="G724" s="3">
        <v>41.986496447500002</v>
      </c>
      <c r="H724" s="2">
        <v>736.70920000000001</v>
      </c>
      <c r="I724" s="2">
        <v>150</v>
      </c>
      <c r="J724" s="3">
        <v>59.799593299999998</v>
      </c>
      <c r="K724" s="3">
        <v>21.143210324999998</v>
      </c>
      <c r="L724" s="3">
        <v>24.359619475000002</v>
      </c>
    </row>
    <row r="725" spans="1:12">
      <c r="A725" t="s">
        <v>515</v>
      </c>
      <c r="B725">
        <v>2005</v>
      </c>
      <c r="C725">
        <f t="shared" si="131"/>
        <v>1</v>
      </c>
      <c r="D725" s="2">
        <v>1637.5148125000001</v>
      </c>
      <c r="E725" s="3">
        <v>24.644950875000003</v>
      </c>
      <c r="F725" s="3">
        <v>6.9332110825000006</v>
      </c>
      <c r="G725" s="3">
        <v>64.755983552499998</v>
      </c>
      <c r="H725" s="2">
        <v>527.04060000000004</v>
      </c>
      <c r="I725" s="2">
        <v>116.00200000000001</v>
      </c>
      <c r="J725" s="3">
        <v>56.070236774999998</v>
      </c>
      <c r="K725" s="3">
        <v>22.271543025</v>
      </c>
      <c r="L725" s="3">
        <v>24.596149999999998</v>
      </c>
    </row>
    <row r="726" spans="1:12">
      <c r="A726" t="s">
        <v>515</v>
      </c>
      <c r="B726">
        <v>2006</v>
      </c>
      <c r="C726">
        <f t="shared" si="131"/>
        <v>1</v>
      </c>
      <c r="D726" s="2">
        <v>1340.6236524999999</v>
      </c>
      <c r="E726" s="3">
        <v>11.55653315</v>
      </c>
      <c r="F726" s="3">
        <v>5.94822483</v>
      </c>
      <c r="G726" s="3">
        <v>41.0095806725</v>
      </c>
      <c r="H726" s="2">
        <v>680.78719999999998</v>
      </c>
      <c r="I726" s="2">
        <v>147.00399999999999</v>
      </c>
      <c r="J726" s="3">
        <v>57.620677900000004</v>
      </c>
      <c r="K726" s="3">
        <v>21.157342575000001</v>
      </c>
      <c r="L726" s="3">
        <v>23.753612774999997</v>
      </c>
    </row>
    <row r="727" spans="1:12">
      <c r="A727" t="s">
        <v>515</v>
      </c>
      <c r="B727">
        <v>2007</v>
      </c>
      <c r="C727">
        <f t="shared" si="131"/>
        <v>1</v>
      </c>
      <c r="D727" s="2">
        <v>1656.4393600000001</v>
      </c>
      <c r="E727" s="3">
        <v>19.676197224999999</v>
      </c>
      <c r="F727" s="3">
        <v>6.4441542225000008</v>
      </c>
      <c r="G727" s="3">
        <v>47.978604862499999</v>
      </c>
      <c r="H727" s="2">
        <v>638.11360000000002</v>
      </c>
      <c r="I727" s="2">
        <v>111.66500000000001</v>
      </c>
      <c r="J727" s="3">
        <v>54.196118475000006</v>
      </c>
      <c r="K727" s="3">
        <v>22.524805799999999</v>
      </c>
      <c r="L727" s="3">
        <v>23.802896100000002</v>
      </c>
    </row>
    <row r="728" spans="1:12">
      <c r="A728" t="s">
        <v>515</v>
      </c>
      <c r="B728">
        <v>2008</v>
      </c>
      <c r="C728">
        <f t="shared" si="131"/>
        <v>1</v>
      </c>
      <c r="D728" s="2">
        <v>1658.3227225000001</v>
      </c>
      <c r="E728" s="3">
        <v>20.497186925000001</v>
      </c>
      <c r="F728" s="3">
        <v>6.4920156625000001</v>
      </c>
      <c r="G728" s="3">
        <v>55.726943287500006</v>
      </c>
      <c r="H728" s="2">
        <v>547.72760000000005</v>
      </c>
      <c r="I728" s="2">
        <v>130.99700000000001</v>
      </c>
      <c r="J728" s="3">
        <v>54.618961049999996</v>
      </c>
      <c r="K728" s="3">
        <v>22.000502900000001</v>
      </c>
      <c r="L728" s="3">
        <v>24.629408424999998</v>
      </c>
    </row>
    <row r="729" spans="1:12">
      <c r="A729" t="s">
        <v>515</v>
      </c>
      <c r="B729">
        <v>2009</v>
      </c>
      <c r="C729">
        <f t="shared" si="131"/>
        <v>1</v>
      </c>
      <c r="D729" s="2">
        <v>1194.2460349999999</v>
      </c>
      <c r="E729" s="3">
        <v>16.268944955000002</v>
      </c>
      <c r="F729" s="3">
        <v>5.4750578475000005</v>
      </c>
      <c r="G729" s="3">
        <v>29.472398872499998</v>
      </c>
      <c r="H729" s="2">
        <v>695.19380000000001</v>
      </c>
      <c r="I729" s="2">
        <v>139.99799999999999</v>
      </c>
      <c r="J729" s="3">
        <v>57.566435324999993</v>
      </c>
      <c r="K729" s="3">
        <v>21.221019200000001</v>
      </c>
      <c r="L729" s="3">
        <v>23.270775475000001</v>
      </c>
    </row>
    <row r="730" spans="1:12">
      <c r="A730" t="s">
        <v>515</v>
      </c>
      <c r="B730">
        <v>2010</v>
      </c>
      <c r="C730">
        <f t="shared" si="131"/>
        <v>1</v>
      </c>
      <c r="D730" s="2">
        <v>1652.9420725</v>
      </c>
      <c r="E730" s="3">
        <v>19.992575894999998</v>
      </c>
      <c r="F730" s="3">
        <v>6.6682802900000002</v>
      </c>
      <c r="G730" s="3">
        <v>70.318256677500003</v>
      </c>
      <c r="H730" s="2">
        <v>537.46620000000007</v>
      </c>
      <c r="I730" s="2">
        <v>148.667</v>
      </c>
      <c r="J730" s="3">
        <v>55.735020550000009</v>
      </c>
      <c r="K730" s="3">
        <v>22.656746650000002</v>
      </c>
      <c r="L730" s="3">
        <v>23.388159025</v>
      </c>
    </row>
    <row r="731" spans="1:12">
      <c r="A731" t="s">
        <v>515</v>
      </c>
      <c r="B731">
        <v>2011</v>
      </c>
      <c r="C731">
        <f t="shared" si="131"/>
        <v>1</v>
      </c>
      <c r="D731" s="2">
        <v>1758.3159500000002</v>
      </c>
      <c r="E731" s="3">
        <v>17.677352099999997</v>
      </c>
      <c r="F731" s="3">
        <v>6.6422789275000005</v>
      </c>
      <c r="G731" s="3">
        <v>57.201643949999998</v>
      </c>
      <c r="H731" s="2">
        <v>518.40460000000007</v>
      </c>
      <c r="I731" s="2">
        <v>143.334</v>
      </c>
      <c r="J731" s="3">
        <v>55.006085975000005</v>
      </c>
      <c r="K731" s="3">
        <v>22.208383600000001</v>
      </c>
      <c r="L731" s="3">
        <v>22.818064925000002</v>
      </c>
    </row>
    <row r="732" spans="1:12">
      <c r="A732" t="s">
        <v>515</v>
      </c>
      <c r="B732">
        <v>2012</v>
      </c>
      <c r="C732">
        <f t="shared" si="131"/>
        <v>1</v>
      </c>
      <c r="D732" s="2">
        <v>1549.565955</v>
      </c>
      <c r="E732" s="3">
        <v>17.159181750000002</v>
      </c>
      <c r="F732" s="3">
        <v>5.8344218775000005</v>
      </c>
      <c r="G732" s="3">
        <v>39.091439250000001</v>
      </c>
      <c r="H732" s="2">
        <v>667.39060000000006</v>
      </c>
      <c r="I732" s="2">
        <v>141.00200000000001</v>
      </c>
      <c r="J732" s="3">
        <v>54.587504774999999</v>
      </c>
      <c r="K732" s="3">
        <v>22.58005245</v>
      </c>
      <c r="L732" s="3">
        <v>22.376955349999996</v>
      </c>
    </row>
    <row r="733" spans="1:12">
      <c r="A733" t="s">
        <v>515</v>
      </c>
      <c r="B733">
        <v>2013</v>
      </c>
      <c r="C733">
        <f t="shared" si="131"/>
        <v>1</v>
      </c>
      <c r="D733" s="2">
        <v>1357.5641899999998</v>
      </c>
      <c r="E733" s="3">
        <v>15.88231697</v>
      </c>
      <c r="F733" s="3">
        <v>5.6851115375000001</v>
      </c>
      <c r="G733" s="3">
        <v>39.753074182500001</v>
      </c>
      <c r="H733" s="2">
        <v>757.32900000000006</v>
      </c>
      <c r="I733" s="2">
        <v>147.33100000000002</v>
      </c>
      <c r="J733" s="3">
        <v>56.481298125000002</v>
      </c>
      <c r="K733" s="3">
        <v>22.628984325000001</v>
      </c>
      <c r="L733" s="3">
        <v>21.653226275000002</v>
      </c>
    </row>
    <row r="734" spans="1:12">
      <c r="A734" t="s">
        <v>515</v>
      </c>
      <c r="B734">
        <v>2014</v>
      </c>
      <c r="C734">
        <f t="shared" si="131"/>
        <v>1</v>
      </c>
      <c r="D734" s="2">
        <v>1642.750755</v>
      </c>
      <c r="E734" s="3">
        <v>18.977395080000001</v>
      </c>
      <c r="F734" s="3">
        <v>6.5532061649999997</v>
      </c>
      <c r="G734" s="3">
        <v>60.815075217500002</v>
      </c>
      <c r="H734" s="2">
        <v>589.34500000000003</v>
      </c>
      <c r="I734" s="2">
        <v>132.005</v>
      </c>
      <c r="J734" s="3">
        <v>55.793500174999998</v>
      </c>
      <c r="K734" s="3">
        <v>22.495663950000001</v>
      </c>
      <c r="L734" s="3">
        <v>22.467414824999999</v>
      </c>
    </row>
    <row r="735" spans="1:12">
      <c r="A735" t="s">
        <v>515</v>
      </c>
      <c r="B735">
        <v>2015</v>
      </c>
      <c r="C735">
        <f t="shared" si="131"/>
        <v>1</v>
      </c>
      <c r="D735" s="2">
        <v>1472.7798975000001</v>
      </c>
      <c r="E735" s="3">
        <v>23.205751885000002</v>
      </c>
      <c r="F735" s="3">
        <v>6.3930973675000002</v>
      </c>
      <c r="G735" s="3">
        <v>52.799559849999994</v>
      </c>
      <c r="H735" s="2">
        <v>576.74420000000009</v>
      </c>
      <c r="I735" s="2">
        <v>136.99700000000001</v>
      </c>
      <c r="J735" s="3">
        <v>55.003863225000003</v>
      </c>
      <c r="K735" s="3">
        <v>22.451364675000001</v>
      </c>
      <c r="L735" s="3">
        <v>22.06043025</v>
      </c>
    </row>
    <row r="736" spans="1:12">
      <c r="A736" t="s">
        <v>515</v>
      </c>
      <c r="B736">
        <v>2016</v>
      </c>
      <c r="C736">
        <f t="shared" si="131"/>
        <v>1</v>
      </c>
      <c r="D736" s="2">
        <v>1488.8168975000001</v>
      </c>
      <c r="E736" s="3">
        <v>18.480904764999998</v>
      </c>
      <c r="F736" s="3">
        <v>6.34604049</v>
      </c>
      <c r="G736" s="3">
        <v>52.556684112500001</v>
      </c>
      <c r="H736" s="2">
        <v>605.32479999999998</v>
      </c>
      <c r="I736" s="2">
        <v>133.334</v>
      </c>
      <c r="J736" s="3">
        <v>57.857501999999997</v>
      </c>
      <c r="K736" s="3">
        <v>22.433594024999998</v>
      </c>
      <c r="L736" s="3">
        <v>21.801331049999998</v>
      </c>
    </row>
    <row r="737" spans="1:12">
      <c r="A737" t="s">
        <v>515</v>
      </c>
      <c r="B737">
        <v>2017</v>
      </c>
      <c r="C737">
        <f t="shared" si="131"/>
        <v>1</v>
      </c>
      <c r="D737" s="2">
        <v>1290.654315</v>
      </c>
      <c r="E737" s="3">
        <v>15.458771375000001</v>
      </c>
      <c r="F737" s="3">
        <v>5.7809408475000001</v>
      </c>
      <c r="G737" s="3">
        <v>34.750009412499999</v>
      </c>
      <c r="H737" s="2">
        <v>666.16380000000004</v>
      </c>
      <c r="I737" s="2">
        <v>123.00700000000001</v>
      </c>
      <c r="J737" s="3">
        <v>56.959701549999998</v>
      </c>
      <c r="K737" s="3">
        <v>21.5047356</v>
      </c>
      <c r="L737" s="3">
        <v>21.428028625</v>
      </c>
    </row>
    <row r="738" spans="1:12">
      <c r="A738" t="s">
        <v>514</v>
      </c>
      <c r="B738">
        <v>1972</v>
      </c>
      <c r="C738">
        <f t="shared" si="131"/>
        <v>1</v>
      </c>
      <c r="D738" s="2">
        <v>2210.5639375000001</v>
      </c>
      <c r="E738" s="3">
        <v>27.647559225000002</v>
      </c>
      <c r="F738" s="3">
        <v>7.2503697924999999</v>
      </c>
      <c r="G738" s="3">
        <v>76.231238074999993</v>
      </c>
      <c r="H738" s="2">
        <v>398.87279999999998</v>
      </c>
      <c r="I738" s="2">
        <v>81.328000000000003</v>
      </c>
      <c r="J738" s="3">
        <v>53.394859600000004</v>
      </c>
      <c r="K738" s="3">
        <v>25.577966750000002</v>
      </c>
      <c r="L738" s="3">
        <v>23.707426174999998</v>
      </c>
    </row>
    <row r="739" spans="1:12">
      <c r="A739" t="s">
        <v>514</v>
      </c>
      <c r="B739">
        <v>1973</v>
      </c>
      <c r="C739">
        <f t="shared" si="131"/>
        <v>1</v>
      </c>
      <c r="D739" s="2">
        <v>2398.7931699999999</v>
      </c>
      <c r="E739" s="3">
        <v>30.796207582499999</v>
      </c>
      <c r="F739" s="3">
        <v>7.6273380349999993</v>
      </c>
      <c r="G739" s="3">
        <v>99.741883524999992</v>
      </c>
      <c r="H739" s="2">
        <v>410.25220000000002</v>
      </c>
      <c r="I739" s="2">
        <v>93.334999999999994</v>
      </c>
      <c r="J739" s="3">
        <v>55.84169270000001</v>
      </c>
      <c r="K739" s="3">
        <v>25.829096199999999</v>
      </c>
      <c r="L739" s="3">
        <v>21.63890735</v>
      </c>
    </row>
    <row r="740" spans="1:12">
      <c r="A740" t="s">
        <v>514</v>
      </c>
      <c r="B740">
        <v>1974</v>
      </c>
      <c r="C740">
        <f t="shared" si="131"/>
        <v>1</v>
      </c>
      <c r="D740" s="2">
        <v>3218.20316</v>
      </c>
      <c r="E740" s="3">
        <v>30.89343336</v>
      </c>
      <c r="F740" s="3">
        <v>6.8951032200000002</v>
      </c>
      <c r="G740" s="3">
        <v>85.445503674999998</v>
      </c>
      <c r="H740" s="2">
        <v>592.80610000000001</v>
      </c>
      <c r="I740" s="2">
        <v>112.998</v>
      </c>
      <c r="J740" s="3">
        <v>52.7632756</v>
      </c>
      <c r="K740" s="3">
        <v>26.020036325000003</v>
      </c>
      <c r="L740" s="3">
        <v>23.381773625000001</v>
      </c>
    </row>
    <row r="741" spans="1:12">
      <c r="A741" t="s">
        <v>514</v>
      </c>
      <c r="B741">
        <v>1975</v>
      </c>
      <c r="C741">
        <f t="shared" si="131"/>
        <v>1</v>
      </c>
      <c r="D741" s="2">
        <v>2744.6253850000003</v>
      </c>
      <c r="E741" s="3">
        <v>31.301770757500002</v>
      </c>
      <c r="F741" s="3">
        <v>6.9417724074999994</v>
      </c>
      <c r="G741" s="3">
        <v>72.563837824999993</v>
      </c>
      <c r="H741" s="2">
        <v>500.4896</v>
      </c>
      <c r="I741" s="2">
        <v>96.668999999999997</v>
      </c>
      <c r="J741" s="3">
        <v>51.493745650000001</v>
      </c>
      <c r="K741" s="3">
        <v>25.468654525000002</v>
      </c>
      <c r="L741" s="3">
        <v>24.780546474999998</v>
      </c>
    </row>
    <row r="742" spans="1:12">
      <c r="A742" t="s">
        <v>514</v>
      </c>
      <c r="B742">
        <v>1976</v>
      </c>
      <c r="C742">
        <f t="shared" si="131"/>
        <v>1</v>
      </c>
      <c r="D742" s="2">
        <v>3319.0572299999999</v>
      </c>
      <c r="E742" s="3">
        <v>34.640153050000002</v>
      </c>
      <c r="F742" s="3">
        <v>7.3301928775</v>
      </c>
      <c r="G742" s="3">
        <v>86.366633750000005</v>
      </c>
      <c r="H742" s="2">
        <v>412.50600000000003</v>
      </c>
      <c r="I742" s="2">
        <v>86.337999999999994</v>
      </c>
      <c r="J742" s="3">
        <v>48.911728625000002</v>
      </c>
      <c r="K742" s="3">
        <v>26.335680975000002</v>
      </c>
      <c r="L742" s="3">
        <v>25.377379525000002</v>
      </c>
    </row>
    <row r="743" spans="1:12">
      <c r="A743" t="s">
        <v>514</v>
      </c>
      <c r="B743">
        <v>1977</v>
      </c>
      <c r="C743">
        <f t="shared" si="131"/>
        <v>1</v>
      </c>
      <c r="D743" s="2">
        <v>3497.5398150000001</v>
      </c>
      <c r="E743" s="3">
        <v>37.875923000000007</v>
      </c>
      <c r="F743" s="3">
        <v>8.6940200375000014</v>
      </c>
      <c r="G743" s="3">
        <v>125.715658025</v>
      </c>
      <c r="H743" s="2">
        <v>266.44680000000005</v>
      </c>
      <c r="I743" s="2">
        <v>80.331000000000003</v>
      </c>
      <c r="J743" s="3">
        <v>48.003605800000003</v>
      </c>
      <c r="K743" s="3">
        <v>26.191587500000001</v>
      </c>
      <c r="L743" s="3">
        <v>23.496371925000002</v>
      </c>
    </row>
    <row r="744" spans="1:12">
      <c r="A744" t="s">
        <v>514</v>
      </c>
      <c r="B744">
        <v>1978</v>
      </c>
      <c r="C744">
        <f t="shared" si="131"/>
        <v>1</v>
      </c>
      <c r="D744" s="2">
        <v>3095.8868900000002</v>
      </c>
      <c r="E744" s="3">
        <v>39.629233329999998</v>
      </c>
      <c r="F744" s="3">
        <v>8.1251262799999999</v>
      </c>
      <c r="G744" s="3">
        <v>111.9152874</v>
      </c>
      <c r="H744" s="2">
        <v>395.85860000000002</v>
      </c>
      <c r="I744" s="2">
        <v>83.996000000000009</v>
      </c>
      <c r="J744" s="3">
        <v>49.835744924999993</v>
      </c>
      <c r="K744" s="3">
        <v>26.780013049999997</v>
      </c>
      <c r="L744" s="3">
        <v>22.993683150000003</v>
      </c>
    </row>
    <row r="745" spans="1:12">
      <c r="A745" t="s">
        <v>514</v>
      </c>
      <c r="B745">
        <v>1979</v>
      </c>
      <c r="C745">
        <f t="shared" si="131"/>
        <v>1</v>
      </c>
      <c r="D745" s="2">
        <v>2560.8711400000002</v>
      </c>
      <c r="E745" s="3">
        <v>33.961135567500001</v>
      </c>
      <c r="F745" s="3">
        <v>6.9573874250000012</v>
      </c>
      <c r="G745" s="3">
        <v>77.375987249999994</v>
      </c>
      <c r="H745" s="2">
        <v>593.45759999999996</v>
      </c>
      <c r="I745" s="2">
        <v>96.336999999999989</v>
      </c>
      <c r="J745" s="3">
        <v>52.476888225000003</v>
      </c>
      <c r="K745" s="3">
        <v>25.475086775000001</v>
      </c>
      <c r="L745" s="3">
        <v>25.030341125</v>
      </c>
    </row>
    <row r="746" spans="1:12">
      <c r="A746" t="s">
        <v>514</v>
      </c>
      <c r="B746">
        <v>1980</v>
      </c>
      <c r="C746">
        <f t="shared" si="131"/>
        <v>1</v>
      </c>
      <c r="D746" s="2">
        <v>3010.1367949999999</v>
      </c>
      <c r="E746" s="3">
        <v>32.509241129999999</v>
      </c>
      <c r="F746" s="3">
        <v>7.6395675574999995</v>
      </c>
      <c r="G746" s="3">
        <v>95.015716149999989</v>
      </c>
      <c r="H746" s="2">
        <v>373.74220000000003</v>
      </c>
      <c r="I746" s="2">
        <v>89.667000000000002</v>
      </c>
      <c r="J746" s="3">
        <v>51.545332600000002</v>
      </c>
      <c r="K746" s="3">
        <v>26.189759875</v>
      </c>
      <c r="L746" s="3">
        <v>22.500088975000001</v>
      </c>
    </row>
    <row r="747" spans="1:12">
      <c r="A747" t="s">
        <v>514</v>
      </c>
      <c r="B747">
        <v>1981</v>
      </c>
      <c r="C747">
        <f t="shared" si="131"/>
        <v>1</v>
      </c>
      <c r="D747" s="2">
        <v>3526.2229050000001</v>
      </c>
      <c r="E747" s="3">
        <v>32.936100014999994</v>
      </c>
      <c r="F747" s="3">
        <v>7.7980018375000002</v>
      </c>
      <c r="G747" s="3">
        <v>97.878271674999993</v>
      </c>
      <c r="H747" s="2">
        <v>413.43399999999997</v>
      </c>
      <c r="I747" s="2">
        <v>88.662000000000006</v>
      </c>
      <c r="J747" s="3">
        <v>50.066474650000004</v>
      </c>
      <c r="K747" s="3">
        <v>26.110962225000002</v>
      </c>
      <c r="L747" s="3">
        <v>22.949856225000001</v>
      </c>
    </row>
    <row r="748" spans="1:12">
      <c r="A748" t="s">
        <v>514</v>
      </c>
      <c r="B748">
        <v>1982</v>
      </c>
      <c r="C748">
        <f t="shared" si="131"/>
        <v>1</v>
      </c>
      <c r="D748" s="2">
        <v>3110.9748850000001</v>
      </c>
      <c r="E748" s="3">
        <v>33.186930632500001</v>
      </c>
      <c r="F748" s="3">
        <v>7.4539278750000006</v>
      </c>
      <c r="G748" s="3">
        <v>83.851779050000005</v>
      </c>
      <c r="H748" s="2">
        <v>441.58479999999997</v>
      </c>
      <c r="I748" s="2">
        <v>89.338999999999999</v>
      </c>
      <c r="J748" s="3">
        <v>50.261937499999995</v>
      </c>
      <c r="K748" s="3">
        <v>25.653299999999998</v>
      </c>
      <c r="L748" s="3">
        <v>23.185873275000002</v>
      </c>
    </row>
    <row r="749" spans="1:12">
      <c r="A749" t="s">
        <v>514</v>
      </c>
      <c r="B749">
        <v>1983</v>
      </c>
      <c r="C749">
        <f t="shared" si="131"/>
        <v>1</v>
      </c>
      <c r="D749" s="2">
        <v>3052.1654049999997</v>
      </c>
      <c r="E749" s="3">
        <v>38.583770375</v>
      </c>
      <c r="F749" s="3">
        <v>7.5988125450000004</v>
      </c>
      <c r="G749" s="3">
        <v>91.68138334999999</v>
      </c>
      <c r="H749" s="2">
        <v>414.28399999999999</v>
      </c>
      <c r="I749" s="2">
        <v>68.664999999999992</v>
      </c>
      <c r="J749" s="3">
        <v>47.84491105</v>
      </c>
      <c r="K749" s="3">
        <v>26.464891299999998</v>
      </c>
      <c r="L749" s="3">
        <v>22.252181525000001</v>
      </c>
    </row>
    <row r="750" spans="1:12">
      <c r="A750" t="s">
        <v>514</v>
      </c>
      <c r="B750">
        <v>1984</v>
      </c>
      <c r="C750">
        <f t="shared" si="131"/>
        <v>1</v>
      </c>
      <c r="D750" s="2">
        <v>2642.9773700000001</v>
      </c>
      <c r="E750" s="3">
        <v>38.926903525</v>
      </c>
      <c r="F750" s="3">
        <v>6.5159731549999993</v>
      </c>
      <c r="G750" s="3">
        <v>67.380066514999996</v>
      </c>
      <c r="H750" s="2">
        <v>631.37879999999996</v>
      </c>
      <c r="I750" s="2">
        <v>103.001</v>
      </c>
      <c r="J750" s="3">
        <v>48.529186774999999</v>
      </c>
      <c r="K750" s="3">
        <v>26.392874825</v>
      </c>
      <c r="L750" s="3">
        <v>22.329576625000001</v>
      </c>
    </row>
    <row r="751" spans="1:12">
      <c r="A751" t="s">
        <v>514</v>
      </c>
      <c r="B751">
        <v>1985</v>
      </c>
      <c r="C751">
        <f t="shared" si="131"/>
        <v>1</v>
      </c>
      <c r="D751" s="2">
        <v>3098.0034599999999</v>
      </c>
      <c r="E751" s="3">
        <v>35.499433849999996</v>
      </c>
      <c r="F751" s="3">
        <v>7.3779882450000009</v>
      </c>
      <c r="G751" s="3">
        <v>74.946625134999991</v>
      </c>
      <c r="H751" s="2">
        <v>363.24200000000002</v>
      </c>
      <c r="I751" s="2">
        <v>73.331999999999994</v>
      </c>
      <c r="J751" s="3">
        <v>46.188203025000007</v>
      </c>
      <c r="K751" s="3">
        <v>26.082500724999996</v>
      </c>
      <c r="L751" s="3">
        <v>23.931301725000004</v>
      </c>
    </row>
    <row r="752" spans="1:12">
      <c r="A752" t="s">
        <v>514</v>
      </c>
      <c r="B752">
        <v>1986</v>
      </c>
      <c r="C752">
        <f t="shared" si="131"/>
        <v>1</v>
      </c>
      <c r="D752" s="2">
        <v>2799.2422799999999</v>
      </c>
      <c r="E752" s="3">
        <v>34.287600250000004</v>
      </c>
      <c r="F752" s="3">
        <v>7.4229648749999999</v>
      </c>
      <c r="G752" s="3">
        <v>81.56905802499999</v>
      </c>
      <c r="H752" s="2">
        <v>495.0942</v>
      </c>
      <c r="I752" s="2">
        <v>85.999000000000009</v>
      </c>
      <c r="J752" s="3">
        <v>49.120850050000001</v>
      </c>
      <c r="K752" s="3">
        <v>25.578361224999998</v>
      </c>
      <c r="L752" s="3">
        <v>23.530280250000004</v>
      </c>
    </row>
    <row r="753" spans="1:12">
      <c r="A753" t="s">
        <v>514</v>
      </c>
      <c r="B753">
        <v>1987</v>
      </c>
      <c r="C753">
        <f t="shared" si="131"/>
        <v>1</v>
      </c>
      <c r="D753" s="2">
        <v>2507.79934</v>
      </c>
      <c r="E753" s="3">
        <v>31.141796025000005</v>
      </c>
      <c r="F753" s="3">
        <v>6.9679035024999996</v>
      </c>
      <c r="G753" s="3">
        <v>70.809923774999987</v>
      </c>
      <c r="H753" s="2">
        <v>496.10080000000005</v>
      </c>
      <c r="I753" s="2">
        <v>78.334999999999994</v>
      </c>
      <c r="J753" s="3">
        <v>49.600123549999999</v>
      </c>
      <c r="K753" s="3">
        <v>25.2133702</v>
      </c>
      <c r="L753" s="3">
        <v>22.100438499999999</v>
      </c>
    </row>
    <row r="754" spans="1:12">
      <c r="A754" t="s">
        <v>514</v>
      </c>
      <c r="B754">
        <v>1988</v>
      </c>
      <c r="C754">
        <f t="shared" si="131"/>
        <v>1</v>
      </c>
      <c r="D754" s="2">
        <v>2832.206365</v>
      </c>
      <c r="E754" s="3">
        <v>39.495425855000001</v>
      </c>
      <c r="F754" s="3">
        <v>7.1182903025000002</v>
      </c>
      <c r="G754" s="3">
        <v>83.370063550000012</v>
      </c>
      <c r="H754" s="2">
        <v>474.47019999999998</v>
      </c>
      <c r="I754" s="2">
        <v>92.664000000000001</v>
      </c>
      <c r="J754" s="3">
        <v>48.143552900000003</v>
      </c>
      <c r="K754" s="3">
        <v>26.807778175000003</v>
      </c>
      <c r="L754" s="3">
        <v>21.379581700000003</v>
      </c>
    </row>
    <row r="755" spans="1:12">
      <c r="A755" t="s">
        <v>514</v>
      </c>
      <c r="B755">
        <v>1989</v>
      </c>
      <c r="C755">
        <f t="shared" si="131"/>
        <v>1</v>
      </c>
      <c r="D755" s="2">
        <v>3000.671875</v>
      </c>
      <c r="E755" s="3">
        <v>39.460090545000007</v>
      </c>
      <c r="F755" s="3">
        <v>7.2319798250000007</v>
      </c>
      <c r="G755" s="3">
        <v>83.582582419999994</v>
      </c>
      <c r="H755" s="2">
        <v>491.01580000000001</v>
      </c>
      <c r="I755" s="2">
        <v>100.67100000000001</v>
      </c>
      <c r="J755" s="3">
        <v>49.282078625000004</v>
      </c>
      <c r="K755" s="3">
        <v>26.609751175</v>
      </c>
      <c r="L755" s="3">
        <v>21.820930075</v>
      </c>
    </row>
    <row r="756" spans="1:12">
      <c r="A756" t="s">
        <v>514</v>
      </c>
      <c r="B756">
        <v>1990</v>
      </c>
      <c r="C756">
        <f t="shared" si="131"/>
        <v>1</v>
      </c>
      <c r="D756" s="2">
        <v>2516.6730100000004</v>
      </c>
      <c r="E756" s="3">
        <v>32.517913499999999</v>
      </c>
      <c r="F756" s="3">
        <v>7.1032117174999998</v>
      </c>
      <c r="G756" s="3">
        <v>69.042245080000001</v>
      </c>
      <c r="H756" s="2">
        <v>439.74279999999999</v>
      </c>
      <c r="I756" s="2">
        <v>92.662999999999997</v>
      </c>
      <c r="J756" s="3">
        <v>50.332484624999999</v>
      </c>
      <c r="K756" s="3">
        <v>25.093239224999998</v>
      </c>
      <c r="L756" s="3">
        <v>21.723394200000001</v>
      </c>
    </row>
    <row r="757" spans="1:12">
      <c r="A757" t="s">
        <v>514</v>
      </c>
      <c r="B757">
        <v>1991</v>
      </c>
      <c r="C757">
        <f t="shared" si="131"/>
        <v>1</v>
      </c>
      <c r="D757" s="2">
        <v>2918.6170999999999</v>
      </c>
      <c r="E757" s="3">
        <v>36.835172217499995</v>
      </c>
      <c r="F757" s="3">
        <v>7.5585445299999989</v>
      </c>
      <c r="G757" s="3">
        <v>87.736762275000004</v>
      </c>
      <c r="H757" s="2">
        <v>326.81700000000001</v>
      </c>
      <c r="I757" s="2">
        <v>88.998000000000005</v>
      </c>
      <c r="J757" s="3">
        <v>48.986457399999999</v>
      </c>
      <c r="K757" s="3">
        <v>25.78120715</v>
      </c>
      <c r="L757" s="3">
        <v>26.137829799999999</v>
      </c>
    </row>
    <row r="758" spans="1:12">
      <c r="A758" t="s">
        <v>514</v>
      </c>
      <c r="B758">
        <v>1992</v>
      </c>
      <c r="C758">
        <f t="shared" si="131"/>
        <v>1</v>
      </c>
      <c r="D758" s="2">
        <v>2378.416025</v>
      </c>
      <c r="E758" s="3">
        <v>23.2739468075</v>
      </c>
      <c r="F758" s="3">
        <v>6.9051562275</v>
      </c>
      <c r="G758" s="3">
        <v>70.417009299999989</v>
      </c>
      <c r="H758" s="2">
        <v>482.60599999999999</v>
      </c>
      <c r="I758" s="2">
        <v>89</v>
      </c>
      <c r="J758" s="3">
        <v>52.703899825000008</v>
      </c>
      <c r="K758" s="3">
        <v>25.017530075</v>
      </c>
      <c r="L758" s="3">
        <v>24.501611050000001</v>
      </c>
    </row>
    <row r="759" spans="1:12">
      <c r="A759" t="s">
        <v>514</v>
      </c>
      <c r="B759">
        <v>1993</v>
      </c>
      <c r="C759">
        <f t="shared" si="131"/>
        <v>1</v>
      </c>
      <c r="D759" s="2">
        <v>2625.5343449999996</v>
      </c>
      <c r="E759" s="3">
        <v>31.956034825</v>
      </c>
      <c r="F759" s="3">
        <v>7.4844106350000006</v>
      </c>
      <c r="G759" s="3">
        <v>90.176568950000004</v>
      </c>
      <c r="H759" s="2">
        <v>459.75600000000009</v>
      </c>
      <c r="I759" s="2">
        <v>104.33499999999999</v>
      </c>
      <c r="J759" s="3">
        <v>51.029688400000005</v>
      </c>
      <c r="K759" s="3">
        <v>25.019277450000001</v>
      </c>
      <c r="L759" s="3">
        <v>25.752986325000002</v>
      </c>
    </row>
    <row r="760" spans="1:12">
      <c r="A760" t="s">
        <v>514</v>
      </c>
      <c r="B760">
        <v>1994</v>
      </c>
      <c r="C760">
        <f t="shared" si="131"/>
        <v>1</v>
      </c>
      <c r="D760" s="2">
        <v>3084.24809</v>
      </c>
      <c r="E760" s="3">
        <v>33.930729874999997</v>
      </c>
      <c r="F760" s="3">
        <v>7.6562034274999995</v>
      </c>
      <c r="G760" s="3">
        <v>89.174287774999996</v>
      </c>
      <c r="H760" s="2">
        <v>345.39859999999999</v>
      </c>
      <c r="I760" s="2">
        <v>82.668999999999997</v>
      </c>
      <c r="J760" s="3">
        <v>48.674081525000005</v>
      </c>
      <c r="K760" s="3">
        <v>25.749698999999996</v>
      </c>
      <c r="L760" s="3">
        <v>25.465050000000002</v>
      </c>
    </row>
    <row r="761" spans="1:12">
      <c r="A761" t="s">
        <v>514</v>
      </c>
      <c r="B761">
        <v>1995</v>
      </c>
      <c r="C761">
        <f t="shared" si="131"/>
        <v>1</v>
      </c>
      <c r="D761" s="2">
        <v>3450.9561049999998</v>
      </c>
      <c r="E761" s="3">
        <v>40.432969</v>
      </c>
      <c r="F761" s="3">
        <v>7.752222344999999</v>
      </c>
      <c r="G761" s="3">
        <v>99.752298050000007</v>
      </c>
      <c r="H761" s="2">
        <v>372.60640000000006</v>
      </c>
      <c r="I761" s="2">
        <v>69.332000000000008</v>
      </c>
      <c r="J761" s="3">
        <v>45.895766125000009</v>
      </c>
      <c r="K761" s="3">
        <v>26.600309150000001</v>
      </c>
      <c r="L761" s="3">
        <v>25.582472374999995</v>
      </c>
    </row>
    <row r="762" spans="1:12">
      <c r="A762" t="s">
        <v>514</v>
      </c>
      <c r="B762">
        <v>1996</v>
      </c>
      <c r="C762">
        <f t="shared" si="131"/>
        <v>1</v>
      </c>
      <c r="D762" s="2">
        <v>3562.5648650000003</v>
      </c>
      <c r="E762" s="3">
        <v>36.112119992500006</v>
      </c>
      <c r="F762" s="3">
        <v>7.5422464099999997</v>
      </c>
      <c r="G762" s="3">
        <v>92.251069449999989</v>
      </c>
      <c r="H762" s="2">
        <v>395.94920000000002</v>
      </c>
      <c r="I762" s="2">
        <v>78.998000000000005</v>
      </c>
      <c r="J762" s="3">
        <v>47.053717749999997</v>
      </c>
      <c r="K762" s="3">
        <v>26.469916125000001</v>
      </c>
      <c r="L762" s="3">
        <v>25.453721650000002</v>
      </c>
    </row>
    <row r="763" spans="1:12">
      <c r="A763" t="s">
        <v>514</v>
      </c>
      <c r="B763">
        <v>1997</v>
      </c>
      <c r="C763">
        <f t="shared" si="131"/>
        <v>1</v>
      </c>
      <c r="D763" s="2">
        <v>2686.0459150000002</v>
      </c>
      <c r="E763" s="3">
        <v>37.001143832499999</v>
      </c>
      <c r="F763" s="3">
        <v>7.3490009275000006</v>
      </c>
      <c r="G763" s="3">
        <v>88.552363825</v>
      </c>
      <c r="H763" s="2">
        <v>494.92760000000004</v>
      </c>
      <c r="I763" s="2">
        <v>108.003</v>
      </c>
      <c r="J763" s="3">
        <v>50.745145650000005</v>
      </c>
      <c r="K763" s="3">
        <v>25.985273549999999</v>
      </c>
      <c r="L763" s="3">
        <v>25.8923913</v>
      </c>
    </row>
    <row r="764" spans="1:12">
      <c r="A764" t="s">
        <v>514</v>
      </c>
      <c r="B764">
        <v>1998</v>
      </c>
      <c r="C764">
        <f t="shared" si="131"/>
        <v>1</v>
      </c>
      <c r="D764" s="2">
        <v>3476.8046550000004</v>
      </c>
      <c r="E764" s="3">
        <v>44.801483874999995</v>
      </c>
      <c r="F764" s="3">
        <v>7.6593711900000008</v>
      </c>
      <c r="G764" s="3">
        <v>93.700226724999993</v>
      </c>
      <c r="H764" s="2">
        <v>349.29679999999996</v>
      </c>
      <c r="I764" s="2">
        <v>71.331000000000003</v>
      </c>
      <c r="J764" s="3">
        <v>46.268225549999997</v>
      </c>
      <c r="K764" s="3">
        <v>26.4136259</v>
      </c>
      <c r="L764" s="3">
        <v>26.496854075000002</v>
      </c>
    </row>
    <row r="765" spans="1:12">
      <c r="A765" t="s">
        <v>514</v>
      </c>
      <c r="B765">
        <v>1999</v>
      </c>
      <c r="C765">
        <f t="shared" si="131"/>
        <v>1</v>
      </c>
      <c r="D765" s="2">
        <v>2637.9838800000007</v>
      </c>
      <c r="E765" s="3">
        <v>30.3554228225</v>
      </c>
      <c r="F765" s="3">
        <v>6.4580688249999998</v>
      </c>
      <c r="G765" s="3">
        <v>59.180469440000003</v>
      </c>
      <c r="H765" s="2">
        <v>753.08240000000001</v>
      </c>
      <c r="I765" s="2">
        <v>100.669</v>
      </c>
      <c r="J765" s="3">
        <v>49.813075900000001</v>
      </c>
      <c r="K765" s="3">
        <v>25.71600055</v>
      </c>
      <c r="L765" s="3">
        <v>26.2729058</v>
      </c>
    </row>
    <row r="766" spans="1:12">
      <c r="A766" t="s">
        <v>514</v>
      </c>
      <c r="B766">
        <v>2000</v>
      </c>
      <c r="C766">
        <f t="shared" si="131"/>
        <v>1</v>
      </c>
      <c r="D766" s="2">
        <v>3868.4537049999999</v>
      </c>
      <c r="E766" s="3">
        <v>33.583341277500004</v>
      </c>
      <c r="F766" s="3">
        <v>7.0156727025000016</v>
      </c>
      <c r="G766" s="3">
        <v>75.125635935000005</v>
      </c>
      <c r="H766" s="2">
        <v>465.072</v>
      </c>
      <c r="I766" s="2">
        <v>78.997000000000014</v>
      </c>
      <c r="J766" s="3">
        <v>44.687137325000002</v>
      </c>
      <c r="K766" s="3">
        <v>26.812617024999998</v>
      </c>
      <c r="L766" s="3">
        <v>26.483134874999998</v>
      </c>
    </row>
    <row r="767" spans="1:12">
      <c r="A767" t="s">
        <v>514</v>
      </c>
      <c r="B767">
        <v>2001</v>
      </c>
      <c r="C767">
        <f t="shared" si="131"/>
        <v>1</v>
      </c>
      <c r="D767" s="2">
        <v>3666.0725200000002</v>
      </c>
      <c r="E767" s="3">
        <v>39.888422174999995</v>
      </c>
      <c r="F767" s="3">
        <v>7.9425729025000003</v>
      </c>
      <c r="G767" s="3">
        <v>103.1556506</v>
      </c>
      <c r="H767" s="2">
        <v>371.39620000000002</v>
      </c>
      <c r="I767" s="2">
        <v>80.67</v>
      </c>
      <c r="J767" s="3">
        <v>46.407642025000001</v>
      </c>
      <c r="K767" s="3">
        <v>26.418225000000003</v>
      </c>
      <c r="L767" s="3">
        <v>26.542672825</v>
      </c>
    </row>
    <row r="768" spans="1:12">
      <c r="A768" t="s">
        <v>514</v>
      </c>
      <c r="B768">
        <v>2002</v>
      </c>
      <c r="C768">
        <f t="shared" si="131"/>
        <v>1</v>
      </c>
      <c r="D768" s="2">
        <v>3246.810285</v>
      </c>
      <c r="E768" s="3">
        <v>38.363872375</v>
      </c>
      <c r="F768" s="3">
        <v>7.5748443225000015</v>
      </c>
      <c r="G768" s="3">
        <v>88.373104924999993</v>
      </c>
      <c r="H768" s="2">
        <v>375.81019999999995</v>
      </c>
      <c r="I768" s="2">
        <v>83.665000000000006</v>
      </c>
      <c r="J768" s="3">
        <v>46.546109424999997</v>
      </c>
      <c r="K768" s="3">
        <v>26.22372455</v>
      </c>
      <c r="L768" s="3">
        <v>26.23045815</v>
      </c>
    </row>
    <row r="769" spans="1:12">
      <c r="A769" t="s">
        <v>514</v>
      </c>
      <c r="B769">
        <v>2003</v>
      </c>
      <c r="C769">
        <f t="shared" si="131"/>
        <v>1</v>
      </c>
      <c r="D769" s="2">
        <v>2987.383045</v>
      </c>
      <c r="E769" s="3">
        <v>39.431013499999999</v>
      </c>
      <c r="F769" s="3">
        <v>8.1757938575000004</v>
      </c>
      <c r="G769" s="3">
        <v>115.64389679999999</v>
      </c>
      <c r="H769" s="2">
        <v>367.72059999999999</v>
      </c>
      <c r="I769" s="2">
        <v>82</v>
      </c>
      <c r="J769" s="3">
        <v>49.113219200000003</v>
      </c>
      <c r="K769" s="3">
        <v>25.988737950000001</v>
      </c>
      <c r="L769" s="3">
        <v>25.976039950000004</v>
      </c>
    </row>
    <row r="770" spans="1:12">
      <c r="A770" t="s">
        <v>514</v>
      </c>
      <c r="B770">
        <v>2004</v>
      </c>
      <c r="C770">
        <f t="shared" ref="C770:C833" si="132">IF(B770=1971,2,1)</f>
        <v>1</v>
      </c>
      <c r="D770" s="2">
        <v>3036.2209200000002</v>
      </c>
      <c r="E770" s="3">
        <v>40.711334200000003</v>
      </c>
      <c r="F770" s="3">
        <v>7.5228555400000001</v>
      </c>
      <c r="G770" s="3">
        <v>90.978466900000001</v>
      </c>
      <c r="H770" s="2">
        <v>394.74680000000006</v>
      </c>
      <c r="I770" s="2">
        <v>87.001000000000005</v>
      </c>
      <c r="J770" s="3">
        <v>49.351114674999998</v>
      </c>
      <c r="K770" s="3">
        <v>25.77537835</v>
      </c>
      <c r="L770" s="3">
        <v>26.633026625000003</v>
      </c>
    </row>
    <row r="771" spans="1:12">
      <c r="A771" t="s">
        <v>514</v>
      </c>
      <c r="B771">
        <v>2005</v>
      </c>
      <c r="C771">
        <f t="shared" si="132"/>
        <v>1</v>
      </c>
      <c r="D771" s="2">
        <v>2938.1710200000002</v>
      </c>
      <c r="E771" s="3">
        <v>34.817566149999998</v>
      </c>
      <c r="F771" s="3">
        <v>7.5496968300000002</v>
      </c>
      <c r="G771" s="3">
        <v>88.648163275000002</v>
      </c>
      <c r="H771" s="2">
        <v>413.4588</v>
      </c>
      <c r="I771" s="2">
        <v>91.998000000000005</v>
      </c>
      <c r="J771" s="3">
        <v>49.478169199999996</v>
      </c>
      <c r="K771" s="3">
        <v>25.864903174999998</v>
      </c>
      <c r="L771" s="3">
        <v>25.873836050000001</v>
      </c>
    </row>
    <row r="772" spans="1:12">
      <c r="A772" t="s">
        <v>514</v>
      </c>
      <c r="B772">
        <v>2006</v>
      </c>
      <c r="C772">
        <f t="shared" si="132"/>
        <v>1</v>
      </c>
      <c r="D772" s="2">
        <v>3537.5004300000001</v>
      </c>
      <c r="E772" s="3">
        <v>31.625441750000004</v>
      </c>
      <c r="F772" s="3">
        <v>7.7130639824999996</v>
      </c>
      <c r="G772" s="3">
        <v>85.328564125</v>
      </c>
      <c r="H772" s="2">
        <v>296.23539999999997</v>
      </c>
      <c r="I772" s="2">
        <v>78.673000000000002</v>
      </c>
      <c r="J772" s="3">
        <v>46.166169025000002</v>
      </c>
      <c r="K772" s="3">
        <v>25.466925175</v>
      </c>
      <c r="L772" s="3">
        <v>27.315729075</v>
      </c>
    </row>
    <row r="773" spans="1:12">
      <c r="A773" t="s">
        <v>514</v>
      </c>
      <c r="B773">
        <v>2007</v>
      </c>
      <c r="C773">
        <f t="shared" si="132"/>
        <v>1</v>
      </c>
      <c r="D773" s="2">
        <v>4028.8871349999999</v>
      </c>
      <c r="E773" s="3">
        <v>45.230898725000003</v>
      </c>
      <c r="F773" s="3">
        <v>9.3824939700000005</v>
      </c>
      <c r="G773" s="3">
        <v>160.79191075</v>
      </c>
      <c r="H773" s="2">
        <v>191.85840000000002</v>
      </c>
      <c r="I773" s="2">
        <v>63.331000000000003</v>
      </c>
      <c r="J773" s="3">
        <v>44.905105974999998</v>
      </c>
      <c r="K773" s="3">
        <v>26.355470199999999</v>
      </c>
      <c r="L773" s="3">
        <v>27.470803624999999</v>
      </c>
    </row>
    <row r="774" spans="1:12">
      <c r="A774" t="s">
        <v>514</v>
      </c>
      <c r="B774">
        <v>2008</v>
      </c>
      <c r="C774">
        <f t="shared" si="132"/>
        <v>1</v>
      </c>
      <c r="D774" s="2">
        <v>3898.4302799999996</v>
      </c>
      <c r="E774" s="3">
        <v>42.562690799999999</v>
      </c>
      <c r="F774" s="3">
        <v>8.7404654050000001</v>
      </c>
      <c r="G774" s="3">
        <v>143.07004392499999</v>
      </c>
      <c r="H774" s="2">
        <v>322.58780000000002</v>
      </c>
      <c r="I774" s="2">
        <v>82</v>
      </c>
      <c r="J774" s="3">
        <v>44.170041849999997</v>
      </c>
      <c r="K774" s="3">
        <v>26.602720200000004</v>
      </c>
      <c r="L774" s="3">
        <v>25.269581849999998</v>
      </c>
    </row>
    <row r="775" spans="1:12">
      <c r="A775" t="s">
        <v>514</v>
      </c>
      <c r="B775">
        <v>2009</v>
      </c>
      <c r="C775">
        <f t="shared" si="132"/>
        <v>1</v>
      </c>
      <c r="D775" s="2">
        <v>4011.795415</v>
      </c>
      <c r="E775" s="3">
        <v>41.060525725000005</v>
      </c>
      <c r="F775" s="3">
        <v>8.4191468725000007</v>
      </c>
      <c r="G775" s="3">
        <v>118.34610570000002</v>
      </c>
      <c r="H775" s="2">
        <v>311.37059999999997</v>
      </c>
      <c r="I775" s="2">
        <v>81.99199999999999</v>
      </c>
      <c r="J775" s="3">
        <v>44.093877899999995</v>
      </c>
      <c r="K775" s="3">
        <v>26.285855524999999</v>
      </c>
      <c r="L775" s="3">
        <v>26.318524275000001</v>
      </c>
    </row>
    <row r="776" spans="1:12">
      <c r="A776" t="s">
        <v>514</v>
      </c>
      <c r="B776">
        <v>2010</v>
      </c>
      <c r="C776">
        <f t="shared" si="132"/>
        <v>1</v>
      </c>
      <c r="D776" s="2">
        <v>3161.3208549999999</v>
      </c>
      <c r="E776" s="3">
        <v>40.398012975</v>
      </c>
      <c r="F776" s="3">
        <v>7.6195024074999997</v>
      </c>
      <c r="G776" s="3">
        <v>97.992978625000006</v>
      </c>
      <c r="H776" s="2">
        <v>387.96</v>
      </c>
      <c r="I776" s="2">
        <v>92.676000000000002</v>
      </c>
      <c r="J776" s="3">
        <v>48.260838225000001</v>
      </c>
      <c r="K776" s="3">
        <v>26.325231075000001</v>
      </c>
      <c r="L776" s="3">
        <v>26.135769799999998</v>
      </c>
    </row>
    <row r="777" spans="1:12">
      <c r="A777" t="s">
        <v>514</v>
      </c>
      <c r="B777">
        <v>2011</v>
      </c>
      <c r="C777">
        <f t="shared" si="132"/>
        <v>1</v>
      </c>
      <c r="D777" s="2">
        <v>4546.6952000000001</v>
      </c>
      <c r="E777" s="3">
        <v>46.143531025000001</v>
      </c>
      <c r="F777" s="3">
        <v>8.1963249400000002</v>
      </c>
      <c r="G777" s="3">
        <v>114.2613185</v>
      </c>
      <c r="H777" s="2">
        <v>396.32940000000002</v>
      </c>
      <c r="I777" s="2">
        <v>80.997</v>
      </c>
      <c r="J777" s="3">
        <v>42.733816500000003</v>
      </c>
      <c r="K777" s="3">
        <v>27.762772999999999</v>
      </c>
      <c r="L777" s="3">
        <v>25.759932875000001</v>
      </c>
    </row>
    <row r="778" spans="1:12">
      <c r="A778" t="s">
        <v>514</v>
      </c>
      <c r="B778">
        <v>2012</v>
      </c>
      <c r="C778">
        <f t="shared" si="132"/>
        <v>1</v>
      </c>
      <c r="D778" s="2">
        <v>2501.1429749999998</v>
      </c>
      <c r="E778" s="3">
        <v>33.071846325000003</v>
      </c>
      <c r="F778" s="3">
        <v>7.4868876449999995</v>
      </c>
      <c r="G778" s="3">
        <v>81.947253899999993</v>
      </c>
      <c r="H778" s="2">
        <v>363.7944</v>
      </c>
      <c r="I778" s="2">
        <v>79.001000000000005</v>
      </c>
      <c r="J778" s="3">
        <v>54.156258149999992</v>
      </c>
      <c r="K778" s="3">
        <v>26.710306074999998</v>
      </c>
      <c r="L778" s="3">
        <v>25.126246475000002</v>
      </c>
    </row>
    <row r="779" spans="1:12">
      <c r="A779" t="s">
        <v>514</v>
      </c>
      <c r="B779">
        <v>2013</v>
      </c>
      <c r="C779">
        <f t="shared" si="132"/>
        <v>1</v>
      </c>
      <c r="D779" s="2">
        <v>3701.40868</v>
      </c>
      <c r="E779" s="3">
        <v>36.676718424999997</v>
      </c>
      <c r="F779" s="3">
        <v>8.3683197699999994</v>
      </c>
      <c r="G779" s="3">
        <v>117.25434935000001</v>
      </c>
      <c r="H779" s="2">
        <v>357.69100000000003</v>
      </c>
      <c r="I779" s="2">
        <v>77</v>
      </c>
      <c r="J779" s="3">
        <v>46.949329150000004</v>
      </c>
      <c r="K779" s="3">
        <v>27.28349755</v>
      </c>
      <c r="L779" s="3">
        <v>26.196877825000001</v>
      </c>
    </row>
    <row r="780" spans="1:12">
      <c r="A780" t="s">
        <v>514</v>
      </c>
      <c r="B780">
        <v>2014</v>
      </c>
      <c r="C780">
        <f t="shared" si="132"/>
        <v>1</v>
      </c>
      <c r="D780" s="2">
        <v>3692.2715400000002</v>
      </c>
      <c r="E780" s="3">
        <v>39.618901725000001</v>
      </c>
      <c r="F780" s="3">
        <v>8.5005138550000012</v>
      </c>
      <c r="G780" s="3">
        <v>116.76021225000002</v>
      </c>
      <c r="H780" s="2">
        <v>322.60640000000001</v>
      </c>
      <c r="I780" s="2">
        <v>88.334000000000003</v>
      </c>
      <c r="J780" s="3">
        <v>47.65182265</v>
      </c>
      <c r="K780" s="3">
        <v>27.1440558</v>
      </c>
      <c r="L780" s="3">
        <v>26.286497424999997</v>
      </c>
    </row>
    <row r="781" spans="1:12">
      <c r="A781" t="s">
        <v>514</v>
      </c>
      <c r="B781">
        <v>2015</v>
      </c>
      <c r="C781">
        <f t="shared" si="132"/>
        <v>1</v>
      </c>
      <c r="D781" s="2">
        <v>3426.2496500000002</v>
      </c>
      <c r="E781" s="3">
        <v>35.712075500000005</v>
      </c>
      <c r="F781" s="3">
        <v>8.1062443875000003</v>
      </c>
      <c r="G781" s="3">
        <v>100.790605375</v>
      </c>
      <c r="H781" s="2">
        <v>367.18859999999995</v>
      </c>
      <c r="I781" s="2">
        <v>70.331000000000003</v>
      </c>
      <c r="J781" s="3">
        <v>47.021130250000006</v>
      </c>
      <c r="K781" s="3">
        <v>26.93204755</v>
      </c>
      <c r="L781" s="3">
        <v>26.296691199999998</v>
      </c>
    </row>
    <row r="782" spans="1:12">
      <c r="A782" t="s">
        <v>514</v>
      </c>
      <c r="B782">
        <v>2016</v>
      </c>
      <c r="C782">
        <f t="shared" si="132"/>
        <v>1</v>
      </c>
      <c r="D782" s="2">
        <v>3141.7801899999999</v>
      </c>
      <c r="E782" s="3">
        <v>39.527126687500001</v>
      </c>
      <c r="F782" s="3">
        <v>8.225650495</v>
      </c>
      <c r="G782" s="3">
        <v>113.107736625</v>
      </c>
      <c r="H782" s="2">
        <v>379.423</v>
      </c>
      <c r="I782" s="2">
        <v>88.330000000000013</v>
      </c>
      <c r="J782" s="3">
        <v>47.8203125</v>
      </c>
      <c r="K782" s="3">
        <v>26.866068300000002</v>
      </c>
      <c r="L782" s="3">
        <v>25.557327425</v>
      </c>
    </row>
    <row r="783" spans="1:12">
      <c r="A783" t="s">
        <v>514</v>
      </c>
      <c r="B783">
        <v>2017</v>
      </c>
      <c r="C783">
        <f t="shared" si="132"/>
        <v>1</v>
      </c>
      <c r="D783" s="2">
        <v>3344.5243700000001</v>
      </c>
      <c r="E783" s="3">
        <v>42.464765187499999</v>
      </c>
      <c r="F783" s="3">
        <v>7.799247020000001</v>
      </c>
      <c r="G783" s="3">
        <v>96.094251250000013</v>
      </c>
      <c r="H783" s="2">
        <v>331.678</v>
      </c>
      <c r="I783" s="2">
        <v>69.677999999999997</v>
      </c>
      <c r="J783" s="3">
        <v>46.562727649999999</v>
      </c>
      <c r="K783" s="3">
        <v>26.320381300000001</v>
      </c>
      <c r="L783" s="3">
        <v>26.859811725</v>
      </c>
    </row>
    <row r="784" spans="1:12">
      <c r="A784" t="s">
        <v>513</v>
      </c>
      <c r="B784">
        <v>1972</v>
      </c>
      <c r="C784">
        <f t="shared" si="132"/>
        <v>1</v>
      </c>
      <c r="D784" s="2">
        <v>999.15771749999988</v>
      </c>
      <c r="E784" s="3">
        <v>9.2118805300000002</v>
      </c>
      <c r="F784" s="3">
        <v>5.0659396999999995</v>
      </c>
      <c r="G784" s="3">
        <v>11.830086185000001</v>
      </c>
      <c r="H784" s="2">
        <v>574.82230000000004</v>
      </c>
      <c r="I784" s="2">
        <v>156.99800000000002</v>
      </c>
      <c r="J784" s="3">
        <v>52.899822099999994</v>
      </c>
      <c r="K784" s="3">
        <v>17.023146099999998</v>
      </c>
      <c r="L784" s="3">
        <v>12.517682975</v>
      </c>
    </row>
    <row r="785" spans="1:12">
      <c r="A785" t="s">
        <v>513</v>
      </c>
      <c r="B785">
        <v>1973</v>
      </c>
      <c r="C785">
        <f t="shared" si="132"/>
        <v>1</v>
      </c>
      <c r="D785" s="2">
        <v>1060.1476250000001</v>
      </c>
      <c r="E785" s="3">
        <v>12.300402262499999</v>
      </c>
      <c r="F785" s="3">
        <v>5.4931520149999997</v>
      </c>
      <c r="G785" s="3">
        <v>20.175030517499998</v>
      </c>
      <c r="H785" s="2">
        <v>529.51839999999993</v>
      </c>
      <c r="I785" s="2">
        <v>146.00299999999999</v>
      </c>
      <c r="J785" s="3">
        <v>55.156352900000002</v>
      </c>
      <c r="K785" s="3">
        <v>17.605123549999998</v>
      </c>
      <c r="L785" s="3">
        <v>16.1782067</v>
      </c>
    </row>
    <row r="786" spans="1:12">
      <c r="A786" t="s">
        <v>513</v>
      </c>
      <c r="B786">
        <v>1974</v>
      </c>
      <c r="C786">
        <f t="shared" si="132"/>
        <v>1</v>
      </c>
      <c r="D786" s="2">
        <v>839.63209749999999</v>
      </c>
      <c r="E786" s="3">
        <v>8.441546915</v>
      </c>
      <c r="F786" s="3">
        <v>5.0695902475000008</v>
      </c>
      <c r="G786" s="3">
        <v>12.872530260000001</v>
      </c>
      <c r="H786" s="2">
        <v>613.40660000000003</v>
      </c>
      <c r="I786" s="2">
        <v>152.661</v>
      </c>
      <c r="J786" s="3">
        <v>60.691855249999996</v>
      </c>
      <c r="K786" s="3">
        <v>17.165900999999998</v>
      </c>
      <c r="L786" s="3">
        <v>14.840672550000003</v>
      </c>
    </row>
    <row r="787" spans="1:12">
      <c r="A787" t="s">
        <v>513</v>
      </c>
      <c r="B787">
        <v>1975</v>
      </c>
      <c r="C787">
        <f t="shared" si="132"/>
        <v>1</v>
      </c>
      <c r="D787" s="2">
        <v>906.0338405</v>
      </c>
      <c r="E787" s="3">
        <v>9.5243688075000001</v>
      </c>
      <c r="F787" s="3">
        <v>4.7956970374999992</v>
      </c>
      <c r="G787" s="3">
        <v>9.6127832474999995</v>
      </c>
      <c r="H787" s="2">
        <v>749.47400000000005</v>
      </c>
      <c r="I787" s="2">
        <v>172</v>
      </c>
      <c r="J787" s="3">
        <v>57.241615400000001</v>
      </c>
      <c r="K787" s="3">
        <v>16.887368475000002</v>
      </c>
      <c r="L787" s="3">
        <v>15.631164674999999</v>
      </c>
    </row>
    <row r="788" spans="1:12">
      <c r="A788" t="s">
        <v>513</v>
      </c>
      <c r="B788">
        <v>1976</v>
      </c>
      <c r="C788">
        <f t="shared" si="132"/>
        <v>1</v>
      </c>
      <c r="D788" s="2">
        <v>969.23676499999999</v>
      </c>
      <c r="E788" s="3">
        <v>8.0356885524999999</v>
      </c>
      <c r="F788" s="3">
        <v>5.2433575324999993</v>
      </c>
      <c r="G788" s="3">
        <v>18.041349775</v>
      </c>
      <c r="H788" s="2">
        <v>710.07540000000006</v>
      </c>
      <c r="I788" s="2">
        <v>161.33500000000001</v>
      </c>
      <c r="J788" s="3">
        <v>58.485952175000001</v>
      </c>
      <c r="K788" s="3">
        <v>17.302894475000002</v>
      </c>
      <c r="L788" s="3">
        <v>16.041835325000001</v>
      </c>
    </row>
    <row r="789" spans="1:12">
      <c r="A789" t="s">
        <v>513</v>
      </c>
      <c r="B789">
        <v>1977</v>
      </c>
      <c r="C789">
        <f t="shared" si="132"/>
        <v>1</v>
      </c>
      <c r="D789" s="2">
        <v>852.55475000000001</v>
      </c>
      <c r="E789" s="3">
        <v>9.3009492325000007</v>
      </c>
      <c r="F789" s="3">
        <v>4.9146822849999996</v>
      </c>
      <c r="G789" s="3">
        <v>12.21231027</v>
      </c>
      <c r="H789" s="2">
        <v>687.7650000000001</v>
      </c>
      <c r="I789" s="2">
        <v>183.33300000000003</v>
      </c>
      <c r="J789" s="3">
        <v>59.382165399999998</v>
      </c>
      <c r="K789" s="3">
        <v>16.414333875000001</v>
      </c>
      <c r="L789" s="3">
        <v>16.167573100000002</v>
      </c>
    </row>
    <row r="790" spans="1:12">
      <c r="A790" t="s">
        <v>513</v>
      </c>
      <c r="B790">
        <v>1978</v>
      </c>
      <c r="C790">
        <f t="shared" si="132"/>
        <v>1</v>
      </c>
      <c r="D790" s="2">
        <v>970.12321500000007</v>
      </c>
      <c r="E790" s="3">
        <v>10.663462257500001</v>
      </c>
      <c r="F790" s="3">
        <v>5.3055817225000004</v>
      </c>
      <c r="G790" s="3">
        <v>13.7863551475</v>
      </c>
      <c r="H790" s="2">
        <v>512.57319999999993</v>
      </c>
      <c r="I790" s="2">
        <v>158.00199999999998</v>
      </c>
      <c r="J790" s="3">
        <v>56.615063225</v>
      </c>
      <c r="K790" s="3">
        <v>16.968251275</v>
      </c>
      <c r="L790" s="3">
        <v>14.4843077</v>
      </c>
    </row>
    <row r="791" spans="1:12">
      <c r="A791" t="s">
        <v>513</v>
      </c>
      <c r="B791">
        <v>1979</v>
      </c>
      <c r="C791">
        <f t="shared" si="132"/>
        <v>1</v>
      </c>
      <c r="D791" s="2">
        <v>1074.0437924999999</v>
      </c>
      <c r="E791" s="3">
        <v>10.604621400000001</v>
      </c>
      <c r="F791" s="3">
        <v>5.8134177100000004</v>
      </c>
      <c r="G791" s="3">
        <v>23.8785775825</v>
      </c>
      <c r="H791" s="2">
        <v>491.3732</v>
      </c>
      <c r="I791" s="2">
        <v>141.00299999999999</v>
      </c>
      <c r="J791" s="3">
        <v>56.241903799999996</v>
      </c>
      <c r="K791" s="3">
        <v>17.159838949999997</v>
      </c>
      <c r="L791" s="3">
        <v>13.669038225</v>
      </c>
    </row>
    <row r="792" spans="1:12">
      <c r="A792" t="s">
        <v>513</v>
      </c>
      <c r="B792">
        <v>1980</v>
      </c>
      <c r="C792">
        <f t="shared" si="132"/>
        <v>1</v>
      </c>
      <c r="D792" s="2">
        <v>1386.4088075</v>
      </c>
      <c r="E792" s="3">
        <v>13.718677045000002</v>
      </c>
      <c r="F792" s="3">
        <v>6.4207454000000004</v>
      </c>
      <c r="G792" s="3">
        <v>35.567425350000001</v>
      </c>
      <c r="H792" s="2">
        <v>401.79079999999999</v>
      </c>
      <c r="I792" s="2">
        <v>151.33099999999999</v>
      </c>
      <c r="J792" s="3">
        <v>53.251635525000005</v>
      </c>
      <c r="K792" s="3">
        <v>17.480837675</v>
      </c>
      <c r="L792" s="3">
        <v>16.232002625</v>
      </c>
    </row>
    <row r="793" spans="1:12">
      <c r="A793" t="s">
        <v>513</v>
      </c>
      <c r="B793">
        <v>1981</v>
      </c>
      <c r="C793">
        <f t="shared" si="132"/>
        <v>1</v>
      </c>
      <c r="D793" s="2">
        <v>1001.7852775</v>
      </c>
      <c r="E793" s="3">
        <v>11.896506325000001</v>
      </c>
      <c r="F793" s="3">
        <v>5.6101716574999996</v>
      </c>
      <c r="G793" s="3">
        <v>25.621940707500002</v>
      </c>
      <c r="H793" s="2">
        <v>550.16280000000006</v>
      </c>
      <c r="I793" s="2">
        <v>156.66200000000001</v>
      </c>
      <c r="J793" s="3">
        <v>57.129732775000001</v>
      </c>
      <c r="K793" s="3">
        <v>17.796935150000003</v>
      </c>
      <c r="L793" s="3">
        <v>16.151904800000001</v>
      </c>
    </row>
    <row r="794" spans="1:12">
      <c r="A794" t="s">
        <v>513</v>
      </c>
      <c r="B794">
        <v>1982</v>
      </c>
      <c r="C794">
        <f t="shared" si="132"/>
        <v>1</v>
      </c>
      <c r="D794" s="2">
        <v>1245.0032775</v>
      </c>
      <c r="E794" s="3">
        <v>11.395950532500001</v>
      </c>
      <c r="F794" s="3">
        <v>5.5487317874999995</v>
      </c>
      <c r="G794" s="3">
        <v>20.6821128375</v>
      </c>
      <c r="H794" s="2">
        <v>515.44799999999998</v>
      </c>
      <c r="I794" s="2">
        <v>149.33799999999999</v>
      </c>
      <c r="J794" s="3">
        <v>55.455619200000001</v>
      </c>
      <c r="K794" s="3">
        <v>17.426341299999997</v>
      </c>
      <c r="L794" s="3">
        <v>16.991380800000002</v>
      </c>
    </row>
    <row r="795" spans="1:12">
      <c r="A795" t="s">
        <v>513</v>
      </c>
      <c r="B795">
        <v>1983</v>
      </c>
      <c r="C795">
        <f t="shared" si="132"/>
        <v>1</v>
      </c>
      <c r="D795" s="2">
        <v>1145.4751875000002</v>
      </c>
      <c r="E795" s="3">
        <v>12.702136060000001</v>
      </c>
      <c r="F795" s="3">
        <v>5.9105946874999997</v>
      </c>
      <c r="G795" s="3">
        <v>24.923101765000002</v>
      </c>
      <c r="H795" s="2">
        <v>419.25139999999999</v>
      </c>
      <c r="I795" s="2">
        <v>129.005</v>
      </c>
      <c r="J795" s="3">
        <v>55.971345650000004</v>
      </c>
      <c r="K795" s="3">
        <v>17.232222824999997</v>
      </c>
      <c r="L795" s="3">
        <v>15.665006975000001</v>
      </c>
    </row>
    <row r="796" spans="1:12">
      <c r="A796" t="s">
        <v>513</v>
      </c>
      <c r="B796">
        <v>1984</v>
      </c>
      <c r="C796">
        <f t="shared" si="132"/>
        <v>1</v>
      </c>
      <c r="D796" s="2">
        <v>1250.9156625000003</v>
      </c>
      <c r="E796" s="3">
        <v>10.37696489</v>
      </c>
      <c r="F796" s="3">
        <v>6.1606827524999996</v>
      </c>
      <c r="G796" s="3">
        <v>34.517076189999997</v>
      </c>
      <c r="H796" s="2">
        <v>501.58000000000004</v>
      </c>
      <c r="I796" s="2">
        <v>131.328</v>
      </c>
      <c r="J796" s="3">
        <v>55.005406525000005</v>
      </c>
      <c r="K796" s="3">
        <v>16.847649825000001</v>
      </c>
      <c r="L796" s="3">
        <v>15.646767574999998</v>
      </c>
    </row>
    <row r="797" spans="1:12">
      <c r="A797" t="s">
        <v>513</v>
      </c>
      <c r="B797">
        <v>1985</v>
      </c>
      <c r="C797">
        <f t="shared" si="132"/>
        <v>1</v>
      </c>
      <c r="D797" s="2">
        <v>857.60469249999994</v>
      </c>
      <c r="E797" s="3">
        <v>7.3517409274999999</v>
      </c>
      <c r="F797" s="3">
        <v>4.8245882350000002</v>
      </c>
      <c r="G797" s="3">
        <v>14.005715740000001</v>
      </c>
      <c r="H797" s="2">
        <v>718.35260000000005</v>
      </c>
      <c r="I797" s="2">
        <v>171</v>
      </c>
      <c r="J797" s="3">
        <v>58.443381700000003</v>
      </c>
      <c r="K797" s="3">
        <v>16.893812675</v>
      </c>
      <c r="L797" s="3">
        <v>16.283137674999999</v>
      </c>
    </row>
    <row r="798" spans="1:12">
      <c r="A798" t="s">
        <v>513</v>
      </c>
      <c r="B798">
        <v>1986</v>
      </c>
      <c r="C798">
        <f t="shared" si="132"/>
        <v>1</v>
      </c>
      <c r="D798" s="2">
        <v>774.90193499999998</v>
      </c>
      <c r="E798" s="3">
        <v>8.2083992899999991</v>
      </c>
      <c r="F798" s="3">
        <v>4.8373639275000002</v>
      </c>
      <c r="G798" s="3">
        <v>12.835185084999999</v>
      </c>
      <c r="H798" s="2">
        <v>774.32500000000005</v>
      </c>
      <c r="I798" s="2">
        <v>163.001</v>
      </c>
      <c r="J798" s="3">
        <v>60.063175724999994</v>
      </c>
      <c r="K798" s="3">
        <v>16.595538950000002</v>
      </c>
      <c r="L798" s="3">
        <v>16.54655335</v>
      </c>
    </row>
    <row r="799" spans="1:12">
      <c r="A799" t="s">
        <v>513</v>
      </c>
      <c r="B799">
        <v>1987</v>
      </c>
      <c r="C799">
        <f t="shared" si="132"/>
        <v>1</v>
      </c>
      <c r="D799" s="2">
        <v>1047.5648524999999</v>
      </c>
      <c r="E799" s="3">
        <v>11.013397857499999</v>
      </c>
      <c r="F799" s="3">
        <v>5.2819866650000007</v>
      </c>
      <c r="G799" s="3">
        <v>15.603828667499998</v>
      </c>
      <c r="H799" s="2">
        <v>557.75360000000001</v>
      </c>
      <c r="I799" s="2">
        <v>159.33600000000001</v>
      </c>
      <c r="J799" s="3">
        <v>56.576325725000004</v>
      </c>
      <c r="K799" s="3">
        <v>17.013647375000001</v>
      </c>
      <c r="L799" s="3">
        <v>17.537288224999998</v>
      </c>
    </row>
    <row r="800" spans="1:12">
      <c r="A800" t="s">
        <v>513</v>
      </c>
      <c r="B800">
        <v>1988</v>
      </c>
      <c r="C800">
        <f t="shared" si="132"/>
        <v>1</v>
      </c>
      <c r="D800" s="2">
        <v>1184.1748574999999</v>
      </c>
      <c r="E800" s="3">
        <v>11.688672267500001</v>
      </c>
      <c r="F800" s="3">
        <v>5.7556282549999995</v>
      </c>
      <c r="G800" s="3">
        <v>24.428471187500001</v>
      </c>
      <c r="H800" s="2">
        <v>488.17140000000001</v>
      </c>
      <c r="I800" s="2">
        <v>128.99799999999999</v>
      </c>
      <c r="J800" s="3">
        <v>56.340105074999997</v>
      </c>
      <c r="K800" s="3">
        <v>17.813137949999998</v>
      </c>
      <c r="L800" s="3">
        <v>16.898841924999999</v>
      </c>
    </row>
    <row r="801" spans="1:12">
      <c r="A801" t="s">
        <v>513</v>
      </c>
      <c r="B801">
        <v>1989</v>
      </c>
      <c r="C801">
        <f t="shared" si="132"/>
        <v>1</v>
      </c>
      <c r="D801" s="2">
        <v>958.74287749999996</v>
      </c>
      <c r="E801" s="3">
        <v>9.7246334825000016</v>
      </c>
      <c r="F801" s="3">
        <v>5.2219040800000007</v>
      </c>
      <c r="G801" s="3">
        <v>17.07562957</v>
      </c>
      <c r="H801" s="2">
        <v>626.08140000000003</v>
      </c>
      <c r="I801" s="2">
        <v>149</v>
      </c>
      <c r="J801" s="3">
        <v>57.684728075000002</v>
      </c>
      <c r="K801" s="3">
        <v>17.876281525000003</v>
      </c>
      <c r="L801" s="3">
        <v>16.598917775</v>
      </c>
    </row>
    <row r="802" spans="1:12">
      <c r="A802" t="s">
        <v>513</v>
      </c>
      <c r="B802">
        <v>1990</v>
      </c>
      <c r="C802">
        <f t="shared" si="132"/>
        <v>1</v>
      </c>
      <c r="D802" s="2">
        <v>1056.6449875000001</v>
      </c>
      <c r="E802" s="3">
        <v>10.1946083175</v>
      </c>
      <c r="F802" s="3">
        <v>5.5954723374999995</v>
      </c>
      <c r="G802" s="3">
        <v>19.699509774999999</v>
      </c>
      <c r="H802" s="2">
        <v>527.10120000000006</v>
      </c>
      <c r="I802" s="2">
        <v>140.99799999999999</v>
      </c>
      <c r="J802" s="3">
        <v>56.859744749999997</v>
      </c>
      <c r="K802" s="3">
        <v>17.517699724999996</v>
      </c>
      <c r="L802" s="3">
        <v>16.272719200000001</v>
      </c>
    </row>
    <row r="803" spans="1:12">
      <c r="A803" t="s">
        <v>513</v>
      </c>
      <c r="B803">
        <v>1991</v>
      </c>
      <c r="C803">
        <f t="shared" si="132"/>
        <v>1</v>
      </c>
      <c r="D803" s="2">
        <v>1099.7237725</v>
      </c>
      <c r="E803" s="3">
        <v>10.663325622499999</v>
      </c>
      <c r="F803" s="3">
        <v>5.488257065</v>
      </c>
      <c r="G803" s="3">
        <v>18.702696374999999</v>
      </c>
      <c r="H803" s="2">
        <v>531.55120000000011</v>
      </c>
      <c r="I803" s="2">
        <v>150.33099999999999</v>
      </c>
      <c r="J803" s="3">
        <v>54.416319924999996</v>
      </c>
      <c r="K803" s="3">
        <v>17.313651</v>
      </c>
      <c r="L803" s="3">
        <v>16.405199</v>
      </c>
    </row>
    <row r="804" spans="1:12">
      <c r="A804" t="s">
        <v>513</v>
      </c>
      <c r="B804">
        <v>1992</v>
      </c>
      <c r="C804">
        <f t="shared" si="132"/>
        <v>1</v>
      </c>
      <c r="D804" s="2">
        <v>1024.95695</v>
      </c>
      <c r="E804" s="3">
        <v>10.5595302525</v>
      </c>
      <c r="F804" s="3">
        <v>5.3344452924999999</v>
      </c>
      <c r="G804" s="3">
        <v>18.509754792500001</v>
      </c>
      <c r="H804" s="2">
        <v>569.92560000000003</v>
      </c>
      <c r="I804" s="2">
        <v>155.66499999999999</v>
      </c>
      <c r="J804" s="3">
        <v>56.532316849999994</v>
      </c>
      <c r="K804" s="3">
        <v>16.9150019</v>
      </c>
      <c r="L804" s="3">
        <v>17.506536324999999</v>
      </c>
    </row>
    <row r="805" spans="1:12">
      <c r="A805" t="s">
        <v>513</v>
      </c>
      <c r="B805">
        <v>1993</v>
      </c>
      <c r="C805">
        <f t="shared" si="132"/>
        <v>1</v>
      </c>
      <c r="D805" s="2">
        <v>1048.8902999999998</v>
      </c>
      <c r="E805" s="3">
        <v>9.2761513175000019</v>
      </c>
      <c r="F805" s="3">
        <v>5.5629173250000008</v>
      </c>
      <c r="G805" s="3">
        <v>21.9834765825</v>
      </c>
      <c r="H805" s="2">
        <v>509.08499999999992</v>
      </c>
      <c r="I805" s="2">
        <v>160.00300000000001</v>
      </c>
      <c r="J805" s="3">
        <v>56.586941125000003</v>
      </c>
      <c r="K805" s="3">
        <v>17.13680725</v>
      </c>
      <c r="L805" s="3">
        <v>17.860292574999999</v>
      </c>
    </row>
    <row r="806" spans="1:12">
      <c r="A806" t="s">
        <v>513</v>
      </c>
      <c r="B806">
        <v>1994</v>
      </c>
      <c r="C806">
        <f t="shared" si="132"/>
        <v>1</v>
      </c>
      <c r="D806" s="2">
        <v>1102.5351375</v>
      </c>
      <c r="E806" s="3">
        <v>8.4181323424999999</v>
      </c>
      <c r="F806" s="3">
        <v>5.2932699350000005</v>
      </c>
      <c r="G806" s="3">
        <v>19.431476852500001</v>
      </c>
      <c r="H806" s="2">
        <v>686.20420000000001</v>
      </c>
      <c r="I806" s="2">
        <v>158.00200000000001</v>
      </c>
      <c r="J806" s="3">
        <v>54.948265574999994</v>
      </c>
      <c r="K806" s="3">
        <v>17.433403075000001</v>
      </c>
      <c r="L806" s="3">
        <v>19.973652900000001</v>
      </c>
    </row>
    <row r="807" spans="1:12">
      <c r="A807" t="s">
        <v>513</v>
      </c>
      <c r="B807">
        <v>1995</v>
      </c>
      <c r="C807">
        <f t="shared" si="132"/>
        <v>1</v>
      </c>
      <c r="D807" s="2">
        <v>1247.1581150000002</v>
      </c>
      <c r="E807" s="3">
        <v>15.133963272499999</v>
      </c>
      <c r="F807" s="3">
        <v>5.9442885375000003</v>
      </c>
      <c r="G807" s="3">
        <v>28.5683043975</v>
      </c>
      <c r="H807" s="2">
        <v>468.44879999999995</v>
      </c>
      <c r="I807" s="2">
        <v>147.66400000000002</v>
      </c>
      <c r="J807" s="3">
        <v>54.767175724999994</v>
      </c>
      <c r="K807" s="3">
        <v>17.166977899999999</v>
      </c>
      <c r="L807" s="3">
        <v>19.856411050000002</v>
      </c>
    </row>
    <row r="808" spans="1:12">
      <c r="A808" t="s">
        <v>513</v>
      </c>
      <c r="B808">
        <v>1996</v>
      </c>
      <c r="C808">
        <f t="shared" si="132"/>
        <v>1</v>
      </c>
      <c r="D808" s="2">
        <v>739.68402000000003</v>
      </c>
      <c r="E808" s="3">
        <v>9.2575357650000001</v>
      </c>
      <c r="F808" s="3">
        <v>4.5301886900000001</v>
      </c>
      <c r="G808" s="3">
        <v>8.1833351024999992</v>
      </c>
      <c r="H808" s="2">
        <v>874.82820000000004</v>
      </c>
      <c r="I808" s="2">
        <v>170.00200000000001</v>
      </c>
      <c r="J808" s="3">
        <v>58.254381524999992</v>
      </c>
      <c r="K808" s="3">
        <v>16.082061599999999</v>
      </c>
      <c r="L808" s="3">
        <v>19.440467300000002</v>
      </c>
    </row>
    <row r="809" spans="1:12">
      <c r="A809" t="s">
        <v>513</v>
      </c>
      <c r="B809">
        <v>1997</v>
      </c>
      <c r="C809">
        <f t="shared" si="132"/>
        <v>1</v>
      </c>
      <c r="D809" s="2">
        <v>1017.5121625</v>
      </c>
      <c r="E809" s="3">
        <v>10.36230334</v>
      </c>
      <c r="F809" s="3">
        <v>5.1456817175000005</v>
      </c>
      <c r="G809" s="3">
        <v>10.1338140475</v>
      </c>
      <c r="H809" s="2">
        <v>583.26340000000005</v>
      </c>
      <c r="I809" s="2">
        <v>156.00200000000001</v>
      </c>
      <c r="J809" s="3">
        <v>54.508685325000002</v>
      </c>
      <c r="K809" s="3">
        <v>16.876735050000001</v>
      </c>
      <c r="L809" s="3">
        <v>19.177283150000001</v>
      </c>
    </row>
    <row r="810" spans="1:12">
      <c r="A810" t="s">
        <v>513</v>
      </c>
      <c r="B810">
        <v>1998</v>
      </c>
      <c r="C810">
        <f t="shared" si="132"/>
        <v>1</v>
      </c>
      <c r="D810" s="2">
        <v>1199.8842824999999</v>
      </c>
      <c r="E810" s="3">
        <v>14.42378529</v>
      </c>
      <c r="F810" s="3">
        <v>5.6966058350000006</v>
      </c>
      <c r="G810" s="3">
        <v>21.4509906975</v>
      </c>
      <c r="H810" s="2">
        <v>443.66039999999998</v>
      </c>
      <c r="I810" s="2">
        <v>128.33500000000001</v>
      </c>
      <c r="J810" s="3">
        <v>52.927141849999998</v>
      </c>
      <c r="K810" s="3">
        <v>17.157956524999999</v>
      </c>
      <c r="L810" s="3">
        <v>20.982038674999998</v>
      </c>
    </row>
    <row r="811" spans="1:12">
      <c r="A811" t="s">
        <v>513</v>
      </c>
      <c r="B811">
        <v>1999</v>
      </c>
      <c r="C811">
        <f t="shared" si="132"/>
        <v>1</v>
      </c>
      <c r="D811" s="2">
        <v>975.61604250000005</v>
      </c>
      <c r="E811" s="3">
        <v>7.7125692275000004</v>
      </c>
      <c r="F811" s="3">
        <v>4.9037690649999996</v>
      </c>
      <c r="G811" s="3">
        <v>8.2969559675000006</v>
      </c>
      <c r="H811" s="2">
        <v>637.8854</v>
      </c>
      <c r="I811" s="2">
        <v>147.666</v>
      </c>
      <c r="J811" s="3">
        <v>56.286078625000002</v>
      </c>
      <c r="K811" s="3">
        <v>17.264602350000001</v>
      </c>
      <c r="L811" s="3">
        <v>19.480762499999997</v>
      </c>
    </row>
    <row r="812" spans="1:12">
      <c r="A812" t="s">
        <v>513</v>
      </c>
      <c r="B812">
        <v>2000</v>
      </c>
      <c r="C812">
        <f t="shared" si="132"/>
        <v>1</v>
      </c>
      <c r="D812" s="2">
        <v>1588.3633524999998</v>
      </c>
      <c r="E812" s="3">
        <v>12.944767929999999</v>
      </c>
      <c r="F812" s="3">
        <v>6.5323222175</v>
      </c>
      <c r="G812" s="3">
        <v>35.836617234999999</v>
      </c>
      <c r="H812" s="2">
        <v>355.97499999999997</v>
      </c>
      <c r="I812" s="2">
        <v>131.33199999999999</v>
      </c>
      <c r="J812" s="3">
        <v>51.953148000000006</v>
      </c>
      <c r="K812" s="3">
        <v>17.825031249999999</v>
      </c>
      <c r="L812" s="3">
        <v>20.566958424999999</v>
      </c>
    </row>
    <row r="813" spans="1:12">
      <c r="A813" t="s">
        <v>513</v>
      </c>
      <c r="B813">
        <v>2001</v>
      </c>
      <c r="C813">
        <f t="shared" si="132"/>
        <v>1</v>
      </c>
      <c r="D813" s="2">
        <v>1317.4944625000001</v>
      </c>
      <c r="E813" s="3">
        <v>12.6681673575</v>
      </c>
      <c r="F813" s="3">
        <v>6.0653631225</v>
      </c>
      <c r="G813" s="3">
        <v>33.384570407500007</v>
      </c>
      <c r="H813" s="2">
        <v>495.85660000000001</v>
      </c>
      <c r="I813" s="2">
        <v>156.66400000000002</v>
      </c>
      <c r="J813" s="3">
        <v>54.949538224999998</v>
      </c>
      <c r="K813" s="3">
        <v>17.843060325</v>
      </c>
      <c r="L813" s="3">
        <v>19.784771925000001</v>
      </c>
    </row>
    <row r="814" spans="1:12">
      <c r="A814" t="s">
        <v>513</v>
      </c>
      <c r="B814">
        <v>2002</v>
      </c>
      <c r="C814">
        <f t="shared" si="132"/>
        <v>1</v>
      </c>
      <c r="D814" s="2">
        <v>954.65936750000003</v>
      </c>
      <c r="E814" s="3">
        <v>8.3859806399999997</v>
      </c>
      <c r="F814" s="3">
        <v>5.3108439175000006</v>
      </c>
      <c r="G814" s="3">
        <v>21.6113654175</v>
      </c>
      <c r="H814" s="2">
        <v>644.74040000000014</v>
      </c>
      <c r="I814" s="2">
        <v>157.666</v>
      </c>
      <c r="J814" s="3">
        <v>57.121849275000002</v>
      </c>
      <c r="K814" s="3">
        <v>17.107080800000002</v>
      </c>
      <c r="L814" s="3">
        <v>18.72196675</v>
      </c>
    </row>
    <row r="815" spans="1:12">
      <c r="A815" t="s">
        <v>513</v>
      </c>
      <c r="B815">
        <v>2003</v>
      </c>
      <c r="C815">
        <f t="shared" si="132"/>
        <v>1</v>
      </c>
      <c r="D815" s="2">
        <v>1251.0543224999999</v>
      </c>
      <c r="E815" s="3">
        <v>13.723380295</v>
      </c>
      <c r="F815" s="3">
        <v>5.6339409150000019</v>
      </c>
      <c r="G815" s="3">
        <v>29.040251677500002</v>
      </c>
      <c r="H815" s="2">
        <v>594.38300000000004</v>
      </c>
      <c r="I815" s="2">
        <v>158.334</v>
      </c>
      <c r="J815" s="3">
        <v>54.121765400000001</v>
      </c>
      <c r="K815" s="3">
        <v>17.624891850000001</v>
      </c>
      <c r="L815" s="3">
        <v>20.360643025000002</v>
      </c>
    </row>
    <row r="816" spans="1:12">
      <c r="A816" t="s">
        <v>513</v>
      </c>
      <c r="B816">
        <v>2004</v>
      </c>
      <c r="C816">
        <f t="shared" si="132"/>
        <v>1</v>
      </c>
      <c r="D816" s="2">
        <v>1100.7566100000001</v>
      </c>
      <c r="E816" s="3">
        <v>12.282114622500002</v>
      </c>
      <c r="F816" s="3">
        <v>5.0306545599999994</v>
      </c>
      <c r="G816" s="3">
        <v>14.324014127500002</v>
      </c>
      <c r="H816" s="2">
        <v>629.12959999999998</v>
      </c>
      <c r="I816" s="2">
        <v>143.999</v>
      </c>
      <c r="J816" s="3">
        <v>54.160789675000004</v>
      </c>
      <c r="K816" s="3">
        <v>16.859139125000002</v>
      </c>
      <c r="L816" s="3">
        <v>19.459342849999999</v>
      </c>
    </row>
    <row r="817" spans="1:12">
      <c r="A817" t="s">
        <v>513</v>
      </c>
      <c r="B817">
        <v>2005</v>
      </c>
      <c r="C817">
        <f t="shared" si="132"/>
        <v>1</v>
      </c>
      <c r="D817" s="2">
        <v>1154.956005</v>
      </c>
      <c r="E817" s="3">
        <v>12.0625618575</v>
      </c>
      <c r="F817" s="3">
        <v>5.6327168699999994</v>
      </c>
      <c r="G817" s="3">
        <v>18.947539532499999</v>
      </c>
      <c r="H817" s="2">
        <v>530.5</v>
      </c>
      <c r="I817" s="2">
        <v>146.00400000000002</v>
      </c>
      <c r="J817" s="3">
        <v>54.032765400000002</v>
      </c>
      <c r="K817" s="3">
        <v>17.177409150000003</v>
      </c>
      <c r="L817" s="3">
        <v>19.096348549999998</v>
      </c>
    </row>
    <row r="818" spans="1:12">
      <c r="A818" t="s">
        <v>513</v>
      </c>
      <c r="B818">
        <v>2006</v>
      </c>
      <c r="C818">
        <f t="shared" si="132"/>
        <v>1</v>
      </c>
      <c r="D818" s="2">
        <v>1057.3567899999998</v>
      </c>
      <c r="E818" s="3">
        <v>9.7538201875000006</v>
      </c>
      <c r="F818" s="3">
        <v>5.3289336225000001</v>
      </c>
      <c r="G818" s="3">
        <v>19.479309462499998</v>
      </c>
      <c r="H818" s="2">
        <v>603.62279999999998</v>
      </c>
      <c r="I818" s="2">
        <v>152.33500000000001</v>
      </c>
      <c r="J818" s="3">
        <v>55.63861395</v>
      </c>
      <c r="K818" s="3">
        <v>17.280019750000001</v>
      </c>
      <c r="L818" s="3">
        <v>19.744406975</v>
      </c>
    </row>
    <row r="819" spans="1:12">
      <c r="A819" t="s">
        <v>513</v>
      </c>
      <c r="B819">
        <v>2007</v>
      </c>
      <c r="C819">
        <f t="shared" si="132"/>
        <v>1</v>
      </c>
      <c r="D819" s="2">
        <v>1317.8320924999998</v>
      </c>
      <c r="E819" s="3">
        <v>12.2440834325</v>
      </c>
      <c r="F819" s="3">
        <v>6.2192987099999995</v>
      </c>
      <c r="G819" s="3">
        <v>31.587306025</v>
      </c>
      <c r="H819" s="2">
        <v>432.64179999999999</v>
      </c>
      <c r="I819" s="2">
        <v>142.32999999999998</v>
      </c>
      <c r="J819" s="3">
        <v>53.052253624999999</v>
      </c>
      <c r="K819" s="3">
        <v>17.568652625000002</v>
      </c>
      <c r="L819" s="3">
        <v>19.653928350000001</v>
      </c>
    </row>
    <row r="820" spans="1:12">
      <c r="A820" t="s">
        <v>513</v>
      </c>
      <c r="B820">
        <v>2008</v>
      </c>
      <c r="C820">
        <f t="shared" si="132"/>
        <v>1</v>
      </c>
      <c r="D820" s="2">
        <v>1364.5025150000001</v>
      </c>
      <c r="E820" s="3">
        <v>12.958422929999999</v>
      </c>
      <c r="F820" s="3">
        <v>6.0236604800000002</v>
      </c>
      <c r="G820" s="3">
        <v>28.172965500000004</v>
      </c>
      <c r="H820" s="2">
        <v>449.60059999999999</v>
      </c>
      <c r="I820" s="2">
        <v>141.99700000000001</v>
      </c>
      <c r="J820" s="3">
        <v>52.140408875000006</v>
      </c>
      <c r="K820" s="3">
        <v>17.925162500000003</v>
      </c>
      <c r="L820" s="3">
        <v>19.582615125</v>
      </c>
    </row>
    <row r="821" spans="1:12">
      <c r="A821" t="s">
        <v>513</v>
      </c>
      <c r="B821">
        <v>2009</v>
      </c>
      <c r="C821">
        <f t="shared" si="132"/>
        <v>1</v>
      </c>
      <c r="D821" s="2">
        <v>1294.2158449999999</v>
      </c>
      <c r="E821" s="3">
        <v>11.6118447825</v>
      </c>
      <c r="F821" s="3">
        <v>5.4050726525000004</v>
      </c>
      <c r="G821" s="3">
        <v>18.099858699999999</v>
      </c>
      <c r="H821" s="2">
        <v>597.68079999999998</v>
      </c>
      <c r="I821" s="2">
        <v>163.66300000000001</v>
      </c>
      <c r="J821" s="3">
        <v>52.866388950000001</v>
      </c>
      <c r="K821" s="3">
        <v>17.595076724999998</v>
      </c>
      <c r="L821" s="3">
        <v>20.277951199999997</v>
      </c>
    </row>
    <row r="822" spans="1:12">
      <c r="A822" t="s">
        <v>513</v>
      </c>
      <c r="B822">
        <v>2010</v>
      </c>
      <c r="C822">
        <f t="shared" si="132"/>
        <v>1</v>
      </c>
      <c r="D822" s="2">
        <v>1311.1953400000002</v>
      </c>
      <c r="E822" s="3">
        <v>14.976122555000002</v>
      </c>
      <c r="F822" s="3">
        <v>5.8360428450000006</v>
      </c>
      <c r="G822" s="3">
        <v>33.083599974999998</v>
      </c>
      <c r="H822" s="2">
        <v>669.51900000000012</v>
      </c>
      <c r="I822" s="2">
        <v>158.01000000000002</v>
      </c>
      <c r="J822" s="3">
        <v>54.017839675000005</v>
      </c>
      <c r="K822" s="3">
        <v>18.2273961</v>
      </c>
      <c r="L822" s="3">
        <v>19.563752874999999</v>
      </c>
    </row>
    <row r="823" spans="1:12">
      <c r="A823" t="s">
        <v>513</v>
      </c>
      <c r="B823">
        <v>2011</v>
      </c>
      <c r="C823">
        <f t="shared" si="132"/>
        <v>1</v>
      </c>
      <c r="D823" s="2">
        <v>1015.4546100000001</v>
      </c>
      <c r="E823" s="3">
        <v>9.2736018700000002</v>
      </c>
      <c r="F823" s="3">
        <v>5.1233903849999995</v>
      </c>
      <c r="G823" s="3">
        <v>17.732327572500001</v>
      </c>
      <c r="H823" s="2">
        <v>710.11879999999996</v>
      </c>
      <c r="I823" s="2">
        <v>171.32599999999999</v>
      </c>
      <c r="J823" s="3">
        <v>55.296416299999997</v>
      </c>
      <c r="K823" s="3">
        <v>17.461335325</v>
      </c>
      <c r="L823" s="3">
        <v>18.963200550000003</v>
      </c>
    </row>
    <row r="824" spans="1:12">
      <c r="A824" t="s">
        <v>513</v>
      </c>
      <c r="B824">
        <v>2012</v>
      </c>
      <c r="C824">
        <f t="shared" si="132"/>
        <v>1</v>
      </c>
      <c r="D824" s="2">
        <v>1073.2746999999999</v>
      </c>
      <c r="E824" s="3">
        <v>13.686241862500001</v>
      </c>
      <c r="F824" s="3">
        <v>5.2038543349999999</v>
      </c>
      <c r="G824" s="3">
        <v>14.690820355</v>
      </c>
      <c r="H824" s="2">
        <v>586.28620000000001</v>
      </c>
      <c r="I824" s="2">
        <v>176.00299999999999</v>
      </c>
      <c r="J824" s="3">
        <v>54.542720475000003</v>
      </c>
      <c r="K824" s="3">
        <v>18.000569024999997</v>
      </c>
      <c r="L824" s="3">
        <v>19.956963474999998</v>
      </c>
    </row>
    <row r="825" spans="1:12">
      <c r="A825" t="s">
        <v>513</v>
      </c>
      <c r="B825">
        <v>2013</v>
      </c>
      <c r="C825">
        <f t="shared" si="132"/>
        <v>1</v>
      </c>
      <c r="D825" s="2">
        <v>1677.9475300000001</v>
      </c>
      <c r="E825" s="3">
        <v>20.223462965</v>
      </c>
      <c r="F825" s="3">
        <v>6.4292822050000007</v>
      </c>
      <c r="G825" s="3">
        <v>41.022832997500004</v>
      </c>
      <c r="H825" s="2">
        <v>415.29860000000002</v>
      </c>
      <c r="I825" s="2">
        <v>146.66600000000003</v>
      </c>
      <c r="J825" s="3">
        <v>51.409431700000006</v>
      </c>
      <c r="K825" s="3">
        <v>18.354270925000002</v>
      </c>
      <c r="L825" s="3">
        <v>20.298049749999997</v>
      </c>
    </row>
    <row r="826" spans="1:12">
      <c r="A826" t="s">
        <v>513</v>
      </c>
      <c r="B826">
        <v>2014</v>
      </c>
      <c r="C826">
        <f t="shared" si="132"/>
        <v>1</v>
      </c>
      <c r="D826" s="2">
        <v>1289.6400174999999</v>
      </c>
      <c r="E826" s="3">
        <v>13.307141262499998</v>
      </c>
      <c r="F826" s="3">
        <v>5.8371568750000007</v>
      </c>
      <c r="G826" s="3">
        <v>33.253466424999999</v>
      </c>
      <c r="H826" s="2">
        <v>605.08360000000005</v>
      </c>
      <c r="I826" s="2">
        <v>156.33700000000002</v>
      </c>
      <c r="J826" s="3">
        <v>53.163748550000008</v>
      </c>
      <c r="K826" s="3">
        <v>17.991595374999999</v>
      </c>
      <c r="L826" s="3">
        <v>20.27665945</v>
      </c>
    </row>
    <row r="827" spans="1:12">
      <c r="A827" t="s">
        <v>513</v>
      </c>
      <c r="B827">
        <v>2015</v>
      </c>
      <c r="C827">
        <f t="shared" si="132"/>
        <v>1</v>
      </c>
      <c r="D827" s="2">
        <v>1154.5873799999999</v>
      </c>
      <c r="E827" s="3">
        <v>10.61310761</v>
      </c>
      <c r="F827" s="3">
        <v>5.426470437499999</v>
      </c>
      <c r="G827" s="3">
        <v>19.433355675000001</v>
      </c>
      <c r="H827" s="2">
        <v>615.27719999999999</v>
      </c>
      <c r="I827" s="2">
        <v>167.33099999999999</v>
      </c>
      <c r="J827" s="3">
        <v>53.181235874999999</v>
      </c>
      <c r="K827" s="3">
        <v>17.591451450000001</v>
      </c>
      <c r="L827" s="3">
        <v>19.105167574999999</v>
      </c>
    </row>
    <row r="828" spans="1:12">
      <c r="A828" t="s">
        <v>513</v>
      </c>
      <c r="B828">
        <v>2016</v>
      </c>
      <c r="C828">
        <f t="shared" si="132"/>
        <v>1</v>
      </c>
      <c r="D828" s="2">
        <v>1590.6993150000001</v>
      </c>
      <c r="E828" s="3">
        <v>17.496210350000002</v>
      </c>
      <c r="F828" s="3">
        <v>6.1492752250000002</v>
      </c>
      <c r="G828" s="3">
        <v>33.864330872499991</v>
      </c>
      <c r="H828" s="2">
        <v>456.04020000000003</v>
      </c>
      <c r="I828" s="2">
        <v>145.33000000000001</v>
      </c>
      <c r="J828" s="3">
        <v>50.323772824999999</v>
      </c>
      <c r="K828" s="3">
        <v>18.446759875000001</v>
      </c>
      <c r="L828" s="3">
        <v>20.597024349999998</v>
      </c>
    </row>
    <row r="829" spans="1:12">
      <c r="A829" t="s">
        <v>513</v>
      </c>
      <c r="B829">
        <v>2017</v>
      </c>
      <c r="C829">
        <f t="shared" si="132"/>
        <v>1</v>
      </c>
      <c r="D829" s="2">
        <v>1496.0639249999999</v>
      </c>
      <c r="E829" s="3">
        <v>12.5003579125</v>
      </c>
      <c r="F829" s="3">
        <v>5.7825131949999999</v>
      </c>
      <c r="G829" s="3">
        <v>28.465376002500001</v>
      </c>
      <c r="H829" s="2">
        <v>603.06420000000003</v>
      </c>
      <c r="I829" s="2">
        <v>153.68100000000001</v>
      </c>
      <c r="J829" s="3">
        <v>51.877456699999996</v>
      </c>
      <c r="K829" s="3">
        <v>18.055122775000001</v>
      </c>
      <c r="L829" s="3">
        <v>19.486227150000001</v>
      </c>
    </row>
    <row r="830" spans="1:12">
      <c r="A830" t="s">
        <v>512</v>
      </c>
      <c r="B830">
        <v>1972</v>
      </c>
      <c r="C830">
        <f t="shared" si="132"/>
        <v>1</v>
      </c>
      <c r="D830" s="2">
        <v>6094.0781799999995</v>
      </c>
      <c r="E830" s="3">
        <v>39.721698525000001</v>
      </c>
      <c r="F830" s="3">
        <v>9.5460138224999991</v>
      </c>
      <c r="G830" s="3">
        <v>143.747422</v>
      </c>
      <c r="H830" s="2">
        <v>130.75660000000002</v>
      </c>
      <c r="I830" s="2">
        <v>63.997</v>
      </c>
      <c r="J830" s="3">
        <v>29.652672650000003</v>
      </c>
      <c r="K830" s="3">
        <v>25.261592300000004</v>
      </c>
      <c r="L830" s="3">
        <v>16.262562225000003</v>
      </c>
    </row>
    <row r="831" spans="1:12">
      <c r="A831" t="s">
        <v>512</v>
      </c>
      <c r="B831">
        <v>1973</v>
      </c>
      <c r="C831">
        <f t="shared" si="132"/>
        <v>1</v>
      </c>
      <c r="D831" s="2">
        <v>4831.8368700000001</v>
      </c>
      <c r="E831" s="3">
        <v>43.0218263075</v>
      </c>
      <c r="F831" s="3">
        <v>8.9252209800000006</v>
      </c>
      <c r="G831" s="3">
        <v>150.23287562499999</v>
      </c>
      <c r="H831" s="2">
        <v>276.39919999999995</v>
      </c>
      <c r="I831" s="2">
        <v>71.992000000000004</v>
      </c>
      <c r="J831" s="3">
        <v>36.417830074999998</v>
      </c>
      <c r="K831" s="3">
        <v>25.615442300000005</v>
      </c>
      <c r="L831" s="3">
        <v>15.574511775</v>
      </c>
    </row>
    <row r="832" spans="1:12">
      <c r="A832" t="s">
        <v>512</v>
      </c>
      <c r="B832">
        <v>1974</v>
      </c>
      <c r="C832">
        <f t="shared" si="132"/>
        <v>1</v>
      </c>
      <c r="D832" s="2">
        <v>3175.5068300000003</v>
      </c>
      <c r="E832" s="3">
        <v>23.7994218925</v>
      </c>
      <c r="F832" s="3">
        <v>6.6463558450000004</v>
      </c>
      <c r="G832" s="3">
        <v>49.188326700000005</v>
      </c>
      <c r="H832" s="2">
        <v>474.47220000000004</v>
      </c>
      <c r="I832" s="2">
        <v>112.006</v>
      </c>
      <c r="J832" s="3">
        <v>42.105819199999999</v>
      </c>
      <c r="K832" s="3">
        <v>23.662685150000001</v>
      </c>
      <c r="L832" s="3">
        <v>15.5039731</v>
      </c>
    </row>
    <row r="833" spans="1:12">
      <c r="A833" t="s">
        <v>512</v>
      </c>
      <c r="B833">
        <v>1975</v>
      </c>
      <c r="C833">
        <f t="shared" si="132"/>
        <v>1</v>
      </c>
      <c r="D833" s="2">
        <v>3215.332195</v>
      </c>
      <c r="E833" s="3">
        <v>27.3083991725</v>
      </c>
      <c r="F833" s="3">
        <v>6.1158977200000004</v>
      </c>
      <c r="G833" s="3">
        <v>34.180173305000004</v>
      </c>
      <c r="H833" s="2">
        <v>424.2989</v>
      </c>
      <c r="I833" s="2">
        <v>90.337000000000003</v>
      </c>
      <c r="J833" s="3">
        <v>38.960430249999995</v>
      </c>
      <c r="K833" s="3">
        <v>24.400338675</v>
      </c>
      <c r="L833" s="3">
        <v>15.130068475000002</v>
      </c>
    </row>
    <row r="834" spans="1:12">
      <c r="A834" t="s">
        <v>512</v>
      </c>
      <c r="B834">
        <v>1976</v>
      </c>
      <c r="C834">
        <f t="shared" ref="C834:C897" si="133">IF(B834=1971,2,1)</f>
        <v>1</v>
      </c>
      <c r="D834" s="2">
        <v>4224.211229999999</v>
      </c>
      <c r="E834" s="3">
        <v>29.249789677499997</v>
      </c>
      <c r="F834" s="3">
        <v>7.8210027100000001</v>
      </c>
      <c r="G834" s="3">
        <v>75.749199370000014</v>
      </c>
      <c r="H834" s="2">
        <v>185.88450000000003</v>
      </c>
      <c r="I834" s="2">
        <v>72.671000000000006</v>
      </c>
      <c r="J834" s="3">
        <v>34.950600725000001</v>
      </c>
      <c r="K834" s="3">
        <v>24.893204075000003</v>
      </c>
      <c r="L834" s="3">
        <v>14.291959224999999</v>
      </c>
    </row>
    <row r="835" spans="1:12">
      <c r="A835" t="s">
        <v>512</v>
      </c>
      <c r="B835">
        <v>1977</v>
      </c>
      <c r="C835">
        <f t="shared" si="133"/>
        <v>1</v>
      </c>
      <c r="D835" s="2">
        <v>5589.27556</v>
      </c>
      <c r="E835" s="3">
        <v>48.459584550000002</v>
      </c>
      <c r="F835" s="3">
        <v>9.5391437950000011</v>
      </c>
      <c r="G835" s="3">
        <v>166.52588274999999</v>
      </c>
      <c r="H835" s="2">
        <v>139.26220000000001</v>
      </c>
      <c r="I835" s="2">
        <v>47.666000000000004</v>
      </c>
      <c r="J835" s="3">
        <v>32.088118299999998</v>
      </c>
      <c r="K835" s="3">
        <v>25.717842574999999</v>
      </c>
      <c r="L835" s="3">
        <v>14.204719924999999</v>
      </c>
    </row>
    <row r="836" spans="1:12">
      <c r="A836" t="s">
        <v>512</v>
      </c>
      <c r="B836">
        <v>1978</v>
      </c>
      <c r="C836">
        <f t="shared" si="133"/>
        <v>1</v>
      </c>
      <c r="D836" s="2">
        <v>5774.7982300000003</v>
      </c>
      <c r="E836" s="3">
        <v>44.908961650000002</v>
      </c>
      <c r="F836" s="3">
        <v>9.3702883224999987</v>
      </c>
      <c r="G836" s="3">
        <v>165.10263674999999</v>
      </c>
      <c r="H836" s="2">
        <v>194.1114</v>
      </c>
      <c r="I836" s="2">
        <v>55.661999999999999</v>
      </c>
      <c r="J836" s="3">
        <v>29.704052525000002</v>
      </c>
      <c r="K836" s="3">
        <v>26.270628800000001</v>
      </c>
      <c r="L836" s="3">
        <v>13.047366325</v>
      </c>
    </row>
    <row r="837" spans="1:12">
      <c r="A837" t="s">
        <v>512</v>
      </c>
      <c r="B837">
        <v>1979</v>
      </c>
      <c r="C837">
        <f t="shared" si="133"/>
        <v>1</v>
      </c>
      <c r="D837" s="2">
        <v>5674.4718549999998</v>
      </c>
      <c r="E837" s="3">
        <v>47.069001125000007</v>
      </c>
      <c r="F837" s="3">
        <v>9.311703157500002</v>
      </c>
      <c r="G837" s="3">
        <v>150.45283800000001</v>
      </c>
      <c r="H837" s="2">
        <v>207.0136</v>
      </c>
      <c r="I837" s="2">
        <v>72.671000000000006</v>
      </c>
      <c r="J837" s="3">
        <v>31.798534250000003</v>
      </c>
      <c r="K837" s="3">
        <v>25.137160874999999</v>
      </c>
      <c r="L837" s="3">
        <v>15.009095725</v>
      </c>
    </row>
    <row r="838" spans="1:12">
      <c r="A838" t="s">
        <v>512</v>
      </c>
      <c r="B838">
        <v>1980</v>
      </c>
      <c r="C838">
        <f t="shared" si="133"/>
        <v>1</v>
      </c>
      <c r="D838" s="2">
        <v>5744.6190150000002</v>
      </c>
      <c r="E838" s="3">
        <v>46.240406725</v>
      </c>
      <c r="F838" s="3">
        <v>8.8217466425000008</v>
      </c>
      <c r="G838" s="3">
        <v>148.71676654999999</v>
      </c>
      <c r="H838" s="2">
        <v>299.13159999999999</v>
      </c>
      <c r="I838" s="2">
        <v>72.662999999999997</v>
      </c>
      <c r="J838" s="3">
        <v>32.828455974999997</v>
      </c>
      <c r="K838" s="3">
        <v>25.938176449999997</v>
      </c>
      <c r="L838" s="3">
        <v>15.550265125000001</v>
      </c>
    </row>
    <row r="839" spans="1:12">
      <c r="A839" t="s">
        <v>512</v>
      </c>
      <c r="B839">
        <v>1981</v>
      </c>
      <c r="C839">
        <f t="shared" si="133"/>
        <v>1</v>
      </c>
      <c r="D839" s="2">
        <v>5194.8316599999989</v>
      </c>
      <c r="E839" s="3">
        <v>41.147627225000001</v>
      </c>
      <c r="F839" s="3">
        <v>8.1673669175000008</v>
      </c>
      <c r="G839" s="3">
        <v>94.829694700000005</v>
      </c>
      <c r="H839" s="2">
        <v>233.2946</v>
      </c>
      <c r="I839" s="2">
        <v>63.002000000000002</v>
      </c>
      <c r="J839" s="3">
        <v>32.726663775000006</v>
      </c>
      <c r="K839" s="3">
        <v>25.422263224999998</v>
      </c>
      <c r="L839" s="3">
        <v>16.394170199999998</v>
      </c>
    </row>
    <row r="840" spans="1:12">
      <c r="A840" t="s">
        <v>512</v>
      </c>
      <c r="B840">
        <v>1982</v>
      </c>
      <c r="C840">
        <f t="shared" si="133"/>
        <v>1</v>
      </c>
      <c r="D840" s="2">
        <v>5201.5873150000007</v>
      </c>
      <c r="E840" s="3">
        <v>42.44702195</v>
      </c>
      <c r="F840" s="3">
        <v>8.7897923024999987</v>
      </c>
      <c r="G840" s="3">
        <v>115.15582400000001</v>
      </c>
      <c r="H840" s="2">
        <v>295.53480000000002</v>
      </c>
      <c r="I840" s="2">
        <v>53.002000000000002</v>
      </c>
      <c r="J840" s="3">
        <v>31.350716299999998</v>
      </c>
      <c r="K840" s="3">
        <v>25.072887674999997</v>
      </c>
      <c r="L840" s="3">
        <v>15.356126625000002</v>
      </c>
    </row>
    <row r="841" spans="1:12">
      <c r="A841" t="s">
        <v>512</v>
      </c>
      <c r="B841">
        <v>1983</v>
      </c>
      <c r="C841">
        <f t="shared" si="133"/>
        <v>1</v>
      </c>
      <c r="D841" s="2">
        <v>5356.2036800000005</v>
      </c>
      <c r="E841" s="3">
        <v>39.165891100000003</v>
      </c>
      <c r="F841" s="3">
        <v>8.8581960375000008</v>
      </c>
      <c r="G841" s="3">
        <v>125.3512695</v>
      </c>
      <c r="H841" s="2">
        <v>257.32240000000002</v>
      </c>
      <c r="I841" s="2">
        <v>61.665999999999997</v>
      </c>
      <c r="J841" s="3">
        <v>30.909569749999999</v>
      </c>
      <c r="K841" s="3">
        <v>26.142929349999999</v>
      </c>
      <c r="L841" s="3">
        <v>14.43099475</v>
      </c>
    </row>
    <row r="842" spans="1:12">
      <c r="A842" t="s">
        <v>512</v>
      </c>
      <c r="B842">
        <v>1984</v>
      </c>
      <c r="C842">
        <f t="shared" si="133"/>
        <v>1</v>
      </c>
      <c r="D842" s="2">
        <v>4994.4683150000001</v>
      </c>
      <c r="E842" s="3">
        <v>44.657579575000007</v>
      </c>
      <c r="F842" s="3">
        <v>8.6849645200000012</v>
      </c>
      <c r="G842" s="3">
        <v>126.86779397500001</v>
      </c>
      <c r="H842" s="2">
        <v>335.81059999999997</v>
      </c>
      <c r="I842" s="2">
        <v>71.664000000000001</v>
      </c>
      <c r="J842" s="3">
        <v>34.763435324999996</v>
      </c>
      <c r="K842" s="3">
        <v>25.066008150000002</v>
      </c>
      <c r="L842" s="3">
        <v>14.490394199999997</v>
      </c>
    </row>
    <row r="843" spans="1:12">
      <c r="A843" t="s">
        <v>512</v>
      </c>
      <c r="B843">
        <v>1985</v>
      </c>
      <c r="C843">
        <f t="shared" si="133"/>
        <v>1</v>
      </c>
      <c r="D843" s="2">
        <v>5270.8593199999996</v>
      </c>
      <c r="E843" s="3">
        <v>42.872568875000006</v>
      </c>
      <c r="F843" s="3">
        <v>8.648300475000001</v>
      </c>
      <c r="G843" s="3">
        <v>104.713088525</v>
      </c>
      <c r="H843" s="2">
        <v>250.06399999999999</v>
      </c>
      <c r="I843" s="2">
        <v>59.334000000000003</v>
      </c>
      <c r="J843" s="3">
        <v>31.035603625</v>
      </c>
      <c r="K843" s="3">
        <v>25.430646925000005</v>
      </c>
      <c r="L843" s="3">
        <v>13.471038499999999</v>
      </c>
    </row>
    <row r="844" spans="1:12">
      <c r="A844" t="s">
        <v>512</v>
      </c>
      <c r="B844">
        <v>1986</v>
      </c>
      <c r="C844">
        <f t="shared" si="133"/>
        <v>1</v>
      </c>
      <c r="D844" s="2">
        <v>5760.5116850000004</v>
      </c>
      <c r="E844" s="3">
        <v>48.112057974999999</v>
      </c>
      <c r="F844" s="3">
        <v>9.2857425024999998</v>
      </c>
      <c r="G844" s="3">
        <v>144.66190875000001</v>
      </c>
      <c r="H844" s="2">
        <v>212.12</v>
      </c>
      <c r="I844" s="2">
        <v>68.664000000000001</v>
      </c>
      <c r="J844" s="3">
        <v>30.005184600000003</v>
      </c>
      <c r="K844" s="3">
        <v>25.175472549999999</v>
      </c>
      <c r="L844" s="3">
        <v>13.484375449999998</v>
      </c>
    </row>
    <row r="845" spans="1:12">
      <c r="A845" t="s">
        <v>512</v>
      </c>
      <c r="B845">
        <v>1987</v>
      </c>
      <c r="C845">
        <f t="shared" si="133"/>
        <v>1</v>
      </c>
      <c r="D845" s="2">
        <v>4666.1028400000005</v>
      </c>
      <c r="E845" s="3">
        <v>41.099845575000003</v>
      </c>
      <c r="F845" s="3">
        <v>8.3448874750000002</v>
      </c>
      <c r="G845" s="3">
        <v>95.838060775000002</v>
      </c>
      <c r="H845" s="2">
        <v>341.21000000000004</v>
      </c>
      <c r="I845" s="2">
        <v>67.668999999999997</v>
      </c>
      <c r="J845" s="3">
        <v>32.952617025000002</v>
      </c>
      <c r="K845" s="3">
        <v>24.367796374999998</v>
      </c>
      <c r="L845" s="3">
        <v>14.387835150000001</v>
      </c>
    </row>
    <row r="846" spans="1:12">
      <c r="A846" t="s">
        <v>512</v>
      </c>
      <c r="B846">
        <v>1988</v>
      </c>
      <c r="C846">
        <f t="shared" si="133"/>
        <v>1</v>
      </c>
      <c r="D846" s="2">
        <v>5488.5966849999995</v>
      </c>
      <c r="E846" s="3">
        <v>44.777839499999999</v>
      </c>
      <c r="F846" s="3">
        <v>8.8186874824999997</v>
      </c>
      <c r="G846" s="3">
        <v>115.244864975</v>
      </c>
      <c r="H846" s="2">
        <v>270.0138</v>
      </c>
      <c r="I846" s="2">
        <v>68.001999999999995</v>
      </c>
      <c r="J846" s="3">
        <v>31.666109424999998</v>
      </c>
      <c r="K846" s="3">
        <v>25.430813775000001</v>
      </c>
      <c r="L846" s="3">
        <v>14.366816575</v>
      </c>
    </row>
    <row r="847" spans="1:12">
      <c r="A847" t="s">
        <v>512</v>
      </c>
      <c r="B847">
        <v>1989</v>
      </c>
      <c r="C847">
        <f t="shared" si="133"/>
        <v>1</v>
      </c>
      <c r="D847" s="2">
        <v>5605.4078</v>
      </c>
      <c r="E847" s="3">
        <v>44.894347249999988</v>
      </c>
      <c r="F847" s="3">
        <v>8.7362329899999995</v>
      </c>
      <c r="G847" s="3">
        <v>113.58476110000001</v>
      </c>
      <c r="H847" s="2">
        <v>280.00359999999995</v>
      </c>
      <c r="I847" s="2">
        <v>61.667000000000002</v>
      </c>
      <c r="J847" s="3">
        <v>32.517017750000001</v>
      </c>
      <c r="K847" s="3">
        <v>25.015068475</v>
      </c>
      <c r="L847" s="3">
        <v>16.324175425</v>
      </c>
    </row>
    <row r="848" spans="1:12">
      <c r="A848" t="s">
        <v>512</v>
      </c>
      <c r="B848">
        <v>1990</v>
      </c>
      <c r="C848">
        <f t="shared" si="133"/>
        <v>1</v>
      </c>
      <c r="D848" s="2">
        <v>5583.5698700000003</v>
      </c>
      <c r="E848" s="3">
        <v>47.855021100000002</v>
      </c>
      <c r="F848" s="3">
        <v>8.979191222499999</v>
      </c>
      <c r="G848" s="3">
        <v>123.93741940000001</v>
      </c>
      <c r="H848" s="2">
        <v>207.64639999999997</v>
      </c>
      <c r="I848" s="2">
        <v>68.331999999999994</v>
      </c>
      <c r="J848" s="3">
        <v>32.247063949999998</v>
      </c>
      <c r="K848" s="3">
        <v>24.936169925000002</v>
      </c>
      <c r="L848" s="3">
        <v>15.768574299999999</v>
      </c>
    </row>
    <row r="849" spans="1:12">
      <c r="A849" t="s">
        <v>512</v>
      </c>
      <c r="B849">
        <v>1991</v>
      </c>
      <c r="C849">
        <f t="shared" si="133"/>
        <v>1</v>
      </c>
      <c r="D849" s="2">
        <v>5652.5155050000003</v>
      </c>
      <c r="E849" s="3">
        <v>51.854201775</v>
      </c>
      <c r="F849" s="3">
        <v>9.0931040850000002</v>
      </c>
      <c r="G849" s="3">
        <v>129.13955325000001</v>
      </c>
      <c r="H849" s="2">
        <v>191.86280000000002</v>
      </c>
      <c r="I849" s="2">
        <v>54.331000000000003</v>
      </c>
      <c r="J849" s="3">
        <v>30.525500725000001</v>
      </c>
      <c r="K849" s="3">
        <v>25.796374825000001</v>
      </c>
      <c r="L849" s="3">
        <v>14.38109085</v>
      </c>
    </row>
    <row r="850" spans="1:12">
      <c r="A850" t="s">
        <v>512</v>
      </c>
      <c r="B850">
        <v>1992</v>
      </c>
      <c r="C850">
        <f t="shared" si="133"/>
        <v>1</v>
      </c>
      <c r="D850" s="2">
        <v>4555.1285349999989</v>
      </c>
      <c r="E850" s="3">
        <v>41.698927852499999</v>
      </c>
      <c r="F850" s="3">
        <v>8.1410914575</v>
      </c>
      <c r="G850" s="3">
        <v>113.47891107999999</v>
      </c>
      <c r="H850" s="2">
        <v>436.11219999999997</v>
      </c>
      <c r="I850" s="2">
        <v>85.665999999999997</v>
      </c>
      <c r="J850" s="3">
        <v>37.867291849999994</v>
      </c>
      <c r="K850" s="3">
        <v>24.922029975000001</v>
      </c>
      <c r="L850" s="3">
        <v>12.939567300000002</v>
      </c>
    </row>
    <row r="851" spans="1:12">
      <c r="A851" t="s">
        <v>512</v>
      </c>
      <c r="B851">
        <v>1993</v>
      </c>
      <c r="C851">
        <f t="shared" si="133"/>
        <v>1</v>
      </c>
      <c r="D851" s="2">
        <v>3243.0796149999996</v>
      </c>
      <c r="E851" s="3">
        <v>30.701599572500001</v>
      </c>
      <c r="F851" s="3">
        <v>6.5458338500000002</v>
      </c>
      <c r="G851" s="3">
        <v>48.977390695000004</v>
      </c>
      <c r="H851" s="2">
        <v>402.56180000000001</v>
      </c>
      <c r="I851" s="2">
        <v>82.001999999999995</v>
      </c>
      <c r="J851" s="3">
        <v>40.601454525000001</v>
      </c>
      <c r="K851" s="3">
        <v>24.182294299999999</v>
      </c>
      <c r="L851" s="3">
        <v>12.918329625</v>
      </c>
    </row>
    <row r="852" spans="1:12">
      <c r="A852" t="s">
        <v>512</v>
      </c>
      <c r="B852">
        <v>1994</v>
      </c>
      <c r="C852">
        <f t="shared" si="133"/>
        <v>1</v>
      </c>
      <c r="D852" s="2">
        <v>5229.9392800000005</v>
      </c>
      <c r="E852" s="3">
        <v>40.330674674999997</v>
      </c>
      <c r="F852" s="3">
        <v>8.1158141775000008</v>
      </c>
      <c r="G852" s="3">
        <v>86.781573225000017</v>
      </c>
      <c r="H852" s="2">
        <v>248.80280000000002</v>
      </c>
      <c r="I852" s="2">
        <v>58.004999999999995</v>
      </c>
      <c r="J852" s="3">
        <v>32.201135149999999</v>
      </c>
      <c r="K852" s="3">
        <v>25.6602423</v>
      </c>
      <c r="L852" s="3">
        <v>17.195826450000002</v>
      </c>
    </row>
    <row r="853" spans="1:12">
      <c r="A853" t="s">
        <v>512</v>
      </c>
      <c r="B853">
        <v>1995</v>
      </c>
      <c r="C853">
        <f t="shared" si="133"/>
        <v>1</v>
      </c>
      <c r="D853" s="2">
        <v>3982.0862099999995</v>
      </c>
      <c r="E853" s="3">
        <v>37.006324699999993</v>
      </c>
      <c r="F853" s="3">
        <v>7.4275722499999999</v>
      </c>
      <c r="G853" s="3">
        <v>80.925717745</v>
      </c>
      <c r="H853" s="2">
        <v>461.26179999999999</v>
      </c>
      <c r="I853" s="2">
        <v>65.661000000000001</v>
      </c>
      <c r="J853" s="3">
        <v>37.665641299999997</v>
      </c>
      <c r="K853" s="3">
        <v>25.134839674999998</v>
      </c>
      <c r="L853" s="3">
        <v>17.264177350000001</v>
      </c>
    </row>
    <row r="854" spans="1:12">
      <c r="A854" t="s">
        <v>512</v>
      </c>
      <c r="B854">
        <v>1996</v>
      </c>
      <c r="C854">
        <f t="shared" si="133"/>
        <v>1</v>
      </c>
      <c r="D854" s="2">
        <v>4762.474655</v>
      </c>
      <c r="E854" s="3">
        <v>41.151202999999995</v>
      </c>
      <c r="F854" s="3">
        <v>7.8726867650000001</v>
      </c>
      <c r="G854" s="3">
        <v>84.641962504999995</v>
      </c>
      <c r="H854" s="2">
        <v>232.33140000000003</v>
      </c>
      <c r="I854" s="2">
        <v>68.665000000000006</v>
      </c>
      <c r="J854" s="3">
        <v>33.50777935</v>
      </c>
      <c r="K854" s="3">
        <v>25.754958150000004</v>
      </c>
      <c r="L854" s="3">
        <v>17.805445925000001</v>
      </c>
    </row>
    <row r="855" spans="1:12">
      <c r="A855" t="s">
        <v>512</v>
      </c>
      <c r="B855">
        <v>1997</v>
      </c>
      <c r="C855">
        <f t="shared" si="133"/>
        <v>1</v>
      </c>
      <c r="D855" s="2">
        <v>5925.1175250000006</v>
      </c>
      <c r="E855" s="3">
        <v>41.080666600000001</v>
      </c>
      <c r="F855" s="3">
        <v>8.9747138875000001</v>
      </c>
      <c r="G855" s="3">
        <v>134.75755599999999</v>
      </c>
      <c r="H855" s="2">
        <v>285.21100000000001</v>
      </c>
      <c r="I855" s="2">
        <v>82.336999999999989</v>
      </c>
      <c r="J855" s="3">
        <v>34.205464850000006</v>
      </c>
      <c r="K855" s="3">
        <v>25.495130075000002</v>
      </c>
      <c r="L855" s="3">
        <v>18.130932250000001</v>
      </c>
    </row>
    <row r="856" spans="1:12">
      <c r="A856" t="s">
        <v>512</v>
      </c>
      <c r="B856">
        <v>1998</v>
      </c>
      <c r="C856">
        <f t="shared" si="133"/>
        <v>1</v>
      </c>
      <c r="D856" s="2">
        <v>6530.7728650000008</v>
      </c>
      <c r="E856" s="3">
        <v>50.362970775000001</v>
      </c>
      <c r="F856" s="3">
        <v>9.1122452974999995</v>
      </c>
      <c r="G856" s="3">
        <v>136.32546602499997</v>
      </c>
      <c r="H856" s="2">
        <v>226.04359999999997</v>
      </c>
      <c r="I856" s="2">
        <v>57.330000000000005</v>
      </c>
      <c r="J856" s="3">
        <v>30.145957975000002</v>
      </c>
      <c r="K856" s="3">
        <v>25.962621374999998</v>
      </c>
      <c r="L856" s="3">
        <v>17.606662674999999</v>
      </c>
    </row>
    <row r="857" spans="1:12">
      <c r="A857" t="s">
        <v>512</v>
      </c>
      <c r="B857">
        <v>1999</v>
      </c>
      <c r="C857">
        <f t="shared" si="133"/>
        <v>1</v>
      </c>
      <c r="D857" s="2">
        <v>4476.4932850000005</v>
      </c>
      <c r="E857" s="3">
        <v>37.166967399999997</v>
      </c>
      <c r="F857" s="3">
        <v>7.5229206800000004</v>
      </c>
      <c r="G857" s="3">
        <v>78.858015724999987</v>
      </c>
      <c r="H857" s="2">
        <v>478.29759999999999</v>
      </c>
      <c r="I857" s="2">
        <v>88.003999999999991</v>
      </c>
      <c r="J857" s="3">
        <v>36.344572824999993</v>
      </c>
      <c r="K857" s="3">
        <v>24.778890125</v>
      </c>
      <c r="L857" s="3">
        <v>17.735819750000001</v>
      </c>
    </row>
    <row r="858" spans="1:12">
      <c r="A858" t="s">
        <v>512</v>
      </c>
      <c r="B858">
        <v>2000</v>
      </c>
      <c r="C858">
        <f t="shared" si="133"/>
        <v>1</v>
      </c>
      <c r="D858" s="2">
        <v>3093.8319599999995</v>
      </c>
      <c r="E858" s="3">
        <v>26.198519349999998</v>
      </c>
      <c r="F858" s="3">
        <v>6.3172227825000009</v>
      </c>
      <c r="G858" s="3">
        <v>34.6052216</v>
      </c>
      <c r="H858" s="2">
        <v>459.86359999999996</v>
      </c>
      <c r="I858" s="2">
        <v>77.332999999999998</v>
      </c>
      <c r="J858" s="3">
        <v>35.919763225000004</v>
      </c>
      <c r="K858" s="3">
        <v>23.779925275</v>
      </c>
      <c r="L858" s="3">
        <v>17.050515850000004</v>
      </c>
    </row>
    <row r="859" spans="1:12">
      <c r="A859" t="s">
        <v>512</v>
      </c>
      <c r="B859">
        <v>2001</v>
      </c>
      <c r="C859">
        <f t="shared" si="133"/>
        <v>1</v>
      </c>
      <c r="D859" s="2">
        <v>5416.8592099999996</v>
      </c>
      <c r="E859" s="3">
        <v>39.655158350000001</v>
      </c>
      <c r="F859" s="3">
        <v>8.4386902825000014</v>
      </c>
      <c r="G859" s="3">
        <v>93.620053400000003</v>
      </c>
      <c r="H859" s="2">
        <v>205.93799999999999</v>
      </c>
      <c r="I859" s="2">
        <v>59.001000000000005</v>
      </c>
      <c r="J859" s="3">
        <v>31.407636775</v>
      </c>
      <c r="K859" s="3">
        <v>25.627870374999997</v>
      </c>
      <c r="L859" s="3">
        <v>15.818627625</v>
      </c>
    </row>
    <row r="860" spans="1:12">
      <c r="A860" t="s">
        <v>512</v>
      </c>
      <c r="B860">
        <v>2002</v>
      </c>
      <c r="C860">
        <f t="shared" si="133"/>
        <v>1</v>
      </c>
      <c r="D860" s="2">
        <v>5481.5856800000001</v>
      </c>
      <c r="E860" s="3">
        <v>41.577185749999998</v>
      </c>
      <c r="F860" s="3">
        <v>9.2760356274999989</v>
      </c>
      <c r="G860" s="3">
        <v>138.44072725000001</v>
      </c>
      <c r="H860" s="2">
        <v>197.86779999999999</v>
      </c>
      <c r="I860" s="2">
        <v>58.333999999999996</v>
      </c>
      <c r="J860" s="3">
        <v>29.578584425000006</v>
      </c>
      <c r="K860" s="3">
        <v>25.369304074999999</v>
      </c>
      <c r="L860" s="3">
        <v>15.87773415</v>
      </c>
    </row>
    <row r="861" spans="1:12">
      <c r="A861" t="s">
        <v>512</v>
      </c>
      <c r="B861">
        <v>2003</v>
      </c>
      <c r="C861">
        <f t="shared" si="133"/>
        <v>1</v>
      </c>
      <c r="D861" s="2">
        <v>6712.2684749999999</v>
      </c>
      <c r="E861" s="3">
        <v>46.591476399999998</v>
      </c>
      <c r="F861" s="3">
        <v>9.0554518374999997</v>
      </c>
      <c r="G861" s="3">
        <v>146.00392824999997</v>
      </c>
      <c r="H861" s="2">
        <v>264.19119999999998</v>
      </c>
      <c r="I861" s="2">
        <v>57.665000000000006</v>
      </c>
      <c r="J861" s="3">
        <v>27.323332425</v>
      </c>
      <c r="K861" s="3">
        <v>26.426350274999997</v>
      </c>
      <c r="L861" s="3">
        <v>16.523431249999998</v>
      </c>
    </row>
    <row r="862" spans="1:12">
      <c r="A862" t="s">
        <v>512</v>
      </c>
      <c r="B862">
        <v>2004</v>
      </c>
      <c r="C862">
        <f t="shared" si="133"/>
        <v>1</v>
      </c>
      <c r="D862" s="2">
        <v>4936.4974499999998</v>
      </c>
      <c r="E862" s="3">
        <v>34.768828075000002</v>
      </c>
      <c r="F862" s="3">
        <v>8.4427740749999991</v>
      </c>
      <c r="G862" s="3">
        <v>103.956536775</v>
      </c>
      <c r="H862" s="2">
        <v>336.27100000000002</v>
      </c>
      <c r="I862" s="2">
        <v>71.999000000000009</v>
      </c>
      <c r="J862" s="3">
        <v>32.391229525</v>
      </c>
      <c r="K862" s="3">
        <v>25.313436325000001</v>
      </c>
      <c r="L862" s="3">
        <v>15.66843225</v>
      </c>
    </row>
    <row r="863" spans="1:12">
      <c r="A863" t="s">
        <v>512</v>
      </c>
      <c r="B863">
        <v>2005</v>
      </c>
      <c r="C863">
        <f t="shared" si="133"/>
        <v>1</v>
      </c>
      <c r="D863" s="2">
        <v>6722.5558199999996</v>
      </c>
      <c r="E863" s="3">
        <v>49.122543925000002</v>
      </c>
      <c r="F863" s="3">
        <v>9.301987500000001</v>
      </c>
      <c r="G863" s="3">
        <v>135.150083225</v>
      </c>
      <c r="H863" s="2">
        <v>183.3914</v>
      </c>
      <c r="I863" s="2">
        <v>72.334000000000003</v>
      </c>
      <c r="J863" s="3">
        <v>29.105841124999998</v>
      </c>
      <c r="K863" s="3">
        <v>26.531237499999996</v>
      </c>
      <c r="L863" s="3">
        <v>16.044726174999997</v>
      </c>
    </row>
    <row r="864" spans="1:12">
      <c r="A864" t="s">
        <v>512</v>
      </c>
      <c r="B864">
        <v>2006</v>
      </c>
      <c r="C864">
        <f t="shared" si="133"/>
        <v>1</v>
      </c>
      <c r="D864" s="2">
        <v>6007.3703350000005</v>
      </c>
      <c r="E864" s="3">
        <v>45.601909525000003</v>
      </c>
      <c r="F864" s="3">
        <v>9.4064752349999985</v>
      </c>
      <c r="G864" s="3">
        <v>150.80032249999999</v>
      </c>
      <c r="H864" s="2">
        <v>198.28739999999999</v>
      </c>
      <c r="I864" s="2">
        <v>59.338000000000008</v>
      </c>
      <c r="J864" s="3">
        <v>29.978571199999998</v>
      </c>
      <c r="K864" s="3">
        <v>25.206566574999997</v>
      </c>
      <c r="L864" s="3">
        <v>16.0088981</v>
      </c>
    </row>
    <row r="865" spans="1:12">
      <c r="A865" t="s">
        <v>512</v>
      </c>
      <c r="B865">
        <v>2007</v>
      </c>
      <c r="C865">
        <f t="shared" si="133"/>
        <v>1</v>
      </c>
      <c r="D865" s="2">
        <v>6471.1054000000004</v>
      </c>
      <c r="E865" s="3">
        <v>49.988508099999997</v>
      </c>
      <c r="F865" s="3">
        <v>9.3365971375000001</v>
      </c>
      <c r="G865" s="3">
        <v>155.43038749999999</v>
      </c>
      <c r="H865" s="2">
        <v>186.3828</v>
      </c>
      <c r="I865" s="2">
        <v>54.995999999999995</v>
      </c>
      <c r="J865" s="3">
        <v>27.399633150000003</v>
      </c>
      <c r="K865" s="3">
        <v>26.777396825</v>
      </c>
      <c r="L865" s="3">
        <v>15.8639086</v>
      </c>
    </row>
    <row r="866" spans="1:12">
      <c r="A866" t="s">
        <v>512</v>
      </c>
      <c r="B866">
        <v>2008</v>
      </c>
      <c r="C866">
        <f t="shared" si="133"/>
        <v>1</v>
      </c>
      <c r="D866" s="2">
        <v>6257.6197200000006</v>
      </c>
      <c r="E866" s="3">
        <v>49.460435649999994</v>
      </c>
      <c r="F866" s="3">
        <v>9.2167071099999998</v>
      </c>
      <c r="G866" s="3">
        <v>147.65153899999999</v>
      </c>
      <c r="H866" s="2">
        <v>217.12799999999999</v>
      </c>
      <c r="I866" s="2">
        <v>64.998999999999995</v>
      </c>
      <c r="J866" s="3">
        <v>28.180934600000001</v>
      </c>
      <c r="K866" s="3">
        <v>26.2583193</v>
      </c>
      <c r="L866" s="3">
        <v>15.991489675</v>
      </c>
    </row>
    <row r="867" spans="1:12">
      <c r="A867" t="s">
        <v>512</v>
      </c>
      <c r="B867">
        <v>2009</v>
      </c>
      <c r="C867">
        <f t="shared" si="133"/>
        <v>1</v>
      </c>
      <c r="D867" s="2">
        <v>5347.9670300000007</v>
      </c>
      <c r="E867" s="3">
        <v>41.127414275</v>
      </c>
      <c r="F867" s="3">
        <v>8.9690565524999997</v>
      </c>
      <c r="G867" s="3">
        <v>124.17796650000001</v>
      </c>
      <c r="H867" s="2">
        <v>270.52940000000001</v>
      </c>
      <c r="I867" s="2">
        <v>72.662000000000006</v>
      </c>
      <c r="J867" s="3">
        <v>31.680424275</v>
      </c>
      <c r="K867" s="3">
        <v>25.403488675000006</v>
      </c>
      <c r="L867" s="3">
        <v>15.72441875</v>
      </c>
    </row>
    <row r="868" spans="1:12">
      <c r="A868" t="s">
        <v>512</v>
      </c>
      <c r="B868">
        <v>2010</v>
      </c>
      <c r="C868">
        <f t="shared" si="133"/>
        <v>1</v>
      </c>
      <c r="D868" s="2">
        <v>6790.0475699999997</v>
      </c>
      <c r="E868" s="3">
        <v>44.235324124999998</v>
      </c>
      <c r="F868" s="3">
        <v>9.1984160549999991</v>
      </c>
      <c r="G868" s="3">
        <v>143.54778250000001</v>
      </c>
      <c r="H868" s="2">
        <v>236.55120000000002</v>
      </c>
      <c r="I868" s="2">
        <v>74.674000000000007</v>
      </c>
      <c r="J868" s="3">
        <v>28.942337500000001</v>
      </c>
      <c r="K868" s="3">
        <v>26.570314400000001</v>
      </c>
      <c r="L868" s="3">
        <v>15.182781049999999</v>
      </c>
    </row>
    <row r="869" spans="1:12">
      <c r="A869" t="s">
        <v>512</v>
      </c>
      <c r="B869">
        <v>2011</v>
      </c>
      <c r="C869">
        <f t="shared" si="133"/>
        <v>1</v>
      </c>
      <c r="D869" s="2">
        <v>5104.7055349999991</v>
      </c>
      <c r="E869" s="3">
        <v>40.190626174999998</v>
      </c>
      <c r="F869" s="3">
        <v>8.7517823700000008</v>
      </c>
      <c r="G869" s="3">
        <v>127.14812259999999</v>
      </c>
      <c r="H869" s="2">
        <v>299.98239999999998</v>
      </c>
      <c r="I869" s="2">
        <v>64.326999999999998</v>
      </c>
      <c r="J869" s="3">
        <v>33.042899274999996</v>
      </c>
      <c r="K869" s="3">
        <v>24.774181249999998</v>
      </c>
      <c r="L869" s="3">
        <v>15.004088775</v>
      </c>
    </row>
    <row r="870" spans="1:12">
      <c r="A870" t="s">
        <v>512</v>
      </c>
      <c r="B870">
        <v>2012</v>
      </c>
      <c r="C870">
        <f t="shared" si="133"/>
        <v>1</v>
      </c>
      <c r="D870" s="2">
        <v>5184.0420899999999</v>
      </c>
      <c r="E870" s="3">
        <v>38.374145900000002</v>
      </c>
      <c r="F870" s="3">
        <v>8.3946990374999988</v>
      </c>
      <c r="G870" s="3">
        <v>95.059760899999986</v>
      </c>
      <c r="H870" s="2">
        <v>305.84339999999997</v>
      </c>
      <c r="I870" s="2">
        <v>69.006</v>
      </c>
      <c r="J870" s="3">
        <v>31.876302825</v>
      </c>
      <c r="K870" s="3">
        <v>25.171174999999998</v>
      </c>
      <c r="L870" s="3">
        <v>15.429629575000002</v>
      </c>
    </row>
    <row r="871" spans="1:12">
      <c r="A871" t="s">
        <v>512</v>
      </c>
      <c r="B871">
        <v>2013</v>
      </c>
      <c r="C871">
        <f t="shared" si="133"/>
        <v>1</v>
      </c>
      <c r="D871" s="2">
        <v>5652.5898999999999</v>
      </c>
      <c r="E871" s="3">
        <v>43.496625499999993</v>
      </c>
      <c r="F871" s="3">
        <v>8.2984250450000001</v>
      </c>
      <c r="G871" s="3">
        <v>97.587532025000002</v>
      </c>
      <c r="H871" s="2">
        <v>379.13240000000002</v>
      </c>
      <c r="I871" s="2">
        <v>61.331000000000003</v>
      </c>
      <c r="J871" s="3">
        <v>30.013017949999998</v>
      </c>
      <c r="K871" s="3">
        <v>26.123229074999998</v>
      </c>
      <c r="L871" s="3">
        <v>16.102854775000001</v>
      </c>
    </row>
    <row r="872" spans="1:12">
      <c r="A872" t="s">
        <v>512</v>
      </c>
      <c r="B872">
        <v>2014</v>
      </c>
      <c r="C872">
        <f t="shared" si="133"/>
        <v>1</v>
      </c>
      <c r="D872" s="2">
        <v>4938.5373049999998</v>
      </c>
      <c r="E872" s="3">
        <v>41.119522575000005</v>
      </c>
      <c r="F872" s="3">
        <v>7.8074485925000001</v>
      </c>
      <c r="G872" s="3">
        <v>76.081055375000005</v>
      </c>
      <c r="H872" s="2">
        <v>371.80599999999998</v>
      </c>
      <c r="I872" s="2">
        <v>60.668999999999997</v>
      </c>
      <c r="J872" s="3">
        <v>32.3592631</v>
      </c>
      <c r="K872" s="3">
        <v>25.758434874999999</v>
      </c>
      <c r="L872" s="3">
        <v>17.476531700000002</v>
      </c>
    </row>
    <row r="873" spans="1:12">
      <c r="A873" t="s">
        <v>512</v>
      </c>
      <c r="B873">
        <v>2015</v>
      </c>
      <c r="C873">
        <f t="shared" si="133"/>
        <v>1</v>
      </c>
      <c r="D873" s="2">
        <v>6559.5038850000001</v>
      </c>
      <c r="E873" s="3">
        <v>51.599875499999996</v>
      </c>
      <c r="F873" s="3">
        <v>8.85615621</v>
      </c>
      <c r="G873" s="3">
        <v>119.99707884999999</v>
      </c>
      <c r="H873" s="2">
        <v>221.72020000000001</v>
      </c>
      <c r="I873" s="2">
        <v>55.998000000000005</v>
      </c>
      <c r="J873" s="3">
        <v>28.629130799999999</v>
      </c>
      <c r="K873" s="3">
        <v>26.399805975000003</v>
      </c>
      <c r="L873" s="3">
        <v>17.527885900000001</v>
      </c>
    </row>
    <row r="874" spans="1:12">
      <c r="A874" t="s">
        <v>512</v>
      </c>
      <c r="B874">
        <v>2016</v>
      </c>
      <c r="C874">
        <f t="shared" si="133"/>
        <v>1</v>
      </c>
      <c r="D874" s="2">
        <v>5921.8854099999999</v>
      </c>
      <c r="E874" s="3">
        <v>41.409753025000001</v>
      </c>
      <c r="F874" s="3">
        <v>8.5247908899999985</v>
      </c>
      <c r="G874" s="3">
        <v>108.22227800000002</v>
      </c>
      <c r="H874" s="2">
        <v>340.73099999999999</v>
      </c>
      <c r="I874" s="2">
        <v>77.996000000000009</v>
      </c>
      <c r="J874" s="3">
        <v>31.247126450000003</v>
      </c>
      <c r="K874" s="3">
        <v>25.978115674999998</v>
      </c>
      <c r="L874" s="3">
        <v>17.017722899999999</v>
      </c>
    </row>
    <row r="875" spans="1:12">
      <c r="A875" t="s">
        <v>512</v>
      </c>
      <c r="B875">
        <v>2017</v>
      </c>
      <c r="C875">
        <f t="shared" si="133"/>
        <v>1</v>
      </c>
      <c r="D875" s="2">
        <v>5497.9730299999992</v>
      </c>
      <c r="E875" s="3">
        <v>38.766301924999993</v>
      </c>
      <c r="F875" s="3">
        <v>8.2613798925000008</v>
      </c>
      <c r="G875" s="3">
        <v>89.764036349999984</v>
      </c>
      <c r="H875" s="2">
        <v>321.69320000000005</v>
      </c>
      <c r="I875" s="2">
        <v>68.009</v>
      </c>
      <c r="J875" s="3">
        <v>32.575833474999996</v>
      </c>
      <c r="K875" s="3">
        <v>25.039419125000002</v>
      </c>
      <c r="L875" s="3">
        <v>16.679391625000001</v>
      </c>
    </row>
    <row r="876" spans="1:12">
      <c r="A876" t="s">
        <v>511</v>
      </c>
      <c r="B876">
        <v>1972</v>
      </c>
      <c r="C876">
        <f t="shared" si="133"/>
        <v>1</v>
      </c>
      <c r="D876" s="2">
        <v>1287.0205649999998</v>
      </c>
      <c r="E876" s="3">
        <v>9.193070190000002</v>
      </c>
      <c r="F876" s="3">
        <v>5.0745567274999992</v>
      </c>
      <c r="G876" s="3">
        <v>23.016515147500002</v>
      </c>
      <c r="H876" s="2">
        <v>751.83579999999995</v>
      </c>
      <c r="I876" s="2">
        <v>150.66900000000001</v>
      </c>
      <c r="J876" s="3">
        <v>54.641371375000006</v>
      </c>
      <c r="K876" s="3">
        <v>16.889883425000001</v>
      </c>
      <c r="L876" s="3">
        <v>13.335567749999999</v>
      </c>
    </row>
    <row r="877" spans="1:12">
      <c r="A877" t="s">
        <v>511</v>
      </c>
      <c r="B877">
        <v>1973</v>
      </c>
      <c r="C877">
        <f t="shared" si="133"/>
        <v>1</v>
      </c>
      <c r="D877" s="2">
        <v>1232.2635275</v>
      </c>
      <c r="E877" s="3">
        <v>9.9093618024999994</v>
      </c>
      <c r="F877" s="3">
        <v>5.39221693</v>
      </c>
      <c r="G877" s="3">
        <v>24.580050123749999</v>
      </c>
      <c r="H877" s="2">
        <v>639.56370000000004</v>
      </c>
      <c r="I877" s="2">
        <v>137.00200000000001</v>
      </c>
      <c r="J877" s="3">
        <v>58.336436599999999</v>
      </c>
      <c r="K877" s="3">
        <v>17.44555815</v>
      </c>
      <c r="L877" s="3">
        <v>16.7843325925</v>
      </c>
    </row>
    <row r="878" spans="1:12">
      <c r="A878" t="s">
        <v>511</v>
      </c>
      <c r="B878">
        <v>1974</v>
      </c>
      <c r="C878">
        <f t="shared" si="133"/>
        <v>1</v>
      </c>
      <c r="D878" s="2">
        <v>747.68589850000001</v>
      </c>
      <c r="E878" s="3">
        <v>7.0842956450000001</v>
      </c>
      <c r="F878" s="3">
        <v>4.3798399000000003</v>
      </c>
      <c r="G878" s="3">
        <v>10.03531596875</v>
      </c>
      <c r="H878" s="2">
        <v>806.02040000000011</v>
      </c>
      <c r="I878" s="2">
        <v>141.33099999999999</v>
      </c>
      <c r="J878" s="3">
        <v>62.607011950000008</v>
      </c>
      <c r="K878" s="3">
        <v>17.321079625000003</v>
      </c>
      <c r="L878" s="3">
        <v>13.467200782500001</v>
      </c>
    </row>
    <row r="879" spans="1:12">
      <c r="A879" t="s">
        <v>511</v>
      </c>
      <c r="B879">
        <v>1975</v>
      </c>
      <c r="C879">
        <f t="shared" si="133"/>
        <v>1</v>
      </c>
      <c r="D879" s="2">
        <v>792.71817499999997</v>
      </c>
      <c r="E879" s="3">
        <v>7.6569960450000005</v>
      </c>
      <c r="F879" s="3">
        <v>4.2312799000000005</v>
      </c>
      <c r="G879" s="3">
        <v>7.4194880167499999</v>
      </c>
      <c r="H879" s="2">
        <v>846.01639999999998</v>
      </c>
      <c r="I879" s="2">
        <v>149.66499999999999</v>
      </c>
      <c r="J879" s="3">
        <v>61.865882249999999</v>
      </c>
      <c r="K879" s="3">
        <v>16.370498550000001</v>
      </c>
      <c r="L879" s="3">
        <v>19.183611500000001</v>
      </c>
    </row>
    <row r="880" spans="1:12">
      <c r="A880" t="s">
        <v>511</v>
      </c>
      <c r="B880">
        <v>1976</v>
      </c>
      <c r="C880">
        <f t="shared" si="133"/>
        <v>1</v>
      </c>
      <c r="D880" s="2">
        <v>1075.6003600000001</v>
      </c>
      <c r="E880" s="3">
        <v>8.9339119825000015</v>
      </c>
      <c r="F880" s="3">
        <v>5.3191469300000005</v>
      </c>
      <c r="G880" s="3">
        <v>26.25414911575</v>
      </c>
      <c r="H880" s="2">
        <v>690.35149999999999</v>
      </c>
      <c r="I880" s="2">
        <v>145.00400000000002</v>
      </c>
      <c r="J880" s="3">
        <v>59.749372825000002</v>
      </c>
      <c r="K880" s="3">
        <v>17.164663225000002</v>
      </c>
      <c r="L880" s="3">
        <v>16.324637774999999</v>
      </c>
    </row>
    <row r="881" spans="1:12">
      <c r="A881" t="s">
        <v>511</v>
      </c>
      <c r="B881">
        <v>1977</v>
      </c>
      <c r="C881">
        <f t="shared" si="133"/>
        <v>1</v>
      </c>
      <c r="D881" s="2">
        <v>851.94444499999986</v>
      </c>
      <c r="E881" s="3">
        <v>8.1579493150000015</v>
      </c>
      <c r="F881" s="3">
        <v>4.7517713349999999</v>
      </c>
      <c r="G881" s="3">
        <v>10.849708680499999</v>
      </c>
      <c r="H881" s="2">
        <v>705.39370000000008</v>
      </c>
      <c r="I881" s="2">
        <v>159.66600000000003</v>
      </c>
      <c r="J881" s="3">
        <v>60.41076975</v>
      </c>
      <c r="K881" s="3">
        <v>16.425580249999999</v>
      </c>
      <c r="L881" s="3">
        <v>16.483033150000001</v>
      </c>
    </row>
    <row r="882" spans="1:12">
      <c r="A882" t="s">
        <v>511</v>
      </c>
      <c r="B882">
        <v>1978</v>
      </c>
      <c r="C882">
        <f t="shared" si="133"/>
        <v>1</v>
      </c>
      <c r="D882" s="2">
        <v>1147.0565770000001</v>
      </c>
      <c r="E882" s="3">
        <v>10.861960205000003</v>
      </c>
      <c r="F882" s="3">
        <v>5.2450745425000003</v>
      </c>
      <c r="G882" s="3">
        <v>17.749629146250001</v>
      </c>
      <c r="H882" s="2">
        <v>553.04070000000002</v>
      </c>
      <c r="I882" s="2">
        <v>142.33500000000001</v>
      </c>
      <c r="J882" s="3">
        <v>59.214761225000004</v>
      </c>
      <c r="K882" s="3">
        <v>16.972120924999999</v>
      </c>
      <c r="L882" s="3">
        <v>19.801990400000001</v>
      </c>
    </row>
    <row r="883" spans="1:12">
      <c r="A883" t="s">
        <v>511</v>
      </c>
      <c r="B883">
        <v>1979</v>
      </c>
      <c r="C883">
        <f t="shared" si="133"/>
        <v>1</v>
      </c>
      <c r="D883" s="2">
        <v>932.55584199999998</v>
      </c>
      <c r="E883" s="3">
        <v>8.4009211399999995</v>
      </c>
      <c r="F883" s="3">
        <v>4.8650291299999999</v>
      </c>
      <c r="G883" s="3">
        <v>12.62954320575</v>
      </c>
      <c r="H883" s="2">
        <v>644.29949999999997</v>
      </c>
      <c r="I883" s="2">
        <v>130.99600000000001</v>
      </c>
      <c r="J883" s="3">
        <v>60.346952900000005</v>
      </c>
      <c r="K883" s="3">
        <v>16.979952625000003</v>
      </c>
      <c r="L883" s="3">
        <v>18.661279799999999</v>
      </c>
    </row>
    <row r="884" spans="1:12">
      <c r="A884" t="s">
        <v>511</v>
      </c>
      <c r="B884">
        <v>1980</v>
      </c>
      <c r="C884">
        <f t="shared" si="133"/>
        <v>1</v>
      </c>
      <c r="D884" s="2">
        <v>1361.2467525</v>
      </c>
      <c r="E884" s="3">
        <v>13.426811785</v>
      </c>
      <c r="F884" s="3">
        <v>5.6212904825000001</v>
      </c>
      <c r="G884" s="3">
        <v>30.1665750025</v>
      </c>
      <c r="H884" s="2">
        <v>600.98779999999999</v>
      </c>
      <c r="I884" s="2">
        <v>157.33500000000001</v>
      </c>
      <c r="J884" s="3">
        <v>58.740595474999999</v>
      </c>
      <c r="K884" s="3">
        <v>17.21329575</v>
      </c>
      <c r="L884" s="3">
        <v>19.421397375000002</v>
      </c>
    </row>
    <row r="885" spans="1:12">
      <c r="A885" t="s">
        <v>511</v>
      </c>
      <c r="B885">
        <v>1981</v>
      </c>
      <c r="C885">
        <f t="shared" si="133"/>
        <v>1</v>
      </c>
      <c r="D885" s="2">
        <v>1375.3161044999999</v>
      </c>
      <c r="E885" s="3">
        <v>10.525794982500001</v>
      </c>
      <c r="F885" s="3">
        <v>5.7723019375000009</v>
      </c>
      <c r="G885" s="3">
        <v>32.213000215000001</v>
      </c>
      <c r="H885" s="2">
        <v>598.35599999999999</v>
      </c>
      <c r="I885" s="2">
        <v>152.32500000000002</v>
      </c>
      <c r="J885" s="3">
        <v>58.289781699999999</v>
      </c>
      <c r="K885" s="3">
        <v>17.768907875</v>
      </c>
      <c r="L885" s="3">
        <v>18.971448550000002</v>
      </c>
    </row>
    <row r="886" spans="1:12">
      <c r="A886" t="s">
        <v>511</v>
      </c>
      <c r="B886">
        <v>1982</v>
      </c>
      <c r="C886">
        <f t="shared" si="133"/>
        <v>1</v>
      </c>
      <c r="D886" s="2">
        <v>1425.7722019999999</v>
      </c>
      <c r="E886" s="3">
        <v>11.858894755</v>
      </c>
      <c r="F886" s="3">
        <v>5.7626981700000002</v>
      </c>
      <c r="G886" s="3">
        <v>35.579942675000005</v>
      </c>
      <c r="H886" s="2">
        <v>586.34400000000005</v>
      </c>
      <c r="I886" s="2">
        <v>144.34399999999999</v>
      </c>
      <c r="J886" s="3">
        <v>56.058661774999997</v>
      </c>
      <c r="K886" s="3">
        <v>17.552174275000002</v>
      </c>
      <c r="L886" s="3">
        <v>19.436141575000001</v>
      </c>
    </row>
    <row r="887" spans="1:12">
      <c r="A887" t="s">
        <v>511</v>
      </c>
      <c r="B887">
        <v>1983</v>
      </c>
      <c r="C887">
        <f t="shared" si="133"/>
        <v>1</v>
      </c>
      <c r="D887" s="2">
        <v>1620.7140549999999</v>
      </c>
      <c r="E887" s="3">
        <v>12.3712162975</v>
      </c>
      <c r="F887" s="3">
        <v>5.9643902050000008</v>
      </c>
      <c r="G887" s="3">
        <v>29.718527237499998</v>
      </c>
      <c r="H887" s="2">
        <v>450.4554</v>
      </c>
      <c r="I887" s="2">
        <v>121.33100000000002</v>
      </c>
      <c r="J887" s="3">
        <v>55.474123550000002</v>
      </c>
      <c r="K887" s="3">
        <v>17.248686599999999</v>
      </c>
      <c r="L887" s="3">
        <v>20.266846649999998</v>
      </c>
    </row>
    <row r="888" spans="1:12">
      <c r="A888" t="s">
        <v>511</v>
      </c>
      <c r="B888">
        <v>1984</v>
      </c>
      <c r="C888">
        <f t="shared" si="133"/>
        <v>1</v>
      </c>
      <c r="D888" s="2">
        <v>1255.351975</v>
      </c>
      <c r="E888" s="3">
        <v>9.7401114875000019</v>
      </c>
      <c r="F888" s="3">
        <v>5.230444425</v>
      </c>
      <c r="G888" s="3">
        <v>18.590221341500001</v>
      </c>
      <c r="H888" s="2">
        <v>545.31380000000001</v>
      </c>
      <c r="I888" s="2">
        <v>134.999</v>
      </c>
      <c r="J888" s="3">
        <v>57.863547650000001</v>
      </c>
      <c r="K888" s="3">
        <v>16.8855903</v>
      </c>
      <c r="L888" s="3">
        <v>19.101940850000002</v>
      </c>
    </row>
    <row r="889" spans="1:12">
      <c r="A889" t="s">
        <v>511</v>
      </c>
      <c r="B889">
        <v>1985</v>
      </c>
      <c r="C889">
        <f t="shared" si="133"/>
        <v>1</v>
      </c>
      <c r="D889" s="2">
        <v>1105.9666735000001</v>
      </c>
      <c r="E889" s="3">
        <v>8.9062999000000005</v>
      </c>
      <c r="F889" s="3">
        <v>4.9676699150000001</v>
      </c>
      <c r="G889" s="3">
        <v>14.984410401</v>
      </c>
      <c r="H889" s="2">
        <v>650.66639999999995</v>
      </c>
      <c r="I889" s="2">
        <v>134.66999999999999</v>
      </c>
      <c r="J889" s="3">
        <v>58.129718925000006</v>
      </c>
      <c r="K889" s="3">
        <v>16.390689224999999</v>
      </c>
      <c r="L889" s="3">
        <v>17.666644949999998</v>
      </c>
    </row>
    <row r="890" spans="1:12">
      <c r="A890" t="s">
        <v>511</v>
      </c>
      <c r="B890">
        <v>1986</v>
      </c>
      <c r="C890">
        <f t="shared" si="133"/>
        <v>1</v>
      </c>
      <c r="D890" s="2">
        <v>953.56214750000015</v>
      </c>
      <c r="E890" s="3">
        <v>8.0166682424999998</v>
      </c>
      <c r="F890" s="3">
        <v>4.9226897799999998</v>
      </c>
      <c r="G890" s="3">
        <v>16.0561996275</v>
      </c>
      <c r="H890" s="2">
        <v>663.86520000000007</v>
      </c>
      <c r="I890" s="2">
        <v>142.99700000000001</v>
      </c>
      <c r="J890" s="3">
        <v>59.793343749999998</v>
      </c>
      <c r="K890" s="3">
        <v>16.490418474999998</v>
      </c>
      <c r="L890" s="3">
        <v>17.451389925000001</v>
      </c>
    </row>
    <row r="891" spans="1:12">
      <c r="A891" t="s">
        <v>511</v>
      </c>
      <c r="B891">
        <v>1987</v>
      </c>
      <c r="C891">
        <f t="shared" si="133"/>
        <v>1</v>
      </c>
      <c r="D891" s="2">
        <v>1250.0339975000002</v>
      </c>
      <c r="E891" s="3">
        <v>8.8380827049999997</v>
      </c>
      <c r="F891" s="3">
        <v>5.3906604250000001</v>
      </c>
      <c r="G891" s="3">
        <v>22.390614490000001</v>
      </c>
      <c r="H891" s="2">
        <v>578.42059999999992</v>
      </c>
      <c r="I891" s="2">
        <v>133.00200000000001</v>
      </c>
      <c r="J891" s="3">
        <v>58.742817575000004</v>
      </c>
      <c r="K891" s="3">
        <v>16.487080074999998</v>
      </c>
      <c r="L891" s="3">
        <v>21.137992749999999</v>
      </c>
    </row>
    <row r="892" spans="1:12">
      <c r="A892" t="s">
        <v>511</v>
      </c>
      <c r="B892">
        <v>1988</v>
      </c>
      <c r="C892">
        <f t="shared" si="133"/>
        <v>1</v>
      </c>
      <c r="D892" s="2">
        <v>1636.2334245</v>
      </c>
      <c r="E892" s="3">
        <v>13.779568365000001</v>
      </c>
      <c r="F892" s="3">
        <v>5.9296723325000009</v>
      </c>
      <c r="G892" s="3">
        <v>33.749477165000002</v>
      </c>
      <c r="H892" s="2">
        <v>494.16919999999999</v>
      </c>
      <c r="I892" s="2">
        <v>116.998</v>
      </c>
      <c r="J892" s="3">
        <v>56.279609600000001</v>
      </c>
      <c r="K892" s="3">
        <v>17.891551</v>
      </c>
      <c r="L892" s="3">
        <v>18.859459599999997</v>
      </c>
    </row>
    <row r="893" spans="1:12">
      <c r="A893" t="s">
        <v>511</v>
      </c>
      <c r="B893">
        <v>1989</v>
      </c>
      <c r="C893">
        <f t="shared" si="133"/>
        <v>1</v>
      </c>
      <c r="D893" s="2">
        <v>959.58872999999994</v>
      </c>
      <c r="E893" s="3">
        <v>9.5189100874999983</v>
      </c>
      <c r="F893" s="3">
        <v>4.9633188224999998</v>
      </c>
      <c r="G893" s="3">
        <v>15.385716026000001</v>
      </c>
      <c r="H893" s="2">
        <v>649.54920000000004</v>
      </c>
      <c r="I893" s="2">
        <v>153.33500000000001</v>
      </c>
      <c r="J893" s="3">
        <v>60.596674100000001</v>
      </c>
      <c r="K893" s="3">
        <v>17.511449725000002</v>
      </c>
      <c r="L893" s="3">
        <v>19.207820924999996</v>
      </c>
    </row>
    <row r="894" spans="1:12">
      <c r="A894" t="s">
        <v>511</v>
      </c>
      <c r="B894">
        <v>1990</v>
      </c>
      <c r="C894">
        <f t="shared" si="133"/>
        <v>1</v>
      </c>
      <c r="D894" s="2">
        <v>1463.7321850000001</v>
      </c>
      <c r="E894" s="3">
        <v>12.150921385</v>
      </c>
      <c r="F894" s="3">
        <v>5.7914201849999998</v>
      </c>
      <c r="G894" s="3">
        <v>31.407789386499999</v>
      </c>
      <c r="H894" s="2">
        <v>531.17460000000005</v>
      </c>
      <c r="I894" s="2">
        <v>128.33199999999999</v>
      </c>
      <c r="J894" s="3">
        <v>55.026621375000005</v>
      </c>
      <c r="K894" s="3">
        <v>17.442323100000003</v>
      </c>
      <c r="L894" s="3">
        <v>17.295070200000001</v>
      </c>
    </row>
    <row r="895" spans="1:12">
      <c r="A895" t="s">
        <v>511</v>
      </c>
      <c r="B895">
        <v>1991</v>
      </c>
      <c r="C895">
        <f t="shared" si="133"/>
        <v>1</v>
      </c>
      <c r="D895" s="2">
        <v>1275.5064824999999</v>
      </c>
      <c r="E895" s="3">
        <v>11.091019064999999</v>
      </c>
      <c r="F895" s="3">
        <v>5.4020732024999996</v>
      </c>
      <c r="G895" s="3">
        <v>22.412374100000001</v>
      </c>
      <c r="H895" s="2">
        <v>597.05759999999998</v>
      </c>
      <c r="I895" s="2">
        <v>116.669</v>
      </c>
      <c r="J895" s="3">
        <v>54.414267025000001</v>
      </c>
      <c r="K895" s="3">
        <v>17.020892025000002</v>
      </c>
      <c r="L895" s="3">
        <v>18.997994925</v>
      </c>
    </row>
    <row r="896" spans="1:12">
      <c r="A896" t="s">
        <v>511</v>
      </c>
      <c r="B896">
        <v>1992</v>
      </c>
      <c r="C896">
        <f t="shared" si="133"/>
        <v>1</v>
      </c>
      <c r="D896" s="2">
        <v>1079.4623950000002</v>
      </c>
      <c r="E896" s="3">
        <v>11.171068870000001</v>
      </c>
      <c r="F896" s="3">
        <v>4.8172567449999999</v>
      </c>
      <c r="G896" s="3">
        <v>16.575922114000001</v>
      </c>
      <c r="H896" s="2">
        <v>718.88860000000011</v>
      </c>
      <c r="I896" s="2">
        <v>132.667</v>
      </c>
      <c r="J896" s="3">
        <v>56.582619025</v>
      </c>
      <c r="K896" s="3">
        <v>16.981220925000002</v>
      </c>
      <c r="L896" s="3">
        <v>18.929418025000004</v>
      </c>
    </row>
    <row r="897" spans="1:12">
      <c r="A897" t="s">
        <v>511</v>
      </c>
      <c r="B897">
        <v>1993</v>
      </c>
      <c r="C897">
        <f t="shared" si="133"/>
        <v>1</v>
      </c>
      <c r="D897" s="2">
        <v>1111.8817505000002</v>
      </c>
      <c r="E897" s="3">
        <v>8.1284378774999997</v>
      </c>
      <c r="F897" s="3">
        <v>5.2694615224999994</v>
      </c>
      <c r="G897" s="3">
        <v>20.776557760999999</v>
      </c>
      <c r="H897" s="2">
        <v>630.4126</v>
      </c>
      <c r="I897" s="2">
        <v>147.66400000000002</v>
      </c>
      <c r="J897" s="3">
        <v>58.832277175000009</v>
      </c>
      <c r="K897" s="3">
        <v>16.773710325</v>
      </c>
      <c r="L897" s="3">
        <v>19.376703899999995</v>
      </c>
    </row>
    <row r="898" spans="1:12">
      <c r="A898" t="s">
        <v>511</v>
      </c>
      <c r="B898">
        <v>1994</v>
      </c>
      <c r="C898">
        <f t="shared" ref="C898:C961" si="134">IF(B898=1971,2,1)</f>
        <v>1</v>
      </c>
      <c r="D898" s="2">
        <v>1207.9541525</v>
      </c>
      <c r="E898" s="3">
        <v>8.2194136125000004</v>
      </c>
      <c r="F898" s="3">
        <v>5.0311014974999999</v>
      </c>
      <c r="G898" s="3">
        <v>17.026061493250001</v>
      </c>
      <c r="H898" s="2">
        <v>639.55060000000003</v>
      </c>
      <c r="I898" s="2">
        <v>127.67099999999999</v>
      </c>
      <c r="J898" s="3">
        <v>56.69341630000001</v>
      </c>
      <c r="K898" s="3">
        <v>16.906044025</v>
      </c>
      <c r="L898" s="3">
        <v>21.569782700000001</v>
      </c>
    </row>
    <row r="899" spans="1:12">
      <c r="A899" t="s">
        <v>511</v>
      </c>
      <c r="B899">
        <v>1995</v>
      </c>
      <c r="C899">
        <f t="shared" si="134"/>
        <v>1</v>
      </c>
      <c r="D899" s="2">
        <v>1253.7770475</v>
      </c>
      <c r="E899" s="3">
        <v>12.2240830625</v>
      </c>
      <c r="F899" s="3">
        <v>5.2034703474999997</v>
      </c>
      <c r="G899" s="3">
        <v>15.498595110749999</v>
      </c>
      <c r="H899" s="2">
        <v>569.18119999999999</v>
      </c>
      <c r="I899" s="2">
        <v>110.328</v>
      </c>
      <c r="J899" s="3">
        <v>54.325407249999998</v>
      </c>
      <c r="K899" s="3">
        <v>17.077389675000003</v>
      </c>
      <c r="L899" s="3">
        <v>21.071976174999996</v>
      </c>
    </row>
    <row r="900" spans="1:12">
      <c r="A900" t="s">
        <v>511</v>
      </c>
      <c r="B900">
        <v>1996</v>
      </c>
      <c r="C900">
        <f t="shared" si="134"/>
        <v>1</v>
      </c>
      <c r="D900" s="2">
        <v>886.4783000000001</v>
      </c>
      <c r="E900" s="3">
        <v>7.02486955</v>
      </c>
      <c r="F900" s="3">
        <v>4.5576230850000004</v>
      </c>
      <c r="G900" s="3">
        <v>5.0942239172499999</v>
      </c>
      <c r="H900" s="2">
        <v>698.04480000000001</v>
      </c>
      <c r="I900" s="2">
        <v>149.334</v>
      </c>
      <c r="J900" s="3">
        <v>58.505047100000006</v>
      </c>
      <c r="K900" s="3">
        <v>16.204718474999996</v>
      </c>
      <c r="L900" s="3">
        <v>19.259174549999997</v>
      </c>
    </row>
    <row r="901" spans="1:12">
      <c r="A901" t="s">
        <v>511</v>
      </c>
      <c r="B901">
        <v>1997</v>
      </c>
      <c r="C901">
        <f t="shared" si="134"/>
        <v>1</v>
      </c>
      <c r="D901" s="2">
        <v>1125.0165399999998</v>
      </c>
      <c r="E901" s="3">
        <v>9.7025401599999999</v>
      </c>
      <c r="F901" s="3">
        <v>4.8717723699999995</v>
      </c>
      <c r="G901" s="3">
        <v>14.637444619749999</v>
      </c>
      <c r="H901" s="2">
        <v>694.04060000000004</v>
      </c>
      <c r="I901" s="2">
        <v>141.33500000000001</v>
      </c>
      <c r="J901" s="3">
        <v>56.315135325</v>
      </c>
      <c r="K901" s="3">
        <v>16.731057699999997</v>
      </c>
      <c r="L901" s="3">
        <v>20.160476899999999</v>
      </c>
    </row>
    <row r="902" spans="1:12">
      <c r="A902" t="s">
        <v>511</v>
      </c>
      <c r="B902">
        <v>1998</v>
      </c>
      <c r="C902">
        <f t="shared" si="134"/>
        <v>1</v>
      </c>
      <c r="D902" s="2">
        <v>1683.0474300000001</v>
      </c>
      <c r="E902" s="3">
        <v>13.485126592500002</v>
      </c>
      <c r="F902" s="3">
        <v>5.7301095675000004</v>
      </c>
      <c r="G902" s="3">
        <v>28.147420086500002</v>
      </c>
      <c r="H902" s="2">
        <v>466.78239999999994</v>
      </c>
      <c r="I902" s="2">
        <v>114.33</v>
      </c>
      <c r="J902" s="3">
        <v>52.364354349999999</v>
      </c>
      <c r="K902" s="3">
        <v>17.526168475000002</v>
      </c>
      <c r="L902" s="3">
        <v>20.100976899999999</v>
      </c>
    </row>
    <row r="903" spans="1:12">
      <c r="A903" t="s">
        <v>511</v>
      </c>
      <c r="B903">
        <v>1999</v>
      </c>
      <c r="C903">
        <f t="shared" si="134"/>
        <v>1</v>
      </c>
      <c r="D903" s="2">
        <v>992.24323500000003</v>
      </c>
      <c r="E903" s="3">
        <v>9.6113879650000005</v>
      </c>
      <c r="F903" s="3">
        <v>4.7264717175000008</v>
      </c>
      <c r="G903" s="3">
        <v>10.957832886</v>
      </c>
      <c r="H903" s="2">
        <v>739.79719999999986</v>
      </c>
      <c r="I903" s="2">
        <v>154.334</v>
      </c>
      <c r="J903" s="3">
        <v>56.814803075</v>
      </c>
      <c r="K903" s="3">
        <v>17.504120199999999</v>
      </c>
      <c r="L903" s="3">
        <v>19.046042725</v>
      </c>
    </row>
    <row r="904" spans="1:12">
      <c r="A904" t="s">
        <v>511</v>
      </c>
      <c r="B904">
        <v>2000</v>
      </c>
      <c r="C904">
        <f t="shared" si="134"/>
        <v>1</v>
      </c>
      <c r="D904" s="2">
        <v>1531.5506949999999</v>
      </c>
      <c r="E904" s="3">
        <v>13.860398195000002</v>
      </c>
      <c r="F904" s="3">
        <v>5.4818934424999997</v>
      </c>
      <c r="G904" s="3">
        <v>24.287326431499999</v>
      </c>
      <c r="H904" s="2">
        <v>553.92000000000007</v>
      </c>
      <c r="I904" s="2">
        <v>139.66900000000001</v>
      </c>
      <c r="J904" s="3">
        <v>54.027336775000009</v>
      </c>
      <c r="K904" s="3">
        <v>17.725036775</v>
      </c>
      <c r="L904" s="3">
        <v>19.398252200000002</v>
      </c>
    </row>
    <row r="905" spans="1:12">
      <c r="A905" t="s">
        <v>511</v>
      </c>
      <c r="B905">
        <v>2001</v>
      </c>
      <c r="C905">
        <f t="shared" si="134"/>
        <v>1</v>
      </c>
      <c r="D905" s="2">
        <v>1613.3599899999999</v>
      </c>
      <c r="E905" s="3">
        <v>12.693956060000001</v>
      </c>
      <c r="F905" s="3">
        <v>5.8043006175000009</v>
      </c>
      <c r="G905" s="3">
        <v>36.740360080000002</v>
      </c>
      <c r="H905" s="2">
        <v>611.07979999999998</v>
      </c>
      <c r="I905" s="2">
        <v>128.333</v>
      </c>
      <c r="J905" s="3">
        <v>55.484091124999999</v>
      </c>
      <c r="K905" s="3">
        <v>17.648796650000001</v>
      </c>
      <c r="L905" s="3">
        <v>19.54617455</v>
      </c>
    </row>
    <row r="906" spans="1:12">
      <c r="A906" t="s">
        <v>511</v>
      </c>
      <c r="B906">
        <v>2002</v>
      </c>
      <c r="C906">
        <f t="shared" si="134"/>
        <v>1</v>
      </c>
      <c r="D906" s="2">
        <v>1166.792085</v>
      </c>
      <c r="E906" s="3">
        <v>7.8341529899999998</v>
      </c>
      <c r="F906" s="3">
        <v>5.1435260874999997</v>
      </c>
      <c r="G906" s="3">
        <v>22.157041824999997</v>
      </c>
      <c r="H906" s="2">
        <v>640.06280000000004</v>
      </c>
      <c r="I906" s="2">
        <v>133.66500000000002</v>
      </c>
      <c r="J906" s="3">
        <v>56.107463950000003</v>
      </c>
      <c r="K906" s="3">
        <v>17.169470475000001</v>
      </c>
      <c r="L906" s="3">
        <v>18.888172375</v>
      </c>
    </row>
    <row r="907" spans="1:12">
      <c r="A907" t="s">
        <v>511</v>
      </c>
      <c r="B907">
        <v>2003</v>
      </c>
      <c r="C907">
        <f t="shared" si="134"/>
        <v>1</v>
      </c>
      <c r="D907" s="2">
        <v>1476.0939225</v>
      </c>
      <c r="E907" s="3">
        <v>12.590939390000003</v>
      </c>
      <c r="F907" s="3">
        <v>5.2763915875</v>
      </c>
      <c r="G907" s="3">
        <v>25.459903206999996</v>
      </c>
      <c r="H907" s="2">
        <v>679.14779999999996</v>
      </c>
      <c r="I907" s="2">
        <v>138.999</v>
      </c>
      <c r="J907" s="3">
        <v>53.991609425000007</v>
      </c>
      <c r="K907" s="3">
        <v>17.835858875000003</v>
      </c>
      <c r="L907" s="3">
        <v>20.583360325000001</v>
      </c>
    </row>
    <row r="908" spans="1:12">
      <c r="A908" t="s">
        <v>511</v>
      </c>
      <c r="B908">
        <v>2004</v>
      </c>
      <c r="C908">
        <f t="shared" si="134"/>
        <v>1</v>
      </c>
      <c r="D908" s="2">
        <v>1408.9518860000001</v>
      </c>
      <c r="E908" s="3">
        <v>10.474255112500002</v>
      </c>
      <c r="F908" s="3">
        <v>5.1616662150000003</v>
      </c>
      <c r="G908" s="3">
        <v>19.0367184055</v>
      </c>
      <c r="H908" s="2">
        <v>755.50720000000013</v>
      </c>
      <c r="I908" s="2">
        <v>139.33500000000001</v>
      </c>
      <c r="J908" s="3">
        <v>55.382741299999999</v>
      </c>
      <c r="K908" s="3">
        <v>16.746547825</v>
      </c>
      <c r="L908" s="3">
        <v>20.703547375000003</v>
      </c>
    </row>
    <row r="909" spans="1:12">
      <c r="A909" t="s">
        <v>511</v>
      </c>
      <c r="B909">
        <v>2005</v>
      </c>
      <c r="C909">
        <f t="shared" si="134"/>
        <v>1</v>
      </c>
      <c r="D909" s="2">
        <v>1665.107025</v>
      </c>
      <c r="E909" s="3">
        <v>11.352887467499999</v>
      </c>
      <c r="F909" s="3">
        <v>5.7672425799999996</v>
      </c>
      <c r="G909" s="3">
        <v>27.132052112500002</v>
      </c>
      <c r="H909" s="2">
        <v>555.22450000000003</v>
      </c>
      <c r="I909" s="2">
        <v>113.33699999999999</v>
      </c>
      <c r="J909" s="3">
        <v>53.059484100000006</v>
      </c>
      <c r="K909" s="3">
        <v>17.411692299999999</v>
      </c>
      <c r="L909" s="3">
        <v>20.472355524999998</v>
      </c>
    </row>
    <row r="910" spans="1:12">
      <c r="A910" t="s">
        <v>511</v>
      </c>
      <c r="B910">
        <v>2006</v>
      </c>
      <c r="C910">
        <f t="shared" si="134"/>
        <v>1</v>
      </c>
      <c r="D910" s="2">
        <v>1045.3028899999999</v>
      </c>
      <c r="E910" s="3">
        <v>9.3664267500000005</v>
      </c>
      <c r="F910" s="3">
        <v>4.7146285350000001</v>
      </c>
      <c r="G910" s="3">
        <v>18.068479372500001</v>
      </c>
      <c r="H910" s="2">
        <v>836.71969999999999</v>
      </c>
      <c r="I910" s="2">
        <v>136</v>
      </c>
      <c r="J910" s="3">
        <v>57.063155575000003</v>
      </c>
      <c r="K910" s="3">
        <v>17.186626000000004</v>
      </c>
      <c r="L910" s="3">
        <v>19.699344475</v>
      </c>
    </row>
    <row r="911" spans="1:12">
      <c r="A911" t="s">
        <v>511</v>
      </c>
      <c r="B911">
        <v>2007</v>
      </c>
      <c r="C911">
        <f t="shared" si="134"/>
        <v>1</v>
      </c>
      <c r="D911" s="2">
        <v>1985.3616350000002</v>
      </c>
      <c r="E911" s="3">
        <v>14.5094484575</v>
      </c>
      <c r="F911" s="3">
        <v>6.1828041499999999</v>
      </c>
      <c r="G911" s="3">
        <v>37.179363682500004</v>
      </c>
      <c r="H911" s="2">
        <v>469.42399999999998</v>
      </c>
      <c r="I911" s="2">
        <v>117.66800000000001</v>
      </c>
      <c r="J911" s="3">
        <v>51.331590250000005</v>
      </c>
      <c r="K911" s="3">
        <v>17.952845375000003</v>
      </c>
      <c r="L911" s="3">
        <v>20.705056550000002</v>
      </c>
    </row>
    <row r="912" spans="1:12">
      <c r="A912" t="s">
        <v>511</v>
      </c>
      <c r="B912">
        <v>2008</v>
      </c>
      <c r="C912">
        <f t="shared" si="134"/>
        <v>1</v>
      </c>
      <c r="D912" s="2">
        <v>1588.8211699999999</v>
      </c>
      <c r="E912" s="3">
        <v>13.398692437499999</v>
      </c>
      <c r="F912" s="3">
        <v>5.8163130174999997</v>
      </c>
      <c r="G912" s="3">
        <v>26.268992512500002</v>
      </c>
      <c r="H912" s="2">
        <v>447.34320000000008</v>
      </c>
      <c r="I912" s="2">
        <v>136.667</v>
      </c>
      <c r="J912" s="3">
        <v>53.4090542</v>
      </c>
      <c r="K912" s="3">
        <v>17.632600549999999</v>
      </c>
      <c r="L912" s="3">
        <v>19.307609024999998</v>
      </c>
    </row>
    <row r="913" spans="1:16">
      <c r="A913" t="s">
        <v>511</v>
      </c>
      <c r="B913">
        <v>2009</v>
      </c>
      <c r="C913">
        <f t="shared" si="134"/>
        <v>1</v>
      </c>
      <c r="D913" s="2">
        <v>1322.8796024999999</v>
      </c>
      <c r="E913" s="3">
        <v>12.293366995000001</v>
      </c>
      <c r="F913" s="3">
        <v>5.0589638700000004</v>
      </c>
      <c r="G913" s="3">
        <v>14.830563094999999</v>
      </c>
      <c r="H913" s="2">
        <v>625.92800000000011</v>
      </c>
      <c r="I913" s="2">
        <v>156.99199999999999</v>
      </c>
      <c r="J913" s="3">
        <v>55.842676025000003</v>
      </c>
      <c r="K913" s="3">
        <v>17.146933425</v>
      </c>
      <c r="L913" s="3">
        <v>20.426034999999999</v>
      </c>
    </row>
    <row r="914" spans="1:16">
      <c r="A914" t="s">
        <v>511</v>
      </c>
      <c r="B914">
        <v>2010</v>
      </c>
      <c r="C914">
        <f t="shared" si="134"/>
        <v>1</v>
      </c>
      <c r="D914" s="2">
        <v>1266.8772459999998</v>
      </c>
      <c r="E914" s="3">
        <v>10.15880999</v>
      </c>
      <c r="F914" s="3">
        <v>4.7893509675000008</v>
      </c>
      <c r="G914" s="3">
        <v>16.331806610000001</v>
      </c>
      <c r="H914" s="2">
        <v>751.96580000000006</v>
      </c>
      <c r="I914" s="2">
        <v>155.00200000000001</v>
      </c>
      <c r="J914" s="3">
        <v>57.866175900000002</v>
      </c>
      <c r="K914" s="3">
        <v>18.345571100000001</v>
      </c>
      <c r="L914" s="3">
        <v>22.10290685</v>
      </c>
    </row>
    <row r="915" spans="1:16">
      <c r="A915" t="s">
        <v>511</v>
      </c>
      <c r="B915">
        <v>2011</v>
      </c>
      <c r="C915">
        <f t="shared" si="134"/>
        <v>1</v>
      </c>
      <c r="D915" s="2">
        <v>879.7788579999999</v>
      </c>
      <c r="E915" s="3">
        <v>7.1553445475000004</v>
      </c>
      <c r="F915" s="3">
        <v>4.4406014925000008</v>
      </c>
      <c r="G915" s="3">
        <v>8.4552179625000008</v>
      </c>
      <c r="H915" s="2">
        <v>745.46460000000002</v>
      </c>
      <c r="I915" s="2">
        <v>139.66900000000001</v>
      </c>
      <c r="J915" s="3">
        <v>59.493155074999997</v>
      </c>
      <c r="K915" s="3">
        <v>17.353407975</v>
      </c>
      <c r="L915" s="3">
        <v>21.524987425000003</v>
      </c>
    </row>
    <row r="916" spans="1:16">
      <c r="A916" t="s">
        <v>511</v>
      </c>
      <c r="B916">
        <v>2012</v>
      </c>
      <c r="C916">
        <f t="shared" si="134"/>
        <v>1</v>
      </c>
      <c r="D916" s="2">
        <v>1476.6043050000001</v>
      </c>
      <c r="E916" s="3">
        <v>10.484429129999999</v>
      </c>
      <c r="F916" s="3">
        <v>5.442049785</v>
      </c>
      <c r="G916" s="3">
        <v>28.349075042500001</v>
      </c>
      <c r="H916" s="2">
        <v>641.22360000000003</v>
      </c>
      <c r="I916" s="2">
        <v>142.999</v>
      </c>
      <c r="J916" s="3">
        <v>55.756144024999998</v>
      </c>
      <c r="K916" s="3">
        <v>18.259725</v>
      </c>
      <c r="L916" s="3">
        <v>22.443890150000001</v>
      </c>
    </row>
    <row r="917" spans="1:16">
      <c r="A917" t="s">
        <v>511</v>
      </c>
      <c r="B917">
        <v>2013</v>
      </c>
      <c r="C917">
        <f t="shared" si="134"/>
        <v>1</v>
      </c>
      <c r="D917" s="2">
        <v>1528.6189525</v>
      </c>
      <c r="E917" s="3">
        <v>14.03646322</v>
      </c>
      <c r="F917" s="3">
        <v>5.6073807950000001</v>
      </c>
      <c r="G917" s="3">
        <v>26.718307747499999</v>
      </c>
      <c r="H917" s="2">
        <v>585.94080000000008</v>
      </c>
      <c r="I917" s="2">
        <v>135.99799999999999</v>
      </c>
      <c r="J917" s="3">
        <v>54.703705249999999</v>
      </c>
      <c r="K917" s="3">
        <v>18.490550724999999</v>
      </c>
      <c r="L917" s="3">
        <v>22.556168625000002</v>
      </c>
    </row>
    <row r="918" spans="1:16">
      <c r="A918" t="s">
        <v>511</v>
      </c>
      <c r="B918">
        <v>2014</v>
      </c>
      <c r="C918">
        <f t="shared" si="134"/>
        <v>1</v>
      </c>
      <c r="D918" s="2">
        <v>1513.005543</v>
      </c>
      <c r="E918" s="3">
        <v>11.0996437025</v>
      </c>
      <c r="F918" s="3">
        <v>5.4165874525</v>
      </c>
      <c r="G918" s="3">
        <v>31.442543175000001</v>
      </c>
      <c r="H918" s="2">
        <v>763.38620000000014</v>
      </c>
      <c r="I918" s="2">
        <v>153.33699999999999</v>
      </c>
      <c r="J918" s="3">
        <v>56.417929349999994</v>
      </c>
      <c r="K918" s="3">
        <v>18.243722275</v>
      </c>
      <c r="L918" s="3">
        <v>22.525155650000002</v>
      </c>
    </row>
    <row r="919" spans="1:16">
      <c r="A919" t="s">
        <v>511</v>
      </c>
      <c r="B919">
        <v>2015</v>
      </c>
      <c r="C919">
        <f t="shared" si="134"/>
        <v>1</v>
      </c>
      <c r="D919" s="2">
        <v>1455.2651425000001</v>
      </c>
      <c r="E919" s="3">
        <v>10.851503285</v>
      </c>
      <c r="F919" s="3">
        <v>5.5101780050000002</v>
      </c>
      <c r="G919" s="3">
        <v>24.280491850000004</v>
      </c>
      <c r="H919" s="2">
        <v>578.01199999999994</v>
      </c>
      <c r="I919" s="2">
        <v>138.66399999999999</v>
      </c>
      <c r="J919" s="3">
        <v>54.473825725000005</v>
      </c>
      <c r="K919" s="3">
        <v>17.959213049999999</v>
      </c>
      <c r="L919" s="3">
        <v>22.479032024999999</v>
      </c>
    </row>
    <row r="920" spans="1:16">
      <c r="A920" t="s">
        <v>511</v>
      </c>
      <c r="B920">
        <v>2016</v>
      </c>
      <c r="C920">
        <f t="shared" si="134"/>
        <v>1</v>
      </c>
      <c r="D920" s="2">
        <v>1597.2742350000001</v>
      </c>
      <c r="E920" s="3">
        <v>14.018638037499999</v>
      </c>
      <c r="F920" s="3">
        <v>5.1914545250000002</v>
      </c>
      <c r="G920" s="3">
        <v>18.455339211999998</v>
      </c>
      <c r="H920" s="2">
        <v>618.7564000000001</v>
      </c>
      <c r="I920" s="2">
        <v>125.66799999999999</v>
      </c>
      <c r="J920" s="3">
        <v>52.896288400000003</v>
      </c>
      <c r="K920" s="3">
        <v>18.5914067</v>
      </c>
      <c r="L920" s="3">
        <v>22.595263374999998</v>
      </c>
    </row>
    <row r="921" spans="1:16">
      <c r="A921" t="s">
        <v>511</v>
      </c>
      <c r="B921">
        <v>2017</v>
      </c>
      <c r="C921">
        <f t="shared" si="134"/>
        <v>1</v>
      </c>
      <c r="D921" s="2">
        <v>1299.4458659999998</v>
      </c>
      <c r="E921" s="3">
        <v>8.8565253674999997</v>
      </c>
      <c r="F921" s="3">
        <v>5.2703103950000001</v>
      </c>
      <c r="G921" s="3">
        <v>22.532440913000002</v>
      </c>
      <c r="H921" s="2">
        <v>642.74380000000008</v>
      </c>
      <c r="I921" s="2">
        <v>132.34300000000002</v>
      </c>
      <c r="J921" s="3">
        <v>56.11669422500001</v>
      </c>
      <c r="K921" s="3">
        <v>17.793708500000001</v>
      </c>
      <c r="L921" s="3">
        <v>22.202926974999997</v>
      </c>
    </row>
    <row r="922" spans="1:16">
      <c r="A922" t="s">
        <v>509</v>
      </c>
      <c r="B922">
        <v>1972</v>
      </c>
      <c r="C922">
        <f t="shared" si="134"/>
        <v>1</v>
      </c>
      <c r="D922" s="2">
        <v>1257.5842225000001</v>
      </c>
      <c r="E922" s="3">
        <v>16.551880324999999</v>
      </c>
      <c r="F922" s="3">
        <v>5.1795745200000001</v>
      </c>
      <c r="G922" s="3">
        <v>16.676553675000001</v>
      </c>
      <c r="H922" s="2">
        <v>709.03480000000002</v>
      </c>
      <c r="I922" s="2">
        <v>150.00199999999998</v>
      </c>
      <c r="J922" s="3">
        <v>51.844469025000002</v>
      </c>
      <c r="K922" s="3">
        <v>19.753625</v>
      </c>
      <c r="L922" s="3">
        <v>17.307546649999999</v>
      </c>
    </row>
    <row r="923" spans="1:16">
      <c r="A923" t="s">
        <v>509</v>
      </c>
      <c r="B923">
        <v>1973</v>
      </c>
      <c r="C923">
        <f t="shared" si="134"/>
        <v>1</v>
      </c>
      <c r="D923" s="2">
        <v>1412.6536699999999</v>
      </c>
      <c r="E923" s="3">
        <v>18.070702077499995</v>
      </c>
      <c r="F923" s="3">
        <v>5.2854261974999996</v>
      </c>
      <c r="G923" s="3">
        <v>19.4974820425</v>
      </c>
      <c r="H923" s="2">
        <v>668.91809999999998</v>
      </c>
      <c r="I923" s="2">
        <v>124.99900000000001</v>
      </c>
      <c r="J923" s="3">
        <v>54.496919925</v>
      </c>
      <c r="K923" s="3">
        <v>20.364301174999998</v>
      </c>
      <c r="L923" s="3">
        <v>23.98994665</v>
      </c>
      <c r="N923" s="1"/>
      <c r="O923" s="1"/>
      <c r="P923" s="1"/>
    </row>
    <row r="924" spans="1:16">
      <c r="A924" t="s">
        <v>509</v>
      </c>
      <c r="B924">
        <v>1974</v>
      </c>
      <c r="C924">
        <f t="shared" si="134"/>
        <v>1</v>
      </c>
      <c r="D924" s="2">
        <v>1075.1139599999999</v>
      </c>
      <c r="E924" s="3">
        <v>12.1054575</v>
      </c>
      <c r="F924" s="3">
        <v>5.1057005850000001</v>
      </c>
      <c r="G924" s="3">
        <v>19.133039190000002</v>
      </c>
      <c r="H924" s="2">
        <v>701.19280000000003</v>
      </c>
      <c r="I924" s="2">
        <v>149.661</v>
      </c>
      <c r="J924" s="3">
        <v>59.064905075000006</v>
      </c>
      <c r="K924" s="3">
        <v>20.284906525</v>
      </c>
      <c r="L924" s="3">
        <v>19.277652449999998</v>
      </c>
    </row>
    <row r="925" spans="1:16">
      <c r="A925" t="s">
        <v>509</v>
      </c>
      <c r="B925">
        <v>1975</v>
      </c>
      <c r="C925">
        <f t="shared" si="134"/>
        <v>1</v>
      </c>
      <c r="D925" s="2">
        <v>1409.9866125000001</v>
      </c>
      <c r="E925" s="3">
        <v>17.123464145000003</v>
      </c>
      <c r="F925" s="3">
        <v>6.2741390775000001</v>
      </c>
      <c r="G925" s="3">
        <v>40.795513392499998</v>
      </c>
      <c r="H925" s="2">
        <v>500.96689999999995</v>
      </c>
      <c r="I925" s="2">
        <v>170.66900000000001</v>
      </c>
      <c r="J925" s="3">
        <v>56.036455249999996</v>
      </c>
      <c r="K925" s="3">
        <v>19.346089674999998</v>
      </c>
      <c r="L925" s="3">
        <v>22.376492474999999</v>
      </c>
    </row>
    <row r="926" spans="1:16">
      <c r="A926" t="s">
        <v>509</v>
      </c>
      <c r="B926">
        <v>1976</v>
      </c>
      <c r="C926">
        <f t="shared" si="134"/>
        <v>1</v>
      </c>
      <c r="D926" s="2">
        <v>1257.819</v>
      </c>
      <c r="E926" s="3">
        <v>17.355695050000001</v>
      </c>
      <c r="F926" s="3">
        <v>6.2861943375000005</v>
      </c>
      <c r="G926" s="3">
        <v>47.500827599999994</v>
      </c>
      <c r="H926" s="2">
        <v>624.1167999999999</v>
      </c>
      <c r="I926" s="2">
        <v>153.001</v>
      </c>
      <c r="J926" s="3">
        <v>57.341658875</v>
      </c>
      <c r="K926" s="3">
        <v>20.049331425000002</v>
      </c>
      <c r="L926" s="3">
        <v>21.638046200000002</v>
      </c>
    </row>
    <row r="927" spans="1:16">
      <c r="A927" t="s">
        <v>509</v>
      </c>
      <c r="B927">
        <v>1977</v>
      </c>
      <c r="C927">
        <f t="shared" si="134"/>
        <v>1</v>
      </c>
      <c r="D927" s="2">
        <v>1220.0290725000002</v>
      </c>
      <c r="E927" s="3">
        <v>19.089977725000001</v>
      </c>
      <c r="F927" s="3">
        <v>5.6024429475000002</v>
      </c>
      <c r="G927" s="3">
        <v>31.081910205</v>
      </c>
      <c r="H927" s="2">
        <v>783.61360000000002</v>
      </c>
      <c r="I927" s="2">
        <v>164.667</v>
      </c>
      <c r="J927" s="3">
        <v>55.786084424999999</v>
      </c>
      <c r="K927" s="3">
        <v>19.511344749999999</v>
      </c>
      <c r="L927" s="3">
        <v>21.501055525000002</v>
      </c>
    </row>
    <row r="928" spans="1:16">
      <c r="A928" t="s">
        <v>509</v>
      </c>
      <c r="B928">
        <v>1978</v>
      </c>
      <c r="C928">
        <f t="shared" si="134"/>
        <v>1</v>
      </c>
      <c r="D928" s="2">
        <v>1218.3778374999999</v>
      </c>
      <c r="E928" s="3">
        <v>23.370008107500002</v>
      </c>
      <c r="F928" s="3">
        <v>5.5424780949999999</v>
      </c>
      <c r="G928" s="3">
        <v>28.191904170000001</v>
      </c>
      <c r="H928" s="2">
        <v>621.63149999999996</v>
      </c>
      <c r="I928" s="2">
        <v>151.00000000000003</v>
      </c>
      <c r="J928" s="3">
        <v>56.380454350000001</v>
      </c>
      <c r="K928" s="3">
        <v>19.560834325000002</v>
      </c>
      <c r="L928" s="3">
        <v>22.065240849999999</v>
      </c>
    </row>
    <row r="929" spans="1:12">
      <c r="A929" t="s">
        <v>509</v>
      </c>
      <c r="B929">
        <v>1979</v>
      </c>
      <c r="C929">
        <f t="shared" si="134"/>
        <v>1</v>
      </c>
      <c r="D929" s="2">
        <v>937.08917499999995</v>
      </c>
      <c r="E929" s="3">
        <v>16.10249752</v>
      </c>
      <c r="F929" s="3">
        <v>5.0753721699999996</v>
      </c>
      <c r="G929" s="3">
        <v>17.459468749999999</v>
      </c>
      <c r="H929" s="2">
        <v>694.59379999999999</v>
      </c>
      <c r="I929" s="2">
        <v>142.33600000000001</v>
      </c>
      <c r="J929" s="3">
        <v>58.373518474999997</v>
      </c>
      <c r="K929" s="3">
        <v>19.679519749999997</v>
      </c>
      <c r="L929" s="3">
        <v>21.57057455</v>
      </c>
    </row>
    <row r="930" spans="1:12">
      <c r="A930" t="s">
        <v>509</v>
      </c>
      <c r="B930">
        <v>1980</v>
      </c>
      <c r="C930">
        <f t="shared" si="134"/>
        <v>1</v>
      </c>
      <c r="D930" s="2">
        <v>1804.2162675</v>
      </c>
      <c r="E930" s="3">
        <v>27.017947217499998</v>
      </c>
      <c r="F930" s="3">
        <v>6.6004938925000003</v>
      </c>
      <c r="G930" s="3">
        <v>46.453851050000004</v>
      </c>
      <c r="H930" s="2">
        <v>465.66480000000001</v>
      </c>
      <c r="I930" s="2">
        <v>146.99700000000001</v>
      </c>
      <c r="J930" s="3">
        <v>53.132426450000004</v>
      </c>
      <c r="K930" s="3">
        <v>20.205014675000001</v>
      </c>
      <c r="L930" s="3">
        <v>22.642679074999997</v>
      </c>
    </row>
    <row r="931" spans="1:12">
      <c r="A931" t="s">
        <v>509</v>
      </c>
      <c r="B931">
        <v>1981</v>
      </c>
      <c r="C931">
        <f t="shared" si="134"/>
        <v>1</v>
      </c>
      <c r="D931" s="2">
        <v>1863.0384450000001</v>
      </c>
      <c r="E931" s="3">
        <v>28.907644042499999</v>
      </c>
      <c r="F931" s="3">
        <v>7.1434128975000002</v>
      </c>
      <c r="G931" s="3">
        <v>67.697818049999995</v>
      </c>
      <c r="H931" s="2">
        <v>474.57189999999997</v>
      </c>
      <c r="I931" s="2">
        <v>139.99699999999999</v>
      </c>
      <c r="J931" s="3">
        <v>54.800169199999999</v>
      </c>
      <c r="K931" s="3">
        <v>21.094665849999998</v>
      </c>
      <c r="L931" s="3">
        <v>23.957341850000002</v>
      </c>
    </row>
    <row r="932" spans="1:12">
      <c r="A932" t="s">
        <v>509</v>
      </c>
      <c r="B932">
        <v>1982</v>
      </c>
      <c r="C932">
        <f t="shared" si="134"/>
        <v>1</v>
      </c>
      <c r="D932" s="2">
        <v>1504.6178749999999</v>
      </c>
      <c r="E932" s="3">
        <v>24.2900192625</v>
      </c>
      <c r="F932" s="3">
        <v>6.5888662949999999</v>
      </c>
      <c r="G932" s="3">
        <v>48.540851775</v>
      </c>
      <c r="H932" s="2">
        <v>452.96899999999999</v>
      </c>
      <c r="I932" s="2">
        <v>133.00900000000001</v>
      </c>
      <c r="J932" s="3">
        <v>53.373786600000003</v>
      </c>
      <c r="K932" s="3">
        <v>20.476164400000002</v>
      </c>
      <c r="L932" s="3">
        <v>22.721003525</v>
      </c>
    </row>
    <row r="933" spans="1:12">
      <c r="A933" t="s">
        <v>509</v>
      </c>
      <c r="B933">
        <v>1983</v>
      </c>
      <c r="C933">
        <f t="shared" si="134"/>
        <v>1</v>
      </c>
      <c r="D933" s="2">
        <v>1721.6528125000002</v>
      </c>
      <c r="E933" s="3">
        <v>29.524900204999998</v>
      </c>
      <c r="F933" s="3">
        <v>7.8881477499999999</v>
      </c>
      <c r="G933" s="3">
        <v>82.52332555000001</v>
      </c>
      <c r="H933" s="2">
        <v>388.84299999999996</v>
      </c>
      <c r="I933" s="2">
        <v>123.66199999999999</v>
      </c>
      <c r="J933" s="3">
        <v>53.483363224999998</v>
      </c>
      <c r="K933" s="3">
        <v>20.050087500000004</v>
      </c>
      <c r="L933" s="3">
        <v>19.99614575</v>
      </c>
    </row>
    <row r="934" spans="1:12">
      <c r="A934" t="s">
        <v>509</v>
      </c>
      <c r="B934">
        <v>1984</v>
      </c>
      <c r="C934">
        <f t="shared" si="134"/>
        <v>1</v>
      </c>
      <c r="D934" s="2">
        <v>1324.1452775</v>
      </c>
      <c r="E934" s="3">
        <v>17.3014766075</v>
      </c>
      <c r="F934" s="3">
        <v>6.3391674049999995</v>
      </c>
      <c r="G934" s="3">
        <v>39.048027125000004</v>
      </c>
      <c r="H934" s="2">
        <v>533.61800000000005</v>
      </c>
      <c r="I934" s="2">
        <v>143.999</v>
      </c>
      <c r="J934" s="3">
        <v>58.572922824999999</v>
      </c>
      <c r="K934" s="3">
        <v>19.160675999999999</v>
      </c>
      <c r="L934" s="3">
        <v>20.446250450000001</v>
      </c>
    </row>
    <row r="935" spans="1:12">
      <c r="A935" t="s">
        <v>509</v>
      </c>
      <c r="B935">
        <v>1985</v>
      </c>
      <c r="C935">
        <f t="shared" si="134"/>
        <v>1</v>
      </c>
      <c r="D935" s="2">
        <v>1564.2906624999998</v>
      </c>
      <c r="E935" s="3">
        <v>19.940106892500001</v>
      </c>
      <c r="F935" s="3">
        <v>6.7569464749999995</v>
      </c>
      <c r="G935" s="3">
        <v>46.500320049999999</v>
      </c>
      <c r="H935" s="2">
        <v>429.65260000000001</v>
      </c>
      <c r="I935" s="2">
        <v>133.667</v>
      </c>
      <c r="J935" s="3">
        <v>55.168782424999996</v>
      </c>
      <c r="K935" s="3">
        <v>19.756442024999998</v>
      </c>
      <c r="L935" s="3">
        <v>20.883200000000002</v>
      </c>
    </row>
    <row r="936" spans="1:12">
      <c r="A936" t="s">
        <v>509</v>
      </c>
      <c r="B936">
        <v>1986</v>
      </c>
      <c r="C936">
        <f t="shared" si="134"/>
        <v>1</v>
      </c>
      <c r="D936" s="2">
        <v>1238.5390300000001</v>
      </c>
      <c r="E936" s="3">
        <v>18.063999174999999</v>
      </c>
      <c r="F936" s="3">
        <v>5.8949442200000002</v>
      </c>
      <c r="G936" s="3">
        <v>34.836042799999994</v>
      </c>
      <c r="H936" s="2">
        <v>567.87200000000007</v>
      </c>
      <c r="I936" s="2">
        <v>154.333</v>
      </c>
      <c r="J936" s="3">
        <v>57.452744750000001</v>
      </c>
      <c r="K936" s="3">
        <v>19.268049824999999</v>
      </c>
      <c r="L936" s="3">
        <v>20.222387950000002</v>
      </c>
    </row>
    <row r="937" spans="1:12">
      <c r="A937" t="s">
        <v>509</v>
      </c>
      <c r="B937">
        <v>1987</v>
      </c>
      <c r="C937">
        <f t="shared" si="134"/>
        <v>1</v>
      </c>
      <c r="D937" s="2">
        <v>1022.97774</v>
      </c>
      <c r="E937" s="3">
        <v>18.1638812375</v>
      </c>
      <c r="F937" s="3">
        <v>5.4922752775000001</v>
      </c>
      <c r="G937" s="3">
        <v>19.996930575</v>
      </c>
      <c r="H937" s="2">
        <v>564.38840000000005</v>
      </c>
      <c r="I937" s="2">
        <v>147.66900000000001</v>
      </c>
      <c r="J937" s="3">
        <v>57.458697825000002</v>
      </c>
      <c r="K937" s="3">
        <v>18.948122824999999</v>
      </c>
      <c r="L937" s="3">
        <v>20.903693299999997</v>
      </c>
    </row>
    <row r="938" spans="1:12">
      <c r="A938" t="s">
        <v>509</v>
      </c>
      <c r="B938">
        <v>1988</v>
      </c>
      <c r="C938">
        <f t="shared" si="134"/>
        <v>1</v>
      </c>
      <c r="D938" s="2">
        <v>1185.4740675</v>
      </c>
      <c r="E938" s="3">
        <v>20.816144287500002</v>
      </c>
      <c r="F938" s="3">
        <v>6.2222424849999998</v>
      </c>
      <c r="G938" s="3">
        <v>37.649475099999997</v>
      </c>
      <c r="H938" s="2">
        <v>497.67540000000002</v>
      </c>
      <c r="I938" s="2">
        <v>131.33000000000001</v>
      </c>
      <c r="J938" s="3">
        <v>57.977688399999998</v>
      </c>
      <c r="K938" s="3">
        <v>19.868554075000002</v>
      </c>
      <c r="L938" s="3">
        <v>19.390432699999998</v>
      </c>
    </row>
    <row r="939" spans="1:12">
      <c r="A939" t="s">
        <v>509</v>
      </c>
      <c r="B939">
        <v>1989</v>
      </c>
      <c r="C939">
        <f t="shared" si="134"/>
        <v>1</v>
      </c>
      <c r="D939" s="2">
        <v>1268.6697450000001</v>
      </c>
      <c r="E939" s="3">
        <v>18.46516987</v>
      </c>
      <c r="F939" s="3">
        <v>5.8502936475</v>
      </c>
      <c r="G939" s="3">
        <v>32.502349500000008</v>
      </c>
      <c r="H939" s="2">
        <v>623.45780000000002</v>
      </c>
      <c r="I939" s="2">
        <v>151.66399999999999</v>
      </c>
      <c r="J939" s="3">
        <v>58.644637500000002</v>
      </c>
      <c r="K939" s="3">
        <v>19.988167025000003</v>
      </c>
      <c r="L939" s="3">
        <v>20.602309774999998</v>
      </c>
    </row>
    <row r="940" spans="1:12">
      <c r="A940" t="s">
        <v>509</v>
      </c>
      <c r="B940">
        <v>1990</v>
      </c>
      <c r="C940">
        <f t="shared" si="134"/>
        <v>1</v>
      </c>
      <c r="D940" s="2">
        <v>1214.4004124999999</v>
      </c>
      <c r="E940" s="3">
        <v>16.251566714999999</v>
      </c>
      <c r="F940" s="3">
        <v>5.8916087125000001</v>
      </c>
      <c r="G940" s="3">
        <v>28.403014150000001</v>
      </c>
      <c r="H940" s="2">
        <v>492.20780000000002</v>
      </c>
      <c r="I940" s="2">
        <v>147.66900000000001</v>
      </c>
      <c r="J940" s="3">
        <v>57.463885149999996</v>
      </c>
      <c r="K940" s="3">
        <v>19.585257975000001</v>
      </c>
      <c r="L940" s="3">
        <v>19.4000126</v>
      </c>
    </row>
    <row r="941" spans="1:12">
      <c r="A941" t="s">
        <v>509</v>
      </c>
      <c r="B941">
        <v>1991</v>
      </c>
      <c r="C941">
        <f t="shared" si="134"/>
        <v>1</v>
      </c>
      <c r="D941" s="2">
        <v>1251.5351300000002</v>
      </c>
      <c r="E941" s="3">
        <v>23.452351827499999</v>
      </c>
      <c r="F941" s="3">
        <v>6.1405760425000011</v>
      </c>
      <c r="G941" s="3">
        <v>32.423918199999996</v>
      </c>
      <c r="H941" s="2">
        <v>493.38599999999997</v>
      </c>
      <c r="I941" s="2">
        <v>139.66399999999999</v>
      </c>
      <c r="J941" s="3">
        <v>56.274463949999998</v>
      </c>
      <c r="K941" s="3">
        <v>19.738595650000004</v>
      </c>
      <c r="L941" s="3">
        <v>19.301999450000004</v>
      </c>
    </row>
    <row r="942" spans="1:12">
      <c r="A942" t="s">
        <v>509</v>
      </c>
      <c r="B942">
        <v>1992</v>
      </c>
      <c r="C942">
        <f t="shared" si="134"/>
        <v>1</v>
      </c>
      <c r="D942" s="2">
        <v>1235.519785</v>
      </c>
      <c r="E942" s="3">
        <v>17.367515530000002</v>
      </c>
      <c r="F942" s="3">
        <v>5.9987204300000005</v>
      </c>
      <c r="G942" s="3">
        <v>30.432665474999997</v>
      </c>
      <c r="H942" s="2">
        <v>506.15120000000002</v>
      </c>
      <c r="I942" s="2">
        <v>165.00400000000002</v>
      </c>
      <c r="J942" s="3">
        <v>57.201080975000004</v>
      </c>
      <c r="K942" s="3">
        <v>19.208448099999998</v>
      </c>
      <c r="L942" s="3">
        <v>21.315592125000002</v>
      </c>
    </row>
    <row r="943" spans="1:12">
      <c r="A943" t="s">
        <v>509</v>
      </c>
      <c r="B943">
        <v>1993</v>
      </c>
      <c r="C943">
        <f t="shared" si="134"/>
        <v>1</v>
      </c>
      <c r="D943" s="2">
        <v>1054.3814775000001</v>
      </c>
      <c r="E943" s="3">
        <v>17.227698504999999</v>
      </c>
      <c r="F943" s="3">
        <v>5.6896760550000005</v>
      </c>
      <c r="G943" s="3">
        <v>31.101649475000002</v>
      </c>
      <c r="H943" s="2">
        <v>675.93499999999995</v>
      </c>
      <c r="I943" s="2">
        <v>172.00000000000003</v>
      </c>
      <c r="J943" s="3">
        <v>59.137946374999999</v>
      </c>
      <c r="K943" s="3">
        <v>19.225529075000001</v>
      </c>
      <c r="L943" s="3">
        <v>21.631340574999999</v>
      </c>
    </row>
    <row r="944" spans="1:12">
      <c r="A944" t="s">
        <v>509</v>
      </c>
      <c r="B944">
        <v>1994</v>
      </c>
      <c r="C944">
        <f t="shared" si="134"/>
        <v>1</v>
      </c>
      <c r="D944" s="2">
        <v>1088.4808125</v>
      </c>
      <c r="E944" s="3">
        <v>13.398795997500001</v>
      </c>
      <c r="F944" s="3">
        <v>5.5201001874999989</v>
      </c>
      <c r="G944" s="3">
        <v>23.022655350000001</v>
      </c>
      <c r="H944" s="2">
        <v>610.14879999999994</v>
      </c>
      <c r="I944" s="2">
        <v>147.67100000000002</v>
      </c>
      <c r="J944" s="3">
        <v>56.905603625000005</v>
      </c>
      <c r="K944" s="3">
        <v>19.130120925</v>
      </c>
      <c r="L944" s="3">
        <v>23.034792299999999</v>
      </c>
    </row>
    <row r="945" spans="1:12">
      <c r="A945" t="s">
        <v>509</v>
      </c>
      <c r="B945">
        <v>1995</v>
      </c>
      <c r="C945">
        <f t="shared" si="134"/>
        <v>1</v>
      </c>
      <c r="D945" s="2">
        <v>1314.1654775000002</v>
      </c>
      <c r="E945" s="3">
        <v>23.237543469999999</v>
      </c>
      <c r="F945" s="3">
        <v>5.9492428974999996</v>
      </c>
      <c r="G945" s="3">
        <v>30.791652382500004</v>
      </c>
      <c r="H945" s="2">
        <v>539.91140000000007</v>
      </c>
      <c r="I945" s="2">
        <v>143.328</v>
      </c>
      <c r="J945" s="3">
        <v>54.709052175000011</v>
      </c>
      <c r="K945" s="3">
        <v>19.377869199999999</v>
      </c>
      <c r="L945" s="3">
        <v>22.463616400000003</v>
      </c>
    </row>
    <row r="946" spans="1:12">
      <c r="A946" t="s">
        <v>509</v>
      </c>
      <c r="B946">
        <v>1996</v>
      </c>
      <c r="C946">
        <f t="shared" si="134"/>
        <v>1</v>
      </c>
      <c r="D946" s="2">
        <v>897.72886999999992</v>
      </c>
      <c r="E946" s="3">
        <v>11.345749529999999</v>
      </c>
      <c r="F946" s="3">
        <v>5.0070451925000006</v>
      </c>
      <c r="G946" s="3">
        <v>10.804478912499999</v>
      </c>
      <c r="H946" s="2">
        <v>583.66459999999995</v>
      </c>
      <c r="I946" s="2">
        <v>145.33099999999999</v>
      </c>
      <c r="J946" s="3">
        <v>58.740768299999999</v>
      </c>
      <c r="K946" s="3">
        <v>18.40086105</v>
      </c>
      <c r="L946" s="3">
        <v>21.840848549999997</v>
      </c>
    </row>
    <row r="947" spans="1:12">
      <c r="A947" t="s">
        <v>509</v>
      </c>
      <c r="B947">
        <v>1997</v>
      </c>
      <c r="C947">
        <f t="shared" si="134"/>
        <v>1</v>
      </c>
      <c r="D947" s="2">
        <v>1685.8908349999999</v>
      </c>
      <c r="E947" s="3">
        <v>26.741826074999999</v>
      </c>
      <c r="F947" s="3">
        <v>7.0863817875000006</v>
      </c>
      <c r="G947" s="3">
        <v>58.856064954999994</v>
      </c>
      <c r="H947" s="2">
        <v>348.88980000000004</v>
      </c>
      <c r="I947" s="2">
        <v>136.34300000000002</v>
      </c>
      <c r="J947" s="3">
        <v>53.865000175000006</v>
      </c>
      <c r="K947" s="3">
        <v>19.511848100000002</v>
      </c>
      <c r="L947" s="3">
        <v>23.128274725000001</v>
      </c>
    </row>
    <row r="948" spans="1:12">
      <c r="A948" t="s">
        <v>509</v>
      </c>
      <c r="B948">
        <v>1998</v>
      </c>
      <c r="C948">
        <f t="shared" si="134"/>
        <v>1</v>
      </c>
      <c r="D948" s="2">
        <v>1731.5789074999998</v>
      </c>
      <c r="E948" s="3">
        <v>26.43935407</v>
      </c>
      <c r="F948" s="3">
        <v>7.9033432924999998</v>
      </c>
      <c r="G948" s="3">
        <v>84.316471125000007</v>
      </c>
      <c r="H948" s="2">
        <v>403.05340000000001</v>
      </c>
      <c r="I948" s="2">
        <v>115.328</v>
      </c>
      <c r="J948" s="3">
        <v>54.632399824999993</v>
      </c>
      <c r="K948" s="3">
        <v>19.399754075000001</v>
      </c>
      <c r="L948" s="3">
        <v>21.665328625000001</v>
      </c>
    </row>
    <row r="949" spans="1:12">
      <c r="A949" t="s">
        <v>509</v>
      </c>
      <c r="B949">
        <v>1999</v>
      </c>
      <c r="C949">
        <f t="shared" si="134"/>
        <v>1</v>
      </c>
      <c r="D949" s="2">
        <v>1437.9305824999999</v>
      </c>
      <c r="E949" s="3">
        <v>18.3933594025</v>
      </c>
      <c r="F949" s="3">
        <v>6.3559151474999993</v>
      </c>
      <c r="G949" s="3">
        <v>39.214910800000006</v>
      </c>
      <c r="H949" s="2">
        <v>503.1438</v>
      </c>
      <c r="I949" s="2">
        <v>143.33599999999998</v>
      </c>
      <c r="J949" s="3">
        <v>54.861356750000006</v>
      </c>
      <c r="K949" s="3">
        <v>19.610997825000002</v>
      </c>
      <c r="L949" s="3">
        <v>22.117559574999998</v>
      </c>
    </row>
    <row r="950" spans="1:12">
      <c r="A950" t="s">
        <v>509</v>
      </c>
      <c r="B950">
        <v>2000</v>
      </c>
      <c r="C950">
        <f t="shared" si="134"/>
        <v>1</v>
      </c>
      <c r="D950" s="2">
        <v>1571.5852974999998</v>
      </c>
      <c r="E950" s="3">
        <v>20.667622822499997</v>
      </c>
      <c r="F950" s="3">
        <v>6.4716921125000004</v>
      </c>
      <c r="G950" s="3">
        <v>41.964751200000002</v>
      </c>
      <c r="H950" s="2">
        <v>428.6542</v>
      </c>
      <c r="I950" s="2">
        <v>122</v>
      </c>
      <c r="J950" s="3">
        <v>54.036921524999997</v>
      </c>
      <c r="K950" s="3">
        <v>20.255842850000001</v>
      </c>
      <c r="L950" s="3">
        <v>22.193915475000001</v>
      </c>
    </row>
    <row r="951" spans="1:12">
      <c r="A951" t="s">
        <v>509</v>
      </c>
      <c r="B951">
        <v>2001</v>
      </c>
      <c r="C951">
        <f t="shared" si="134"/>
        <v>1</v>
      </c>
      <c r="D951" s="2">
        <v>1280.2371100000003</v>
      </c>
      <c r="E951" s="3">
        <v>16.26697467</v>
      </c>
      <c r="F951" s="3">
        <v>5.8250279399999991</v>
      </c>
      <c r="G951" s="3">
        <v>33.780928957500002</v>
      </c>
      <c r="H951" s="2">
        <v>612.20240000000001</v>
      </c>
      <c r="I951" s="2">
        <v>136.995</v>
      </c>
      <c r="J951" s="3">
        <v>57.255734400000009</v>
      </c>
      <c r="K951" s="3">
        <v>20.1527432</v>
      </c>
      <c r="L951" s="3">
        <v>21.981841800000002</v>
      </c>
    </row>
    <row r="952" spans="1:12">
      <c r="A952" t="s">
        <v>509</v>
      </c>
      <c r="B952">
        <v>2002</v>
      </c>
      <c r="C952">
        <f t="shared" si="134"/>
        <v>1</v>
      </c>
      <c r="D952" s="2">
        <v>1110.7774400000001</v>
      </c>
      <c r="E952" s="3">
        <v>16.781540119999999</v>
      </c>
      <c r="F952" s="3">
        <v>5.8042684725000013</v>
      </c>
      <c r="G952" s="3">
        <v>24.224808392500002</v>
      </c>
      <c r="H952" s="2">
        <v>471.54019999999997</v>
      </c>
      <c r="I952" s="2">
        <v>173.66800000000001</v>
      </c>
      <c r="J952" s="3">
        <v>57.839755799999999</v>
      </c>
      <c r="K952" s="3">
        <v>19.475277174999999</v>
      </c>
      <c r="L952" s="3">
        <v>21.806246649999999</v>
      </c>
    </row>
    <row r="953" spans="1:12">
      <c r="A953" t="s">
        <v>509</v>
      </c>
      <c r="B953">
        <v>2003</v>
      </c>
      <c r="C953">
        <f t="shared" si="134"/>
        <v>1</v>
      </c>
      <c r="D953" s="2">
        <v>2046.1924525000002</v>
      </c>
      <c r="E953" s="3">
        <v>27.175593447499999</v>
      </c>
      <c r="F953" s="3">
        <v>8.1696974425000004</v>
      </c>
      <c r="G953" s="3">
        <v>87.985047725000015</v>
      </c>
      <c r="H953" s="2">
        <v>283.57919999999996</v>
      </c>
      <c r="I953" s="2">
        <v>139.001</v>
      </c>
      <c r="J953" s="3">
        <v>52.566295475000004</v>
      </c>
      <c r="K953" s="3">
        <v>20.525720924999998</v>
      </c>
      <c r="L953" s="3">
        <v>23.319911949999998</v>
      </c>
    </row>
    <row r="954" spans="1:12">
      <c r="A954" t="s">
        <v>509</v>
      </c>
      <c r="B954">
        <v>2004</v>
      </c>
      <c r="C954">
        <f t="shared" si="134"/>
        <v>1</v>
      </c>
      <c r="D954" s="2">
        <v>1633.0375349999999</v>
      </c>
      <c r="E954" s="3">
        <v>26.049508982500004</v>
      </c>
      <c r="F954" s="3">
        <v>7.4789741274999999</v>
      </c>
      <c r="G954" s="3">
        <v>68.619039975000007</v>
      </c>
      <c r="H954" s="2">
        <v>434.60600000000005</v>
      </c>
      <c r="I954" s="2">
        <v>146.666</v>
      </c>
      <c r="J954" s="3">
        <v>55.116927349999997</v>
      </c>
      <c r="K954" s="3">
        <v>19.729589950000001</v>
      </c>
      <c r="L954" s="3">
        <v>22.780601000000004</v>
      </c>
    </row>
    <row r="955" spans="1:12">
      <c r="A955" t="s">
        <v>509</v>
      </c>
      <c r="B955">
        <v>2005</v>
      </c>
      <c r="C955">
        <f t="shared" si="134"/>
        <v>1</v>
      </c>
      <c r="D955" s="2">
        <v>1382.1240400000002</v>
      </c>
      <c r="E955" s="3">
        <v>16.947425334999998</v>
      </c>
      <c r="F955" s="3">
        <v>6.5470991250000008</v>
      </c>
      <c r="G955" s="3">
        <v>44.817222475000001</v>
      </c>
      <c r="H955" s="2">
        <v>585.14139999999998</v>
      </c>
      <c r="I955" s="2">
        <v>134.67000000000002</v>
      </c>
      <c r="J955" s="3">
        <v>56.353047099999998</v>
      </c>
      <c r="K955" s="3">
        <v>20.040841750000002</v>
      </c>
      <c r="L955" s="3">
        <v>21.356277174999999</v>
      </c>
    </row>
    <row r="956" spans="1:12">
      <c r="A956" t="s">
        <v>509</v>
      </c>
      <c r="B956">
        <v>2006</v>
      </c>
      <c r="C956">
        <f t="shared" si="134"/>
        <v>1</v>
      </c>
      <c r="D956" s="2">
        <v>1544.0850175</v>
      </c>
      <c r="E956" s="3">
        <v>19.427184149999999</v>
      </c>
      <c r="F956" s="3">
        <v>7.3257764674999999</v>
      </c>
      <c r="G956" s="3">
        <v>64.395823799999988</v>
      </c>
      <c r="H956" s="2">
        <v>450.21019999999999</v>
      </c>
      <c r="I956" s="2">
        <v>131.66800000000001</v>
      </c>
      <c r="J956" s="3">
        <v>55.024013050000001</v>
      </c>
      <c r="K956" s="3">
        <v>20.651915225</v>
      </c>
      <c r="L956" s="3">
        <v>22.152899549999997</v>
      </c>
    </row>
    <row r="957" spans="1:12">
      <c r="A957" t="s">
        <v>509</v>
      </c>
      <c r="B957">
        <v>2007</v>
      </c>
      <c r="C957">
        <f t="shared" si="134"/>
        <v>1</v>
      </c>
      <c r="D957" s="2">
        <v>2203.6075449999998</v>
      </c>
      <c r="E957" s="3">
        <v>32.238011200000003</v>
      </c>
      <c r="F957" s="3">
        <v>8.372645425</v>
      </c>
      <c r="G957" s="3">
        <v>99.047036124999991</v>
      </c>
      <c r="H957" s="2">
        <v>301.52420000000001</v>
      </c>
      <c r="I957" s="2">
        <v>114.32899999999999</v>
      </c>
      <c r="J957" s="3">
        <v>51.721345674999995</v>
      </c>
      <c r="K957" s="3">
        <v>21.102429075</v>
      </c>
      <c r="L957" s="3">
        <v>22.8679895</v>
      </c>
    </row>
    <row r="958" spans="1:12">
      <c r="A958" t="s">
        <v>509</v>
      </c>
      <c r="B958">
        <v>2008</v>
      </c>
      <c r="C958">
        <f t="shared" si="134"/>
        <v>1</v>
      </c>
      <c r="D958" s="2">
        <v>2050.7179449999999</v>
      </c>
      <c r="E958" s="3">
        <v>28.602112247499999</v>
      </c>
      <c r="F958" s="3">
        <v>8.2376825675000003</v>
      </c>
      <c r="G958" s="3">
        <v>97.885732175000001</v>
      </c>
      <c r="H958" s="2">
        <v>384.1336</v>
      </c>
      <c r="I958" s="2">
        <v>130.334</v>
      </c>
      <c r="J958" s="3">
        <v>53.383151599999998</v>
      </c>
      <c r="K958" s="3">
        <v>20.779601449999998</v>
      </c>
      <c r="L958" s="3">
        <v>22.592531150000003</v>
      </c>
    </row>
    <row r="959" spans="1:12">
      <c r="A959" t="s">
        <v>509</v>
      </c>
      <c r="B959">
        <v>2009</v>
      </c>
      <c r="C959">
        <f t="shared" si="134"/>
        <v>1</v>
      </c>
      <c r="D959" s="2">
        <v>2024.92689</v>
      </c>
      <c r="E959" s="3">
        <v>32.299540977500001</v>
      </c>
      <c r="F959" s="3">
        <v>8.4985227324999997</v>
      </c>
      <c r="G959" s="3">
        <v>97.709005250000004</v>
      </c>
      <c r="H959" s="2">
        <v>328.3408</v>
      </c>
      <c r="I959" s="2">
        <v>127.333</v>
      </c>
      <c r="J959" s="3">
        <v>53.506004350000005</v>
      </c>
      <c r="K959" s="3">
        <v>20.451912225000001</v>
      </c>
      <c r="L959" s="3">
        <v>22.753744400000002</v>
      </c>
    </row>
    <row r="960" spans="1:12">
      <c r="A960" t="s">
        <v>509</v>
      </c>
      <c r="B960">
        <v>2010</v>
      </c>
      <c r="C960">
        <f t="shared" si="134"/>
        <v>1</v>
      </c>
      <c r="D960" s="2">
        <v>1798.6732575000001</v>
      </c>
      <c r="E960" s="3">
        <v>22.307297822499997</v>
      </c>
      <c r="F960" s="3">
        <v>7.9675198524999997</v>
      </c>
      <c r="G960" s="3">
        <v>89.859776124999996</v>
      </c>
      <c r="H960" s="2">
        <v>458.05359999999996</v>
      </c>
      <c r="I960" s="2">
        <v>126.666</v>
      </c>
      <c r="J960" s="3">
        <v>55.186314674999991</v>
      </c>
      <c r="K960" s="3">
        <v>21.08013605</v>
      </c>
      <c r="L960" s="3">
        <v>22.254604550000003</v>
      </c>
    </row>
    <row r="961" spans="1:13">
      <c r="A961" t="s">
        <v>509</v>
      </c>
      <c r="B961">
        <v>2011</v>
      </c>
      <c r="C961">
        <f t="shared" si="134"/>
        <v>1</v>
      </c>
      <c r="D961" s="2">
        <v>807.02508</v>
      </c>
      <c r="E961" s="3">
        <v>10.27598618</v>
      </c>
      <c r="F961" s="3">
        <v>5.3475287150000002</v>
      </c>
      <c r="G961" s="3">
        <v>28.837314630000002</v>
      </c>
      <c r="H961" s="2">
        <v>842.75340000000006</v>
      </c>
      <c r="I961" s="2">
        <v>163.33599999999998</v>
      </c>
      <c r="J961" s="3">
        <v>63.008577174999999</v>
      </c>
      <c r="K961" s="3">
        <v>19.201139675</v>
      </c>
      <c r="L961" s="3">
        <v>20.734868550000002</v>
      </c>
    </row>
    <row r="962" spans="1:13">
      <c r="A962" t="s">
        <v>509</v>
      </c>
      <c r="B962">
        <v>2012</v>
      </c>
      <c r="C962">
        <f t="shared" ref="C962:C1025" si="135">IF(B962=1971,2,1)</f>
        <v>1</v>
      </c>
      <c r="D962" s="2">
        <v>1146.4109700000001</v>
      </c>
      <c r="E962" s="3">
        <v>14.613914214999999</v>
      </c>
      <c r="F962" s="3">
        <v>5.499891785</v>
      </c>
      <c r="G962" s="3">
        <v>22.057880845</v>
      </c>
      <c r="H962" s="2">
        <v>593.03980000000001</v>
      </c>
      <c r="I962" s="2">
        <v>156.327</v>
      </c>
      <c r="J962" s="3">
        <v>57.364194025000003</v>
      </c>
      <c r="K962" s="3">
        <v>20.274532700000002</v>
      </c>
      <c r="L962" s="3">
        <v>22.087252025000002</v>
      </c>
    </row>
    <row r="963" spans="1:13">
      <c r="A963" t="s">
        <v>509</v>
      </c>
      <c r="B963">
        <v>2013</v>
      </c>
      <c r="C963">
        <f t="shared" si="135"/>
        <v>1</v>
      </c>
      <c r="D963" s="2">
        <v>1728.1214249999998</v>
      </c>
      <c r="E963" s="3">
        <v>24.186087704999998</v>
      </c>
      <c r="F963" s="3">
        <v>6.7683195349999998</v>
      </c>
      <c r="G963" s="3">
        <v>50.26231027499999</v>
      </c>
      <c r="H963" s="2">
        <v>395.5926</v>
      </c>
      <c r="I963" s="2">
        <v>145.006</v>
      </c>
      <c r="J963" s="3">
        <v>53.649755974999998</v>
      </c>
      <c r="K963" s="3">
        <v>20.7010836</v>
      </c>
      <c r="L963" s="3">
        <v>21.665248549999998</v>
      </c>
    </row>
    <row r="964" spans="1:13">
      <c r="A964" t="s">
        <v>509</v>
      </c>
      <c r="B964">
        <v>2014</v>
      </c>
      <c r="C964">
        <f t="shared" si="135"/>
        <v>1</v>
      </c>
      <c r="D964" s="2">
        <v>1501.3953100000001</v>
      </c>
      <c r="E964" s="3">
        <v>23.104452339999998</v>
      </c>
      <c r="F964" s="3">
        <v>6.72228008</v>
      </c>
      <c r="G964" s="3">
        <v>53.011857724999999</v>
      </c>
      <c r="H964" s="2">
        <v>467.08819999999997</v>
      </c>
      <c r="I964" s="2">
        <v>136.33100000000002</v>
      </c>
      <c r="J964" s="3">
        <v>56.696617750000001</v>
      </c>
      <c r="K964" s="3">
        <v>20.602860874999998</v>
      </c>
      <c r="L964" s="3">
        <v>21.527557325</v>
      </c>
    </row>
    <row r="965" spans="1:13">
      <c r="A965" t="s">
        <v>509</v>
      </c>
      <c r="B965">
        <v>2015</v>
      </c>
      <c r="C965">
        <f t="shared" si="135"/>
        <v>1</v>
      </c>
      <c r="D965" s="2">
        <v>1823.2183425000001</v>
      </c>
      <c r="E965" s="3">
        <v>22.405800367499999</v>
      </c>
      <c r="F965" s="3">
        <v>7.9475434425000007</v>
      </c>
      <c r="G965" s="3">
        <v>83.271481300000005</v>
      </c>
      <c r="H965" s="2">
        <v>391.8032</v>
      </c>
      <c r="I965" s="2">
        <v>130.334</v>
      </c>
      <c r="J965" s="3">
        <v>55.379147825000004</v>
      </c>
      <c r="K965" s="3">
        <v>20.202913225</v>
      </c>
      <c r="L965" s="3">
        <v>21.615671949999999</v>
      </c>
    </row>
    <row r="966" spans="1:13">
      <c r="A966" t="s">
        <v>509</v>
      </c>
      <c r="B966">
        <v>2016</v>
      </c>
      <c r="C966">
        <f t="shared" si="135"/>
        <v>1</v>
      </c>
      <c r="D966" s="2">
        <v>1883.1069174999998</v>
      </c>
      <c r="E966" s="3">
        <v>33.225089275000002</v>
      </c>
      <c r="F966" s="3">
        <v>7.9756877700000004</v>
      </c>
      <c r="G966" s="3">
        <v>86.491154899999998</v>
      </c>
      <c r="H966" s="2">
        <v>404.9128</v>
      </c>
      <c r="I966" s="2">
        <v>137.66399999999999</v>
      </c>
      <c r="J966" s="3">
        <v>53.903565400000012</v>
      </c>
      <c r="K966" s="3">
        <v>21.057183425000002</v>
      </c>
      <c r="L966" s="3">
        <v>21.478243775000003</v>
      </c>
    </row>
    <row r="967" spans="1:13">
      <c r="A967" t="s">
        <v>509</v>
      </c>
      <c r="B967">
        <v>2017</v>
      </c>
      <c r="C967">
        <f t="shared" si="135"/>
        <v>1</v>
      </c>
      <c r="D967" s="2">
        <v>1299.1873275000003</v>
      </c>
      <c r="E967" s="3">
        <v>19.134339057500004</v>
      </c>
      <c r="F967" s="3">
        <v>6.0778019550000009</v>
      </c>
      <c r="G967" s="3">
        <v>34.878250850000001</v>
      </c>
      <c r="H967" s="2">
        <v>508.44379999999995</v>
      </c>
      <c r="I967" s="2">
        <v>144.345</v>
      </c>
      <c r="J967" s="3">
        <v>56.888967575000002</v>
      </c>
      <c r="K967" s="3">
        <v>20.190005774999999</v>
      </c>
      <c r="L967" s="3">
        <v>21.080765249999999</v>
      </c>
    </row>
    <row r="968" spans="1:13">
      <c r="A968" t="s">
        <v>508</v>
      </c>
      <c r="B968">
        <v>1972</v>
      </c>
      <c r="C968">
        <f t="shared" si="135"/>
        <v>1</v>
      </c>
      <c r="D968" s="2">
        <v>1043.0198745</v>
      </c>
      <c r="E968" s="3">
        <v>8.2549978075000006</v>
      </c>
      <c r="F968" s="3">
        <v>6.2991907475000009</v>
      </c>
      <c r="G968" s="3">
        <v>97.905640250000005</v>
      </c>
      <c r="H968" s="2">
        <v>1993.4630999999999</v>
      </c>
      <c r="I968" s="2">
        <v>148.33499999999998</v>
      </c>
      <c r="J968" s="3">
        <v>68.230894750000004</v>
      </c>
      <c r="K968" s="3">
        <v>26.166914949999999</v>
      </c>
      <c r="L968" s="3">
        <v>19.36649285</v>
      </c>
      <c r="M968" s="1"/>
    </row>
    <row r="969" spans="1:13">
      <c r="A969" t="s">
        <v>508</v>
      </c>
      <c r="B969">
        <v>1973</v>
      </c>
      <c r="C969">
        <f t="shared" si="135"/>
        <v>1</v>
      </c>
      <c r="D969" s="2">
        <v>1118.7724165000002</v>
      </c>
      <c r="E969" s="3">
        <v>7.8739562974999995</v>
      </c>
      <c r="F969" s="3">
        <v>6.6174179450000006</v>
      </c>
      <c r="G969" s="3">
        <v>103.249477325</v>
      </c>
      <c r="H969" s="2">
        <v>1311.4809</v>
      </c>
      <c r="I969" s="2">
        <v>139.33199999999999</v>
      </c>
      <c r="J969" s="3">
        <v>69.237433150000001</v>
      </c>
      <c r="K969" s="3">
        <v>26.381701450000001</v>
      </c>
      <c r="L969" s="3">
        <v>17.775354800000002</v>
      </c>
    </row>
    <row r="970" spans="1:13">
      <c r="A970" t="s">
        <v>508</v>
      </c>
      <c r="B970">
        <v>1974</v>
      </c>
      <c r="C970">
        <f t="shared" si="135"/>
        <v>1</v>
      </c>
      <c r="D970" s="2">
        <v>668.61108849999994</v>
      </c>
      <c r="E970" s="3">
        <v>5.9620625049999996</v>
      </c>
      <c r="F970" s="3">
        <v>5.1648144824999997</v>
      </c>
      <c r="G970" s="3">
        <v>74.499644425</v>
      </c>
      <c r="H970" s="2">
        <v>2489.2179999999998</v>
      </c>
      <c r="I970" s="2">
        <v>157.66899999999998</v>
      </c>
      <c r="J970" s="3">
        <v>71.667867749999999</v>
      </c>
      <c r="K970" s="3">
        <v>26.029179800000001</v>
      </c>
      <c r="L970" s="3">
        <v>14.927890574999999</v>
      </c>
    </row>
    <row r="971" spans="1:13">
      <c r="A971" t="s">
        <v>508</v>
      </c>
      <c r="B971">
        <v>1975</v>
      </c>
      <c r="C971">
        <f t="shared" si="135"/>
        <v>1</v>
      </c>
      <c r="D971" s="2">
        <v>916.00229000000013</v>
      </c>
      <c r="E971" s="3">
        <v>7.3701988175000004</v>
      </c>
      <c r="F971" s="3">
        <v>5.8963417850000006</v>
      </c>
      <c r="G971" s="3">
        <v>83.60286825</v>
      </c>
      <c r="H971" s="2">
        <v>1483.4745</v>
      </c>
      <c r="I971" s="2">
        <v>131.66300000000001</v>
      </c>
      <c r="J971" s="3">
        <v>67.810325000000006</v>
      </c>
      <c r="K971" s="3">
        <v>25.97552735</v>
      </c>
      <c r="L971" s="3">
        <v>16.761424275</v>
      </c>
    </row>
    <row r="972" spans="1:13">
      <c r="A972" t="s">
        <v>508</v>
      </c>
      <c r="B972">
        <v>1976</v>
      </c>
      <c r="C972">
        <f t="shared" si="135"/>
        <v>1</v>
      </c>
      <c r="D972" s="2">
        <v>739.03738675</v>
      </c>
      <c r="E972" s="3">
        <v>6.0338572224999991</v>
      </c>
      <c r="F972" s="3">
        <v>5.3531002449999994</v>
      </c>
      <c r="G972" s="3">
        <v>73.55432875000001</v>
      </c>
      <c r="H972" s="2">
        <v>2296.5457000000001</v>
      </c>
      <c r="I972" s="2">
        <v>176.33799999999999</v>
      </c>
      <c r="J972" s="3">
        <v>71.608418299999997</v>
      </c>
      <c r="K972" s="3">
        <v>25.733365400000004</v>
      </c>
      <c r="L972" s="3">
        <v>16.979651725</v>
      </c>
    </row>
    <row r="973" spans="1:13">
      <c r="A973" t="s">
        <v>508</v>
      </c>
      <c r="B973">
        <v>1977</v>
      </c>
      <c r="C973">
        <f t="shared" si="135"/>
        <v>1</v>
      </c>
      <c r="D973" s="2">
        <v>780.67816900000003</v>
      </c>
      <c r="E973" s="3">
        <v>7.1737325725000005</v>
      </c>
      <c r="F973" s="3">
        <v>5.5020174324999997</v>
      </c>
      <c r="G973" s="3">
        <v>74.387048249999992</v>
      </c>
      <c r="H973" s="2">
        <v>1905.5224000000003</v>
      </c>
      <c r="I973" s="2">
        <v>137.00300000000001</v>
      </c>
      <c r="J973" s="3">
        <v>69.741900749999999</v>
      </c>
      <c r="K973" s="3">
        <v>26.170951899999999</v>
      </c>
      <c r="L973" s="3">
        <v>16.836516575000001</v>
      </c>
    </row>
    <row r="974" spans="1:13">
      <c r="A974" t="s">
        <v>508</v>
      </c>
      <c r="B974">
        <v>1978</v>
      </c>
      <c r="C974">
        <f t="shared" si="135"/>
        <v>1</v>
      </c>
      <c r="D974" s="2">
        <v>1273.214635</v>
      </c>
      <c r="E974" s="3">
        <v>7.6046525450000004</v>
      </c>
      <c r="F974" s="3">
        <v>7.0488102099999992</v>
      </c>
      <c r="G974" s="3">
        <v>112.04304012499999</v>
      </c>
      <c r="H974" s="2">
        <v>1173.8810000000001</v>
      </c>
      <c r="I974" s="2">
        <v>110.66</v>
      </c>
      <c r="J974" s="3">
        <v>66.175167549999998</v>
      </c>
      <c r="K974" s="3">
        <v>26.002390399999996</v>
      </c>
      <c r="L974" s="3">
        <v>22.875325275000002</v>
      </c>
    </row>
    <row r="975" spans="1:13">
      <c r="A975" t="s">
        <v>508</v>
      </c>
      <c r="B975">
        <v>1979</v>
      </c>
      <c r="C975">
        <f t="shared" si="135"/>
        <v>1</v>
      </c>
      <c r="D975" s="2">
        <v>765.69885075000013</v>
      </c>
      <c r="E975" s="3">
        <v>6.9285271724999999</v>
      </c>
      <c r="F975" s="3">
        <v>5.6474230349999992</v>
      </c>
      <c r="G975" s="3">
        <v>84.506233100000003</v>
      </c>
      <c r="H975" s="2">
        <v>2597.4553999999998</v>
      </c>
      <c r="I975" s="2">
        <v>165.66299999999998</v>
      </c>
      <c r="J975" s="3">
        <v>70.265222100000003</v>
      </c>
      <c r="K975" s="3">
        <v>25.643784875000001</v>
      </c>
      <c r="L975" s="3">
        <v>21.462956424999998</v>
      </c>
    </row>
    <row r="976" spans="1:13">
      <c r="A976" t="s">
        <v>508</v>
      </c>
      <c r="B976">
        <v>1980</v>
      </c>
      <c r="C976">
        <f t="shared" si="135"/>
        <v>1</v>
      </c>
      <c r="D976" s="2">
        <v>924.4566074999999</v>
      </c>
      <c r="E976" s="3">
        <v>7.0513845700000006</v>
      </c>
      <c r="F976" s="3">
        <v>6.2560785875000002</v>
      </c>
      <c r="G976" s="3">
        <v>94.808840549999999</v>
      </c>
      <c r="H976" s="2">
        <v>1222.6372000000001</v>
      </c>
      <c r="I976" s="2">
        <v>129.00300000000001</v>
      </c>
      <c r="J976" s="3">
        <v>69.502293599999987</v>
      </c>
      <c r="K976" s="3">
        <v>26.453390400000004</v>
      </c>
      <c r="L976" s="3">
        <v>23.339324174999998</v>
      </c>
    </row>
    <row r="977" spans="1:12">
      <c r="A977" t="s">
        <v>508</v>
      </c>
      <c r="B977">
        <v>1981</v>
      </c>
      <c r="C977">
        <f t="shared" si="135"/>
        <v>1</v>
      </c>
      <c r="D977" s="2">
        <v>955.95150249999995</v>
      </c>
      <c r="E977" s="3">
        <v>7.0515820400000004</v>
      </c>
      <c r="F977" s="3">
        <v>5.9315416649999992</v>
      </c>
      <c r="G977" s="3">
        <v>84.176569775000004</v>
      </c>
      <c r="H977" s="2">
        <v>1350.9366</v>
      </c>
      <c r="I977" s="2">
        <v>136.334</v>
      </c>
      <c r="J977" s="3">
        <v>67.125950225000011</v>
      </c>
      <c r="K977" s="3">
        <v>26.500176175</v>
      </c>
      <c r="L977" s="3">
        <v>22.969545499999999</v>
      </c>
    </row>
    <row r="978" spans="1:12">
      <c r="A978" t="s">
        <v>508</v>
      </c>
      <c r="B978">
        <v>1982</v>
      </c>
      <c r="C978">
        <f t="shared" si="135"/>
        <v>1</v>
      </c>
      <c r="D978" s="2">
        <v>1029.1393545000001</v>
      </c>
      <c r="E978" s="3">
        <v>7.7819926550000007</v>
      </c>
      <c r="F978" s="3">
        <v>6.3308851249999991</v>
      </c>
      <c r="G978" s="3">
        <v>99.171178950000012</v>
      </c>
      <c r="H978" s="2">
        <v>1166.28</v>
      </c>
      <c r="I978" s="2">
        <v>160.66800000000001</v>
      </c>
      <c r="J978" s="3">
        <v>68.437505625</v>
      </c>
      <c r="K978" s="3">
        <v>26.345047649999998</v>
      </c>
      <c r="L978" s="3">
        <v>22.761460850000002</v>
      </c>
    </row>
    <row r="979" spans="1:12">
      <c r="A979" t="s">
        <v>508</v>
      </c>
      <c r="B979">
        <v>1983</v>
      </c>
      <c r="C979">
        <f t="shared" si="135"/>
        <v>1</v>
      </c>
      <c r="D979" s="2">
        <v>1234.2801045000001</v>
      </c>
      <c r="E979" s="3">
        <v>8.3330770700000016</v>
      </c>
      <c r="F979" s="3">
        <v>7.0665323975000005</v>
      </c>
      <c r="G979" s="3">
        <v>115.15242727499999</v>
      </c>
      <c r="H979" s="2">
        <v>1225.5204000000001</v>
      </c>
      <c r="I979" s="2">
        <v>118.667</v>
      </c>
      <c r="J979" s="3">
        <v>66.995367950000002</v>
      </c>
      <c r="K979" s="3">
        <v>26.073235775000001</v>
      </c>
      <c r="L979" s="3">
        <v>23.175356499999999</v>
      </c>
    </row>
    <row r="980" spans="1:12">
      <c r="A980" t="s">
        <v>508</v>
      </c>
      <c r="B980">
        <v>1984</v>
      </c>
      <c r="C980">
        <f t="shared" si="135"/>
        <v>1</v>
      </c>
      <c r="D980" s="2">
        <v>1083.2538125000001</v>
      </c>
      <c r="E980" s="3">
        <v>7.5154660725000006</v>
      </c>
      <c r="F980" s="3">
        <v>6.8722404199999998</v>
      </c>
      <c r="G980" s="3">
        <v>110.20133072500001</v>
      </c>
      <c r="H980" s="2">
        <v>837.98820000000001</v>
      </c>
      <c r="I980" s="2">
        <v>140.33299999999997</v>
      </c>
      <c r="J980" s="3">
        <v>68.268654325</v>
      </c>
      <c r="K980" s="3">
        <v>26.229679075</v>
      </c>
      <c r="L980" s="3">
        <v>23.785875324999999</v>
      </c>
    </row>
    <row r="981" spans="1:12">
      <c r="A981" t="s">
        <v>508</v>
      </c>
      <c r="B981">
        <v>1985</v>
      </c>
      <c r="C981">
        <f t="shared" si="135"/>
        <v>1</v>
      </c>
      <c r="D981" s="2">
        <v>1191.264165</v>
      </c>
      <c r="E981" s="3">
        <v>8.2612588149999997</v>
      </c>
      <c r="F981" s="3">
        <v>6.6337997699999995</v>
      </c>
      <c r="G981" s="3">
        <v>106.99360900000001</v>
      </c>
      <c r="H981" s="2">
        <v>1238.2608</v>
      </c>
      <c r="I981" s="2">
        <v>127.336</v>
      </c>
      <c r="J981" s="3">
        <v>68.50483165</v>
      </c>
      <c r="K981" s="3">
        <v>26.439791124999999</v>
      </c>
      <c r="L981" s="3">
        <v>22.828399574999999</v>
      </c>
    </row>
    <row r="982" spans="1:12">
      <c r="A982" t="s">
        <v>508</v>
      </c>
      <c r="B982">
        <v>1986</v>
      </c>
      <c r="C982">
        <f t="shared" si="135"/>
        <v>1</v>
      </c>
      <c r="D982" s="2">
        <v>697.24571600000002</v>
      </c>
      <c r="E982" s="3">
        <v>6.5382110675000007</v>
      </c>
      <c r="F982" s="3">
        <v>4.9204958574999997</v>
      </c>
      <c r="G982" s="3">
        <v>58.609176224999999</v>
      </c>
      <c r="H982" s="2">
        <v>1962.4590000000001</v>
      </c>
      <c r="I982" s="2">
        <v>137.33000000000001</v>
      </c>
      <c r="J982" s="3">
        <v>70.510512024999997</v>
      </c>
      <c r="K982" s="3">
        <v>26.141677450000003</v>
      </c>
      <c r="L982" s="3">
        <v>22.046200125000002</v>
      </c>
    </row>
    <row r="983" spans="1:12">
      <c r="A983" t="s">
        <v>508</v>
      </c>
      <c r="B983">
        <v>1987</v>
      </c>
      <c r="C983">
        <f t="shared" si="135"/>
        <v>1</v>
      </c>
      <c r="D983" s="2">
        <v>1298.7706375</v>
      </c>
      <c r="E983" s="3">
        <v>9.0490674750000011</v>
      </c>
      <c r="F983" s="3">
        <v>7.1070730224999998</v>
      </c>
      <c r="G983" s="3">
        <v>123.7865323</v>
      </c>
      <c r="H983" s="2">
        <v>777.66179999999997</v>
      </c>
      <c r="I983" s="2">
        <v>129.334</v>
      </c>
      <c r="J983" s="3">
        <v>67.316142749999997</v>
      </c>
      <c r="K983" s="3">
        <v>27.096360050000001</v>
      </c>
      <c r="L983" s="3">
        <v>21.640983875000003</v>
      </c>
    </row>
    <row r="984" spans="1:12">
      <c r="A984" t="s">
        <v>508</v>
      </c>
      <c r="B984">
        <v>1988</v>
      </c>
      <c r="C984">
        <f t="shared" si="135"/>
        <v>1</v>
      </c>
      <c r="D984" s="2">
        <v>1034.4242750000001</v>
      </c>
      <c r="E984" s="3">
        <v>6.8113344825000004</v>
      </c>
      <c r="F984" s="3">
        <v>5.9917704574999986</v>
      </c>
      <c r="G984" s="3">
        <v>89.60709842499999</v>
      </c>
      <c r="H984" s="2">
        <v>1784.3452000000002</v>
      </c>
      <c r="I984" s="2">
        <v>131.66499999999999</v>
      </c>
      <c r="J984" s="3">
        <v>69.027726099999995</v>
      </c>
      <c r="K984" s="3">
        <v>26.642957974999995</v>
      </c>
      <c r="L984" s="3">
        <v>23.132683050000004</v>
      </c>
    </row>
    <row r="985" spans="1:12">
      <c r="A985" t="s">
        <v>508</v>
      </c>
      <c r="B985">
        <v>1989</v>
      </c>
      <c r="C985">
        <f t="shared" si="135"/>
        <v>1</v>
      </c>
      <c r="D985" s="2">
        <v>545.81975124999997</v>
      </c>
      <c r="E985" s="3">
        <v>5.0505614375000007</v>
      </c>
      <c r="F985" s="3">
        <v>4.2781879875</v>
      </c>
      <c r="G985" s="3">
        <v>50.608412275000006</v>
      </c>
      <c r="H985" s="2">
        <v>2571.6569999999997</v>
      </c>
      <c r="I985" s="2">
        <v>155.00299999999999</v>
      </c>
      <c r="J985" s="3">
        <v>73.252834749999991</v>
      </c>
      <c r="K985" s="3">
        <v>26.280118925</v>
      </c>
      <c r="L985" s="3">
        <v>23.617238500000003</v>
      </c>
    </row>
    <row r="986" spans="1:12">
      <c r="A986" t="s">
        <v>508</v>
      </c>
      <c r="B986">
        <v>1990</v>
      </c>
      <c r="C986">
        <f t="shared" si="135"/>
        <v>1</v>
      </c>
      <c r="D986" s="2">
        <v>1148.7017350000001</v>
      </c>
      <c r="E986" s="3">
        <v>9.1296497075000005</v>
      </c>
      <c r="F986" s="3">
        <v>6.3393255574999996</v>
      </c>
      <c r="G986" s="3">
        <v>92.032175875000007</v>
      </c>
      <c r="H986" s="2">
        <v>1518.9335999999998</v>
      </c>
      <c r="I986" s="2">
        <v>112.66800000000001</v>
      </c>
      <c r="J986" s="3">
        <v>68.282533524999991</v>
      </c>
      <c r="K986" s="3">
        <v>26.3152404</v>
      </c>
      <c r="L986" s="3">
        <v>22.916360624999999</v>
      </c>
    </row>
    <row r="987" spans="1:12">
      <c r="A987" t="s">
        <v>508</v>
      </c>
      <c r="B987">
        <v>1991</v>
      </c>
      <c r="C987">
        <f t="shared" si="135"/>
        <v>1</v>
      </c>
      <c r="D987" s="2">
        <v>918.23786274999998</v>
      </c>
      <c r="E987" s="3">
        <v>7.4912450675000004</v>
      </c>
      <c r="F987" s="3">
        <v>6.3263948074999998</v>
      </c>
      <c r="G987" s="3">
        <v>90.547874900000011</v>
      </c>
      <c r="H987" s="2">
        <v>3203.8352</v>
      </c>
      <c r="I987" s="2">
        <v>131.66800000000001</v>
      </c>
      <c r="J987" s="3">
        <v>69.794512874999995</v>
      </c>
      <c r="K987" s="3">
        <v>25.974512049999998</v>
      </c>
      <c r="L987" s="3">
        <v>21.9186835</v>
      </c>
    </row>
    <row r="988" spans="1:12">
      <c r="A988" t="s">
        <v>508</v>
      </c>
      <c r="B988">
        <v>1992</v>
      </c>
      <c r="C988">
        <f t="shared" si="135"/>
        <v>1</v>
      </c>
      <c r="D988" s="2">
        <v>1141.407025</v>
      </c>
      <c r="E988" s="3">
        <v>8.7655672100000004</v>
      </c>
      <c r="F988" s="3">
        <v>6.8121902199999997</v>
      </c>
      <c r="G988" s="3">
        <v>103.63072075000001</v>
      </c>
      <c r="H988" s="2">
        <v>1206.1432</v>
      </c>
      <c r="I988" s="2">
        <v>108.666</v>
      </c>
      <c r="J988" s="3">
        <v>66.416302675000011</v>
      </c>
      <c r="K988" s="3">
        <v>26.93667735</v>
      </c>
      <c r="L988" s="3">
        <v>18.679309600000003</v>
      </c>
    </row>
    <row r="989" spans="1:12">
      <c r="A989" t="s">
        <v>508</v>
      </c>
      <c r="B989">
        <v>1993</v>
      </c>
      <c r="C989">
        <f t="shared" si="135"/>
        <v>1</v>
      </c>
      <c r="D989" s="2">
        <v>1246.22289</v>
      </c>
      <c r="E989" s="3">
        <v>8.5346154875</v>
      </c>
      <c r="F989" s="3">
        <v>6.8839799550000009</v>
      </c>
      <c r="G989" s="3">
        <v>113.34148615000001</v>
      </c>
      <c r="H989" s="2">
        <v>1113.0296000000001</v>
      </c>
      <c r="I989" s="2">
        <v>127.992</v>
      </c>
      <c r="J989" s="3">
        <v>65.933704750000004</v>
      </c>
      <c r="K989" s="3">
        <v>26.69298895</v>
      </c>
      <c r="L989" s="3">
        <v>18.708086224999999</v>
      </c>
    </row>
    <row r="990" spans="1:12">
      <c r="A990" t="s">
        <v>508</v>
      </c>
      <c r="B990">
        <v>1994</v>
      </c>
      <c r="C990">
        <f t="shared" si="135"/>
        <v>1</v>
      </c>
      <c r="D990" s="2">
        <v>904.62280999999996</v>
      </c>
      <c r="E990" s="3">
        <v>6.3040209149999997</v>
      </c>
      <c r="F990" s="3">
        <v>5.9494936550000004</v>
      </c>
      <c r="G990" s="3">
        <v>83.848254350000005</v>
      </c>
      <c r="H990" s="2">
        <v>1377.63</v>
      </c>
      <c r="I990" s="2">
        <v>158.33800000000002</v>
      </c>
      <c r="J990" s="3">
        <v>70.068052175000005</v>
      </c>
      <c r="K990" s="3">
        <v>26.408654800000001</v>
      </c>
      <c r="L990" s="3">
        <v>19.395661325000003</v>
      </c>
    </row>
    <row r="991" spans="1:12">
      <c r="A991" t="s">
        <v>508</v>
      </c>
      <c r="B991">
        <v>1995</v>
      </c>
      <c r="C991">
        <f t="shared" si="135"/>
        <v>1</v>
      </c>
      <c r="D991" s="2">
        <v>1251.6863749999998</v>
      </c>
      <c r="E991" s="3">
        <v>8.5580953775000008</v>
      </c>
      <c r="F991" s="3">
        <v>7.0555178674999999</v>
      </c>
      <c r="G991" s="3">
        <v>117.58556889999998</v>
      </c>
      <c r="H991" s="2">
        <v>916.35480000000007</v>
      </c>
      <c r="I991" s="2">
        <v>114.999</v>
      </c>
      <c r="J991" s="3">
        <v>66.573972824999998</v>
      </c>
      <c r="K991" s="3">
        <v>26.723641125</v>
      </c>
      <c r="L991" s="3">
        <v>21.365424999999998</v>
      </c>
    </row>
    <row r="992" spans="1:12">
      <c r="A992" t="s">
        <v>508</v>
      </c>
      <c r="B992">
        <v>1996</v>
      </c>
      <c r="C992">
        <f t="shared" si="135"/>
        <v>1</v>
      </c>
      <c r="D992" s="2">
        <v>937.40963375000001</v>
      </c>
      <c r="E992" s="3">
        <v>7.6534100699999996</v>
      </c>
      <c r="F992" s="3">
        <v>5.9825969324999999</v>
      </c>
      <c r="G992" s="3">
        <v>87.27602594999999</v>
      </c>
      <c r="H992" s="2">
        <v>1701.6085999999998</v>
      </c>
      <c r="I992" s="2">
        <v>134.001</v>
      </c>
      <c r="J992" s="3">
        <v>67.519205249999999</v>
      </c>
      <c r="K992" s="3">
        <v>26.6675404</v>
      </c>
      <c r="L992" s="3">
        <v>22.441532249999998</v>
      </c>
    </row>
    <row r="993" spans="1:12">
      <c r="A993" t="s">
        <v>508</v>
      </c>
      <c r="B993">
        <v>1997</v>
      </c>
      <c r="C993">
        <f t="shared" si="135"/>
        <v>1</v>
      </c>
      <c r="D993" s="2">
        <v>1151.79359</v>
      </c>
      <c r="E993" s="3">
        <v>8.0020384700000005</v>
      </c>
      <c r="F993" s="3">
        <v>6.009169365</v>
      </c>
      <c r="G993" s="3">
        <v>93.993346074999991</v>
      </c>
      <c r="H993" s="2">
        <v>1432.8154</v>
      </c>
      <c r="I993" s="2">
        <v>147.99800000000002</v>
      </c>
      <c r="J993" s="3">
        <v>67.0750587</v>
      </c>
      <c r="K993" s="3">
        <v>26.346948274999999</v>
      </c>
      <c r="L993" s="3">
        <v>23.659682875000001</v>
      </c>
    </row>
    <row r="994" spans="1:12">
      <c r="A994" t="s">
        <v>508</v>
      </c>
      <c r="B994">
        <v>1998</v>
      </c>
      <c r="C994">
        <f t="shared" si="135"/>
        <v>1</v>
      </c>
      <c r="D994" s="2">
        <v>1089.7097424999999</v>
      </c>
      <c r="E994" s="3">
        <v>7.3575069400000004</v>
      </c>
      <c r="F994" s="3">
        <v>6.5656345100000006</v>
      </c>
      <c r="G994" s="3">
        <v>103.246917275</v>
      </c>
      <c r="H994" s="2">
        <v>1098.2059999999999</v>
      </c>
      <c r="I994" s="2">
        <v>153.99699999999999</v>
      </c>
      <c r="J994" s="3">
        <v>68.597257425000009</v>
      </c>
      <c r="K994" s="3">
        <v>26.927000724999999</v>
      </c>
      <c r="L994" s="3">
        <v>21.750188949999998</v>
      </c>
    </row>
    <row r="995" spans="1:12">
      <c r="A995" t="s">
        <v>508</v>
      </c>
      <c r="B995">
        <v>1999</v>
      </c>
      <c r="C995">
        <f t="shared" si="135"/>
        <v>1</v>
      </c>
      <c r="D995" s="2">
        <v>634.98037900000008</v>
      </c>
      <c r="E995" s="3">
        <v>5.4937632999999995</v>
      </c>
      <c r="F995" s="3">
        <v>5.0695585574999997</v>
      </c>
      <c r="G995" s="3">
        <v>63.740468050000004</v>
      </c>
      <c r="H995" s="2">
        <v>1916.8112000000001</v>
      </c>
      <c r="I995" s="2">
        <v>180.00400000000002</v>
      </c>
      <c r="J995" s="3">
        <v>72.467964675000005</v>
      </c>
      <c r="K995" s="3">
        <v>26.249876274999998</v>
      </c>
      <c r="L995" s="3">
        <v>22.027169025000003</v>
      </c>
    </row>
    <row r="996" spans="1:12">
      <c r="A996" t="s">
        <v>508</v>
      </c>
      <c r="B996">
        <v>2000</v>
      </c>
      <c r="C996">
        <f t="shared" si="135"/>
        <v>1</v>
      </c>
      <c r="D996" s="2">
        <v>875.43268</v>
      </c>
      <c r="E996" s="3">
        <v>6.7903710650000004</v>
      </c>
      <c r="F996" s="3">
        <v>5.9407633750000004</v>
      </c>
      <c r="G996" s="3">
        <v>88.914805999999999</v>
      </c>
      <c r="H996" s="2">
        <v>1903.7174</v>
      </c>
      <c r="I996" s="2">
        <v>159.33099999999999</v>
      </c>
      <c r="J996" s="3">
        <v>70.708578625000001</v>
      </c>
      <c r="K996" s="3">
        <v>25.772750725000002</v>
      </c>
      <c r="L996" s="3">
        <v>23.322362050000002</v>
      </c>
    </row>
    <row r="997" spans="1:12">
      <c r="A997" t="s">
        <v>508</v>
      </c>
      <c r="B997">
        <v>2001</v>
      </c>
      <c r="C997">
        <f t="shared" si="135"/>
        <v>1</v>
      </c>
      <c r="D997" s="2">
        <v>952.96837499999992</v>
      </c>
      <c r="E997" s="3">
        <v>7.7617749500000004</v>
      </c>
      <c r="F997" s="3">
        <v>5.9513453999999992</v>
      </c>
      <c r="G997" s="3">
        <v>80.51571525</v>
      </c>
      <c r="H997" s="2">
        <v>1636.4118000000001</v>
      </c>
      <c r="I997" s="2">
        <v>155.66800000000001</v>
      </c>
      <c r="J997" s="3">
        <v>67.400775725000003</v>
      </c>
      <c r="K997" s="3">
        <v>26.255027625</v>
      </c>
      <c r="L997" s="3">
        <v>21.337532424999999</v>
      </c>
    </row>
    <row r="998" spans="1:12">
      <c r="A998" t="s">
        <v>508</v>
      </c>
      <c r="B998">
        <v>2002</v>
      </c>
      <c r="C998">
        <f t="shared" si="135"/>
        <v>1</v>
      </c>
      <c r="D998" s="2">
        <v>1224.8287824999998</v>
      </c>
      <c r="E998" s="3">
        <v>9.2201700399999993</v>
      </c>
      <c r="F998" s="3">
        <v>6.8837611800000005</v>
      </c>
      <c r="G998" s="3">
        <v>115.84835905</v>
      </c>
      <c r="H998" s="2">
        <v>1156.0581999999999</v>
      </c>
      <c r="I998" s="2">
        <v>119.00399999999999</v>
      </c>
      <c r="J998" s="3">
        <v>65.372200175000003</v>
      </c>
      <c r="K998" s="3">
        <v>27.735872550000003</v>
      </c>
      <c r="L998" s="3">
        <v>21.7005923</v>
      </c>
    </row>
    <row r="999" spans="1:12">
      <c r="A999" t="s">
        <v>508</v>
      </c>
      <c r="B999">
        <v>2003</v>
      </c>
      <c r="C999">
        <f t="shared" si="135"/>
        <v>1</v>
      </c>
      <c r="D999" s="2">
        <v>1660.6232825</v>
      </c>
      <c r="E999" s="3">
        <v>8.8640655775000017</v>
      </c>
      <c r="F999" s="3">
        <v>7.7414962900000006</v>
      </c>
      <c r="G999" s="3">
        <v>132.93336302500001</v>
      </c>
      <c r="H999" s="2">
        <v>1077.9088000000002</v>
      </c>
      <c r="I999" s="2">
        <v>108.66300000000001</v>
      </c>
      <c r="J999" s="3">
        <v>64.393613049999999</v>
      </c>
      <c r="K999" s="3">
        <v>26.886021200000002</v>
      </c>
      <c r="L999" s="3">
        <v>21.78821005</v>
      </c>
    </row>
    <row r="1000" spans="1:12">
      <c r="A1000" t="s">
        <v>508</v>
      </c>
      <c r="B1000">
        <v>2004</v>
      </c>
      <c r="C1000">
        <f t="shared" si="135"/>
        <v>1</v>
      </c>
      <c r="D1000" s="2">
        <v>1406.5481725</v>
      </c>
      <c r="E1000" s="3">
        <v>8.4222417324999999</v>
      </c>
      <c r="F1000" s="3">
        <v>7.3108613474999995</v>
      </c>
      <c r="G1000" s="3">
        <v>128.654277925</v>
      </c>
      <c r="H1000" s="2">
        <v>829.91559999999993</v>
      </c>
      <c r="I1000" s="2">
        <v>138.33599999999998</v>
      </c>
      <c r="J1000" s="3">
        <v>65.584274449999995</v>
      </c>
      <c r="K1000" s="3">
        <v>27.462689125000001</v>
      </c>
      <c r="L1000" s="3">
        <v>22.114332699999999</v>
      </c>
    </row>
    <row r="1001" spans="1:12">
      <c r="A1001" t="s">
        <v>508</v>
      </c>
      <c r="B1001">
        <v>2005</v>
      </c>
      <c r="C1001">
        <f t="shared" si="135"/>
        <v>1</v>
      </c>
      <c r="D1001" s="2">
        <v>1311.4008075000002</v>
      </c>
      <c r="E1001" s="3">
        <v>9.0079526574999988</v>
      </c>
      <c r="F1001" s="3">
        <v>6.7634822300000002</v>
      </c>
      <c r="G1001" s="3">
        <v>123.73676949999998</v>
      </c>
      <c r="H1001" s="2">
        <v>1147.8246000000001</v>
      </c>
      <c r="I1001" s="2">
        <v>119.32900000000001</v>
      </c>
      <c r="J1001" s="3">
        <v>64.498476275000002</v>
      </c>
      <c r="K1001" s="3">
        <v>27.070163500000003</v>
      </c>
      <c r="L1001" s="3">
        <v>21.5992943</v>
      </c>
    </row>
    <row r="1002" spans="1:12">
      <c r="A1002" t="s">
        <v>508</v>
      </c>
      <c r="B1002">
        <v>2006</v>
      </c>
      <c r="C1002">
        <f t="shared" si="135"/>
        <v>1</v>
      </c>
      <c r="D1002" s="2">
        <v>1344.269581</v>
      </c>
      <c r="E1002" s="3">
        <v>8.0039125275000007</v>
      </c>
      <c r="F1002" s="3">
        <v>6.4811873950000001</v>
      </c>
      <c r="G1002" s="3">
        <v>99.582953025000009</v>
      </c>
      <c r="H1002" s="2">
        <v>1185.5372</v>
      </c>
      <c r="I1002" s="2">
        <v>135.33199999999999</v>
      </c>
      <c r="J1002" s="3">
        <v>67.152848550000002</v>
      </c>
      <c r="K1002" s="3">
        <v>27.540634874999999</v>
      </c>
      <c r="L1002" s="3">
        <v>18.269615124999998</v>
      </c>
    </row>
    <row r="1003" spans="1:12">
      <c r="A1003" t="s">
        <v>508</v>
      </c>
      <c r="B1003">
        <v>2007</v>
      </c>
      <c r="C1003">
        <f t="shared" si="135"/>
        <v>1</v>
      </c>
      <c r="D1003" s="2">
        <v>929.92627500000003</v>
      </c>
      <c r="E1003" s="3">
        <v>7.9350800024999995</v>
      </c>
      <c r="F1003" s="3">
        <v>6.0020043275000008</v>
      </c>
      <c r="G1003" s="3">
        <v>87.708375400000008</v>
      </c>
      <c r="H1003" s="2">
        <v>1637.8373999999999</v>
      </c>
      <c r="I1003" s="2">
        <v>158.672</v>
      </c>
      <c r="J1003" s="3">
        <v>68.705249275</v>
      </c>
      <c r="K1003" s="3">
        <v>26.249885774999999</v>
      </c>
      <c r="L1003" s="3">
        <v>18.443951899999998</v>
      </c>
    </row>
    <row r="1004" spans="1:12">
      <c r="A1004" t="s">
        <v>508</v>
      </c>
      <c r="B1004">
        <v>2008</v>
      </c>
      <c r="C1004">
        <f t="shared" si="135"/>
        <v>1</v>
      </c>
      <c r="D1004" s="2">
        <v>944.65354749999995</v>
      </c>
      <c r="E1004" s="3">
        <v>7.1321149000000004</v>
      </c>
      <c r="F1004" s="3">
        <v>6.1565461424999999</v>
      </c>
      <c r="G1004" s="3">
        <v>91.620477824999995</v>
      </c>
      <c r="H1004" s="2">
        <v>1933.4295999999999</v>
      </c>
      <c r="I1004" s="2">
        <v>147.66400000000002</v>
      </c>
      <c r="J1004" s="3">
        <v>69.050381700000003</v>
      </c>
      <c r="K1004" s="3">
        <v>26.002832700000003</v>
      </c>
      <c r="L1004" s="3">
        <v>17.898756974999998</v>
      </c>
    </row>
    <row r="1005" spans="1:12">
      <c r="A1005" t="s">
        <v>508</v>
      </c>
      <c r="B1005">
        <v>2009</v>
      </c>
      <c r="C1005">
        <f t="shared" si="135"/>
        <v>1</v>
      </c>
      <c r="D1005" s="2">
        <v>893.38869575000001</v>
      </c>
      <c r="E1005" s="3">
        <v>7.153685362500001</v>
      </c>
      <c r="F1005" s="3">
        <v>6.2179274299999996</v>
      </c>
      <c r="G1005" s="3">
        <v>97.407924000000008</v>
      </c>
      <c r="H1005" s="2">
        <v>1716.835</v>
      </c>
      <c r="I1005" s="2">
        <v>149.67099999999999</v>
      </c>
      <c r="J1005" s="3">
        <v>69.224632975000006</v>
      </c>
      <c r="K1005" s="3">
        <v>26.802122099999998</v>
      </c>
      <c r="L1005" s="3">
        <v>17.353680274999999</v>
      </c>
    </row>
    <row r="1006" spans="1:12">
      <c r="A1006" t="s">
        <v>508</v>
      </c>
      <c r="B1006">
        <v>2010</v>
      </c>
      <c r="C1006">
        <f t="shared" si="135"/>
        <v>1</v>
      </c>
      <c r="D1006" s="2">
        <v>1131.4703924999999</v>
      </c>
      <c r="E1006" s="3">
        <v>8.5309478075000005</v>
      </c>
      <c r="F1006" s="3">
        <v>6.4286332849999992</v>
      </c>
      <c r="G1006" s="3">
        <v>103.46330300000001</v>
      </c>
      <c r="H1006" s="2">
        <v>1515.3108</v>
      </c>
      <c r="I1006" s="2">
        <v>137.99700000000001</v>
      </c>
      <c r="J1006" s="3">
        <v>66.869585324999989</v>
      </c>
      <c r="K1006" s="3">
        <v>27.3293529</v>
      </c>
      <c r="L1006" s="3">
        <v>17.221384999999998</v>
      </c>
    </row>
    <row r="1007" spans="1:12">
      <c r="A1007" t="s">
        <v>508</v>
      </c>
      <c r="B1007">
        <v>2011</v>
      </c>
      <c r="C1007">
        <f t="shared" si="135"/>
        <v>1</v>
      </c>
      <c r="D1007" s="2">
        <v>481.11612875000003</v>
      </c>
      <c r="E1007" s="3">
        <v>5.7525688074999994</v>
      </c>
      <c r="F1007" s="3">
        <v>4.6045718825000002</v>
      </c>
      <c r="G1007" s="3">
        <v>58.060751249999996</v>
      </c>
      <c r="H1007" s="2">
        <v>3323.0048000000002</v>
      </c>
      <c r="I1007" s="2">
        <v>190.66600000000003</v>
      </c>
      <c r="J1007" s="3">
        <v>74.407238399999997</v>
      </c>
      <c r="K1007" s="3">
        <v>25.90767065</v>
      </c>
      <c r="L1007" s="3">
        <v>17.414179600000001</v>
      </c>
    </row>
    <row r="1008" spans="1:12">
      <c r="A1008" t="s">
        <v>508</v>
      </c>
      <c r="B1008">
        <v>2012</v>
      </c>
      <c r="C1008">
        <f t="shared" si="135"/>
        <v>1</v>
      </c>
      <c r="D1008" s="2">
        <v>944.64956749999999</v>
      </c>
      <c r="E1008" s="3">
        <v>6.9224386800000008</v>
      </c>
      <c r="F1008" s="3">
        <v>6.3052634175</v>
      </c>
      <c r="G1008" s="3">
        <v>101.97397072500002</v>
      </c>
      <c r="H1008" s="2">
        <v>1763.4326000000001</v>
      </c>
      <c r="I1008" s="2">
        <v>141.333</v>
      </c>
      <c r="J1008" s="3">
        <v>69.51715652499999</v>
      </c>
      <c r="K1008" s="3">
        <v>26.307534875000002</v>
      </c>
      <c r="L1008" s="3">
        <v>17.507222525</v>
      </c>
    </row>
    <row r="1009" spans="1:12">
      <c r="A1009" t="s">
        <v>508</v>
      </c>
      <c r="B1009">
        <v>2013</v>
      </c>
      <c r="C1009">
        <f t="shared" si="135"/>
        <v>1</v>
      </c>
      <c r="D1009" s="2">
        <v>893.50015600000006</v>
      </c>
      <c r="E1009" s="3">
        <v>7.4734346275000005</v>
      </c>
      <c r="F1009" s="3">
        <v>5.968335755</v>
      </c>
      <c r="G1009" s="3">
        <v>84.785381000000001</v>
      </c>
      <c r="H1009" s="2">
        <v>1993.3876000000002</v>
      </c>
      <c r="I1009" s="2">
        <v>140.999</v>
      </c>
      <c r="J1009" s="3">
        <v>68.735324274999996</v>
      </c>
      <c r="K1009" s="3">
        <v>26.551784600000001</v>
      </c>
      <c r="L1009" s="3">
        <v>17.068811674999999</v>
      </c>
    </row>
    <row r="1010" spans="1:12">
      <c r="A1010" t="s">
        <v>508</v>
      </c>
      <c r="B1010">
        <v>2014</v>
      </c>
      <c r="C1010">
        <f t="shared" si="135"/>
        <v>1</v>
      </c>
      <c r="D1010" s="2">
        <v>1123.9772484999999</v>
      </c>
      <c r="E1010" s="3">
        <v>7.5731689274999994</v>
      </c>
      <c r="F1010" s="3">
        <v>6.2535425400000006</v>
      </c>
      <c r="G1010" s="3">
        <v>99.124717874999988</v>
      </c>
      <c r="H1010" s="2">
        <v>1440.8416</v>
      </c>
      <c r="I1010" s="2">
        <v>143</v>
      </c>
      <c r="J1010" s="3">
        <v>68.016870475000005</v>
      </c>
      <c r="K1010" s="3">
        <v>27.207806075000001</v>
      </c>
      <c r="L1010" s="3">
        <v>17.3257075</v>
      </c>
    </row>
    <row r="1011" spans="1:12">
      <c r="A1011" t="s">
        <v>508</v>
      </c>
      <c r="B1011">
        <v>2015</v>
      </c>
      <c r="C1011">
        <f t="shared" si="135"/>
        <v>1</v>
      </c>
      <c r="D1011" s="2">
        <v>1400.6133550000002</v>
      </c>
      <c r="E1011" s="3">
        <v>8.1636651725</v>
      </c>
      <c r="F1011" s="3">
        <v>7.3459985249999997</v>
      </c>
      <c r="G1011" s="3">
        <v>122.97498990000001</v>
      </c>
      <c r="H1011" s="2">
        <v>771.05719999999997</v>
      </c>
      <c r="I1011" s="2">
        <v>124.33499999999999</v>
      </c>
      <c r="J1011" s="3">
        <v>65.999054524999991</v>
      </c>
      <c r="K1011" s="3">
        <v>27.295132150000001</v>
      </c>
      <c r="L1011" s="3">
        <v>16.465246999999998</v>
      </c>
    </row>
    <row r="1012" spans="1:12">
      <c r="A1012" t="s">
        <v>508</v>
      </c>
      <c r="B1012">
        <v>2016</v>
      </c>
      <c r="C1012">
        <f t="shared" si="135"/>
        <v>1</v>
      </c>
      <c r="D1012" s="2">
        <v>1156.3163124999999</v>
      </c>
      <c r="E1012" s="3">
        <v>7.3058387049999993</v>
      </c>
      <c r="F1012" s="3">
        <v>6.5401374725000005</v>
      </c>
      <c r="G1012" s="3">
        <v>110.15888009999999</v>
      </c>
      <c r="H1012" s="2">
        <v>1436.674</v>
      </c>
      <c r="I1012" s="2">
        <v>130.999</v>
      </c>
      <c r="J1012" s="3">
        <v>68.118257249999999</v>
      </c>
      <c r="K1012" s="3">
        <v>27.446835325000002</v>
      </c>
      <c r="L1012" s="3">
        <v>16.942897375000001</v>
      </c>
    </row>
    <row r="1013" spans="1:12">
      <c r="A1013" t="s">
        <v>508</v>
      </c>
      <c r="B1013">
        <v>2017</v>
      </c>
      <c r="C1013">
        <f t="shared" si="135"/>
        <v>1</v>
      </c>
      <c r="D1013" s="2">
        <v>724.59122599999989</v>
      </c>
      <c r="E1013" s="3">
        <v>5.9586638399999998</v>
      </c>
      <c r="F1013" s="3">
        <v>4.9708662275000002</v>
      </c>
      <c r="G1013" s="3">
        <v>73.652802224999988</v>
      </c>
      <c r="H1013" s="2">
        <v>2337.8991999999998</v>
      </c>
      <c r="I1013" s="2">
        <v>126.672</v>
      </c>
      <c r="J1013" s="3">
        <v>71.765071249999991</v>
      </c>
      <c r="K1013" s="3">
        <v>27.292278500000002</v>
      </c>
      <c r="L1013" s="3">
        <v>16.32584125</v>
      </c>
    </row>
    <row r="1014" spans="1:12">
      <c r="A1014" t="s">
        <v>507</v>
      </c>
      <c r="B1014">
        <v>1972</v>
      </c>
      <c r="C1014">
        <f t="shared" si="135"/>
        <v>1</v>
      </c>
      <c r="D1014" s="2">
        <v>8706.7811949999996</v>
      </c>
      <c r="E1014" s="3">
        <v>45.519466300000005</v>
      </c>
      <c r="F1014" s="3">
        <v>8.9447196350000002</v>
      </c>
      <c r="G1014" s="3">
        <v>127.391837825</v>
      </c>
      <c r="H1014" s="2">
        <v>180.2835</v>
      </c>
      <c r="I1014" s="2">
        <v>37.669000000000004</v>
      </c>
      <c r="J1014" s="3">
        <v>21.289228625</v>
      </c>
      <c r="K1014" s="3">
        <v>28.436894649999999</v>
      </c>
      <c r="L1014" s="3">
        <v>13.515223050000001</v>
      </c>
    </row>
    <row r="1015" spans="1:12">
      <c r="A1015" t="s">
        <v>507</v>
      </c>
      <c r="B1015">
        <v>1973</v>
      </c>
      <c r="C1015">
        <f t="shared" si="135"/>
        <v>1</v>
      </c>
      <c r="D1015" s="2">
        <v>7667.5634400000008</v>
      </c>
      <c r="E1015" s="3">
        <v>44.624023000000008</v>
      </c>
      <c r="F1015" s="3">
        <v>8.8774496025000005</v>
      </c>
      <c r="G1015" s="3">
        <v>155.51969739999998</v>
      </c>
      <c r="H1015" s="2">
        <v>275.94310000000002</v>
      </c>
      <c r="I1015" s="2">
        <v>60.997999999999998</v>
      </c>
      <c r="J1015" s="3">
        <v>28.979944925000002</v>
      </c>
      <c r="K1015" s="3">
        <v>29.124782700000004</v>
      </c>
      <c r="L1015" s="3">
        <v>15.099571825000002</v>
      </c>
    </row>
    <row r="1016" spans="1:12">
      <c r="A1016" t="s">
        <v>507</v>
      </c>
      <c r="B1016">
        <v>1974</v>
      </c>
      <c r="C1016">
        <f t="shared" si="135"/>
        <v>1</v>
      </c>
      <c r="D1016" s="2">
        <v>5858.91705</v>
      </c>
      <c r="E1016" s="3">
        <v>40.821285924999998</v>
      </c>
      <c r="F1016" s="3">
        <v>8.1181720099999986</v>
      </c>
      <c r="G1016" s="3">
        <v>101.458460225</v>
      </c>
      <c r="H1016" s="2">
        <v>328.68540000000002</v>
      </c>
      <c r="I1016" s="2">
        <v>61.667000000000002</v>
      </c>
      <c r="J1016" s="3">
        <v>32.740219025000002</v>
      </c>
      <c r="K1016" s="3">
        <v>27.914882974999998</v>
      </c>
      <c r="L1016" s="3">
        <v>15.0760442</v>
      </c>
    </row>
    <row r="1017" spans="1:12">
      <c r="A1017" t="s">
        <v>507</v>
      </c>
      <c r="B1017">
        <v>1975</v>
      </c>
      <c r="C1017">
        <f t="shared" si="135"/>
        <v>1</v>
      </c>
      <c r="D1017" s="2">
        <v>6352.4944699999996</v>
      </c>
      <c r="E1017" s="3">
        <v>37.824333175</v>
      </c>
      <c r="F1017" s="3">
        <v>7.7752273899999995</v>
      </c>
      <c r="G1017" s="3">
        <v>86.238714450000003</v>
      </c>
      <c r="H1017" s="2">
        <v>382.28399999999999</v>
      </c>
      <c r="I1017" s="2">
        <v>50.335999999999999</v>
      </c>
      <c r="J1017" s="3">
        <v>32.2567837</v>
      </c>
      <c r="K1017" s="3">
        <v>28.227624275</v>
      </c>
      <c r="L1017" s="3">
        <v>17.081730350000001</v>
      </c>
    </row>
    <row r="1018" spans="1:12">
      <c r="A1018" t="s">
        <v>507</v>
      </c>
      <c r="B1018">
        <v>1976</v>
      </c>
      <c r="C1018">
        <f t="shared" si="135"/>
        <v>1</v>
      </c>
      <c r="D1018" s="2">
        <v>6621.6377850000008</v>
      </c>
      <c r="E1018" s="3">
        <v>42.206778250000006</v>
      </c>
      <c r="F1018" s="3">
        <v>8.3403621025000003</v>
      </c>
      <c r="G1018" s="3">
        <v>100.045230425</v>
      </c>
      <c r="H1018" s="2">
        <v>314.44209999999998</v>
      </c>
      <c r="I1018" s="2">
        <v>54.001000000000005</v>
      </c>
      <c r="J1018" s="3">
        <v>27.33351485</v>
      </c>
      <c r="K1018" s="3">
        <v>28.418324725000002</v>
      </c>
      <c r="L1018" s="3">
        <v>14.41715625</v>
      </c>
    </row>
    <row r="1019" spans="1:12">
      <c r="A1019" t="s">
        <v>507</v>
      </c>
      <c r="B1019">
        <v>1977</v>
      </c>
      <c r="C1019">
        <f t="shared" si="135"/>
        <v>1</v>
      </c>
      <c r="D1019" s="2">
        <v>9478.5619500000012</v>
      </c>
      <c r="E1019" s="3">
        <v>52.151664175000001</v>
      </c>
      <c r="F1019" s="3">
        <v>9.7731152100000003</v>
      </c>
      <c r="G1019" s="3">
        <v>180.84293775000003</v>
      </c>
      <c r="H1019" s="2">
        <v>78.364399999999989</v>
      </c>
      <c r="I1019" s="2">
        <v>30.667000000000002</v>
      </c>
      <c r="J1019" s="3">
        <v>20.760408875000003</v>
      </c>
      <c r="K1019" s="3">
        <v>29.870497824999998</v>
      </c>
      <c r="L1019" s="3">
        <v>13.170766850000001</v>
      </c>
    </row>
    <row r="1020" spans="1:12">
      <c r="A1020" t="s">
        <v>507</v>
      </c>
      <c r="B1020">
        <v>1978</v>
      </c>
      <c r="C1020">
        <f t="shared" si="135"/>
        <v>1</v>
      </c>
      <c r="D1020" s="2">
        <v>8241.4911249999986</v>
      </c>
      <c r="E1020" s="3">
        <v>49.820541074999994</v>
      </c>
      <c r="F1020" s="3">
        <v>9.4982601849999977</v>
      </c>
      <c r="G1020" s="3">
        <v>184.98677799999999</v>
      </c>
      <c r="H1020" s="2">
        <v>137.858</v>
      </c>
      <c r="I1020" s="2">
        <v>44.998000000000005</v>
      </c>
      <c r="J1020" s="3">
        <v>23.428034425</v>
      </c>
      <c r="K1020" s="3">
        <v>29.881499824999999</v>
      </c>
      <c r="L1020" s="3">
        <v>12.677049725</v>
      </c>
    </row>
    <row r="1021" spans="1:12">
      <c r="A1021" t="s">
        <v>507</v>
      </c>
      <c r="B1021">
        <v>1979</v>
      </c>
      <c r="C1021">
        <f t="shared" si="135"/>
        <v>1</v>
      </c>
      <c r="D1021" s="2">
        <v>8045.2182050000001</v>
      </c>
      <c r="E1021" s="3">
        <v>53.856838625000002</v>
      </c>
      <c r="F1021" s="3">
        <v>9.5289906400000017</v>
      </c>
      <c r="G1021" s="3">
        <v>178.73045049999999</v>
      </c>
      <c r="H1021" s="2">
        <v>122.21079999999999</v>
      </c>
      <c r="I1021" s="2">
        <v>39.334999999999994</v>
      </c>
      <c r="J1021" s="3">
        <v>25.673915574999999</v>
      </c>
      <c r="K1021" s="3">
        <v>28.835749000000003</v>
      </c>
      <c r="L1021" s="3">
        <v>15.2043433</v>
      </c>
    </row>
    <row r="1022" spans="1:12">
      <c r="A1022" t="s">
        <v>507</v>
      </c>
      <c r="B1022">
        <v>1980</v>
      </c>
      <c r="C1022">
        <f t="shared" si="135"/>
        <v>1</v>
      </c>
      <c r="D1022" s="2">
        <v>8337.4560000000001</v>
      </c>
      <c r="E1022" s="3">
        <v>51.010021949999995</v>
      </c>
      <c r="F1022" s="3">
        <v>9.2067768624999999</v>
      </c>
      <c r="G1022" s="3">
        <v>175.99944395</v>
      </c>
      <c r="H1022" s="2">
        <v>229.2242</v>
      </c>
      <c r="I1022" s="2">
        <v>49.330000000000005</v>
      </c>
      <c r="J1022" s="3">
        <v>25.894712325</v>
      </c>
      <c r="K1022" s="3">
        <v>29.6446875</v>
      </c>
      <c r="L1022" s="3">
        <v>14.742653075</v>
      </c>
    </row>
    <row r="1023" spans="1:12">
      <c r="A1023" t="s">
        <v>507</v>
      </c>
      <c r="B1023">
        <v>1981</v>
      </c>
      <c r="C1023">
        <f t="shared" si="135"/>
        <v>1</v>
      </c>
      <c r="D1023" s="2">
        <v>8244.6530400000011</v>
      </c>
      <c r="E1023" s="3">
        <v>46.810228749999993</v>
      </c>
      <c r="F1023" s="3">
        <v>8.8417656024999989</v>
      </c>
      <c r="G1023" s="3">
        <v>132.80753905</v>
      </c>
      <c r="H1023" s="2">
        <v>234.03600000000003</v>
      </c>
      <c r="I1023" s="2">
        <v>51.668000000000006</v>
      </c>
      <c r="J1023" s="3">
        <v>24.747322100000002</v>
      </c>
      <c r="K1023" s="3">
        <v>29.208931249999999</v>
      </c>
      <c r="L1023" s="3">
        <v>14.086127175</v>
      </c>
    </row>
    <row r="1024" spans="1:12">
      <c r="A1024" t="s">
        <v>507</v>
      </c>
      <c r="B1024">
        <v>1982</v>
      </c>
      <c r="C1024">
        <f t="shared" si="135"/>
        <v>1</v>
      </c>
      <c r="D1024" s="2">
        <v>8340.9721250000002</v>
      </c>
      <c r="E1024" s="3">
        <v>49.234778299999995</v>
      </c>
      <c r="F1024" s="3">
        <v>8.9134321950000004</v>
      </c>
      <c r="G1024" s="3">
        <v>141.91946262499999</v>
      </c>
      <c r="H1024" s="2">
        <v>282.19739999999996</v>
      </c>
      <c r="I1024" s="2">
        <v>46.003</v>
      </c>
      <c r="J1024" s="3">
        <v>24.200842025</v>
      </c>
      <c r="K1024" s="3">
        <v>28.942724550000005</v>
      </c>
      <c r="L1024" s="3">
        <v>14.407293750000001</v>
      </c>
    </row>
    <row r="1025" spans="1:12">
      <c r="A1025" t="s">
        <v>507</v>
      </c>
      <c r="B1025">
        <v>1983</v>
      </c>
      <c r="C1025">
        <f t="shared" si="135"/>
        <v>1</v>
      </c>
      <c r="D1025" s="2">
        <v>8539.1403900000005</v>
      </c>
      <c r="E1025" s="3">
        <v>47.927212925000006</v>
      </c>
      <c r="F1025" s="3">
        <v>8.971340402500001</v>
      </c>
      <c r="G1025" s="3">
        <v>130.57779062500001</v>
      </c>
      <c r="H1025" s="2">
        <v>174.99340000000001</v>
      </c>
      <c r="I1025" s="2">
        <v>48.332000000000001</v>
      </c>
      <c r="J1025" s="3">
        <v>22.336712325000001</v>
      </c>
      <c r="K1025" s="3">
        <v>29.771674450000003</v>
      </c>
      <c r="L1025" s="3">
        <v>13.5937077</v>
      </c>
    </row>
    <row r="1026" spans="1:12">
      <c r="A1026" t="s">
        <v>507</v>
      </c>
      <c r="B1026">
        <v>1984</v>
      </c>
      <c r="C1026">
        <f t="shared" ref="C1026:C1089" si="136">IF(B1026=1971,2,1)</f>
        <v>1</v>
      </c>
      <c r="D1026" s="2">
        <v>8125.0159249999997</v>
      </c>
      <c r="E1026" s="3">
        <v>48.130266274999997</v>
      </c>
      <c r="F1026" s="3">
        <v>8.2828277574999998</v>
      </c>
      <c r="G1026" s="3">
        <v>129.00414542499999</v>
      </c>
      <c r="H1026" s="2">
        <v>432.01179999999999</v>
      </c>
      <c r="I1026" s="2">
        <v>54.000000000000007</v>
      </c>
      <c r="J1026" s="3">
        <v>24.952467025000001</v>
      </c>
      <c r="K1026" s="3">
        <v>29.209662049999999</v>
      </c>
      <c r="L1026" s="3">
        <v>14.723934149999998</v>
      </c>
    </row>
    <row r="1027" spans="1:12">
      <c r="A1027" t="s">
        <v>507</v>
      </c>
      <c r="B1027">
        <v>1985</v>
      </c>
      <c r="C1027">
        <f t="shared" si="136"/>
        <v>1</v>
      </c>
      <c r="D1027" s="2">
        <v>8844.0324799999999</v>
      </c>
      <c r="E1027" s="3">
        <v>47.081723924999999</v>
      </c>
      <c r="F1027" s="3">
        <v>8.7345090299999999</v>
      </c>
      <c r="G1027" s="3">
        <v>115.21763307499999</v>
      </c>
      <c r="H1027" s="2">
        <v>188.9188</v>
      </c>
      <c r="I1027" s="2">
        <v>40.998000000000005</v>
      </c>
      <c r="J1027" s="3">
        <v>23.528679700000001</v>
      </c>
      <c r="K1027" s="3">
        <v>29.106765125000003</v>
      </c>
      <c r="L1027" s="3">
        <v>13.068498300000002</v>
      </c>
    </row>
    <row r="1028" spans="1:12">
      <c r="A1028" t="s">
        <v>507</v>
      </c>
      <c r="B1028">
        <v>1986</v>
      </c>
      <c r="C1028">
        <f t="shared" si="136"/>
        <v>1</v>
      </c>
      <c r="D1028" s="2">
        <v>8687.1853250000004</v>
      </c>
      <c r="E1028" s="3">
        <v>51.274519300000001</v>
      </c>
      <c r="F1028" s="3">
        <v>9.3034392224999998</v>
      </c>
      <c r="G1028" s="3">
        <v>161.42738299999999</v>
      </c>
      <c r="H1028" s="2">
        <v>166.55240000000001</v>
      </c>
      <c r="I1028" s="2">
        <v>41.331000000000003</v>
      </c>
      <c r="J1028" s="3">
        <v>23.231642225000002</v>
      </c>
      <c r="K1028" s="3">
        <v>28.96530825</v>
      </c>
      <c r="L1028" s="3">
        <v>10.930349850000001</v>
      </c>
    </row>
    <row r="1029" spans="1:12">
      <c r="A1029" t="s">
        <v>507</v>
      </c>
      <c r="B1029">
        <v>1987</v>
      </c>
      <c r="C1029">
        <f t="shared" si="136"/>
        <v>1</v>
      </c>
      <c r="D1029" s="2">
        <v>6206.6411000000007</v>
      </c>
      <c r="E1029" s="3">
        <v>40.115647174999999</v>
      </c>
      <c r="F1029" s="3">
        <v>7.3882513100000002</v>
      </c>
      <c r="G1029" s="3">
        <v>70.243681725000002</v>
      </c>
      <c r="H1029" s="2">
        <v>409.57860000000005</v>
      </c>
      <c r="I1029" s="2">
        <v>45.669999999999995</v>
      </c>
      <c r="J1029" s="3">
        <v>27.516450900000002</v>
      </c>
      <c r="K1029" s="3">
        <v>27.869318475</v>
      </c>
      <c r="L1029" s="3">
        <v>10.696285815</v>
      </c>
    </row>
    <row r="1030" spans="1:12">
      <c r="A1030" t="s">
        <v>507</v>
      </c>
      <c r="B1030">
        <v>1988</v>
      </c>
      <c r="C1030">
        <f t="shared" si="136"/>
        <v>1</v>
      </c>
      <c r="D1030" s="2">
        <v>8886.7956750000012</v>
      </c>
      <c r="E1030" s="3">
        <v>46.444915824999995</v>
      </c>
      <c r="F1030" s="3">
        <v>9.3357920625000013</v>
      </c>
      <c r="G1030" s="3">
        <v>146.71066902500002</v>
      </c>
      <c r="H1030" s="2">
        <v>149.87279999999998</v>
      </c>
      <c r="I1030" s="2">
        <v>44.332000000000001</v>
      </c>
      <c r="J1030" s="3">
        <v>23.626589025000001</v>
      </c>
      <c r="K1030" s="3">
        <v>29.464622374999998</v>
      </c>
      <c r="L1030" s="3">
        <v>14.391537410000002</v>
      </c>
    </row>
    <row r="1031" spans="1:12">
      <c r="A1031" t="s">
        <v>507</v>
      </c>
      <c r="B1031">
        <v>1989</v>
      </c>
      <c r="C1031">
        <f t="shared" si="136"/>
        <v>1</v>
      </c>
      <c r="D1031" s="2">
        <v>7421.0945249999995</v>
      </c>
      <c r="E1031" s="3">
        <v>42.027470050000005</v>
      </c>
      <c r="F1031" s="3">
        <v>8.7496809750000004</v>
      </c>
      <c r="G1031" s="3">
        <v>147.60270787500002</v>
      </c>
      <c r="H1031" s="2">
        <v>308.1628</v>
      </c>
      <c r="I1031" s="2">
        <v>52.002000000000002</v>
      </c>
      <c r="J1031" s="3">
        <v>27.600046125000002</v>
      </c>
      <c r="K1031" s="3">
        <v>28.56419855</v>
      </c>
      <c r="L1031" s="3">
        <v>14.97354945</v>
      </c>
    </row>
    <row r="1032" spans="1:12">
      <c r="A1032" t="s">
        <v>507</v>
      </c>
      <c r="B1032">
        <v>1990</v>
      </c>
      <c r="C1032">
        <f t="shared" si="136"/>
        <v>1</v>
      </c>
      <c r="D1032" s="2">
        <v>6807.9681149999997</v>
      </c>
      <c r="E1032" s="3">
        <v>38.665630575000002</v>
      </c>
      <c r="F1032" s="3">
        <v>8.1923382075000006</v>
      </c>
      <c r="G1032" s="3">
        <v>96.315149125000005</v>
      </c>
      <c r="H1032" s="2">
        <v>278.83359999999999</v>
      </c>
      <c r="I1032" s="2">
        <v>45.332999999999998</v>
      </c>
      <c r="J1032" s="3">
        <v>27.104565600000001</v>
      </c>
      <c r="K1032" s="3">
        <v>28.630162674999998</v>
      </c>
      <c r="L1032" s="3">
        <v>14.8739837</v>
      </c>
    </row>
    <row r="1033" spans="1:12">
      <c r="A1033" t="s">
        <v>507</v>
      </c>
      <c r="B1033">
        <v>1991</v>
      </c>
      <c r="C1033">
        <f t="shared" si="136"/>
        <v>1</v>
      </c>
      <c r="D1033" s="2">
        <v>9911.7202500000003</v>
      </c>
      <c r="E1033" s="3">
        <v>49.929003324999996</v>
      </c>
      <c r="F1033" s="3">
        <v>9.5729279600000012</v>
      </c>
      <c r="G1033" s="3">
        <v>166.42724999999999</v>
      </c>
      <c r="H1033" s="2">
        <v>117.739</v>
      </c>
      <c r="I1033" s="2">
        <v>25.998000000000001</v>
      </c>
      <c r="J1033" s="3">
        <v>21.774118275000003</v>
      </c>
      <c r="K1033" s="3">
        <v>29.944494300000002</v>
      </c>
      <c r="L1033" s="3">
        <v>16.427122449999999</v>
      </c>
    </row>
    <row r="1034" spans="1:12">
      <c r="A1034" t="s">
        <v>507</v>
      </c>
      <c r="B1034">
        <v>1992</v>
      </c>
      <c r="C1034">
        <f t="shared" si="136"/>
        <v>1</v>
      </c>
      <c r="D1034" s="2">
        <v>6910.1205799999998</v>
      </c>
      <c r="E1034" s="3">
        <v>47.803836599999997</v>
      </c>
      <c r="F1034" s="3">
        <v>8.4139216500000007</v>
      </c>
      <c r="G1034" s="3">
        <v>139.13159575</v>
      </c>
      <c r="H1034" s="2">
        <v>358.79339999999996</v>
      </c>
      <c r="I1034" s="2">
        <v>63.332000000000008</v>
      </c>
      <c r="J1034" s="3">
        <v>29.351468474999997</v>
      </c>
      <c r="K1034" s="3">
        <v>28.426536500000001</v>
      </c>
      <c r="L1034" s="3">
        <v>17.294329800000003</v>
      </c>
    </row>
    <row r="1035" spans="1:12">
      <c r="A1035" t="s">
        <v>507</v>
      </c>
      <c r="B1035">
        <v>1993</v>
      </c>
      <c r="C1035">
        <f t="shared" si="136"/>
        <v>1</v>
      </c>
      <c r="D1035" s="2">
        <v>7282.4323450000002</v>
      </c>
      <c r="E1035" s="3">
        <v>42.086091575000005</v>
      </c>
      <c r="F1035" s="3">
        <v>8.112745802500001</v>
      </c>
      <c r="G1035" s="3">
        <v>98.063375000000008</v>
      </c>
      <c r="H1035" s="2">
        <v>201.541</v>
      </c>
      <c r="I1035" s="2">
        <v>49.669000000000004</v>
      </c>
      <c r="J1035" s="3">
        <v>26.874953625000003</v>
      </c>
      <c r="K1035" s="3">
        <v>28.142803175000001</v>
      </c>
      <c r="L1035" s="3">
        <v>16.9882615</v>
      </c>
    </row>
    <row r="1036" spans="1:12">
      <c r="A1036" t="s">
        <v>507</v>
      </c>
      <c r="B1036">
        <v>1994</v>
      </c>
      <c r="C1036">
        <f t="shared" si="136"/>
        <v>1</v>
      </c>
      <c r="D1036" s="2">
        <v>9453.8620650000012</v>
      </c>
      <c r="E1036" s="3">
        <v>48.878030100000004</v>
      </c>
      <c r="F1036" s="3">
        <v>9.6806563925000013</v>
      </c>
      <c r="G1036" s="3">
        <v>156.59779025000003</v>
      </c>
      <c r="H1036" s="2">
        <v>84.341200000000001</v>
      </c>
      <c r="I1036" s="2">
        <v>30.668999999999997</v>
      </c>
      <c r="J1036" s="3">
        <v>21.348315400000001</v>
      </c>
      <c r="K1036" s="3">
        <v>29.382346099999999</v>
      </c>
      <c r="L1036" s="3">
        <v>15.762366125</v>
      </c>
    </row>
    <row r="1037" spans="1:12">
      <c r="A1037" t="s">
        <v>507</v>
      </c>
      <c r="B1037">
        <v>1995</v>
      </c>
      <c r="C1037">
        <f t="shared" si="136"/>
        <v>1</v>
      </c>
      <c r="D1037" s="2">
        <v>8277.648115</v>
      </c>
      <c r="E1037" s="3">
        <v>44.881509625</v>
      </c>
      <c r="F1037" s="3">
        <v>8.9829030450000005</v>
      </c>
      <c r="G1037" s="3">
        <v>154.85117307499999</v>
      </c>
      <c r="H1037" s="2">
        <v>276.06260000000003</v>
      </c>
      <c r="I1037" s="2">
        <v>65.664000000000001</v>
      </c>
      <c r="J1037" s="3">
        <v>26.218513950000002</v>
      </c>
      <c r="K1037" s="3">
        <v>28.769821199999999</v>
      </c>
      <c r="L1037" s="3">
        <v>17.791309600000002</v>
      </c>
    </row>
    <row r="1038" spans="1:12">
      <c r="A1038" t="s">
        <v>507</v>
      </c>
      <c r="B1038">
        <v>1996</v>
      </c>
      <c r="C1038">
        <f t="shared" si="136"/>
        <v>1</v>
      </c>
      <c r="D1038" s="2">
        <v>7981.2262000000001</v>
      </c>
      <c r="E1038" s="3">
        <v>47.656863975</v>
      </c>
      <c r="F1038" s="3">
        <v>9.0574835999999994</v>
      </c>
      <c r="G1038" s="3">
        <v>135.335103675</v>
      </c>
      <c r="H1038" s="2">
        <v>206.09540000000001</v>
      </c>
      <c r="I1038" s="2">
        <v>43.328000000000003</v>
      </c>
      <c r="J1038" s="3">
        <v>26.298751450000001</v>
      </c>
      <c r="K1038" s="3">
        <v>29.423875899999999</v>
      </c>
      <c r="L1038" s="3">
        <v>17.731726000000002</v>
      </c>
    </row>
    <row r="1039" spans="1:12">
      <c r="A1039" t="s">
        <v>507</v>
      </c>
      <c r="B1039">
        <v>1997</v>
      </c>
      <c r="C1039">
        <f t="shared" si="136"/>
        <v>1</v>
      </c>
      <c r="D1039" s="2">
        <v>6595.4767549999997</v>
      </c>
      <c r="E1039" s="3">
        <v>44.892636549999999</v>
      </c>
      <c r="F1039" s="3">
        <v>8.0446873775000007</v>
      </c>
      <c r="G1039" s="3">
        <v>101.37295772500001</v>
      </c>
      <c r="H1039" s="2">
        <v>427.8338</v>
      </c>
      <c r="I1039" s="2">
        <v>71.006</v>
      </c>
      <c r="J1039" s="3">
        <v>31.334038224999997</v>
      </c>
      <c r="K1039" s="3">
        <v>28.58166305</v>
      </c>
      <c r="L1039" s="3">
        <v>17.735959600000005</v>
      </c>
    </row>
    <row r="1040" spans="1:12">
      <c r="A1040" t="s">
        <v>507</v>
      </c>
      <c r="B1040">
        <v>1998</v>
      </c>
      <c r="C1040">
        <f t="shared" si="136"/>
        <v>1</v>
      </c>
      <c r="D1040" s="2">
        <v>8875.3517050000009</v>
      </c>
      <c r="E1040" s="3">
        <v>46.633342525000003</v>
      </c>
      <c r="F1040" s="3">
        <v>8.5437136900000006</v>
      </c>
      <c r="G1040" s="3">
        <v>119.59750735</v>
      </c>
      <c r="H1040" s="2">
        <v>221.37880000000001</v>
      </c>
      <c r="I1040" s="2">
        <v>45.665999999999997</v>
      </c>
      <c r="J1040" s="3">
        <v>24.530017024999999</v>
      </c>
      <c r="K1040" s="3">
        <v>29.894936049999998</v>
      </c>
      <c r="L1040" s="3">
        <v>16.975077174999999</v>
      </c>
    </row>
    <row r="1041" spans="1:12">
      <c r="A1041" t="s">
        <v>507</v>
      </c>
      <c r="B1041">
        <v>1999</v>
      </c>
      <c r="C1041">
        <f t="shared" si="136"/>
        <v>1</v>
      </c>
      <c r="D1041" s="2">
        <v>6074.4235150000004</v>
      </c>
      <c r="E1041" s="3">
        <v>41.26546725</v>
      </c>
      <c r="F1041" s="3">
        <v>7.5426861625000008</v>
      </c>
      <c r="G1041" s="3">
        <v>81.769830700000014</v>
      </c>
      <c r="H1041" s="2">
        <v>476.89480000000003</v>
      </c>
      <c r="I1041" s="2">
        <v>57.002000000000002</v>
      </c>
      <c r="J1041" s="3">
        <v>30.20925725</v>
      </c>
      <c r="K1041" s="3">
        <v>28.522253800000001</v>
      </c>
      <c r="L1041" s="3">
        <v>17.495639850000003</v>
      </c>
    </row>
    <row r="1042" spans="1:12">
      <c r="A1042" t="s">
        <v>507</v>
      </c>
      <c r="B1042">
        <v>2000</v>
      </c>
      <c r="C1042">
        <f t="shared" si="136"/>
        <v>1</v>
      </c>
      <c r="D1042" s="2">
        <v>5226.711945</v>
      </c>
      <c r="E1042" s="3">
        <v>30.589222674999998</v>
      </c>
      <c r="F1042" s="3">
        <v>6.8810947799999997</v>
      </c>
      <c r="G1042" s="3">
        <v>62.359014125000002</v>
      </c>
      <c r="H1042" s="2">
        <v>576.26659999999993</v>
      </c>
      <c r="I1042" s="2">
        <v>71.332999999999998</v>
      </c>
      <c r="J1042" s="3">
        <v>30.4484192</v>
      </c>
      <c r="K1042" s="3">
        <v>27.603460600000002</v>
      </c>
      <c r="L1042" s="3">
        <v>18.180830800000003</v>
      </c>
    </row>
    <row r="1043" spans="1:12">
      <c r="A1043" t="s">
        <v>507</v>
      </c>
      <c r="B1043">
        <v>2001</v>
      </c>
      <c r="C1043">
        <f t="shared" si="136"/>
        <v>1</v>
      </c>
      <c r="D1043" s="2">
        <v>7083.1654749999998</v>
      </c>
      <c r="E1043" s="3">
        <v>39.3207442</v>
      </c>
      <c r="F1043" s="3">
        <v>7.8233264550000001</v>
      </c>
      <c r="G1043" s="3">
        <v>83.240583850000007</v>
      </c>
      <c r="H1043" s="2">
        <v>328.87180000000001</v>
      </c>
      <c r="I1043" s="2">
        <v>53.668999999999997</v>
      </c>
      <c r="J1043" s="3">
        <v>24.919960325000002</v>
      </c>
      <c r="K1043" s="3">
        <v>29.095830249999999</v>
      </c>
      <c r="L1043" s="3">
        <v>16.518228624999999</v>
      </c>
    </row>
    <row r="1044" spans="1:12">
      <c r="A1044" t="s">
        <v>507</v>
      </c>
      <c r="B1044">
        <v>2002</v>
      </c>
      <c r="C1044">
        <f t="shared" si="136"/>
        <v>1</v>
      </c>
      <c r="D1044" s="2">
        <v>8753.7100500000015</v>
      </c>
      <c r="E1044" s="3">
        <v>49.784304675000001</v>
      </c>
      <c r="F1044" s="3">
        <v>9.2262913750000006</v>
      </c>
      <c r="G1044" s="3">
        <v>137.37889899999999</v>
      </c>
      <c r="H1044" s="2">
        <v>171.99620000000002</v>
      </c>
      <c r="I1044" s="2">
        <v>45.333000000000006</v>
      </c>
      <c r="J1044" s="3">
        <v>22.896913999999999</v>
      </c>
      <c r="K1044" s="3">
        <v>29.321773100000001</v>
      </c>
      <c r="L1044" s="3">
        <v>15.646803800000001</v>
      </c>
    </row>
    <row r="1045" spans="1:12">
      <c r="A1045" t="s">
        <v>507</v>
      </c>
      <c r="B1045">
        <v>2003</v>
      </c>
      <c r="C1045">
        <f t="shared" si="136"/>
        <v>1</v>
      </c>
      <c r="D1045" s="2">
        <v>9934.3901999999998</v>
      </c>
      <c r="E1045" s="3">
        <v>57.761241624999997</v>
      </c>
      <c r="F1045" s="3">
        <v>9.0631652825</v>
      </c>
      <c r="G1045" s="3">
        <v>153.27912800000001</v>
      </c>
      <c r="H1045" s="2">
        <v>248.3262</v>
      </c>
      <c r="I1045" s="2">
        <v>40.330999999999996</v>
      </c>
      <c r="J1045" s="3">
        <v>21.456231474999999</v>
      </c>
      <c r="K1045" s="3">
        <v>30.055206975000001</v>
      </c>
      <c r="L1045" s="3">
        <v>15.60807265</v>
      </c>
    </row>
    <row r="1046" spans="1:12">
      <c r="A1046" t="s">
        <v>507</v>
      </c>
      <c r="B1046">
        <v>2004</v>
      </c>
      <c r="C1046">
        <f t="shared" si="136"/>
        <v>1</v>
      </c>
      <c r="D1046" s="2">
        <v>9152.2405249999993</v>
      </c>
      <c r="E1046" s="3">
        <v>51.044206349999996</v>
      </c>
      <c r="F1046" s="3">
        <v>8.8609268449999998</v>
      </c>
      <c r="G1046" s="3">
        <v>124.18402525</v>
      </c>
      <c r="H1046" s="2">
        <v>272.12959999999998</v>
      </c>
      <c r="I1046" s="2">
        <v>46.001000000000005</v>
      </c>
      <c r="J1046" s="3">
        <v>23.736179525000004</v>
      </c>
      <c r="K1046" s="3">
        <v>29.253507249999998</v>
      </c>
      <c r="L1046" s="3">
        <v>15.409435775000002</v>
      </c>
    </row>
    <row r="1047" spans="1:12">
      <c r="A1047" t="s">
        <v>507</v>
      </c>
      <c r="B1047">
        <v>2005</v>
      </c>
      <c r="C1047">
        <f t="shared" si="136"/>
        <v>1</v>
      </c>
      <c r="D1047" s="2">
        <v>10126.739324999999</v>
      </c>
      <c r="E1047" s="3">
        <v>53.286581450000007</v>
      </c>
      <c r="F1047" s="3">
        <v>9.3308598075000013</v>
      </c>
      <c r="G1047" s="3">
        <v>146.04170124999999</v>
      </c>
      <c r="H1047" s="2">
        <v>151.47239999999999</v>
      </c>
      <c r="I1047" s="2">
        <v>42.664000000000001</v>
      </c>
      <c r="J1047" s="3">
        <v>20.964891775000002</v>
      </c>
      <c r="K1047" s="3">
        <v>30.515118200000003</v>
      </c>
      <c r="L1047" s="3">
        <v>15.176187500000001</v>
      </c>
    </row>
    <row r="1048" spans="1:12">
      <c r="A1048" t="s">
        <v>507</v>
      </c>
      <c r="B1048">
        <v>2006</v>
      </c>
      <c r="C1048">
        <f t="shared" si="136"/>
        <v>1</v>
      </c>
      <c r="D1048" s="2">
        <v>6450.5656850000005</v>
      </c>
      <c r="E1048" s="3">
        <v>45.920169900000005</v>
      </c>
      <c r="F1048" s="3">
        <v>8.0791327025000008</v>
      </c>
      <c r="G1048" s="3">
        <v>119.52143715</v>
      </c>
      <c r="H1048" s="2">
        <v>389.27940000000001</v>
      </c>
      <c r="I1048" s="2">
        <v>52.338000000000001</v>
      </c>
      <c r="J1048" s="3">
        <v>26.537808699999999</v>
      </c>
      <c r="K1048" s="3">
        <v>28.208882525</v>
      </c>
      <c r="L1048" s="3">
        <v>15.510206525000001</v>
      </c>
    </row>
    <row r="1049" spans="1:12">
      <c r="A1049" t="s">
        <v>507</v>
      </c>
      <c r="B1049">
        <v>2007</v>
      </c>
      <c r="C1049">
        <f t="shared" si="136"/>
        <v>1</v>
      </c>
      <c r="D1049" s="2">
        <v>9741.7985499999995</v>
      </c>
      <c r="E1049" s="3">
        <v>51.716493150000005</v>
      </c>
      <c r="F1049" s="3">
        <v>8.9878971274999984</v>
      </c>
      <c r="G1049" s="3">
        <v>133.94871509999999</v>
      </c>
      <c r="H1049" s="2">
        <v>164.39339999999999</v>
      </c>
      <c r="I1049" s="2">
        <v>43.664999999999999</v>
      </c>
      <c r="J1049" s="3">
        <v>20.559788400000002</v>
      </c>
      <c r="K1049" s="3">
        <v>30.615854800000001</v>
      </c>
      <c r="L1049" s="3">
        <v>14.954829350000001</v>
      </c>
    </row>
    <row r="1050" spans="1:12">
      <c r="A1050" t="s">
        <v>507</v>
      </c>
      <c r="B1050">
        <v>2008</v>
      </c>
      <c r="C1050">
        <f t="shared" si="136"/>
        <v>1</v>
      </c>
      <c r="D1050" s="2">
        <v>10067.769850000001</v>
      </c>
      <c r="E1050" s="3">
        <v>56.449829475000001</v>
      </c>
      <c r="F1050" s="3">
        <v>9.1644034750000003</v>
      </c>
      <c r="G1050" s="3">
        <v>151.88160299999998</v>
      </c>
      <c r="H1050" s="2">
        <v>260.19299999999998</v>
      </c>
      <c r="I1050" s="2">
        <v>43</v>
      </c>
      <c r="J1050" s="3">
        <v>19.521734600000002</v>
      </c>
      <c r="K1050" s="3">
        <v>30.286412500000004</v>
      </c>
      <c r="L1050" s="3">
        <v>14.838660324999999</v>
      </c>
    </row>
    <row r="1051" spans="1:12">
      <c r="A1051" t="s">
        <v>507</v>
      </c>
      <c r="B1051">
        <v>2009</v>
      </c>
      <c r="C1051">
        <f t="shared" si="136"/>
        <v>1</v>
      </c>
      <c r="D1051" s="2">
        <v>9872.4453749999993</v>
      </c>
      <c r="E1051" s="3">
        <v>52.949792299999999</v>
      </c>
      <c r="F1051" s="3">
        <v>9.4555604775000006</v>
      </c>
      <c r="G1051" s="3">
        <v>156.15469625</v>
      </c>
      <c r="H1051" s="2">
        <v>146.33540000000002</v>
      </c>
      <c r="I1051" s="2">
        <v>40.997</v>
      </c>
      <c r="J1051" s="3">
        <v>20.093661824999998</v>
      </c>
      <c r="K1051" s="3">
        <v>29.520581249999999</v>
      </c>
      <c r="L1051" s="3">
        <v>15.393430625000001</v>
      </c>
    </row>
    <row r="1052" spans="1:12">
      <c r="A1052" t="s">
        <v>507</v>
      </c>
      <c r="B1052">
        <v>2010</v>
      </c>
      <c r="C1052">
        <f t="shared" si="136"/>
        <v>1</v>
      </c>
      <c r="D1052" s="2">
        <v>10369.13255</v>
      </c>
      <c r="E1052" s="3">
        <v>50.566143599999997</v>
      </c>
      <c r="F1052" s="3">
        <v>9.8173302050000011</v>
      </c>
      <c r="G1052" s="3">
        <v>192.82034125000001</v>
      </c>
      <c r="H1052" s="2">
        <v>71.8048</v>
      </c>
      <c r="I1052" s="2">
        <v>34.335999999999999</v>
      </c>
      <c r="J1052" s="3">
        <v>20.547988</v>
      </c>
      <c r="K1052" s="3">
        <v>30.671494200000001</v>
      </c>
      <c r="L1052" s="3">
        <v>14.881596349999999</v>
      </c>
    </row>
    <row r="1053" spans="1:12">
      <c r="A1053" t="s">
        <v>507</v>
      </c>
      <c r="B1053">
        <v>2011</v>
      </c>
      <c r="C1053">
        <f t="shared" si="136"/>
        <v>1</v>
      </c>
      <c r="D1053" s="2">
        <v>7519.9604500000005</v>
      </c>
      <c r="E1053" s="3">
        <v>41.430476525000003</v>
      </c>
      <c r="F1053" s="3">
        <v>8.4221141049999986</v>
      </c>
      <c r="G1053" s="3">
        <v>132.69052834999999</v>
      </c>
      <c r="H1053" s="2">
        <v>419.05119999999999</v>
      </c>
      <c r="I1053" s="2">
        <v>53.331000000000003</v>
      </c>
      <c r="J1053" s="3">
        <v>27.273522825000001</v>
      </c>
      <c r="K1053" s="3">
        <v>28.810357700000001</v>
      </c>
      <c r="L1053" s="3">
        <v>14.750901225</v>
      </c>
    </row>
    <row r="1054" spans="1:12">
      <c r="A1054" t="s">
        <v>507</v>
      </c>
      <c r="B1054">
        <v>2012</v>
      </c>
      <c r="C1054">
        <f t="shared" si="136"/>
        <v>1</v>
      </c>
      <c r="D1054" s="2">
        <v>7323.9268849999999</v>
      </c>
      <c r="E1054" s="3">
        <v>44.116262849999998</v>
      </c>
      <c r="F1054" s="3">
        <v>8.5589656224999988</v>
      </c>
      <c r="G1054" s="3">
        <v>101.75046115000001</v>
      </c>
      <c r="H1054" s="2">
        <v>301.88319999999999</v>
      </c>
      <c r="I1054" s="2">
        <v>45.67</v>
      </c>
      <c r="J1054" s="3">
        <v>26.802160874999998</v>
      </c>
      <c r="K1054" s="3">
        <v>28.705165400000002</v>
      </c>
      <c r="L1054" s="3">
        <v>15.190482900000001</v>
      </c>
    </row>
    <row r="1055" spans="1:12">
      <c r="A1055" t="s">
        <v>507</v>
      </c>
      <c r="B1055">
        <v>2013</v>
      </c>
      <c r="C1055">
        <f t="shared" si="136"/>
        <v>1</v>
      </c>
      <c r="D1055" s="2">
        <v>9657.8148500000007</v>
      </c>
      <c r="E1055" s="3">
        <v>49.520080450000002</v>
      </c>
      <c r="F1055" s="3">
        <v>9.248446717500002</v>
      </c>
      <c r="G1055" s="3">
        <v>148.65666950000002</v>
      </c>
      <c r="H1055" s="2">
        <v>217.51679999999999</v>
      </c>
      <c r="I1055" s="2">
        <v>37.664999999999999</v>
      </c>
      <c r="J1055" s="3">
        <v>22.146671550000001</v>
      </c>
      <c r="K1055" s="3">
        <v>30.146576899999996</v>
      </c>
      <c r="L1055" s="3">
        <v>15.487871200000001</v>
      </c>
    </row>
    <row r="1056" spans="1:12">
      <c r="A1056" t="s">
        <v>507</v>
      </c>
      <c r="B1056">
        <v>2014</v>
      </c>
      <c r="C1056">
        <f t="shared" si="136"/>
        <v>1</v>
      </c>
      <c r="D1056" s="2">
        <v>8792.4621749999988</v>
      </c>
      <c r="E1056" s="3">
        <v>48.347254474999993</v>
      </c>
      <c r="F1056" s="3">
        <v>8.9044151549999988</v>
      </c>
      <c r="G1056" s="3">
        <v>138.10369</v>
      </c>
      <c r="H1056" s="2">
        <v>297.28979999999996</v>
      </c>
      <c r="I1056" s="2">
        <v>39.335999999999999</v>
      </c>
      <c r="J1056" s="3">
        <v>23.950418300000003</v>
      </c>
      <c r="K1056" s="3">
        <v>30.017823999999997</v>
      </c>
      <c r="L1056" s="3">
        <v>16.492135725000001</v>
      </c>
    </row>
    <row r="1057" spans="1:12">
      <c r="A1057" t="s">
        <v>507</v>
      </c>
      <c r="B1057">
        <v>2015</v>
      </c>
      <c r="C1057">
        <f t="shared" si="136"/>
        <v>1</v>
      </c>
      <c r="D1057" s="2">
        <v>10027.103850000001</v>
      </c>
      <c r="E1057" s="3">
        <v>53.151448499999994</v>
      </c>
      <c r="F1057" s="3">
        <v>9.144602052499998</v>
      </c>
      <c r="G1057" s="3">
        <v>149.51738849999998</v>
      </c>
      <c r="H1057" s="2">
        <v>222.92260000000002</v>
      </c>
      <c r="I1057" s="2">
        <v>41.998000000000005</v>
      </c>
      <c r="J1057" s="3">
        <v>23.212437075</v>
      </c>
      <c r="K1057" s="3">
        <v>30.044606249999998</v>
      </c>
      <c r="L1057" s="3">
        <v>17.751779800000001</v>
      </c>
    </row>
    <row r="1058" spans="1:12">
      <c r="A1058" t="s">
        <v>507</v>
      </c>
      <c r="B1058">
        <v>2016</v>
      </c>
      <c r="C1058">
        <f t="shared" si="136"/>
        <v>1</v>
      </c>
      <c r="D1058" s="2">
        <v>9780.8656999999985</v>
      </c>
      <c r="E1058" s="3">
        <v>50.7215262</v>
      </c>
      <c r="F1058" s="3">
        <v>9.1971708900000007</v>
      </c>
      <c r="G1058" s="3">
        <v>144.85224324999999</v>
      </c>
      <c r="H1058" s="2">
        <v>203.78579999999999</v>
      </c>
      <c r="I1058" s="2">
        <v>51.664000000000001</v>
      </c>
      <c r="J1058" s="3">
        <v>22.914332124999998</v>
      </c>
      <c r="K1058" s="3">
        <v>30.305304624999998</v>
      </c>
      <c r="L1058" s="3">
        <v>17.341434800000002</v>
      </c>
    </row>
    <row r="1059" spans="1:12">
      <c r="A1059" t="s">
        <v>507</v>
      </c>
      <c r="B1059">
        <v>2017</v>
      </c>
      <c r="C1059">
        <f t="shared" si="136"/>
        <v>1</v>
      </c>
      <c r="D1059" s="2">
        <v>8247.3429250000008</v>
      </c>
      <c r="E1059" s="3">
        <v>52.671200875000004</v>
      </c>
      <c r="F1059" s="3">
        <v>9.0590315649999997</v>
      </c>
      <c r="G1059" s="3">
        <v>144.52970350000001</v>
      </c>
      <c r="H1059" s="2">
        <v>228.22280000000001</v>
      </c>
      <c r="I1059" s="2">
        <v>45.338999999999999</v>
      </c>
      <c r="J1059" s="3">
        <v>25.078944100000005</v>
      </c>
      <c r="K1059" s="3">
        <v>29.395648025</v>
      </c>
      <c r="L1059" s="3">
        <v>17.730165549999999</v>
      </c>
    </row>
    <row r="1060" spans="1:12">
      <c r="A1060" t="s">
        <v>506</v>
      </c>
      <c r="B1060">
        <v>1972</v>
      </c>
      <c r="C1060">
        <f t="shared" si="136"/>
        <v>1</v>
      </c>
      <c r="D1060" s="2">
        <v>1576.9004399999999</v>
      </c>
      <c r="E1060" s="3">
        <v>19.329527880000001</v>
      </c>
      <c r="F1060" s="3">
        <v>5.5345191075000004</v>
      </c>
      <c r="G1060" s="3">
        <v>19.230974024999998</v>
      </c>
      <c r="H1060" s="2">
        <v>653.53309999999999</v>
      </c>
      <c r="I1060" s="2">
        <v>152.00099999999998</v>
      </c>
      <c r="J1060" s="3">
        <v>51.676554374999995</v>
      </c>
      <c r="K1060" s="3">
        <v>19.300463675000003</v>
      </c>
      <c r="L1060" s="3">
        <v>21.402084425000002</v>
      </c>
    </row>
    <row r="1061" spans="1:12">
      <c r="A1061" t="s">
        <v>506</v>
      </c>
      <c r="B1061">
        <v>1973</v>
      </c>
      <c r="C1061">
        <f t="shared" si="136"/>
        <v>1</v>
      </c>
      <c r="D1061" s="2">
        <v>1561.1333474999999</v>
      </c>
      <c r="E1061" s="3">
        <v>20.024658550000005</v>
      </c>
      <c r="F1061" s="3">
        <v>5.8907502574999997</v>
      </c>
      <c r="G1061" s="3">
        <v>30.685579354999998</v>
      </c>
      <c r="H1061" s="2">
        <v>542.649</v>
      </c>
      <c r="I1061" s="2">
        <v>118.998</v>
      </c>
      <c r="J1061" s="3">
        <v>53.703880075000001</v>
      </c>
      <c r="K1061" s="3">
        <v>19.798618750000003</v>
      </c>
      <c r="L1061" s="3">
        <v>22.459320650000002</v>
      </c>
    </row>
    <row r="1062" spans="1:12">
      <c r="A1062" t="s">
        <v>506</v>
      </c>
      <c r="B1062">
        <v>1974</v>
      </c>
      <c r="C1062">
        <f t="shared" si="136"/>
        <v>1</v>
      </c>
      <c r="D1062" s="2">
        <v>1143.9006549999999</v>
      </c>
      <c r="E1062" s="3">
        <v>13.596439845000001</v>
      </c>
      <c r="F1062" s="3">
        <v>4.8760202100000001</v>
      </c>
      <c r="G1062" s="3">
        <v>15.491183879999999</v>
      </c>
      <c r="H1062" s="2">
        <v>756.2976000000001</v>
      </c>
      <c r="I1062" s="2">
        <v>156.33200000000002</v>
      </c>
      <c r="J1062" s="3">
        <v>59.495709599999998</v>
      </c>
      <c r="K1062" s="3">
        <v>19.786389675000002</v>
      </c>
      <c r="L1062" s="3">
        <v>22.479826775000003</v>
      </c>
    </row>
    <row r="1063" spans="1:12">
      <c r="A1063" t="s">
        <v>506</v>
      </c>
      <c r="B1063">
        <v>1975</v>
      </c>
      <c r="C1063">
        <f t="shared" si="136"/>
        <v>1</v>
      </c>
      <c r="D1063" s="2">
        <v>1662.690255</v>
      </c>
      <c r="E1063" s="3">
        <v>20.650348805</v>
      </c>
      <c r="F1063" s="3">
        <v>6.1824209925</v>
      </c>
      <c r="G1063" s="3">
        <v>40.213088589999998</v>
      </c>
      <c r="H1063" s="2">
        <v>517.83219999999994</v>
      </c>
      <c r="I1063" s="2">
        <v>159.001</v>
      </c>
      <c r="J1063" s="3">
        <v>54.836482974999996</v>
      </c>
      <c r="K1063" s="3">
        <v>19.00600725</v>
      </c>
      <c r="L1063" s="3">
        <v>23.381690800000001</v>
      </c>
    </row>
    <row r="1064" spans="1:12">
      <c r="A1064" t="s">
        <v>506</v>
      </c>
      <c r="B1064">
        <v>1976</v>
      </c>
      <c r="C1064">
        <f t="shared" si="136"/>
        <v>1</v>
      </c>
      <c r="D1064" s="2">
        <v>1588.7565224999998</v>
      </c>
      <c r="E1064" s="3">
        <v>20.734582150000001</v>
      </c>
      <c r="F1064" s="3">
        <v>6.4850152825</v>
      </c>
      <c r="G1064" s="3">
        <v>50.845070749999998</v>
      </c>
      <c r="H1064" s="2">
        <v>572.64409999999998</v>
      </c>
      <c r="I1064" s="2">
        <v>147.66799999999998</v>
      </c>
      <c r="J1064" s="3">
        <v>54.290441299999998</v>
      </c>
      <c r="K1064" s="3">
        <v>19.748588224999999</v>
      </c>
      <c r="L1064" s="3">
        <v>21.194418475000003</v>
      </c>
    </row>
    <row r="1065" spans="1:12">
      <c r="A1065" t="s">
        <v>506</v>
      </c>
      <c r="B1065">
        <v>1977</v>
      </c>
      <c r="C1065">
        <f t="shared" si="136"/>
        <v>1</v>
      </c>
      <c r="D1065" s="2">
        <v>1294.8635475000001</v>
      </c>
      <c r="E1065" s="3">
        <v>16.654093592500001</v>
      </c>
      <c r="F1065" s="3">
        <v>5.8879305300000002</v>
      </c>
      <c r="G1065" s="3">
        <v>31.992777727500002</v>
      </c>
      <c r="H1065" s="2">
        <v>680.18679999999995</v>
      </c>
      <c r="I1065" s="2">
        <v>160.666</v>
      </c>
      <c r="J1065" s="3">
        <v>56.319059600000003</v>
      </c>
      <c r="K1065" s="3">
        <v>19.082283875000002</v>
      </c>
      <c r="L1065" s="3">
        <v>20.364431525000001</v>
      </c>
    </row>
    <row r="1066" spans="1:12">
      <c r="A1066" t="s">
        <v>506</v>
      </c>
      <c r="B1066">
        <v>1978</v>
      </c>
      <c r="C1066">
        <f t="shared" si="136"/>
        <v>1</v>
      </c>
      <c r="D1066" s="2">
        <v>1333.3048325000002</v>
      </c>
      <c r="E1066" s="3">
        <v>22.095497062500002</v>
      </c>
      <c r="F1066" s="3">
        <v>5.6428704950000004</v>
      </c>
      <c r="G1066" s="3">
        <v>29.908491442500001</v>
      </c>
      <c r="H1066" s="2">
        <v>644.32719999999995</v>
      </c>
      <c r="I1066" s="2">
        <v>142.66499999999999</v>
      </c>
      <c r="J1066" s="3">
        <v>57.564889674999996</v>
      </c>
      <c r="K1066" s="3">
        <v>19.253282250000002</v>
      </c>
      <c r="L1066" s="3">
        <v>20.274247824999996</v>
      </c>
    </row>
    <row r="1067" spans="1:12">
      <c r="A1067" t="s">
        <v>506</v>
      </c>
      <c r="B1067">
        <v>1979</v>
      </c>
      <c r="C1067">
        <f t="shared" si="136"/>
        <v>1</v>
      </c>
      <c r="D1067" s="2">
        <v>1076.1666700000001</v>
      </c>
      <c r="E1067" s="3">
        <v>13.690326684999999</v>
      </c>
      <c r="F1067" s="3">
        <v>5.4931063900000003</v>
      </c>
      <c r="G1067" s="3">
        <v>25.101550629999998</v>
      </c>
      <c r="H1067" s="2">
        <v>649.30219999999997</v>
      </c>
      <c r="I1067" s="2">
        <v>150.00299999999999</v>
      </c>
      <c r="J1067" s="3">
        <v>59.539466124999997</v>
      </c>
      <c r="K1067" s="3">
        <v>19.296386225000003</v>
      </c>
      <c r="L1067" s="3">
        <v>20.001587049999998</v>
      </c>
    </row>
    <row r="1068" spans="1:12">
      <c r="A1068" t="s">
        <v>506</v>
      </c>
      <c r="B1068">
        <v>1980</v>
      </c>
      <c r="C1068">
        <f t="shared" si="136"/>
        <v>1</v>
      </c>
      <c r="D1068" s="2">
        <v>1812.4449124999999</v>
      </c>
      <c r="E1068" s="3">
        <v>25.866114387500001</v>
      </c>
      <c r="F1068" s="3">
        <v>7.0590479199999994</v>
      </c>
      <c r="G1068" s="3">
        <v>53.335231725000007</v>
      </c>
      <c r="H1068" s="2">
        <v>396.78899999999999</v>
      </c>
      <c r="I1068" s="2">
        <v>146.99700000000001</v>
      </c>
      <c r="J1068" s="3">
        <v>54.149861775000005</v>
      </c>
      <c r="K1068" s="3">
        <v>19.734141849999997</v>
      </c>
      <c r="L1068" s="3">
        <v>22.257536950000002</v>
      </c>
    </row>
    <row r="1069" spans="1:12">
      <c r="A1069" t="s">
        <v>506</v>
      </c>
      <c r="B1069">
        <v>1981</v>
      </c>
      <c r="C1069">
        <f t="shared" si="136"/>
        <v>1</v>
      </c>
      <c r="D1069" s="2">
        <v>2033.5398</v>
      </c>
      <c r="E1069" s="3">
        <v>30.107526957499999</v>
      </c>
      <c r="F1069" s="3">
        <v>7.1302048199999994</v>
      </c>
      <c r="G1069" s="3">
        <v>67.216371675000005</v>
      </c>
      <c r="H1069" s="2">
        <v>505.63740000000001</v>
      </c>
      <c r="I1069" s="2">
        <v>142.33099999999999</v>
      </c>
      <c r="J1069" s="3">
        <v>52.805408150000005</v>
      </c>
      <c r="K1069" s="3">
        <v>20.648484874999998</v>
      </c>
      <c r="L1069" s="3">
        <v>22.581959149999999</v>
      </c>
    </row>
    <row r="1070" spans="1:12">
      <c r="A1070" t="s">
        <v>506</v>
      </c>
      <c r="B1070">
        <v>1982</v>
      </c>
      <c r="C1070">
        <f t="shared" si="136"/>
        <v>1</v>
      </c>
      <c r="D1070" s="2">
        <v>1749.2987949999999</v>
      </c>
      <c r="E1070" s="3">
        <v>22.42310779</v>
      </c>
      <c r="F1070" s="3">
        <v>6.6740543725000006</v>
      </c>
      <c r="G1070" s="3">
        <v>49.006122900000001</v>
      </c>
      <c r="H1070" s="2">
        <v>414.5752</v>
      </c>
      <c r="I1070" s="2">
        <v>132.34100000000001</v>
      </c>
      <c r="J1070" s="3">
        <v>51.064250000000001</v>
      </c>
      <c r="K1070" s="3">
        <v>20.095604524999999</v>
      </c>
      <c r="L1070" s="3">
        <v>20.998093024999999</v>
      </c>
    </row>
    <row r="1071" spans="1:12">
      <c r="A1071" t="s">
        <v>506</v>
      </c>
      <c r="B1071">
        <v>1983</v>
      </c>
      <c r="C1071">
        <f t="shared" si="136"/>
        <v>1</v>
      </c>
      <c r="D1071" s="2">
        <v>1991.9643825000001</v>
      </c>
      <c r="E1071" s="3">
        <v>34.962290019999998</v>
      </c>
      <c r="F1071" s="3">
        <v>7.5314630875000006</v>
      </c>
      <c r="G1071" s="3">
        <v>73.352619925000013</v>
      </c>
      <c r="H1071" s="2">
        <v>455.83300000000003</v>
      </c>
      <c r="I1071" s="2">
        <v>129.995</v>
      </c>
      <c r="J1071" s="3">
        <v>50.055347449999992</v>
      </c>
      <c r="K1071" s="3">
        <v>19.967832524999999</v>
      </c>
      <c r="L1071" s="3">
        <v>21.347044650000001</v>
      </c>
    </row>
    <row r="1072" spans="1:12">
      <c r="A1072" t="s">
        <v>506</v>
      </c>
      <c r="B1072">
        <v>1984</v>
      </c>
      <c r="C1072">
        <f t="shared" si="136"/>
        <v>1</v>
      </c>
      <c r="D1072" s="2">
        <v>1487.8691375000001</v>
      </c>
      <c r="E1072" s="3">
        <v>15.24929558</v>
      </c>
      <c r="F1072" s="3">
        <v>6.0548010725000001</v>
      </c>
      <c r="G1072" s="3">
        <v>34.957988449999995</v>
      </c>
      <c r="H1072" s="2">
        <v>594.18470000000002</v>
      </c>
      <c r="I1072" s="2">
        <v>141.66800000000001</v>
      </c>
      <c r="J1072" s="3">
        <v>55.830036974999999</v>
      </c>
      <c r="K1072" s="3">
        <v>18.972491750000003</v>
      </c>
      <c r="L1072" s="3">
        <v>20.662710425</v>
      </c>
    </row>
    <row r="1073" spans="1:12">
      <c r="A1073" t="s">
        <v>506</v>
      </c>
      <c r="B1073">
        <v>1985</v>
      </c>
      <c r="C1073">
        <f t="shared" si="136"/>
        <v>1</v>
      </c>
      <c r="D1073" s="2">
        <v>2055.903605</v>
      </c>
      <c r="E1073" s="3">
        <v>24.175892127499999</v>
      </c>
      <c r="F1073" s="3">
        <v>6.7177969874999999</v>
      </c>
      <c r="G1073" s="3">
        <v>48.498385724999999</v>
      </c>
      <c r="H1073" s="2">
        <v>451.98590000000002</v>
      </c>
      <c r="I1073" s="2">
        <v>140.33199999999999</v>
      </c>
      <c r="J1073" s="3">
        <v>51.503698550000003</v>
      </c>
      <c r="K1073" s="3">
        <v>19.574203625000003</v>
      </c>
      <c r="L1073" s="3">
        <v>22.547973825</v>
      </c>
    </row>
    <row r="1074" spans="1:12">
      <c r="A1074" t="s">
        <v>506</v>
      </c>
      <c r="B1074">
        <v>1986</v>
      </c>
      <c r="C1074">
        <f t="shared" si="136"/>
        <v>1</v>
      </c>
      <c r="D1074" s="2">
        <v>1344.9637925</v>
      </c>
      <c r="E1074" s="3">
        <v>18.592212654999997</v>
      </c>
      <c r="F1074" s="3">
        <v>5.9070547275000003</v>
      </c>
      <c r="G1074" s="3">
        <v>34.503198949999998</v>
      </c>
      <c r="H1074" s="2">
        <v>576.34540000000004</v>
      </c>
      <c r="I1074" s="2">
        <v>160.001</v>
      </c>
      <c r="J1074" s="3">
        <v>56.073947099999998</v>
      </c>
      <c r="K1074" s="3">
        <v>18.893754075</v>
      </c>
      <c r="L1074" s="3">
        <v>21.069507425000001</v>
      </c>
    </row>
    <row r="1075" spans="1:12">
      <c r="A1075" t="s">
        <v>506</v>
      </c>
      <c r="B1075">
        <v>1987</v>
      </c>
      <c r="C1075">
        <f t="shared" si="136"/>
        <v>1</v>
      </c>
      <c r="D1075" s="2">
        <v>1336.3641599999999</v>
      </c>
      <c r="E1075" s="3">
        <v>20.757669997499999</v>
      </c>
      <c r="F1075" s="3">
        <v>5.6299348825000006</v>
      </c>
      <c r="G1075" s="3">
        <v>23.398043710000003</v>
      </c>
      <c r="H1075" s="2">
        <v>563.78099999999995</v>
      </c>
      <c r="I1075" s="2">
        <v>154.66700000000003</v>
      </c>
      <c r="J1075" s="3">
        <v>54.922697100000001</v>
      </c>
      <c r="K1075" s="3">
        <v>18.715734875000003</v>
      </c>
      <c r="L1075" s="3">
        <v>22.50816395</v>
      </c>
    </row>
    <row r="1076" spans="1:12">
      <c r="A1076" t="s">
        <v>506</v>
      </c>
      <c r="B1076">
        <v>1988</v>
      </c>
      <c r="C1076">
        <f t="shared" si="136"/>
        <v>1</v>
      </c>
      <c r="D1076" s="2">
        <v>1577.2345399999999</v>
      </c>
      <c r="E1076" s="3">
        <v>25.347227805000003</v>
      </c>
      <c r="F1076" s="3">
        <v>6.1692130575000004</v>
      </c>
      <c r="G1076" s="3">
        <v>39.187845839999994</v>
      </c>
      <c r="H1076" s="2">
        <v>526.34819999999991</v>
      </c>
      <c r="I1076" s="2">
        <v>141.333</v>
      </c>
      <c r="J1076" s="3">
        <v>52.752610475000004</v>
      </c>
      <c r="K1076" s="3">
        <v>20.009380799999999</v>
      </c>
      <c r="L1076" s="3">
        <v>21.782923499999999</v>
      </c>
    </row>
    <row r="1077" spans="1:12">
      <c r="A1077" t="s">
        <v>506</v>
      </c>
      <c r="B1077">
        <v>1989</v>
      </c>
      <c r="C1077">
        <f t="shared" si="136"/>
        <v>1</v>
      </c>
      <c r="D1077" s="2">
        <v>1424.4911050000001</v>
      </c>
      <c r="E1077" s="3">
        <v>18.051594117499999</v>
      </c>
      <c r="F1077" s="3">
        <v>5.5535549250000003</v>
      </c>
      <c r="G1077" s="3">
        <v>28.404372652749998</v>
      </c>
      <c r="H1077" s="2">
        <v>698.11399999999992</v>
      </c>
      <c r="I1077" s="2">
        <v>158.32800000000003</v>
      </c>
      <c r="J1077" s="3">
        <v>55.853280525000002</v>
      </c>
      <c r="K1077" s="3">
        <v>19.768986049999999</v>
      </c>
      <c r="L1077" s="3">
        <v>20.994956749999997</v>
      </c>
    </row>
    <row r="1078" spans="1:12">
      <c r="A1078" t="s">
        <v>506</v>
      </c>
      <c r="B1078">
        <v>1990</v>
      </c>
      <c r="C1078">
        <f t="shared" si="136"/>
        <v>1</v>
      </c>
      <c r="D1078" s="2">
        <v>1515.2694300000001</v>
      </c>
      <c r="E1078" s="3">
        <v>21.3762705</v>
      </c>
      <c r="F1078" s="3">
        <v>5.5454277325000003</v>
      </c>
      <c r="G1078" s="3">
        <v>19.971296084749998</v>
      </c>
      <c r="H1078" s="2">
        <v>554.64490000000001</v>
      </c>
      <c r="I1078" s="2">
        <v>163.33499999999998</v>
      </c>
      <c r="J1078" s="3">
        <v>54.530313525000004</v>
      </c>
      <c r="K1078" s="3">
        <v>19.445327625000001</v>
      </c>
      <c r="L1078" s="3">
        <v>21.550286100000001</v>
      </c>
    </row>
    <row r="1079" spans="1:12">
      <c r="A1079" t="s">
        <v>506</v>
      </c>
      <c r="B1079">
        <v>1991</v>
      </c>
      <c r="C1079">
        <f t="shared" si="136"/>
        <v>1</v>
      </c>
      <c r="D1079" s="2">
        <v>1431.1542499999998</v>
      </c>
      <c r="E1079" s="3">
        <v>23.022941277499999</v>
      </c>
      <c r="F1079" s="3">
        <v>5.8671632775000004</v>
      </c>
      <c r="G1079" s="3">
        <v>29.366093425000003</v>
      </c>
      <c r="H1079" s="2">
        <v>520.25070000000005</v>
      </c>
      <c r="I1079" s="2">
        <v>134.667</v>
      </c>
      <c r="J1079" s="3">
        <v>53.116630075000003</v>
      </c>
      <c r="K1079" s="3">
        <v>19.791848099999999</v>
      </c>
      <c r="L1079" s="3">
        <v>20.359998774999998</v>
      </c>
    </row>
    <row r="1080" spans="1:12">
      <c r="A1080" t="s">
        <v>506</v>
      </c>
      <c r="B1080">
        <v>1992</v>
      </c>
      <c r="C1080">
        <f t="shared" si="136"/>
        <v>1</v>
      </c>
      <c r="D1080" s="2">
        <v>1418.8179050000001</v>
      </c>
      <c r="E1080" s="3">
        <v>18.387471564999998</v>
      </c>
      <c r="F1080" s="3">
        <v>5.8049931849999998</v>
      </c>
      <c r="G1080" s="3">
        <v>27.125060637499999</v>
      </c>
      <c r="H1080" s="2">
        <v>527.42359999999996</v>
      </c>
      <c r="I1080" s="2">
        <v>166.33600000000001</v>
      </c>
      <c r="J1080" s="3">
        <v>54.686028624999999</v>
      </c>
      <c r="K1080" s="3">
        <v>19.174539125000003</v>
      </c>
      <c r="L1080" s="3">
        <v>21.656621649999998</v>
      </c>
    </row>
    <row r="1081" spans="1:12">
      <c r="A1081" t="s">
        <v>506</v>
      </c>
      <c r="B1081">
        <v>1993</v>
      </c>
      <c r="C1081">
        <f t="shared" si="136"/>
        <v>1</v>
      </c>
      <c r="D1081" s="2">
        <v>1091.1606549999999</v>
      </c>
      <c r="E1081" s="3">
        <v>15.275299602499999</v>
      </c>
      <c r="F1081" s="3">
        <v>5.1620200874999993</v>
      </c>
      <c r="G1081" s="3">
        <v>20.145848449999999</v>
      </c>
      <c r="H1081" s="2">
        <v>697.40520000000004</v>
      </c>
      <c r="I1081" s="2">
        <v>172.00100000000003</v>
      </c>
      <c r="J1081" s="3">
        <v>57.532180799999999</v>
      </c>
      <c r="K1081" s="3">
        <v>19.1959029</v>
      </c>
      <c r="L1081" s="3">
        <v>20.172329525000006</v>
      </c>
    </row>
    <row r="1082" spans="1:12">
      <c r="A1082" t="s">
        <v>506</v>
      </c>
      <c r="B1082">
        <v>1994</v>
      </c>
      <c r="C1082">
        <f t="shared" si="136"/>
        <v>1</v>
      </c>
      <c r="D1082" s="2">
        <v>1203.7191150000001</v>
      </c>
      <c r="E1082" s="3">
        <v>15.171427649999998</v>
      </c>
      <c r="F1082" s="3">
        <v>5.2846300574999994</v>
      </c>
      <c r="G1082" s="3">
        <v>16.677860875</v>
      </c>
      <c r="H1082" s="2">
        <v>635.678</v>
      </c>
      <c r="I1082" s="2">
        <v>147.00399999999999</v>
      </c>
      <c r="J1082" s="3">
        <v>55.763304525000002</v>
      </c>
      <c r="K1082" s="3">
        <v>19.067543750000002</v>
      </c>
      <c r="L1082" s="3">
        <v>21.438611049999999</v>
      </c>
    </row>
    <row r="1083" spans="1:12">
      <c r="A1083" t="s">
        <v>506</v>
      </c>
      <c r="B1083">
        <v>1995</v>
      </c>
      <c r="C1083">
        <f t="shared" si="136"/>
        <v>1</v>
      </c>
      <c r="D1083" s="2">
        <v>1441.6900725</v>
      </c>
      <c r="E1083" s="3">
        <v>21.927617972499998</v>
      </c>
      <c r="F1083" s="3">
        <v>5.9680772074999995</v>
      </c>
      <c r="G1083" s="3">
        <v>30.081994897500003</v>
      </c>
      <c r="H1083" s="2">
        <v>490.71839999999997</v>
      </c>
      <c r="I1083" s="2">
        <v>139.995</v>
      </c>
      <c r="J1083" s="3">
        <v>52.543499275000002</v>
      </c>
      <c r="K1083" s="3">
        <v>19.424038225</v>
      </c>
      <c r="L1083" s="3">
        <v>20.824896925000001</v>
      </c>
    </row>
    <row r="1084" spans="1:12">
      <c r="A1084" t="s">
        <v>506</v>
      </c>
      <c r="B1084">
        <v>1996</v>
      </c>
      <c r="C1084">
        <f t="shared" si="136"/>
        <v>1</v>
      </c>
      <c r="D1084" s="2">
        <v>939.47431000000006</v>
      </c>
      <c r="E1084" s="3">
        <v>13.754797227500001</v>
      </c>
      <c r="F1084" s="3">
        <v>4.6317024349999993</v>
      </c>
      <c r="G1084" s="3">
        <v>7.0918288249999994</v>
      </c>
      <c r="H1084" s="2">
        <v>685.99039999999991</v>
      </c>
      <c r="I1084" s="2">
        <v>145.32900000000001</v>
      </c>
      <c r="J1084" s="3">
        <v>58.173982250000002</v>
      </c>
      <c r="K1084" s="3">
        <v>18.278152174999999</v>
      </c>
      <c r="L1084" s="3">
        <v>22.382353075000001</v>
      </c>
    </row>
    <row r="1085" spans="1:12">
      <c r="A1085" t="s">
        <v>506</v>
      </c>
      <c r="B1085">
        <v>1997</v>
      </c>
      <c r="C1085">
        <f t="shared" si="136"/>
        <v>1</v>
      </c>
      <c r="D1085" s="2">
        <v>2140.05978</v>
      </c>
      <c r="E1085" s="3">
        <v>26.987587977499999</v>
      </c>
      <c r="F1085" s="3">
        <v>7.0304183325</v>
      </c>
      <c r="G1085" s="3">
        <v>57.131760077500005</v>
      </c>
      <c r="H1085" s="2">
        <v>354.02619999999996</v>
      </c>
      <c r="I1085" s="2">
        <v>143.673</v>
      </c>
      <c r="J1085" s="3">
        <v>50.830555250000003</v>
      </c>
      <c r="K1085" s="3">
        <v>19.581772824999998</v>
      </c>
      <c r="L1085" s="3">
        <v>23.792230525000001</v>
      </c>
    </row>
    <row r="1086" spans="1:12">
      <c r="A1086" t="s">
        <v>506</v>
      </c>
      <c r="B1086">
        <v>1998</v>
      </c>
      <c r="C1086">
        <f t="shared" si="136"/>
        <v>1</v>
      </c>
      <c r="D1086" s="2">
        <v>2331.2404449999999</v>
      </c>
      <c r="E1086" s="3">
        <v>38.052332239999998</v>
      </c>
      <c r="F1086" s="3">
        <v>8.0553512600000001</v>
      </c>
      <c r="G1086" s="3">
        <v>90.906889175000003</v>
      </c>
      <c r="H1086" s="2">
        <v>408.387</v>
      </c>
      <c r="I1086" s="2">
        <v>122.334</v>
      </c>
      <c r="J1086" s="3">
        <v>49.471688950000001</v>
      </c>
      <c r="K1086" s="3">
        <v>19.808468575000003</v>
      </c>
      <c r="L1086" s="3">
        <v>21.589513775</v>
      </c>
    </row>
    <row r="1087" spans="1:12">
      <c r="A1087" t="s">
        <v>506</v>
      </c>
      <c r="B1087">
        <v>1999</v>
      </c>
      <c r="C1087">
        <f t="shared" si="136"/>
        <v>1</v>
      </c>
      <c r="D1087" s="2">
        <v>1899.5392199999999</v>
      </c>
      <c r="E1087" s="3">
        <v>22.460404840000002</v>
      </c>
      <c r="F1087" s="3">
        <v>7.0275738925000004</v>
      </c>
      <c r="G1087" s="3">
        <v>55.215825025000001</v>
      </c>
      <c r="H1087" s="2">
        <v>485.99919999999992</v>
      </c>
      <c r="I1087" s="2">
        <v>145.66800000000001</v>
      </c>
      <c r="J1087" s="3">
        <v>51.976111774999993</v>
      </c>
      <c r="K1087" s="3">
        <v>19.886665125</v>
      </c>
      <c r="L1087" s="3">
        <v>21.772395200000002</v>
      </c>
    </row>
    <row r="1088" spans="1:12">
      <c r="A1088" t="s">
        <v>506</v>
      </c>
      <c r="B1088">
        <v>2000</v>
      </c>
      <c r="C1088">
        <f t="shared" si="136"/>
        <v>1</v>
      </c>
      <c r="D1088" s="2">
        <v>1804.9881049999999</v>
      </c>
      <c r="E1088" s="3">
        <v>23.341108052499997</v>
      </c>
      <c r="F1088" s="3">
        <v>6.2415157625000006</v>
      </c>
      <c r="G1088" s="3">
        <v>36.441414082500003</v>
      </c>
      <c r="H1088" s="2">
        <v>575.8062000000001</v>
      </c>
      <c r="I1088" s="2">
        <v>120.999</v>
      </c>
      <c r="J1088" s="3">
        <v>51.701308875000002</v>
      </c>
      <c r="K1088" s="3">
        <v>20.362768925000001</v>
      </c>
      <c r="L1088" s="3">
        <v>21.367228525000002</v>
      </c>
    </row>
    <row r="1089" spans="1:12">
      <c r="A1089" t="s">
        <v>506</v>
      </c>
      <c r="B1089">
        <v>2001</v>
      </c>
      <c r="C1089">
        <f t="shared" si="136"/>
        <v>1</v>
      </c>
      <c r="D1089" s="2">
        <v>1557.3920974999999</v>
      </c>
      <c r="E1089" s="3">
        <v>22.92779634</v>
      </c>
      <c r="F1089" s="3">
        <v>5.7388288300000001</v>
      </c>
      <c r="G1089" s="3">
        <v>31.379199217500002</v>
      </c>
      <c r="H1089" s="2">
        <v>609.26819999999998</v>
      </c>
      <c r="I1089" s="2">
        <v>133.66500000000002</v>
      </c>
      <c r="J1089" s="3">
        <v>53.635058700000002</v>
      </c>
      <c r="K1089" s="3">
        <v>20.445751449999999</v>
      </c>
      <c r="L1089" s="3">
        <v>21.501785600000002</v>
      </c>
    </row>
    <row r="1090" spans="1:12">
      <c r="A1090" t="s">
        <v>506</v>
      </c>
      <c r="B1090">
        <v>2002</v>
      </c>
      <c r="C1090">
        <f t="shared" ref="C1090:C1153" si="137">IF(B1090=1971,2,1)</f>
        <v>1</v>
      </c>
      <c r="D1090" s="2">
        <v>1439.0918675</v>
      </c>
      <c r="E1090" s="3">
        <v>18.172786502499999</v>
      </c>
      <c r="F1090" s="3">
        <v>5.9211031700000003</v>
      </c>
      <c r="G1090" s="3">
        <v>24.224363174999997</v>
      </c>
      <c r="H1090" s="2">
        <v>452.40140000000002</v>
      </c>
      <c r="I1090" s="2">
        <v>159.67000000000002</v>
      </c>
      <c r="J1090" s="3">
        <v>53.724213224999993</v>
      </c>
      <c r="K1090" s="3">
        <v>19.530844474999999</v>
      </c>
      <c r="L1090" s="3">
        <v>21.902465674999998</v>
      </c>
    </row>
    <row r="1091" spans="1:12">
      <c r="A1091" t="s">
        <v>506</v>
      </c>
      <c r="B1091">
        <v>2003</v>
      </c>
      <c r="C1091">
        <f t="shared" si="137"/>
        <v>1</v>
      </c>
      <c r="D1091" s="2">
        <v>2476.2924199999998</v>
      </c>
      <c r="E1091" s="3">
        <v>37.044179625000005</v>
      </c>
      <c r="F1091" s="3">
        <v>8.1211346500000001</v>
      </c>
      <c r="G1091" s="3">
        <v>86.388397925000007</v>
      </c>
      <c r="H1091" s="2">
        <v>306.17879999999997</v>
      </c>
      <c r="I1091" s="2">
        <v>127.66200000000001</v>
      </c>
      <c r="J1091" s="3">
        <v>48.013243474999996</v>
      </c>
      <c r="K1091" s="3">
        <v>20.562269475000001</v>
      </c>
      <c r="L1091" s="3">
        <v>23.524391749999999</v>
      </c>
    </row>
    <row r="1092" spans="1:12">
      <c r="A1092" t="s">
        <v>506</v>
      </c>
      <c r="B1092">
        <v>2004</v>
      </c>
      <c r="C1092">
        <f t="shared" si="137"/>
        <v>1</v>
      </c>
      <c r="D1092" s="2">
        <v>2332.8099000000002</v>
      </c>
      <c r="E1092" s="3">
        <v>33.324701949999998</v>
      </c>
      <c r="F1092" s="3">
        <v>7.7613446924999989</v>
      </c>
      <c r="G1092" s="3">
        <v>77.797111550000011</v>
      </c>
      <c r="H1092" s="2">
        <v>413.60900000000004</v>
      </c>
      <c r="I1092" s="2">
        <v>143.33400000000003</v>
      </c>
      <c r="J1092" s="3">
        <v>50.468122649999998</v>
      </c>
      <c r="K1092" s="3">
        <v>19.726726449999997</v>
      </c>
      <c r="L1092" s="3">
        <v>24.507428900000001</v>
      </c>
    </row>
    <row r="1093" spans="1:12">
      <c r="A1093" t="s">
        <v>506</v>
      </c>
      <c r="B1093">
        <v>2005</v>
      </c>
      <c r="C1093">
        <f t="shared" si="137"/>
        <v>1</v>
      </c>
      <c r="D1093" s="2">
        <v>1599.6268499999999</v>
      </c>
      <c r="E1093" s="3">
        <v>20.788892700000002</v>
      </c>
      <c r="F1093" s="3">
        <v>6.5026155249999995</v>
      </c>
      <c r="G1093" s="3">
        <v>45.461493650000001</v>
      </c>
      <c r="H1093" s="2">
        <v>649.33699999999988</v>
      </c>
      <c r="I1093" s="2">
        <v>130.66900000000001</v>
      </c>
      <c r="J1093" s="3">
        <v>51.778487675000008</v>
      </c>
      <c r="K1093" s="3">
        <v>19.895192850000001</v>
      </c>
      <c r="L1093" s="3">
        <v>23.214871374999998</v>
      </c>
    </row>
    <row r="1094" spans="1:12">
      <c r="A1094" t="s">
        <v>506</v>
      </c>
      <c r="B1094">
        <v>2006</v>
      </c>
      <c r="C1094">
        <f t="shared" si="137"/>
        <v>1</v>
      </c>
      <c r="D1094" s="2">
        <v>1811.6506975000002</v>
      </c>
      <c r="E1094" s="3">
        <v>23.224858650000002</v>
      </c>
      <c r="F1094" s="3">
        <v>6.7144706149999998</v>
      </c>
      <c r="G1094" s="3">
        <v>49.732548675000004</v>
      </c>
      <c r="H1094" s="2">
        <v>526.4778</v>
      </c>
      <c r="I1094" s="2">
        <v>135.334</v>
      </c>
      <c r="J1094" s="3">
        <v>50.55050725000001</v>
      </c>
      <c r="K1094" s="3">
        <v>20.456956424999998</v>
      </c>
      <c r="L1094" s="3">
        <v>23.737378175</v>
      </c>
    </row>
    <row r="1095" spans="1:12">
      <c r="A1095" t="s">
        <v>506</v>
      </c>
      <c r="B1095">
        <v>2007</v>
      </c>
      <c r="C1095">
        <f t="shared" si="137"/>
        <v>1</v>
      </c>
      <c r="D1095" s="2">
        <v>2821.521405</v>
      </c>
      <c r="E1095" s="3">
        <v>37.960582825000003</v>
      </c>
      <c r="F1095" s="3">
        <v>7.9154735599999997</v>
      </c>
      <c r="G1095" s="3">
        <v>84.124476149999992</v>
      </c>
      <c r="H1095" s="2">
        <v>331.9248</v>
      </c>
      <c r="I1095" s="2">
        <v>117.99600000000001</v>
      </c>
      <c r="J1095" s="3">
        <v>46.496466300000002</v>
      </c>
      <c r="K1095" s="3">
        <v>21.165256974999998</v>
      </c>
      <c r="L1095" s="3">
        <v>24.297699724999998</v>
      </c>
    </row>
    <row r="1096" spans="1:12">
      <c r="A1096" t="s">
        <v>506</v>
      </c>
      <c r="B1096">
        <v>2008</v>
      </c>
      <c r="C1096">
        <f t="shared" si="137"/>
        <v>1</v>
      </c>
      <c r="D1096" s="2">
        <v>2549.9450899999997</v>
      </c>
      <c r="E1096" s="3">
        <v>31.286414650000001</v>
      </c>
      <c r="F1096" s="3">
        <v>7.9215686350000007</v>
      </c>
      <c r="G1096" s="3">
        <v>86.346483274999997</v>
      </c>
      <c r="H1096" s="2">
        <v>402.53620000000001</v>
      </c>
      <c r="I1096" s="2">
        <v>123.66799999999999</v>
      </c>
      <c r="J1096" s="3">
        <v>48.195573375000002</v>
      </c>
      <c r="K1096" s="3">
        <v>20.556764224999998</v>
      </c>
      <c r="L1096" s="3">
        <v>23.807648999999998</v>
      </c>
    </row>
    <row r="1097" spans="1:12">
      <c r="A1097" t="s">
        <v>506</v>
      </c>
      <c r="B1097">
        <v>2009</v>
      </c>
      <c r="C1097">
        <f t="shared" si="137"/>
        <v>1</v>
      </c>
      <c r="D1097" s="2">
        <v>2931.8798400000001</v>
      </c>
      <c r="E1097" s="3">
        <v>38.321838399999997</v>
      </c>
      <c r="F1097" s="3">
        <v>8.4359897850000003</v>
      </c>
      <c r="G1097" s="3">
        <v>94.593472599999998</v>
      </c>
      <c r="H1097" s="2">
        <v>335.8716</v>
      </c>
      <c r="I1097" s="2">
        <v>114</v>
      </c>
      <c r="J1097" s="3">
        <v>46.857654525000001</v>
      </c>
      <c r="K1097" s="3">
        <v>20.502387499999998</v>
      </c>
      <c r="L1097" s="3">
        <v>24.275191200000002</v>
      </c>
    </row>
    <row r="1098" spans="1:12">
      <c r="A1098" t="s">
        <v>506</v>
      </c>
      <c r="B1098">
        <v>2010</v>
      </c>
      <c r="C1098">
        <f t="shared" si="137"/>
        <v>1</v>
      </c>
      <c r="D1098" s="2">
        <v>2195.3276175000001</v>
      </c>
      <c r="E1098" s="3">
        <v>27.286247727500001</v>
      </c>
      <c r="F1098" s="3">
        <v>7.4078610475</v>
      </c>
      <c r="G1098" s="3">
        <v>71.607665174999994</v>
      </c>
      <c r="H1098" s="2">
        <v>519.5806</v>
      </c>
      <c r="I1098" s="2">
        <v>131.334</v>
      </c>
      <c r="J1098" s="3">
        <v>49.530123549999999</v>
      </c>
      <c r="K1098" s="3">
        <v>20.925027350000001</v>
      </c>
      <c r="L1098" s="3">
        <v>23.523063275000005</v>
      </c>
    </row>
    <row r="1099" spans="1:12">
      <c r="A1099" t="s">
        <v>506</v>
      </c>
      <c r="B1099">
        <v>2011</v>
      </c>
      <c r="C1099">
        <f t="shared" si="137"/>
        <v>1</v>
      </c>
      <c r="D1099" s="2">
        <v>934.57942999999989</v>
      </c>
      <c r="E1099" s="3">
        <v>13.6630120175</v>
      </c>
      <c r="F1099" s="3">
        <v>4.9681079900000009</v>
      </c>
      <c r="G1099" s="3">
        <v>16.65825465</v>
      </c>
      <c r="H1099" s="2">
        <v>798.96</v>
      </c>
      <c r="I1099" s="2">
        <v>146.66899999999998</v>
      </c>
      <c r="J1099" s="3">
        <v>57.238246199999999</v>
      </c>
      <c r="K1099" s="3">
        <v>19.209706975</v>
      </c>
      <c r="L1099" s="3">
        <v>22.168405875000001</v>
      </c>
    </row>
    <row r="1100" spans="1:12">
      <c r="A1100" t="s">
        <v>506</v>
      </c>
      <c r="B1100">
        <v>2012</v>
      </c>
      <c r="C1100">
        <f t="shared" si="137"/>
        <v>1</v>
      </c>
      <c r="D1100" s="2">
        <v>1437.4168124999999</v>
      </c>
      <c r="E1100" s="3">
        <v>17.529394862499998</v>
      </c>
      <c r="F1100" s="3">
        <v>5.0629955099999995</v>
      </c>
      <c r="G1100" s="3">
        <v>16.118207365</v>
      </c>
      <c r="H1100" s="2">
        <v>650.30560000000003</v>
      </c>
      <c r="I1100" s="2">
        <v>142.32900000000001</v>
      </c>
      <c r="J1100" s="3">
        <v>52.433947824999997</v>
      </c>
      <c r="K1100" s="3">
        <v>20.215045475000004</v>
      </c>
      <c r="L1100" s="3">
        <v>23.365667500000001</v>
      </c>
    </row>
    <row r="1101" spans="1:12">
      <c r="A1101" t="s">
        <v>506</v>
      </c>
      <c r="B1101">
        <v>2013</v>
      </c>
      <c r="C1101">
        <f t="shared" si="137"/>
        <v>1</v>
      </c>
      <c r="D1101" s="2">
        <v>2361.65951</v>
      </c>
      <c r="E1101" s="3">
        <v>34.028501732500004</v>
      </c>
      <c r="F1101" s="3">
        <v>6.8266493800000001</v>
      </c>
      <c r="G1101" s="3">
        <v>54.659513552499995</v>
      </c>
      <c r="H1101" s="2">
        <v>415.1798</v>
      </c>
      <c r="I1101" s="2">
        <v>137.33599999999998</v>
      </c>
      <c r="J1101" s="3">
        <v>47.970544025000009</v>
      </c>
      <c r="K1101" s="3">
        <v>20.970202175000001</v>
      </c>
      <c r="L1101" s="3">
        <v>23.639119525000002</v>
      </c>
    </row>
    <row r="1102" spans="1:12">
      <c r="A1102" t="s">
        <v>506</v>
      </c>
      <c r="B1102">
        <v>2014</v>
      </c>
      <c r="C1102">
        <f t="shared" si="137"/>
        <v>1</v>
      </c>
      <c r="D1102" s="2">
        <v>1900.9256174999998</v>
      </c>
      <c r="E1102" s="3">
        <v>31.5747257825</v>
      </c>
      <c r="F1102" s="3">
        <v>6.5807536999999998</v>
      </c>
      <c r="G1102" s="3">
        <v>51.487323082499998</v>
      </c>
      <c r="H1102" s="2">
        <v>493.50200000000001</v>
      </c>
      <c r="I1102" s="2">
        <v>134</v>
      </c>
      <c r="J1102" s="3">
        <v>51.47333605</v>
      </c>
      <c r="K1102" s="3">
        <v>20.778177624999998</v>
      </c>
      <c r="L1102" s="3">
        <v>23.409299349999998</v>
      </c>
    </row>
    <row r="1103" spans="1:12">
      <c r="A1103" t="s">
        <v>506</v>
      </c>
      <c r="B1103">
        <v>2015</v>
      </c>
      <c r="C1103">
        <f t="shared" si="137"/>
        <v>1</v>
      </c>
      <c r="D1103" s="2">
        <v>2271.1241475000002</v>
      </c>
      <c r="E1103" s="3">
        <v>27.945041892499997</v>
      </c>
      <c r="F1103" s="3">
        <v>7.8315900100000002</v>
      </c>
      <c r="G1103" s="3">
        <v>81.018853524999997</v>
      </c>
      <c r="H1103" s="2">
        <v>420.86239999999998</v>
      </c>
      <c r="I1103" s="2">
        <v>129.33200000000002</v>
      </c>
      <c r="J1103" s="3">
        <v>49.797483874999998</v>
      </c>
      <c r="K1103" s="3">
        <v>20.49531395</v>
      </c>
      <c r="L1103" s="3">
        <v>22.959377100000001</v>
      </c>
    </row>
    <row r="1104" spans="1:12">
      <c r="A1104" t="s">
        <v>506</v>
      </c>
      <c r="B1104">
        <v>2016</v>
      </c>
      <c r="C1104">
        <f t="shared" si="137"/>
        <v>1</v>
      </c>
      <c r="D1104" s="2">
        <v>2540.3575950000004</v>
      </c>
      <c r="E1104" s="3">
        <v>42.412731295</v>
      </c>
      <c r="F1104" s="3">
        <v>7.8643229024999997</v>
      </c>
      <c r="G1104" s="3">
        <v>85.777974450000002</v>
      </c>
      <c r="H1104" s="2">
        <v>416.45000000000005</v>
      </c>
      <c r="I1104" s="2">
        <v>128.666</v>
      </c>
      <c r="J1104" s="3">
        <v>48.557283150000004</v>
      </c>
      <c r="K1104" s="3">
        <v>21.418811775000002</v>
      </c>
      <c r="L1104" s="3">
        <v>23.210783875000001</v>
      </c>
    </row>
    <row r="1105" spans="1:12">
      <c r="A1105" t="s">
        <v>506</v>
      </c>
      <c r="B1105">
        <v>2017</v>
      </c>
      <c r="C1105">
        <f t="shared" si="137"/>
        <v>1</v>
      </c>
      <c r="D1105" s="2">
        <v>1435.0584025000001</v>
      </c>
      <c r="E1105" s="3">
        <v>22.4125811975</v>
      </c>
      <c r="F1105" s="3">
        <v>5.7068441750000005</v>
      </c>
      <c r="G1105" s="3">
        <v>30.370063050000002</v>
      </c>
      <c r="H1105" s="2">
        <v>612.24560000000008</v>
      </c>
      <c r="I1105" s="2">
        <v>144.67699999999999</v>
      </c>
      <c r="J1105" s="3">
        <v>52.322747749999998</v>
      </c>
      <c r="K1105" s="3">
        <v>20.335859125000002</v>
      </c>
      <c r="L1105" s="3">
        <v>22.229999075000002</v>
      </c>
    </row>
    <row r="1106" spans="1:12">
      <c r="A1106" t="s">
        <v>505</v>
      </c>
      <c r="B1106">
        <v>1972</v>
      </c>
      <c r="C1106">
        <f t="shared" si="137"/>
        <v>1</v>
      </c>
      <c r="D1106" s="2">
        <v>4203.0349450000003</v>
      </c>
      <c r="E1106" s="3">
        <v>31.725905780000001</v>
      </c>
      <c r="F1106" s="3">
        <v>8.4617835149999987</v>
      </c>
      <c r="G1106" s="3">
        <v>91.772237875000002</v>
      </c>
      <c r="H1106" s="2">
        <v>185.93389999999999</v>
      </c>
      <c r="I1106" s="2">
        <v>71.665999999999997</v>
      </c>
      <c r="J1106" s="3">
        <v>37.824339674999997</v>
      </c>
      <c r="K1106" s="3">
        <v>23.414846650000001</v>
      </c>
      <c r="L1106" s="3">
        <v>17.128630249999997</v>
      </c>
    </row>
    <row r="1107" spans="1:12">
      <c r="A1107" t="s">
        <v>505</v>
      </c>
      <c r="B1107">
        <v>1973</v>
      </c>
      <c r="C1107">
        <f t="shared" si="137"/>
        <v>1</v>
      </c>
      <c r="D1107" s="2">
        <v>3937.3603149999999</v>
      </c>
      <c r="E1107" s="3">
        <v>32.366794217500001</v>
      </c>
      <c r="F1107" s="3">
        <v>8.8729491125000006</v>
      </c>
      <c r="G1107" s="3">
        <v>130.626658625</v>
      </c>
      <c r="H1107" s="2">
        <v>282.56330000000003</v>
      </c>
      <c r="I1107" s="2">
        <v>65.99799999999999</v>
      </c>
      <c r="J1107" s="3">
        <v>39.690224275000006</v>
      </c>
      <c r="K1107" s="3">
        <v>24.027628349999997</v>
      </c>
      <c r="L1107" s="3">
        <v>14.882320649999999</v>
      </c>
    </row>
    <row r="1108" spans="1:12">
      <c r="A1108" t="s">
        <v>505</v>
      </c>
      <c r="B1108">
        <v>1974</v>
      </c>
      <c r="C1108">
        <f t="shared" si="137"/>
        <v>1</v>
      </c>
      <c r="D1108" s="2">
        <v>1553.6893674999999</v>
      </c>
      <c r="E1108" s="3">
        <v>17.035366345</v>
      </c>
      <c r="F1108" s="3">
        <v>5.4140477799999998</v>
      </c>
      <c r="G1108" s="3">
        <v>27.01372246</v>
      </c>
      <c r="H1108" s="2">
        <v>669.3623</v>
      </c>
      <c r="I1108" s="2">
        <v>104.00099999999999</v>
      </c>
      <c r="J1108" s="3">
        <v>49.272709599999999</v>
      </c>
      <c r="K1108" s="3">
        <v>22.916828349999999</v>
      </c>
      <c r="L1108" s="3">
        <v>14.336325275</v>
      </c>
    </row>
    <row r="1109" spans="1:12">
      <c r="A1109" t="s">
        <v>505</v>
      </c>
      <c r="B1109">
        <v>1975</v>
      </c>
      <c r="C1109">
        <f t="shared" si="137"/>
        <v>1</v>
      </c>
      <c r="D1109" s="2">
        <v>3450.5783699999997</v>
      </c>
      <c r="E1109" s="3">
        <v>25.366911637499999</v>
      </c>
      <c r="F1109" s="3">
        <v>7.4933497500000001</v>
      </c>
      <c r="G1109" s="3">
        <v>66.061653164999996</v>
      </c>
      <c r="H1109" s="2">
        <v>245.99960000000004</v>
      </c>
      <c r="I1109" s="2">
        <v>71.337000000000003</v>
      </c>
      <c r="J1109" s="3">
        <v>40.363438224999996</v>
      </c>
      <c r="K1109" s="3">
        <v>22.8642808</v>
      </c>
      <c r="L1109" s="3">
        <v>16.774802900000001</v>
      </c>
    </row>
    <row r="1110" spans="1:12">
      <c r="A1110" t="s">
        <v>505</v>
      </c>
      <c r="B1110">
        <v>1976</v>
      </c>
      <c r="C1110">
        <f t="shared" si="137"/>
        <v>1</v>
      </c>
      <c r="D1110" s="2">
        <v>2799.4770400000002</v>
      </c>
      <c r="E1110" s="3">
        <v>25.746711774999998</v>
      </c>
      <c r="F1110" s="3">
        <v>7.4355836199999992</v>
      </c>
      <c r="G1110" s="3">
        <v>72.693061200000002</v>
      </c>
      <c r="H1110" s="2">
        <v>425.01620000000003</v>
      </c>
      <c r="I1110" s="2">
        <v>80.001000000000005</v>
      </c>
      <c r="J1110" s="3">
        <v>42.079234425000003</v>
      </c>
      <c r="K1110" s="3">
        <v>23.275020199999997</v>
      </c>
      <c r="L1110" s="3">
        <v>15.07028315</v>
      </c>
    </row>
    <row r="1111" spans="1:12">
      <c r="A1111" t="s">
        <v>505</v>
      </c>
      <c r="B1111">
        <v>1977</v>
      </c>
      <c r="C1111">
        <f t="shared" si="137"/>
        <v>1</v>
      </c>
      <c r="D1111" s="2">
        <v>3265.4775549999999</v>
      </c>
      <c r="E1111" s="3">
        <v>29.253526775000005</v>
      </c>
      <c r="F1111" s="3">
        <v>8.1114725975000006</v>
      </c>
      <c r="G1111" s="3">
        <v>83.377432549999995</v>
      </c>
      <c r="H1111" s="2">
        <v>301.82979999999998</v>
      </c>
      <c r="I1111" s="2">
        <v>67.665000000000006</v>
      </c>
      <c r="J1111" s="3">
        <v>41.880326449999998</v>
      </c>
      <c r="K1111" s="3">
        <v>22.941882875000001</v>
      </c>
      <c r="L1111" s="3">
        <v>16.596950275000001</v>
      </c>
    </row>
    <row r="1112" spans="1:12">
      <c r="A1112" t="s">
        <v>505</v>
      </c>
      <c r="B1112">
        <v>1978</v>
      </c>
      <c r="C1112">
        <f t="shared" si="137"/>
        <v>1</v>
      </c>
      <c r="D1112" s="2">
        <v>4016.00189</v>
      </c>
      <c r="E1112" s="3">
        <v>36.164597499999999</v>
      </c>
      <c r="F1112" s="3">
        <v>9.118560445</v>
      </c>
      <c r="G1112" s="3">
        <v>127.83305357500001</v>
      </c>
      <c r="H1112" s="2">
        <v>203.02760000000001</v>
      </c>
      <c r="I1112" s="2">
        <v>66.658000000000001</v>
      </c>
      <c r="J1112" s="3">
        <v>40.798853799999996</v>
      </c>
      <c r="K1112" s="3">
        <v>23.782082975000002</v>
      </c>
      <c r="L1112" s="3">
        <v>17.125352625000001</v>
      </c>
    </row>
    <row r="1113" spans="1:12">
      <c r="A1113" t="s">
        <v>505</v>
      </c>
      <c r="B1113">
        <v>1979</v>
      </c>
      <c r="C1113">
        <f t="shared" si="137"/>
        <v>1</v>
      </c>
      <c r="D1113" s="2">
        <v>3487.7303650000003</v>
      </c>
      <c r="E1113" s="3">
        <v>34.852422375000003</v>
      </c>
      <c r="F1113" s="3">
        <v>8.0244081749999996</v>
      </c>
      <c r="G1113" s="3">
        <v>93.145278624999989</v>
      </c>
      <c r="H1113" s="2">
        <v>395.70780000000002</v>
      </c>
      <c r="I1113" s="2">
        <v>95.007999999999996</v>
      </c>
      <c r="J1113" s="3">
        <v>42.250032250000004</v>
      </c>
      <c r="K1113" s="3">
        <v>23.473833149999997</v>
      </c>
      <c r="L1113" s="3">
        <v>16.067461950000002</v>
      </c>
    </row>
    <row r="1114" spans="1:12">
      <c r="A1114" t="s">
        <v>505</v>
      </c>
      <c r="B1114">
        <v>1980</v>
      </c>
      <c r="C1114">
        <f t="shared" si="137"/>
        <v>1</v>
      </c>
      <c r="D1114" s="2">
        <v>4057.0352699999999</v>
      </c>
      <c r="E1114" s="3">
        <v>35.797485649999999</v>
      </c>
      <c r="F1114" s="3">
        <v>8.6831502725000007</v>
      </c>
      <c r="G1114" s="3">
        <v>103.48193904999999</v>
      </c>
      <c r="H1114" s="2">
        <v>290.11820000000006</v>
      </c>
      <c r="I1114" s="2">
        <v>71.998000000000005</v>
      </c>
      <c r="J1114" s="3">
        <v>39.335355975000006</v>
      </c>
      <c r="K1114" s="3">
        <v>24.065024100000002</v>
      </c>
      <c r="L1114" s="3">
        <v>17.834401274999998</v>
      </c>
    </row>
    <row r="1115" spans="1:12">
      <c r="A1115" t="s">
        <v>505</v>
      </c>
      <c r="B1115">
        <v>1981</v>
      </c>
      <c r="C1115">
        <f t="shared" si="137"/>
        <v>1</v>
      </c>
      <c r="D1115" s="2">
        <v>4930.3161600000003</v>
      </c>
      <c r="E1115" s="3">
        <v>40.245075849999999</v>
      </c>
      <c r="F1115" s="3">
        <v>8.4449008449999994</v>
      </c>
      <c r="G1115" s="3">
        <v>106.25629125</v>
      </c>
      <c r="H1115" s="2">
        <v>266.58600000000001</v>
      </c>
      <c r="I1115" s="2">
        <v>78.995000000000005</v>
      </c>
      <c r="J1115" s="3">
        <v>38.314080799999999</v>
      </c>
      <c r="K1115" s="3">
        <v>24.737229249999999</v>
      </c>
      <c r="L1115" s="3">
        <v>18.426039400000001</v>
      </c>
    </row>
    <row r="1116" spans="1:12">
      <c r="A1116" t="s">
        <v>505</v>
      </c>
      <c r="B1116">
        <v>1982</v>
      </c>
      <c r="C1116">
        <f t="shared" si="137"/>
        <v>1</v>
      </c>
      <c r="D1116" s="2">
        <v>4654.2796799999996</v>
      </c>
      <c r="E1116" s="3">
        <v>37.011203799999997</v>
      </c>
      <c r="F1116" s="3">
        <v>8.9545047849999992</v>
      </c>
      <c r="G1116" s="3">
        <v>120.84251175</v>
      </c>
      <c r="H1116" s="2">
        <v>227.89859999999999</v>
      </c>
      <c r="I1116" s="2">
        <v>69.676000000000016</v>
      </c>
      <c r="J1116" s="3">
        <v>36.345259599999999</v>
      </c>
      <c r="K1116" s="3">
        <v>24.24277455</v>
      </c>
      <c r="L1116" s="3">
        <v>18.376811500000002</v>
      </c>
    </row>
    <row r="1117" spans="1:12">
      <c r="A1117" t="s">
        <v>505</v>
      </c>
      <c r="B1117">
        <v>1983</v>
      </c>
      <c r="C1117">
        <f t="shared" si="137"/>
        <v>1</v>
      </c>
      <c r="D1117" s="2">
        <v>5459.9275149999994</v>
      </c>
      <c r="E1117" s="3">
        <v>46.626489450000001</v>
      </c>
      <c r="F1117" s="3">
        <v>9.6209412449999991</v>
      </c>
      <c r="G1117" s="3">
        <v>172.80265900000001</v>
      </c>
      <c r="H1117" s="2">
        <v>129.309</v>
      </c>
      <c r="I1117" s="2">
        <v>56.661999999999999</v>
      </c>
      <c r="J1117" s="3">
        <v>32.724999275000002</v>
      </c>
      <c r="K1117" s="3">
        <v>24.489591574999999</v>
      </c>
      <c r="L1117" s="3">
        <v>17.346881974999999</v>
      </c>
    </row>
    <row r="1118" spans="1:12">
      <c r="A1118" t="s">
        <v>505</v>
      </c>
      <c r="B1118">
        <v>1984</v>
      </c>
      <c r="C1118">
        <f t="shared" si="137"/>
        <v>1</v>
      </c>
      <c r="D1118" s="2">
        <v>3934.7829299999999</v>
      </c>
      <c r="E1118" s="3">
        <v>34.245864174999994</v>
      </c>
      <c r="F1118" s="3">
        <v>8.4469221549999993</v>
      </c>
      <c r="G1118" s="3">
        <v>114.9800805</v>
      </c>
      <c r="H1118" s="2">
        <v>369.53100000000001</v>
      </c>
      <c r="I1118" s="2">
        <v>77.001000000000005</v>
      </c>
      <c r="J1118" s="3">
        <v>38.726203624999997</v>
      </c>
      <c r="K1118" s="3">
        <v>23.3257519</v>
      </c>
      <c r="L1118" s="3">
        <v>17.878147649999999</v>
      </c>
    </row>
    <row r="1119" spans="1:12">
      <c r="A1119" t="s">
        <v>505</v>
      </c>
      <c r="B1119">
        <v>1985</v>
      </c>
      <c r="C1119">
        <f t="shared" si="137"/>
        <v>1</v>
      </c>
      <c r="D1119" s="2">
        <v>4750.3518849999991</v>
      </c>
      <c r="E1119" s="3">
        <v>35.657885374999992</v>
      </c>
      <c r="F1119" s="3">
        <v>9.0421258975000001</v>
      </c>
      <c r="G1119" s="3">
        <v>121.638898</v>
      </c>
      <c r="H1119" s="2">
        <v>186.4796</v>
      </c>
      <c r="I1119" s="2">
        <v>58.330999999999996</v>
      </c>
      <c r="J1119" s="3">
        <v>35.533754149999993</v>
      </c>
      <c r="K1119" s="3">
        <v>23.899194474999998</v>
      </c>
      <c r="L1119" s="3">
        <v>19.400666325000003</v>
      </c>
    </row>
    <row r="1120" spans="1:12">
      <c r="A1120" t="s">
        <v>505</v>
      </c>
      <c r="B1120">
        <v>1986</v>
      </c>
      <c r="C1120">
        <f t="shared" si="137"/>
        <v>1</v>
      </c>
      <c r="D1120" s="2">
        <v>4611.5527599999996</v>
      </c>
      <c r="E1120" s="3">
        <v>42.218319574999995</v>
      </c>
      <c r="F1120" s="3">
        <v>9.138846952499998</v>
      </c>
      <c r="G1120" s="3">
        <v>140.75530375</v>
      </c>
      <c r="H1120" s="2">
        <v>235.251</v>
      </c>
      <c r="I1120" s="2">
        <v>72</v>
      </c>
      <c r="J1120" s="3">
        <v>37.161856175000004</v>
      </c>
      <c r="K1120" s="3">
        <v>23.565275274999998</v>
      </c>
      <c r="L1120" s="3">
        <v>18.1319613</v>
      </c>
    </row>
    <row r="1121" spans="1:12">
      <c r="A1121" t="s">
        <v>505</v>
      </c>
      <c r="B1121">
        <v>1987</v>
      </c>
      <c r="C1121">
        <f t="shared" si="137"/>
        <v>1</v>
      </c>
      <c r="D1121" s="2">
        <v>3640.3616599999996</v>
      </c>
      <c r="E1121" s="3">
        <v>32.074903049999996</v>
      </c>
      <c r="F1121" s="3">
        <v>8.5545197549999994</v>
      </c>
      <c r="G1121" s="3">
        <v>111.49429200000002</v>
      </c>
      <c r="H1121" s="2">
        <v>309.53040000000004</v>
      </c>
      <c r="I1121" s="2">
        <v>79.665999999999997</v>
      </c>
      <c r="J1121" s="3">
        <v>40.259509600000001</v>
      </c>
      <c r="K1121" s="3">
        <v>22.7592654</v>
      </c>
      <c r="L1121" s="3">
        <v>17.757353075000001</v>
      </c>
    </row>
    <row r="1122" spans="1:12">
      <c r="A1122" t="s">
        <v>505</v>
      </c>
      <c r="B1122">
        <v>1988</v>
      </c>
      <c r="C1122">
        <f t="shared" si="137"/>
        <v>1</v>
      </c>
      <c r="D1122" s="2">
        <v>4164.0629449999997</v>
      </c>
      <c r="E1122" s="3">
        <v>37.337231074999998</v>
      </c>
      <c r="F1122" s="3">
        <v>8.7013515125000005</v>
      </c>
      <c r="G1122" s="3">
        <v>116.79267874999999</v>
      </c>
      <c r="H1122" s="2">
        <v>273.47980000000001</v>
      </c>
      <c r="I1122" s="2">
        <v>74.335999999999999</v>
      </c>
      <c r="J1122" s="3">
        <v>39.284482975000003</v>
      </c>
      <c r="K1122" s="3">
        <v>24.255120649999999</v>
      </c>
      <c r="L1122" s="3">
        <v>17.1579029</v>
      </c>
    </row>
    <row r="1123" spans="1:12">
      <c r="A1123" t="s">
        <v>505</v>
      </c>
      <c r="B1123">
        <v>1989</v>
      </c>
      <c r="C1123">
        <f t="shared" si="137"/>
        <v>1</v>
      </c>
      <c r="D1123" s="2">
        <v>3281.3242749999999</v>
      </c>
      <c r="E1123" s="3">
        <v>35.452779679999999</v>
      </c>
      <c r="F1123" s="3">
        <v>7.8914185374999999</v>
      </c>
      <c r="G1123" s="3">
        <v>93.814148924999998</v>
      </c>
      <c r="H1123" s="2">
        <v>417.73239999999998</v>
      </c>
      <c r="I1123" s="2">
        <v>64</v>
      </c>
      <c r="J1123" s="3">
        <v>43.643925725000003</v>
      </c>
      <c r="K1123" s="3">
        <v>23.86701395</v>
      </c>
      <c r="L1123" s="3">
        <v>17.973719025000001</v>
      </c>
    </row>
    <row r="1124" spans="1:12">
      <c r="A1124" t="s">
        <v>505</v>
      </c>
      <c r="B1124">
        <v>1990</v>
      </c>
      <c r="C1124">
        <f t="shared" si="137"/>
        <v>1</v>
      </c>
      <c r="D1124" s="2">
        <v>4064.0304649999994</v>
      </c>
      <c r="E1124" s="3">
        <v>27.029696169999998</v>
      </c>
      <c r="F1124" s="3">
        <v>7.6839033250000002</v>
      </c>
      <c r="G1124" s="3">
        <v>76.70359655</v>
      </c>
      <c r="H1124" s="2">
        <v>280.19280000000003</v>
      </c>
      <c r="I1124" s="2">
        <v>67.662999999999997</v>
      </c>
      <c r="J1124" s="3">
        <v>39.6151634</v>
      </c>
      <c r="K1124" s="3">
        <v>23.775537225000001</v>
      </c>
      <c r="L1124" s="3">
        <v>20.072584599999999</v>
      </c>
    </row>
    <row r="1125" spans="1:12">
      <c r="A1125" t="s">
        <v>505</v>
      </c>
      <c r="B1125">
        <v>1991</v>
      </c>
      <c r="C1125">
        <f t="shared" si="137"/>
        <v>1</v>
      </c>
      <c r="D1125" s="2">
        <v>4822.0945650000003</v>
      </c>
      <c r="E1125" s="3">
        <v>38.226270475</v>
      </c>
      <c r="F1125" s="3">
        <v>8.5524019899999999</v>
      </c>
      <c r="G1125" s="3">
        <v>99.830732949999998</v>
      </c>
      <c r="H1125" s="2">
        <v>247.7182</v>
      </c>
      <c r="I1125" s="2">
        <v>67.332999999999998</v>
      </c>
      <c r="J1125" s="3">
        <v>36.861317575000001</v>
      </c>
      <c r="K1125" s="3">
        <v>24.388079625000003</v>
      </c>
      <c r="L1125" s="3">
        <v>19.7604702</v>
      </c>
    </row>
    <row r="1126" spans="1:12">
      <c r="A1126" t="s">
        <v>505</v>
      </c>
      <c r="B1126">
        <v>1992</v>
      </c>
      <c r="C1126">
        <f t="shared" si="137"/>
        <v>1</v>
      </c>
      <c r="D1126" s="2">
        <v>4178.7351749999998</v>
      </c>
      <c r="E1126" s="3">
        <v>33.213915125000007</v>
      </c>
      <c r="F1126" s="3">
        <v>8.6525485100000008</v>
      </c>
      <c r="G1126" s="3">
        <v>110.05688107500001</v>
      </c>
      <c r="H1126" s="2">
        <v>253.49540000000002</v>
      </c>
      <c r="I1126" s="2">
        <v>73.004000000000005</v>
      </c>
      <c r="J1126" s="3">
        <v>37.800633874999995</v>
      </c>
      <c r="K1126" s="3">
        <v>23.767820924999999</v>
      </c>
      <c r="L1126" s="3">
        <v>19.3139337</v>
      </c>
    </row>
    <row r="1127" spans="1:12">
      <c r="A1127" t="s">
        <v>505</v>
      </c>
      <c r="B1127">
        <v>1993</v>
      </c>
      <c r="C1127">
        <f t="shared" si="137"/>
        <v>1</v>
      </c>
      <c r="D1127" s="2">
        <v>2745.554525</v>
      </c>
      <c r="E1127" s="3">
        <v>22.801282624999999</v>
      </c>
      <c r="F1127" s="3">
        <v>7.2466585700000001</v>
      </c>
      <c r="G1127" s="3">
        <v>73.490378650000011</v>
      </c>
      <c r="H1127" s="2">
        <v>539.00360000000001</v>
      </c>
      <c r="I1127" s="2">
        <v>89.668000000000006</v>
      </c>
      <c r="J1127" s="3">
        <v>40.946731525000004</v>
      </c>
      <c r="K1127" s="3">
        <v>23.012751899999998</v>
      </c>
      <c r="L1127" s="3">
        <v>16.534635325</v>
      </c>
    </row>
    <row r="1128" spans="1:12">
      <c r="A1128" t="s">
        <v>505</v>
      </c>
      <c r="B1128">
        <v>1994</v>
      </c>
      <c r="C1128">
        <f t="shared" si="137"/>
        <v>1</v>
      </c>
      <c r="D1128" s="2">
        <v>3100.71234</v>
      </c>
      <c r="E1128" s="3">
        <v>26.630341725000001</v>
      </c>
      <c r="F1128" s="3">
        <v>7.1435101400000001</v>
      </c>
      <c r="G1128" s="3">
        <v>55.092608274999996</v>
      </c>
      <c r="H1128" s="2">
        <v>352.46860000000004</v>
      </c>
      <c r="I1128" s="2">
        <v>58.337000000000003</v>
      </c>
      <c r="J1128" s="3">
        <v>39.042006700000002</v>
      </c>
      <c r="K1128" s="3">
        <v>23.364234875000001</v>
      </c>
      <c r="L1128" s="3">
        <v>16.554173724999998</v>
      </c>
    </row>
    <row r="1129" spans="1:12">
      <c r="A1129" t="s">
        <v>505</v>
      </c>
      <c r="B1129">
        <v>1995</v>
      </c>
      <c r="C1129">
        <f t="shared" si="137"/>
        <v>1</v>
      </c>
      <c r="D1129" s="2">
        <v>4612.5378200000005</v>
      </c>
      <c r="E1129" s="3">
        <v>34.471242875000002</v>
      </c>
      <c r="F1129" s="3">
        <v>8.9611302125000005</v>
      </c>
      <c r="G1129" s="3">
        <v>114.49854732500002</v>
      </c>
      <c r="H1129" s="2">
        <v>209.73000000000002</v>
      </c>
      <c r="I1129" s="2">
        <v>64.994</v>
      </c>
      <c r="J1129" s="3">
        <v>37.176332249999994</v>
      </c>
      <c r="K1129" s="3">
        <v>23.735957424999999</v>
      </c>
      <c r="L1129" s="3">
        <v>16.555171475000002</v>
      </c>
    </row>
    <row r="1130" spans="1:12">
      <c r="A1130" t="s">
        <v>505</v>
      </c>
      <c r="B1130">
        <v>1996</v>
      </c>
      <c r="C1130">
        <f t="shared" si="137"/>
        <v>1</v>
      </c>
      <c r="D1130" s="2">
        <v>4021.2345650000002</v>
      </c>
      <c r="E1130" s="3">
        <v>30.7742483</v>
      </c>
      <c r="F1130" s="3">
        <v>8.7378338749999998</v>
      </c>
      <c r="G1130" s="3">
        <v>112.67010525000001</v>
      </c>
      <c r="H1130" s="2">
        <v>274.10899999999998</v>
      </c>
      <c r="I1130" s="2">
        <v>67.331000000000003</v>
      </c>
      <c r="J1130" s="3">
        <v>39.694378800000003</v>
      </c>
      <c r="K1130" s="3">
        <v>23.468679524999999</v>
      </c>
      <c r="L1130" s="3">
        <v>16.277643925</v>
      </c>
    </row>
    <row r="1131" spans="1:12">
      <c r="A1131" t="s">
        <v>505</v>
      </c>
      <c r="B1131">
        <v>1997</v>
      </c>
      <c r="C1131">
        <f t="shared" si="137"/>
        <v>1</v>
      </c>
      <c r="D1131" s="2">
        <v>4936.6768400000001</v>
      </c>
      <c r="E1131" s="3">
        <v>37.08382795</v>
      </c>
      <c r="F1131" s="3">
        <v>8.8988908149999997</v>
      </c>
      <c r="G1131" s="3">
        <v>126.60700174999999</v>
      </c>
      <c r="H1131" s="2">
        <v>228.42339999999999</v>
      </c>
      <c r="I1131" s="2">
        <v>66.673000000000002</v>
      </c>
      <c r="J1131" s="3">
        <v>36.883887500000007</v>
      </c>
      <c r="K1131" s="3">
        <v>23.736897375000002</v>
      </c>
      <c r="L1131" s="3">
        <v>16.682334874999999</v>
      </c>
    </row>
    <row r="1132" spans="1:12">
      <c r="A1132" t="s">
        <v>505</v>
      </c>
      <c r="B1132">
        <v>1998</v>
      </c>
      <c r="C1132">
        <f t="shared" si="137"/>
        <v>1</v>
      </c>
      <c r="D1132" s="2">
        <v>4916.0798249999998</v>
      </c>
      <c r="E1132" s="3">
        <v>41.463346350000002</v>
      </c>
      <c r="F1132" s="3">
        <v>9.1959849800000004</v>
      </c>
      <c r="G1132" s="3">
        <v>138.820595</v>
      </c>
      <c r="H1132" s="2">
        <v>211.4058</v>
      </c>
      <c r="I1132" s="2">
        <v>59.665999999999997</v>
      </c>
      <c r="J1132" s="3">
        <v>34.703355074999997</v>
      </c>
      <c r="K1132" s="3">
        <v>23.889764949999996</v>
      </c>
      <c r="L1132" s="3">
        <v>16.142443749999998</v>
      </c>
    </row>
    <row r="1133" spans="1:12">
      <c r="A1133" t="s">
        <v>505</v>
      </c>
      <c r="B1133">
        <v>1999</v>
      </c>
      <c r="C1133">
        <f t="shared" si="137"/>
        <v>1</v>
      </c>
      <c r="D1133" s="2">
        <v>4863.7543700000006</v>
      </c>
      <c r="E1133" s="3">
        <v>33.241466075000005</v>
      </c>
      <c r="F1133" s="3">
        <v>9.316652125000001</v>
      </c>
      <c r="G1133" s="3">
        <v>157.20045100000002</v>
      </c>
      <c r="H1133" s="2">
        <v>213.51519999999999</v>
      </c>
      <c r="I1133" s="2">
        <v>68.331000000000003</v>
      </c>
      <c r="J1133" s="3">
        <v>36.372030799999997</v>
      </c>
      <c r="K1133" s="3">
        <v>24.05345715</v>
      </c>
      <c r="L1133" s="3">
        <v>16.603487775000001</v>
      </c>
    </row>
    <row r="1134" spans="1:12">
      <c r="A1134" t="s">
        <v>505</v>
      </c>
      <c r="B1134">
        <v>2000</v>
      </c>
      <c r="C1134">
        <f t="shared" si="137"/>
        <v>1</v>
      </c>
      <c r="D1134" s="2">
        <v>3868.2945749999999</v>
      </c>
      <c r="E1134" s="3">
        <v>27.501145099999999</v>
      </c>
      <c r="F1134" s="3">
        <v>8.1439505049999994</v>
      </c>
      <c r="G1134" s="3">
        <v>98.797889999999995</v>
      </c>
      <c r="H1134" s="2">
        <v>387.33939999999996</v>
      </c>
      <c r="I1134" s="2">
        <v>79.664999999999992</v>
      </c>
      <c r="J1134" s="3">
        <v>39.838622825000002</v>
      </c>
      <c r="K1134" s="3">
        <v>23.622202900000001</v>
      </c>
      <c r="L1134" s="3">
        <v>16.392752350000002</v>
      </c>
    </row>
    <row r="1135" spans="1:12">
      <c r="A1135" t="s">
        <v>505</v>
      </c>
      <c r="B1135">
        <v>2001</v>
      </c>
      <c r="C1135">
        <f t="shared" si="137"/>
        <v>1</v>
      </c>
      <c r="D1135" s="2">
        <v>4728.8812050000006</v>
      </c>
      <c r="E1135" s="3">
        <v>33.017166525</v>
      </c>
      <c r="F1135" s="3">
        <v>8.6064506075000011</v>
      </c>
      <c r="G1135" s="3">
        <v>108.87520375</v>
      </c>
      <c r="H1135" s="2">
        <v>217.60160000000002</v>
      </c>
      <c r="I1135" s="2">
        <v>64.001999999999995</v>
      </c>
      <c r="J1135" s="3">
        <v>37.597690399999998</v>
      </c>
      <c r="K1135" s="3">
        <v>24.919355800000002</v>
      </c>
      <c r="L1135" s="3">
        <v>16.76184765</v>
      </c>
    </row>
    <row r="1136" spans="1:12">
      <c r="A1136" t="s">
        <v>505</v>
      </c>
      <c r="B1136">
        <v>2002</v>
      </c>
      <c r="C1136">
        <f t="shared" si="137"/>
        <v>1</v>
      </c>
      <c r="D1136" s="2">
        <v>5181.6413400000001</v>
      </c>
      <c r="E1136" s="3">
        <v>35.955086775000005</v>
      </c>
      <c r="F1136" s="3">
        <v>9.2792962924999998</v>
      </c>
      <c r="G1136" s="3">
        <v>145.203452</v>
      </c>
      <c r="H1136" s="2">
        <v>189.81260000000003</v>
      </c>
      <c r="I1136" s="2">
        <v>59.336999999999996</v>
      </c>
      <c r="J1136" s="3">
        <v>34.467988224999999</v>
      </c>
      <c r="K1136" s="3">
        <v>23.972793025000001</v>
      </c>
      <c r="L1136" s="3">
        <v>16.881107700000001</v>
      </c>
    </row>
    <row r="1137" spans="1:12">
      <c r="A1137" t="s">
        <v>505</v>
      </c>
      <c r="B1137">
        <v>2003</v>
      </c>
      <c r="C1137">
        <f t="shared" si="137"/>
        <v>1</v>
      </c>
      <c r="D1137" s="2">
        <v>6160.72721</v>
      </c>
      <c r="E1137" s="3">
        <v>39.151404850000006</v>
      </c>
      <c r="F1137" s="3">
        <v>9.2152196400000008</v>
      </c>
      <c r="G1137" s="3">
        <v>144.62142625000001</v>
      </c>
      <c r="H1137" s="2">
        <v>216.24740000000003</v>
      </c>
      <c r="I1137" s="2">
        <v>48.328000000000003</v>
      </c>
      <c r="J1137" s="3">
        <v>31.228909050000002</v>
      </c>
      <c r="K1137" s="3">
        <v>24.850390125000004</v>
      </c>
      <c r="L1137" s="3">
        <v>17.738098275000002</v>
      </c>
    </row>
    <row r="1138" spans="1:12">
      <c r="A1138" t="s">
        <v>505</v>
      </c>
      <c r="B1138">
        <v>2004</v>
      </c>
      <c r="C1138">
        <f t="shared" si="137"/>
        <v>1</v>
      </c>
      <c r="D1138" s="2">
        <v>5081.7387050000007</v>
      </c>
      <c r="E1138" s="3">
        <v>41.154198399999999</v>
      </c>
      <c r="F1138" s="3">
        <v>8.8977597725000024</v>
      </c>
      <c r="G1138" s="3">
        <v>118.54655100000001</v>
      </c>
      <c r="H1138" s="2">
        <v>245.0712</v>
      </c>
      <c r="I1138" s="2">
        <v>69.332999999999998</v>
      </c>
      <c r="J1138" s="3">
        <v>33.200327174999998</v>
      </c>
      <c r="K1138" s="3">
        <v>24.299533875000002</v>
      </c>
      <c r="L1138" s="3">
        <v>17.134693025000001</v>
      </c>
    </row>
    <row r="1139" spans="1:12">
      <c r="A1139" t="s">
        <v>505</v>
      </c>
      <c r="B1139">
        <v>2005</v>
      </c>
      <c r="C1139">
        <f t="shared" si="137"/>
        <v>1</v>
      </c>
      <c r="D1139" s="2">
        <v>5494.2686500000009</v>
      </c>
      <c r="E1139" s="3">
        <v>44.383317224999999</v>
      </c>
      <c r="F1139" s="3">
        <v>9.2241914099999995</v>
      </c>
      <c r="G1139" s="3">
        <v>146.80998875</v>
      </c>
      <c r="H1139" s="2">
        <v>205.06040000000002</v>
      </c>
      <c r="I1139" s="2">
        <v>66.001000000000005</v>
      </c>
      <c r="J1139" s="3">
        <v>32.304937499999994</v>
      </c>
      <c r="K1139" s="3">
        <v>24.636435875</v>
      </c>
      <c r="L1139" s="3">
        <v>17.396446375</v>
      </c>
    </row>
    <row r="1140" spans="1:12">
      <c r="A1140" t="s">
        <v>505</v>
      </c>
      <c r="B1140">
        <v>2006</v>
      </c>
      <c r="C1140">
        <f t="shared" si="137"/>
        <v>1</v>
      </c>
      <c r="D1140" s="2">
        <v>4598.6222000000007</v>
      </c>
      <c r="E1140" s="3">
        <v>38.228216674999999</v>
      </c>
      <c r="F1140" s="3">
        <v>8.8550052850000007</v>
      </c>
      <c r="G1140" s="3">
        <v>137.07822200000001</v>
      </c>
      <c r="H1140" s="2">
        <v>279.28279999999995</v>
      </c>
      <c r="I1140" s="2">
        <v>68.67</v>
      </c>
      <c r="J1140" s="3">
        <v>35.4872741</v>
      </c>
      <c r="K1140" s="3">
        <v>24.4010836</v>
      </c>
      <c r="L1140" s="3">
        <v>17.392856250000001</v>
      </c>
    </row>
    <row r="1141" spans="1:12">
      <c r="A1141" t="s">
        <v>505</v>
      </c>
      <c r="B1141">
        <v>2007</v>
      </c>
      <c r="C1141">
        <f t="shared" si="137"/>
        <v>1</v>
      </c>
      <c r="D1141" s="2">
        <v>6086.7819200000004</v>
      </c>
      <c r="E1141" s="3">
        <v>41.244852300000005</v>
      </c>
      <c r="F1141" s="3">
        <v>9.3146612974999989</v>
      </c>
      <c r="G1141" s="3">
        <v>156.6180875</v>
      </c>
      <c r="H1141" s="2">
        <v>197.34020000000001</v>
      </c>
      <c r="I1141" s="2">
        <v>59.998000000000005</v>
      </c>
      <c r="J1141" s="3">
        <v>31.473853800000001</v>
      </c>
      <c r="K1141" s="3">
        <v>25.181023825</v>
      </c>
      <c r="L1141" s="3">
        <v>17.504055524999998</v>
      </c>
    </row>
    <row r="1142" spans="1:12">
      <c r="A1142" t="s">
        <v>505</v>
      </c>
      <c r="B1142">
        <v>2008</v>
      </c>
      <c r="C1142">
        <f t="shared" si="137"/>
        <v>1</v>
      </c>
      <c r="D1142" s="2">
        <v>5822.1290150000004</v>
      </c>
      <c r="E1142" s="3">
        <v>46.173886500000002</v>
      </c>
      <c r="F1142" s="3">
        <v>9.5019922749999992</v>
      </c>
      <c r="G1142" s="3">
        <v>155.56740574999998</v>
      </c>
      <c r="H1142" s="2">
        <v>146.7878</v>
      </c>
      <c r="I1142" s="2">
        <v>61.664000000000001</v>
      </c>
      <c r="J1142" s="3">
        <v>31.71139475</v>
      </c>
      <c r="K1142" s="3">
        <v>24.863595649999997</v>
      </c>
      <c r="L1142" s="3">
        <v>17.504367300000002</v>
      </c>
    </row>
    <row r="1143" spans="1:12">
      <c r="A1143" t="s">
        <v>505</v>
      </c>
      <c r="B1143">
        <v>2009</v>
      </c>
      <c r="C1143">
        <f t="shared" si="137"/>
        <v>1</v>
      </c>
      <c r="D1143" s="2">
        <v>5479.2642850000002</v>
      </c>
      <c r="E1143" s="3">
        <v>43.137951000000001</v>
      </c>
      <c r="F1143" s="3">
        <v>9.3207000325000013</v>
      </c>
      <c r="G1143" s="3">
        <v>157.63295599999998</v>
      </c>
      <c r="H1143" s="2">
        <v>194.26960000000003</v>
      </c>
      <c r="I1143" s="2">
        <v>80.332999999999998</v>
      </c>
      <c r="J1143" s="3">
        <v>33.215753800000002</v>
      </c>
      <c r="K1143" s="3">
        <v>24.48893125</v>
      </c>
      <c r="L1143" s="3">
        <v>17.407605225000001</v>
      </c>
    </row>
    <row r="1144" spans="1:12">
      <c r="A1144" t="s">
        <v>505</v>
      </c>
      <c r="B1144">
        <v>2010</v>
      </c>
      <c r="C1144">
        <f t="shared" si="137"/>
        <v>1</v>
      </c>
      <c r="D1144" s="2">
        <v>5065.3749049999997</v>
      </c>
      <c r="E1144" s="3">
        <v>43.598695049999996</v>
      </c>
      <c r="F1144" s="3">
        <v>9.002903765000001</v>
      </c>
      <c r="G1144" s="3">
        <v>145.01470674999999</v>
      </c>
      <c r="H1144" s="2">
        <v>313.46140000000003</v>
      </c>
      <c r="I1144" s="2">
        <v>91.997</v>
      </c>
      <c r="J1144" s="3">
        <v>35.404658874999996</v>
      </c>
      <c r="K1144" s="3">
        <v>25.114632975000003</v>
      </c>
      <c r="L1144" s="3">
        <v>17.652033875000001</v>
      </c>
    </row>
    <row r="1145" spans="1:12">
      <c r="A1145" t="s">
        <v>505</v>
      </c>
      <c r="B1145">
        <v>2011</v>
      </c>
      <c r="C1145">
        <f t="shared" si="137"/>
        <v>1</v>
      </c>
      <c r="D1145" s="2">
        <v>1810.5161125</v>
      </c>
      <c r="E1145" s="3">
        <v>19.858256625000003</v>
      </c>
      <c r="F1145" s="3">
        <v>5.8170614150000004</v>
      </c>
      <c r="G1145" s="3">
        <v>42.498177700000006</v>
      </c>
      <c r="H1145" s="2">
        <v>927.80859999999996</v>
      </c>
      <c r="I1145" s="2">
        <v>105.004</v>
      </c>
      <c r="J1145" s="3">
        <v>44.246917574999998</v>
      </c>
      <c r="K1145" s="3">
        <v>22.799129524999998</v>
      </c>
      <c r="L1145" s="3">
        <v>16.003605650000001</v>
      </c>
    </row>
    <row r="1146" spans="1:12">
      <c r="A1146" t="s">
        <v>505</v>
      </c>
      <c r="B1146">
        <v>2012</v>
      </c>
      <c r="C1146">
        <f t="shared" si="137"/>
        <v>1</v>
      </c>
      <c r="D1146" s="2">
        <v>4195.8844149999995</v>
      </c>
      <c r="E1146" s="3">
        <v>29.310485125</v>
      </c>
      <c r="F1146" s="3">
        <v>7.6947706650000001</v>
      </c>
      <c r="G1146" s="3">
        <v>67.010436524999989</v>
      </c>
      <c r="H1146" s="2">
        <v>312.19259999999997</v>
      </c>
      <c r="I1146" s="2">
        <v>63.336000000000006</v>
      </c>
      <c r="J1146" s="3">
        <v>34.665160874999998</v>
      </c>
      <c r="K1146" s="3">
        <v>24.539905075</v>
      </c>
      <c r="L1146" s="3">
        <v>16.801288874999997</v>
      </c>
    </row>
    <row r="1147" spans="1:12">
      <c r="A1147" t="s">
        <v>505</v>
      </c>
      <c r="B1147">
        <v>2013</v>
      </c>
      <c r="C1147">
        <f t="shared" si="137"/>
        <v>1</v>
      </c>
      <c r="D1147" s="2">
        <v>6394.7589899999994</v>
      </c>
      <c r="E1147" s="3">
        <v>43.749016500000003</v>
      </c>
      <c r="F1147" s="3">
        <v>9.1103670675000004</v>
      </c>
      <c r="G1147" s="3">
        <v>128.01501977500001</v>
      </c>
      <c r="H1147" s="2">
        <v>152.80360000000002</v>
      </c>
      <c r="I1147" s="2">
        <v>61.664000000000001</v>
      </c>
      <c r="J1147" s="3">
        <v>29.317344774999999</v>
      </c>
      <c r="K1147" s="3">
        <v>25.665247550000004</v>
      </c>
      <c r="L1147" s="3">
        <v>17.109540800000001</v>
      </c>
    </row>
    <row r="1148" spans="1:12">
      <c r="A1148" t="s">
        <v>505</v>
      </c>
      <c r="B1148">
        <v>2014</v>
      </c>
      <c r="C1148">
        <f t="shared" si="137"/>
        <v>1</v>
      </c>
      <c r="D1148" s="2">
        <v>5423.2017099999994</v>
      </c>
      <c r="E1148" s="3">
        <v>44.699666374999993</v>
      </c>
      <c r="F1148" s="3">
        <v>8.715954739999999</v>
      </c>
      <c r="G1148" s="3">
        <v>129.05148402499998</v>
      </c>
      <c r="H1148" s="2">
        <v>319.94019999999995</v>
      </c>
      <c r="I1148" s="2">
        <v>69.003</v>
      </c>
      <c r="J1148" s="3">
        <v>33.642040725000001</v>
      </c>
      <c r="K1148" s="3">
        <v>25.629935874999997</v>
      </c>
      <c r="L1148" s="3">
        <v>16.881193799999998</v>
      </c>
    </row>
    <row r="1149" spans="1:12">
      <c r="A1149" t="s">
        <v>505</v>
      </c>
      <c r="B1149">
        <v>2015</v>
      </c>
      <c r="C1149">
        <f t="shared" si="137"/>
        <v>1</v>
      </c>
      <c r="D1149" s="2">
        <v>5428.2406450000008</v>
      </c>
      <c r="E1149" s="3">
        <v>41.141006775000001</v>
      </c>
      <c r="F1149" s="3">
        <v>8.9396008475000013</v>
      </c>
      <c r="G1149" s="3">
        <v>117.43506677500001</v>
      </c>
      <c r="H1149" s="2">
        <v>238.3603</v>
      </c>
      <c r="I1149" s="2">
        <v>51.333000000000006</v>
      </c>
      <c r="J1149" s="3">
        <v>33.688224275000003</v>
      </c>
      <c r="K1149" s="3">
        <v>25.112622100000003</v>
      </c>
      <c r="L1149" s="3">
        <v>16.354639825</v>
      </c>
    </row>
    <row r="1150" spans="1:12">
      <c r="A1150" t="s">
        <v>505</v>
      </c>
      <c r="B1150">
        <v>2016</v>
      </c>
      <c r="C1150">
        <f t="shared" si="137"/>
        <v>1</v>
      </c>
      <c r="D1150" s="2">
        <v>5802.4506749999991</v>
      </c>
      <c r="E1150" s="3">
        <v>45.847944774999995</v>
      </c>
      <c r="F1150" s="3">
        <v>9.1165392674999985</v>
      </c>
      <c r="G1150" s="3">
        <v>130.55395045</v>
      </c>
      <c r="H1150" s="2">
        <v>199.19569999999999</v>
      </c>
      <c r="I1150" s="2">
        <v>65.329000000000008</v>
      </c>
      <c r="J1150" s="3">
        <v>34.047081525000003</v>
      </c>
      <c r="K1150" s="3">
        <v>25.959369200000001</v>
      </c>
      <c r="L1150" s="3">
        <v>16.019479525000001</v>
      </c>
    </row>
    <row r="1151" spans="1:12">
      <c r="A1151" t="s">
        <v>505</v>
      </c>
      <c r="B1151">
        <v>2017</v>
      </c>
      <c r="C1151">
        <f t="shared" si="137"/>
        <v>1</v>
      </c>
      <c r="D1151" s="2">
        <v>4303.3547099999996</v>
      </c>
      <c r="E1151" s="3">
        <v>36.933996250000007</v>
      </c>
      <c r="F1151" s="3">
        <v>8.6149036649999999</v>
      </c>
      <c r="G1151" s="3">
        <v>122.14852575</v>
      </c>
      <c r="H1151" s="2">
        <v>324.28820000000002</v>
      </c>
      <c r="I1151" s="2">
        <v>77.341999999999999</v>
      </c>
      <c r="J1151" s="3">
        <v>37.67417665</v>
      </c>
      <c r="K1151" s="3">
        <v>24.634980524999996</v>
      </c>
      <c r="L1151" s="3">
        <v>16.390436400000002</v>
      </c>
    </row>
    <row r="1152" spans="1:12">
      <c r="A1152" t="s">
        <v>405</v>
      </c>
      <c r="B1152">
        <v>1972</v>
      </c>
      <c r="C1152">
        <f t="shared" si="137"/>
        <v>1</v>
      </c>
      <c r="D1152" s="2">
        <v>3126.9998500000002</v>
      </c>
      <c r="E1152" s="3">
        <v>25.790097450000001</v>
      </c>
      <c r="F1152" s="3">
        <v>7.1228690725000003</v>
      </c>
      <c r="G1152" s="3">
        <v>73.406375549999993</v>
      </c>
      <c r="H1152" s="2">
        <v>532.11360000000002</v>
      </c>
      <c r="I1152" s="2">
        <v>68.669000000000011</v>
      </c>
      <c r="J1152" s="3">
        <v>36.799490575</v>
      </c>
      <c r="K1152" s="3">
        <v>25.698938675000004</v>
      </c>
      <c r="L1152" s="3">
        <v>11.969686775000001</v>
      </c>
    </row>
    <row r="1153" spans="1:12">
      <c r="A1153" t="s">
        <v>405</v>
      </c>
      <c r="B1153">
        <v>1973</v>
      </c>
      <c r="C1153">
        <f t="shared" si="137"/>
        <v>1</v>
      </c>
      <c r="D1153" s="2">
        <v>3985.8248250000001</v>
      </c>
      <c r="E1153" s="3">
        <v>28.043208700000001</v>
      </c>
      <c r="F1153" s="3">
        <v>7.76294752</v>
      </c>
      <c r="G1153" s="3">
        <v>102.24979090000001</v>
      </c>
      <c r="H1153" s="2">
        <v>467.97600000000006</v>
      </c>
      <c r="I1153" s="2">
        <v>79.327999999999989</v>
      </c>
      <c r="J1153" s="3">
        <v>37.644110150000003</v>
      </c>
      <c r="K1153" s="3">
        <v>27.20466875</v>
      </c>
      <c r="L1153" s="3">
        <v>11.12311455</v>
      </c>
    </row>
    <row r="1154" spans="1:12">
      <c r="A1154" t="s">
        <v>405</v>
      </c>
      <c r="B1154">
        <v>1974</v>
      </c>
      <c r="C1154">
        <f t="shared" ref="C1154:C1217" si="138">IF(B1154=1971,2,1)</f>
        <v>1</v>
      </c>
      <c r="D1154" s="2">
        <v>3009.4720175000002</v>
      </c>
      <c r="E1154" s="3">
        <v>23.340793599999998</v>
      </c>
      <c r="F1154" s="3">
        <v>7.3894645599999995</v>
      </c>
      <c r="G1154" s="3">
        <v>98.113585849999993</v>
      </c>
      <c r="H1154" s="2">
        <v>740.30680000000007</v>
      </c>
      <c r="I1154" s="2">
        <v>93.668000000000006</v>
      </c>
      <c r="J1154" s="3">
        <v>43.926958150000004</v>
      </c>
      <c r="K1154" s="3">
        <v>26.086231250000001</v>
      </c>
      <c r="L1154" s="3">
        <v>11.686643549999999</v>
      </c>
    </row>
    <row r="1155" spans="1:12">
      <c r="A1155" t="s">
        <v>405</v>
      </c>
      <c r="B1155">
        <v>1975</v>
      </c>
      <c r="C1155">
        <f t="shared" si="138"/>
        <v>1</v>
      </c>
      <c r="D1155" s="2">
        <v>4424.7177149999998</v>
      </c>
      <c r="E1155" s="3">
        <v>30.375697349999999</v>
      </c>
      <c r="F1155" s="3">
        <v>7.1335313150000008</v>
      </c>
      <c r="G1155" s="3">
        <v>78.913407475</v>
      </c>
      <c r="H1155" s="2">
        <v>665.33079999999995</v>
      </c>
      <c r="I1155" s="2">
        <v>77.334000000000003</v>
      </c>
      <c r="J1155" s="3">
        <v>37.693176450000003</v>
      </c>
      <c r="K1155" s="3">
        <v>25.568335050000002</v>
      </c>
      <c r="L1155" s="3">
        <v>11.562034275</v>
      </c>
    </row>
    <row r="1156" spans="1:12">
      <c r="A1156" t="s">
        <v>405</v>
      </c>
      <c r="B1156">
        <v>1976</v>
      </c>
      <c r="C1156">
        <f t="shared" si="138"/>
        <v>1</v>
      </c>
      <c r="D1156" s="2">
        <v>2633.8888975</v>
      </c>
      <c r="E1156" s="3">
        <v>20.118172025</v>
      </c>
      <c r="F1156" s="3">
        <v>6.1289342449999999</v>
      </c>
      <c r="G1156" s="3">
        <v>47.422158125000003</v>
      </c>
      <c r="H1156" s="2">
        <v>743.96140000000014</v>
      </c>
      <c r="I1156" s="2">
        <v>97.334000000000003</v>
      </c>
      <c r="J1156" s="3">
        <v>42.260530975000002</v>
      </c>
      <c r="K1156" s="3">
        <v>25.531682700000005</v>
      </c>
      <c r="L1156" s="3">
        <v>10.429618530000001</v>
      </c>
    </row>
    <row r="1157" spans="1:12">
      <c r="A1157" t="s">
        <v>405</v>
      </c>
      <c r="B1157">
        <v>1977</v>
      </c>
      <c r="C1157">
        <f t="shared" si="138"/>
        <v>1</v>
      </c>
      <c r="D1157" s="2">
        <v>3084.3163249999998</v>
      </c>
      <c r="E1157" s="3">
        <v>25.377447350000001</v>
      </c>
      <c r="F1157" s="3">
        <v>6.2583179974999998</v>
      </c>
      <c r="G1157" s="3">
        <v>54.583647999999997</v>
      </c>
      <c r="H1157" s="2">
        <v>755.33220000000006</v>
      </c>
      <c r="I1157" s="2">
        <v>94.671000000000006</v>
      </c>
      <c r="J1157" s="3">
        <v>42.057051449999996</v>
      </c>
      <c r="K1157" s="3">
        <v>25.507693575000001</v>
      </c>
      <c r="L1157" s="3">
        <v>9.21782067</v>
      </c>
    </row>
    <row r="1158" spans="1:12">
      <c r="A1158" t="s">
        <v>405</v>
      </c>
      <c r="B1158">
        <v>1978</v>
      </c>
      <c r="C1158">
        <f t="shared" si="138"/>
        <v>1</v>
      </c>
      <c r="D1158" s="2">
        <v>4170.4705749999994</v>
      </c>
      <c r="E1158" s="3">
        <v>31.547148615000001</v>
      </c>
      <c r="F1158" s="3">
        <v>7.2303513575</v>
      </c>
      <c r="G1158" s="3">
        <v>82.261075150000011</v>
      </c>
      <c r="H1158" s="2">
        <v>454.62700000000001</v>
      </c>
      <c r="I1158" s="2">
        <v>77.325999999999993</v>
      </c>
      <c r="J1158" s="3">
        <v>37.884086775</v>
      </c>
      <c r="K1158" s="3">
        <v>26.561449725000003</v>
      </c>
      <c r="L1158" s="3">
        <v>8.4935066125000009</v>
      </c>
    </row>
    <row r="1159" spans="1:12">
      <c r="A1159" t="s">
        <v>405</v>
      </c>
      <c r="B1159">
        <v>1979</v>
      </c>
      <c r="C1159">
        <f t="shared" si="138"/>
        <v>1</v>
      </c>
      <c r="D1159" s="2">
        <v>3374.0007300000002</v>
      </c>
      <c r="E1159" s="3">
        <v>21.661205434999999</v>
      </c>
      <c r="F1159" s="3">
        <v>6.446881705</v>
      </c>
      <c r="G1159" s="3">
        <v>57.902895299999997</v>
      </c>
      <c r="H1159" s="2">
        <v>616.35899999999992</v>
      </c>
      <c r="I1159" s="2">
        <v>86.672999999999988</v>
      </c>
      <c r="J1159" s="3">
        <v>41.289262500000007</v>
      </c>
      <c r="K1159" s="3">
        <v>25.467180075000002</v>
      </c>
      <c r="L1159" s="3">
        <v>7.0400171374999996</v>
      </c>
    </row>
    <row r="1160" spans="1:12">
      <c r="A1160" t="s">
        <v>405</v>
      </c>
      <c r="B1160">
        <v>1980</v>
      </c>
      <c r="C1160">
        <f t="shared" si="138"/>
        <v>1</v>
      </c>
      <c r="D1160" s="2">
        <v>5084.6759350000002</v>
      </c>
      <c r="E1160" s="3">
        <v>34.766345149999999</v>
      </c>
      <c r="F1160" s="3">
        <v>7.6169308300000003</v>
      </c>
      <c r="G1160" s="3">
        <v>99.583878350000006</v>
      </c>
      <c r="H1160" s="2">
        <v>381.37799999999993</v>
      </c>
      <c r="I1160" s="2">
        <v>64.332999999999998</v>
      </c>
      <c r="J1160" s="3">
        <v>33.518288775000002</v>
      </c>
      <c r="K1160" s="3">
        <v>27.459086949999996</v>
      </c>
      <c r="L1160" s="3">
        <v>8.8984134749999999</v>
      </c>
    </row>
    <row r="1161" spans="1:12">
      <c r="A1161" t="s">
        <v>405</v>
      </c>
      <c r="B1161">
        <v>1981</v>
      </c>
      <c r="C1161">
        <f t="shared" si="138"/>
        <v>1</v>
      </c>
      <c r="D1161" s="2">
        <v>5700.6273749999991</v>
      </c>
      <c r="E1161" s="3">
        <v>33.439254849999998</v>
      </c>
      <c r="F1161" s="3">
        <v>8.2731588524999999</v>
      </c>
      <c r="G1161" s="3">
        <v>133.290811975</v>
      </c>
      <c r="H1161" s="2">
        <v>455.80259999999998</v>
      </c>
      <c r="I1161" s="2">
        <v>62.664999999999999</v>
      </c>
      <c r="J1161" s="3">
        <v>33.053939124999999</v>
      </c>
      <c r="K1161" s="3">
        <v>27.395050550000001</v>
      </c>
      <c r="L1161" s="3">
        <v>12.355676275</v>
      </c>
    </row>
    <row r="1162" spans="1:12">
      <c r="A1162" t="s">
        <v>405</v>
      </c>
      <c r="B1162">
        <v>1982</v>
      </c>
      <c r="C1162">
        <f t="shared" si="138"/>
        <v>1</v>
      </c>
      <c r="D1162" s="2">
        <v>4194.5603249999995</v>
      </c>
      <c r="E1162" s="3">
        <v>27.371517049999998</v>
      </c>
      <c r="F1162" s="3">
        <v>7.2632432199999997</v>
      </c>
      <c r="G1162" s="3">
        <v>77.658238525000002</v>
      </c>
      <c r="H1162" s="2">
        <v>599.60479999999995</v>
      </c>
      <c r="I1162" s="2">
        <v>72.668999999999997</v>
      </c>
      <c r="J1162" s="3">
        <v>38.750827174999998</v>
      </c>
      <c r="K1162" s="3">
        <v>26.0647202</v>
      </c>
      <c r="L1162" s="3">
        <v>12.905195450000001</v>
      </c>
    </row>
    <row r="1163" spans="1:12">
      <c r="A1163" t="s">
        <v>405</v>
      </c>
      <c r="B1163">
        <v>1983</v>
      </c>
      <c r="C1163">
        <f t="shared" si="138"/>
        <v>1</v>
      </c>
      <c r="D1163" s="2">
        <v>4484.6219150000006</v>
      </c>
      <c r="E1163" s="3">
        <v>35.287281825000001</v>
      </c>
      <c r="F1163" s="3">
        <v>7.4074683400000003</v>
      </c>
      <c r="G1163" s="3">
        <v>93.976718152499998</v>
      </c>
      <c r="H1163" s="2">
        <v>588.79499999999996</v>
      </c>
      <c r="I1163" s="2">
        <v>80.33</v>
      </c>
      <c r="J1163" s="3">
        <v>37.340911775000002</v>
      </c>
      <c r="K1163" s="3">
        <v>26.307075000000001</v>
      </c>
      <c r="L1163" s="3">
        <v>10.685182155</v>
      </c>
    </row>
    <row r="1164" spans="1:12">
      <c r="A1164" t="s">
        <v>405</v>
      </c>
      <c r="B1164">
        <v>1984</v>
      </c>
      <c r="C1164">
        <f t="shared" si="138"/>
        <v>1</v>
      </c>
      <c r="D1164" s="2">
        <v>1836.3474449999999</v>
      </c>
      <c r="E1164" s="3">
        <v>16.408124615000002</v>
      </c>
      <c r="F1164" s="3">
        <v>5.0836291674999998</v>
      </c>
      <c r="G1164" s="3">
        <v>20.791175097500002</v>
      </c>
      <c r="H1164" s="2">
        <v>832.89999999999986</v>
      </c>
      <c r="I1164" s="2">
        <v>95.999000000000009</v>
      </c>
      <c r="J1164" s="3">
        <v>46.435934424999999</v>
      </c>
      <c r="K1164" s="3">
        <v>24.478182425</v>
      </c>
      <c r="L1164" s="3">
        <v>9.671488244999999</v>
      </c>
    </row>
    <row r="1165" spans="1:12">
      <c r="A1165" t="s">
        <v>405</v>
      </c>
      <c r="B1165">
        <v>1985</v>
      </c>
      <c r="C1165">
        <f t="shared" si="138"/>
        <v>1</v>
      </c>
      <c r="D1165" s="2">
        <v>3674.13958</v>
      </c>
      <c r="E1165" s="3">
        <v>23.854135509999999</v>
      </c>
      <c r="F1165" s="3">
        <v>6.6398395175000005</v>
      </c>
      <c r="G1165" s="3">
        <v>63.698715075000003</v>
      </c>
      <c r="H1165" s="2">
        <v>597.77880000000005</v>
      </c>
      <c r="I1165" s="2">
        <v>75.335000000000008</v>
      </c>
      <c r="J1165" s="3">
        <v>37.409827350000008</v>
      </c>
      <c r="K1165" s="3">
        <v>25.870052625</v>
      </c>
      <c r="L1165" s="3">
        <v>10.470247175000001</v>
      </c>
    </row>
    <row r="1166" spans="1:12">
      <c r="A1166" t="s">
        <v>405</v>
      </c>
      <c r="B1166">
        <v>1986</v>
      </c>
      <c r="C1166">
        <f t="shared" si="138"/>
        <v>1</v>
      </c>
      <c r="D1166" s="2">
        <v>4111.1960200000003</v>
      </c>
      <c r="E1166" s="3">
        <v>25.181753675</v>
      </c>
      <c r="F1166" s="3">
        <v>6.8771869249999993</v>
      </c>
      <c r="G1166" s="3">
        <v>71.800350649999999</v>
      </c>
      <c r="H1166" s="2">
        <v>598.01939999999991</v>
      </c>
      <c r="I1166" s="2">
        <v>77.334000000000003</v>
      </c>
      <c r="J1166" s="3">
        <v>36.177602899999997</v>
      </c>
      <c r="K1166" s="3">
        <v>25.901609875000002</v>
      </c>
      <c r="L1166" s="3">
        <v>9.551754579999999</v>
      </c>
    </row>
    <row r="1167" spans="1:12">
      <c r="A1167" t="s">
        <v>405</v>
      </c>
      <c r="B1167">
        <v>1987</v>
      </c>
      <c r="C1167">
        <f t="shared" si="138"/>
        <v>1</v>
      </c>
      <c r="D1167" s="2">
        <v>3895.4783349999998</v>
      </c>
      <c r="E1167" s="3">
        <v>27.631481075</v>
      </c>
      <c r="F1167" s="3">
        <v>7.0706716924999995</v>
      </c>
      <c r="G1167" s="3">
        <v>78.792485975000005</v>
      </c>
      <c r="H1167" s="2">
        <v>575.80280000000005</v>
      </c>
      <c r="I1167" s="2">
        <v>78.664000000000001</v>
      </c>
      <c r="J1167" s="3">
        <v>37.227157250000005</v>
      </c>
      <c r="K1167" s="3">
        <v>25.931348549999999</v>
      </c>
      <c r="L1167" s="3">
        <v>9.5899238224999994</v>
      </c>
    </row>
    <row r="1168" spans="1:12">
      <c r="A1168" t="s">
        <v>405</v>
      </c>
      <c r="B1168">
        <v>1988</v>
      </c>
      <c r="C1168">
        <f t="shared" si="138"/>
        <v>1</v>
      </c>
      <c r="D1168" s="2">
        <v>3044.8691700000004</v>
      </c>
      <c r="E1168" s="3">
        <v>27.400188132499999</v>
      </c>
      <c r="F1168" s="3">
        <v>6.725489947499999</v>
      </c>
      <c r="G1168" s="3">
        <v>67.192521899999988</v>
      </c>
      <c r="H1168" s="2">
        <v>698.72240000000011</v>
      </c>
      <c r="I1168" s="2">
        <v>95.335999999999999</v>
      </c>
      <c r="J1168" s="3">
        <v>41.858122099999996</v>
      </c>
      <c r="K1168" s="3">
        <v>25.376398825000003</v>
      </c>
      <c r="L1168" s="3">
        <v>8.9096055400000012</v>
      </c>
    </row>
    <row r="1169" spans="1:12">
      <c r="A1169" t="s">
        <v>405</v>
      </c>
      <c r="B1169">
        <v>1989</v>
      </c>
      <c r="C1169">
        <f t="shared" si="138"/>
        <v>1</v>
      </c>
      <c r="D1169" s="2">
        <v>3228.8442499999996</v>
      </c>
      <c r="E1169" s="3">
        <v>21.818806842500003</v>
      </c>
      <c r="F1169" s="3">
        <v>6.3067282924999999</v>
      </c>
      <c r="G1169" s="3">
        <v>60.080689064999994</v>
      </c>
      <c r="H1169" s="2">
        <v>652.14940000000001</v>
      </c>
      <c r="I1169" s="2">
        <v>92.664000000000001</v>
      </c>
      <c r="J1169" s="3">
        <v>44.230672825000006</v>
      </c>
      <c r="K1169" s="3">
        <v>26.012668750000003</v>
      </c>
      <c r="L1169" s="3">
        <v>9.7345759075</v>
      </c>
    </row>
    <row r="1170" spans="1:12">
      <c r="A1170" t="s">
        <v>405</v>
      </c>
      <c r="B1170">
        <v>1990</v>
      </c>
      <c r="C1170">
        <f t="shared" si="138"/>
        <v>1</v>
      </c>
      <c r="D1170" s="2">
        <v>3021.5369100000007</v>
      </c>
      <c r="E1170" s="3">
        <v>26.162568680000003</v>
      </c>
      <c r="F1170" s="3">
        <v>6.2833018774999996</v>
      </c>
      <c r="G1170" s="3">
        <v>54.741373860000003</v>
      </c>
      <c r="H1170" s="2">
        <v>590.47180000000003</v>
      </c>
      <c r="I1170" s="2">
        <v>91.001000000000005</v>
      </c>
      <c r="J1170" s="3">
        <v>42.437829524999998</v>
      </c>
      <c r="K1170" s="3">
        <v>25.387828799999998</v>
      </c>
      <c r="L1170" s="3">
        <v>11.997004350000001</v>
      </c>
    </row>
    <row r="1171" spans="1:12">
      <c r="A1171" t="s">
        <v>405</v>
      </c>
      <c r="B1171">
        <v>1991</v>
      </c>
      <c r="C1171">
        <f t="shared" si="138"/>
        <v>1</v>
      </c>
      <c r="D1171" s="2">
        <v>3802.9694100000002</v>
      </c>
      <c r="E1171" s="3">
        <v>32.308075970000004</v>
      </c>
      <c r="F1171" s="3">
        <v>6.7814887150000001</v>
      </c>
      <c r="G1171" s="3">
        <v>65.253583875000004</v>
      </c>
      <c r="H1171" s="2">
        <v>586.57799999999997</v>
      </c>
      <c r="I1171" s="2">
        <v>66.335999999999999</v>
      </c>
      <c r="J1171" s="3">
        <v>38.444945474999997</v>
      </c>
      <c r="K1171" s="3">
        <v>26.325001899999997</v>
      </c>
      <c r="L1171" s="3">
        <v>11.40033375</v>
      </c>
    </row>
    <row r="1172" spans="1:12">
      <c r="A1172" t="s">
        <v>405</v>
      </c>
      <c r="B1172">
        <v>1992</v>
      </c>
      <c r="C1172">
        <f t="shared" si="138"/>
        <v>1</v>
      </c>
      <c r="D1172" s="2">
        <v>3712.4608425000001</v>
      </c>
      <c r="E1172" s="3">
        <v>26.469641374999998</v>
      </c>
      <c r="F1172" s="3">
        <v>6.5621194574999997</v>
      </c>
      <c r="G1172" s="3">
        <v>55.799159275000001</v>
      </c>
      <c r="H1172" s="2">
        <v>606.91180000000008</v>
      </c>
      <c r="I1172" s="2">
        <v>64</v>
      </c>
      <c r="J1172" s="3">
        <v>36.852457425000004</v>
      </c>
      <c r="K1172" s="3">
        <v>26.002367850000002</v>
      </c>
      <c r="L1172" s="3">
        <v>11.506827175</v>
      </c>
    </row>
    <row r="1173" spans="1:12">
      <c r="A1173" t="s">
        <v>405</v>
      </c>
      <c r="B1173">
        <v>1993</v>
      </c>
      <c r="C1173">
        <f t="shared" si="138"/>
        <v>1</v>
      </c>
      <c r="D1173" s="2">
        <v>4310.0870000000004</v>
      </c>
      <c r="E1173" s="3">
        <v>23.567539350000001</v>
      </c>
      <c r="F1173" s="3">
        <v>7.3907571925000006</v>
      </c>
      <c r="G1173" s="3">
        <v>83.829074375000005</v>
      </c>
      <c r="H1173" s="2">
        <v>521.58759999999995</v>
      </c>
      <c r="I1173" s="2">
        <v>82.665999999999997</v>
      </c>
      <c r="J1173" s="3">
        <v>35.802241125000002</v>
      </c>
      <c r="K1173" s="3">
        <v>26.390012674999998</v>
      </c>
      <c r="L1173" s="3">
        <v>11.115590774999999</v>
      </c>
    </row>
    <row r="1174" spans="1:12">
      <c r="A1174" t="s">
        <v>405</v>
      </c>
      <c r="B1174">
        <v>1994</v>
      </c>
      <c r="C1174">
        <f t="shared" si="138"/>
        <v>1</v>
      </c>
      <c r="D1174" s="2">
        <v>3633.4728799999998</v>
      </c>
      <c r="E1174" s="3">
        <v>34.179142675000001</v>
      </c>
      <c r="F1174" s="3">
        <v>6.93396173</v>
      </c>
      <c r="G1174" s="3">
        <v>72.007550949999995</v>
      </c>
      <c r="H1174" s="2">
        <v>525.10820000000001</v>
      </c>
      <c r="I1174" s="2">
        <v>65.335999999999999</v>
      </c>
      <c r="J1174" s="3">
        <v>36.982143300000004</v>
      </c>
      <c r="K1174" s="3">
        <v>26.188311774999999</v>
      </c>
      <c r="L1174" s="3">
        <v>10.763327050000001</v>
      </c>
    </row>
    <row r="1175" spans="1:12">
      <c r="A1175" t="s">
        <v>405</v>
      </c>
      <c r="B1175">
        <v>1995</v>
      </c>
      <c r="C1175">
        <f t="shared" si="138"/>
        <v>1</v>
      </c>
      <c r="D1175" s="2">
        <v>4620.3955925</v>
      </c>
      <c r="E1175" s="3">
        <v>32.981960475000001</v>
      </c>
      <c r="F1175" s="3">
        <v>7.6740328800000013</v>
      </c>
      <c r="G1175" s="3">
        <v>94.214021349999996</v>
      </c>
      <c r="H1175" s="2">
        <v>599.5261999999999</v>
      </c>
      <c r="I1175" s="2">
        <v>61.332000000000001</v>
      </c>
      <c r="J1175" s="3">
        <v>34.504669200000002</v>
      </c>
      <c r="K1175" s="3">
        <v>26.303378625000001</v>
      </c>
      <c r="L1175" s="3">
        <v>12.635694474999999</v>
      </c>
    </row>
    <row r="1176" spans="1:12">
      <c r="A1176" t="s">
        <v>405</v>
      </c>
      <c r="B1176">
        <v>1996</v>
      </c>
      <c r="C1176">
        <f t="shared" si="138"/>
        <v>1</v>
      </c>
      <c r="D1176" s="2">
        <v>3597.9170549999999</v>
      </c>
      <c r="E1176" s="3">
        <v>27.880693150000003</v>
      </c>
      <c r="F1176" s="3">
        <v>6.9744229325000004</v>
      </c>
      <c r="G1176" s="3">
        <v>70.178170349999988</v>
      </c>
      <c r="H1176" s="2">
        <v>686.91100000000006</v>
      </c>
      <c r="I1176" s="2">
        <v>81.330000000000013</v>
      </c>
      <c r="J1176" s="3">
        <v>39.953166299999999</v>
      </c>
      <c r="K1176" s="3">
        <v>25.841537049999999</v>
      </c>
      <c r="L1176" s="3">
        <v>16.349532425</v>
      </c>
    </row>
    <row r="1177" spans="1:12">
      <c r="A1177" t="s">
        <v>405</v>
      </c>
      <c r="B1177">
        <v>1997</v>
      </c>
      <c r="C1177">
        <f t="shared" si="138"/>
        <v>1</v>
      </c>
      <c r="D1177" s="2">
        <v>3728.1619900000001</v>
      </c>
      <c r="E1177" s="3">
        <v>36.020637975000007</v>
      </c>
      <c r="F1177" s="3">
        <v>7.1820926099999998</v>
      </c>
      <c r="G1177" s="3">
        <v>72.789715450000017</v>
      </c>
      <c r="H1177" s="2">
        <v>540.96620000000007</v>
      </c>
      <c r="I1177" s="2">
        <v>71.003000000000014</v>
      </c>
      <c r="J1177" s="3">
        <v>37.102390399999997</v>
      </c>
      <c r="K1177" s="3">
        <v>26.162163225</v>
      </c>
      <c r="L1177" s="3">
        <v>14.995992849999999</v>
      </c>
    </row>
    <row r="1178" spans="1:12">
      <c r="A1178" t="s">
        <v>405</v>
      </c>
      <c r="B1178">
        <v>1998</v>
      </c>
      <c r="C1178">
        <f t="shared" si="138"/>
        <v>1</v>
      </c>
      <c r="D1178" s="2">
        <v>4896.312899999999</v>
      </c>
      <c r="E1178" s="3">
        <v>38.015489195000001</v>
      </c>
      <c r="F1178" s="3">
        <v>7.4145807799999988</v>
      </c>
      <c r="G1178" s="3">
        <v>96.517128725000006</v>
      </c>
      <c r="H1178" s="2">
        <v>616.57600000000002</v>
      </c>
      <c r="I1178" s="2">
        <v>80.990999999999985</v>
      </c>
      <c r="J1178" s="3">
        <v>34.915616125</v>
      </c>
      <c r="K1178" s="3">
        <v>27.234784150000003</v>
      </c>
      <c r="L1178" s="3">
        <v>15.291178524999999</v>
      </c>
    </row>
    <row r="1179" spans="1:12">
      <c r="A1179" t="s">
        <v>405</v>
      </c>
      <c r="B1179">
        <v>1999</v>
      </c>
      <c r="C1179">
        <f t="shared" si="138"/>
        <v>1</v>
      </c>
      <c r="D1179" s="2">
        <v>2817.6452850000001</v>
      </c>
      <c r="E1179" s="3">
        <v>21.786609330000001</v>
      </c>
      <c r="F1179" s="3">
        <v>6.0210942850000002</v>
      </c>
      <c r="G1179" s="3">
        <v>48.311315499999999</v>
      </c>
      <c r="H1179" s="2">
        <v>737.92380000000003</v>
      </c>
      <c r="I1179" s="2">
        <v>97.674000000000007</v>
      </c>
      <c r="J1179" s="3">
        <v>43.205784600000001</v>
      </c>
      <c r="K1179" s="3">
        <v>25.537738949999998</v>
      </c>
      <c r="L1179" s="3">
        <v>15.002009875000002</v>
      </c>
    </row>
    <row r="1180" spans="1:12">
      <c r="A1180" t="s">
        <v>405</v>
      </c>
      <c r="B1180">
        <v>2000</v>
      </c>
      <c r="C1180">
        <f t="shared" si="138"/>
        <v>1</v>
      </c>
      <c r="D1180" s="2">
        <v>3100.2677100000001</v>
      </c>
      <c r="E1180" s="3">
        <v>19.405932800000002</v>
      </c>
      <c r="F1180" s="3">
        <v>6.2187074550000006</v>
      </c>
      <c r="G1180" s="3">
        <v>48.523223749999993</v>
      </c>
      <c r="H1180" s="2">
        <v>656.5612000000001</v>
      </c>
      <c r="I1180" s="2">
        <v>75.001000000000005</v>
      </c>
      <c r="J1180" s="3">
        <v>37.900066125000002</v>
      </c>
      <c r="K1180" s="3">
        <v>25.616967750000004</v>
      </c>
      <c r="L1180" s="3">
        <v>15.060351725</v>
      </c>
    </row>
    <row r="1181" spans="1:12">
      <c r="A1181" t="s">
        <v>405</v>
      </c>
      <c r="B1181">
        <v>2001</v>
      </c>
      <c r="C1181">
        <f t="shared" si="138"/>
        <v>1</v>
      </c>
      <c r="D1181" s="2">
        <v>4323.7700750000004</v>
      </c>
      <c r="E1181" s="3">
        <v>27.621733875</v>
      </c>
      <c r="F1181" s="3">
        <v>7.0169086675000001</v>
      </c>
      <c r="G1181" s="3">
        <v>72.87866185</v>
      </c>
      <c r="H1181" s="2">
        <v>776.96519999999998</v>
      </c>
      <c r="I1181" s="2">
        <v>79.667000000000002</v>
      </c>
      <c r="J1181" s="3">
        <v>36.249633875000001</v>
      </c>
      <c r="K1181" s="3">
        <v>26.551601900000001</v>
      </c>
      <c r="L1181" s="3">
        <v>15.938174275000002</v>
      </c>
    </row>
    <row r="1182" spans="1:12">
      <c r="A1182" t="s">
        <v>405</v>
      </c>
      <c r="B1182">
        <v>2002</v>
      </c>
      <c r="C1182">
        <f t="shared" si="138"/>
        <v>1</v>
      </c>
      <c r="D1182" s="2">
        <v>4753.1023249999998</v>
      </c>
      <c r="E1182" s="3">
        <v>35.923828675000003</v>
      </c>
      <c r="F1182" s="3">
        <v>7.5188859750000008</v>
      </c>
      <c r="G1182" s="3">
        <v>80.740306275000009</v>
      </c>
      <c r="H1182" s="2">
        <v>471.43639999999999</v>
      </c>
      <c r="I1182" s="2">
        <v>68.668999999999997</v>
      </c>
      <c r="J1182" s="3">
        <v>32.754938225000004</v>
      </c>
      <c r="K1182" s="3">
        <v>26.662256525</v>
      </c>
      <c r="L1182" s="3">
        <v>17.176780250000004</v>
      </c>
    </row>
    <row r="1183" spans="1:12">
      <c r="A1183" t="s">
        <v>405</v>
      </c>
      <c r="B1183">
        <v>2003</v>
      </c>
      <c r="C1183">
        <f t="shared" si="138"/>
        <v>1</v>
      </c>
      <c r="D1183" s="2">
        <v>6101.7424550000005</v>
      </c>
      <c r="E1183" s="3">
        <v>39.220034974999997</v>
      </c>
      <c r="F1183" s="3">
        <v>8.2748669350000004</v>
      </c>
      <c r="G1183" s="3">
        <v>128.66167862500001</v>
      </c>
      <c r="H1183" s="2">
        <v>426.63619999999997</v>
      </c>
      <c r="I1183" s="2">
        <v>64.328999999999994</v>
      </c>
      <c r="J1183" s="3">
        <v>30.4902558</v>
      </c>
      <c r="K1183" s="3">
        <v>27.463050725000002</v>
      </c>
      <c r="L1183" s="3">
        <v>17.3505289</v>
      </c>
    </row>
    <row r="1184" spans="1:12">
      <c r="A1184" t="s">
        <v>405</v>
      </c>
      <c r="B1184">
        <v>2004</v>
      </c>
      <c r="C1184">
        <f t="shared" si="138"/>
        <v>1</v>
      </c>
      <c r="D1184" s="2">
        <v>4768.2183500000001</v>
      </c>
      <c r="E1184" s="3">
        <v>31.967610549999996</v>
      </c>
      <c r="F1184" s="3">
        <v>7.0681878525000004</v>
      </c>
      <c r="G1184" s="3">
        <v>74.255625475000002</v>
      </c>
      <c r="H1184" s="2">
        <v>606.0258</v>
      </c>
      <c r="I1184" s="2">
        <v>69.003</v>
      </c>
      <c r="J1184" s="3">
        <v>33.576389675000001</v>
      </c>
      <c r="K1184" s="3">
        <v>26.901699999999998</v>
      </c>
      <c r="L1184" s="3">
        <v>17.303474724999997</v>
      </c>
    </row>
    <row r="1185" spans="1:12">
      <c r="A1185" t="s">
        <v>405</v>
      </c>
      <c r="B1185">
        <v>2005</v>
      </c>
      <c r="C1185">
        <f t="shared" si="138"/>
        <v>1</v>
      </c>
      <c r="D1185" s="2">
        <v>4763.4528000000009</v>
      </c>
      <c r="E1185" s="3">
        <v>33.185499300000004</v>
      </c>
      <c r="F1185" s="3">
        <v>7.2009623399999994</v>
      </c>
      <c r="G1185" s="3">
        <v>84.772060825000011</v>
      </c>
      <c r="H1185" s="2">
        <v>660.60239999999999</v>
      </c>
      <c r="I1185" s="2">
        <v>62.997</v>
      </c>
      <c r="J1185" s="3">
        <v>31.678813400000006</v>
      </c>
      <c r="K1185" s="3">
        <v>26.917356974999997</v>
      </c>
      <c r="L1185" s="3">
        <v>17.574599725000002</v>
      </c>
    </row>
    <row r="1186" spans="1:12">
      <c r="A1186" t="s">
        <v>405</v>
      </c>
      <c r="B1186">
        <v>2006</v>
      </c>
      <c r="C1186">
        <f t="shared" si="138"/>
        <v>1</v>
      </c>
      <c r="D1186" s="2">
        <v>4517.4408400000002</v>
      </c>
      <c r="E1186" s="3">
        <v>35.306932199999999</v>
      </c>
      <c r="F1186" s="3">
        <v>7.2255456875000004</v>
      </c>
      <c r="G1186" s="3">
        <v>89.328974549999998</v>
      </c>
      <c r="H1186" s="2">
        <v>581.77800000000002</v>
      </c>
      <c r="I1186" s="2">
        <v>78.667000000000002</v>
      </c>
      <c r="J1186" s="3">
        <v>33.855061775000003</v>
      </c>
      <c r="K1186" s="3">
        <v>27.239930975000004</v>
      </c>
      <c r="L1186" s="3">
        <v>17.465835600000002</v>
      </c>
    </row>
    <row r="1187" spans="1:12">
      <c r="A1187" t="s">
        <v>405</v>
      </c>
      <c r="B1187">
        <v>2007</v>
      </c>
      <c r="C1187">
        <f t="shared" si="138"/>
        <v>1</v>
      </c>
      <c r="D1187" s="2">
        <v>5725.3612799999992</v>
      </c>
      <c r="E1187" s="3">
        <v>37.747466375000002</v>
      </c>
      <c r="F1187" s="3">
        <v>8.1128734350000009</v>
      </c>
      <c r="G1187" s="3">
        <v>115.60698997499999</v>
      </c>
      <c r="H1187" s="2">
        <v>457.47460000000001</v>
      </c>
      <c r="I1187" s="2">
        <v>71</v>
      </c>
      <c r="J1187" s="3">
        <v>31.254178625000002</v>
      </c>
      <c r="K1187" s="3">
        <v>27.554648099999998</v>
      </c>
      <c r="L1187" s="3">
        <v>16.202625725000001</v>
      </c>
    </row>
    <row r="1188" spans="1:12">
      <c r="A1188" t="s">
        <v>405</v>
      </c>
      <c r="B1188">
        <v>2008</v>
      </c>
      <c r="C1188">
        <f t="shared" si="138"/>
        <v>1</v>
      </c>
      <c r="D1188" s="2">
        <v>4441.3805549999997</v>
      </c>
      <c r="E1188" s="3">
        <v>28.89578595</v>
      </c>
      <c r="F1188" s="3">
        <v>7.4734154950000002</v>
      </c>
      <c r="G1188" s="3">
        <v>86.903378050000001</v>
      </c>
      <c r="H1188" s="2">
        <v>585.87099999999998</v>
      </c>
      <c r="I1188" s="2">
        <v>83.665999999999997</v>
      </c>
      <c r="J1188" s="3">
        <v>34.646784425</v>
      </c>
      <c r="K1188" s="3">
        <v>25.881280524999998</v>
      </c>
      <c r="L1188" s="3">
        <v>17.314043475000002</v>
      </c>
    </row>
    <row r="1189" spans="1:12">
      <c r="A1189" t="s">
        <v>405</v>
      </c>
      <c r="B1189">
        <v>2009</v>
      </c>
      <c r="C1189">
        <f t="shared" si="138"/>
        <v>1</v>
      </c>
      <c r="D1189" s="2">
        <v>4346.3461500000003</v>
      </c>
      <c r="E1189" s="3">
        <v>30.153655650000001</v>
      </c>
      <c r="F1189" s="3">
        <v>7.0648397075</v>
      </c>
      <c r="G1189" s="3">
        <v>75.270133250000015</v>
      </c>
      <c r="H1189" s="2">
        <v>673.28080000000011</v>
      </c>
      <c r="I1189" s="2">
        <v>82.669000000000011</v>
      </c>
      <c r="J1189" s="3">
        <v>35.709203800000004</v>
      </c>
      <c r="K1189" s="3">
        <v>26.670952625000002</v>
      </c>
      <c r="L1189" s="3">
        <v>17.195953175</v>
      </c>
    </row>
    <row r="1190" spans="1:12">
      <c r="A1190" t="s">
        <v>405</v>
      </c>
      <c r="B1190">
        <v>2010</v>
      </c>
      <c r="C1190">
        <f t="shared" si="138"/>
        <v>1</v>
      </c>
      <c r="D1190" s="2">
        <v>5468.7873999999993</v>
      </c>
      <c r="E1190" s="3">
        <v>42.366451350000006</v>
      </c>
      <c r="F1190" s="3">
        <v>8.0847824875000001</v>
      </c>
      <c r="G1190" s="3">
        <v>106.69985852500001</v>
      </c>
      <c r="H1190" s="2">
        <v>464.56580000000002</v>
      </c>
      <c r="I1190" s="2">
        <v>74.661999999999992</v>
      </c>
      <c r="J1190" s="3">
        <v>34.141420650000001</v>
      </c>
      <c r="K1190" s="3">
        <v>27.419378900000002</v>
      </c>
      <c r="L1190" s="3">
        <v>17.350472375000003</v>
      </c>
    </row>
    <row r="1191" spans="1:12">
      <c r="A1191" t="s">
        <v>405</v>
      </c>
      <c r="B1191">
        <v>2011</v>
      </c>
      <c r="C1191">
        <f t="shared" si="138"/>
        <v>1</v>
      </c>
      <c r="D1191" s="2">
        <v>3325.3670299999999</v>
      </c>
      <c r="E1191" s="3">
        <v>18.915608849999998</v>
      </c>
      <c r="F1191" s="3">
        <v>6.6729913774999998</v>
      </c>
      <c r="G1191" s="3">
        <v>67.784547200000006</v>
      </c>
      <c r="H1191" s="2">
        <v>637.80459999999994</v>
      </c>
      <c r="I1191" s="2">
        <v>103.669</v>
      </c>
      <c r="J1191" s="3">
        <v>42.482838049999998</v>
      </c>
      <c r="K1191" s="3">
        <v>25.471793025000004</v>
      </c>
      <c r="L1191" s="3">
        <v>16.746964275000003</v>
      </c>
    </row>
    <row r="1192" spans="1:12">
      <c r="A1192" t="s">
        <v>405</v>
      </c>
      <c r="B1192">
        <v>2012</v>
      </c>
      <c r="C1192">
        <f t="shared" si="138"/>
        <v>1</v>
      </c>
      <c r="D1192" s="2">
        <v>3002.6547875000001</v>
      </c>
      <c r="E1192" s="3">
        <v>22.535497024999998</v>
      </c>
      <c r="F1192" s="3">
        <v>6.1570813075000004</v>
      </c>
      <c r="G1192" s="3">
        <v>53.073453749999999</v>
      </c>
      <c r="H1192" s="2">
        <v>1009.8008</v>
      </c>
      <c r="I1192" s="2">
        <v>82.335000000000008</v>
      </c>
      <c r="J1192" s="3">
        <v>39.67448315</v>
      </c>
      <c r="K1192" s="3">
        <v>25.461804075</v>
      </c>
      <c r="L1192" s="3">
        <v>16.762925249999999</v>
      </c>
    </row>
    <row r="1193" spans="1:12">
      <c r="A1193" t="s">
        <v>405</v>
      </c>
      <c r="B1193">
        <v>2013</v>
      </c>
      <c r="C1193">
        <f t="shared" si="138"/>
        <v>1</v>
      </c>
      <c r="D1193" s="2">
        <v>4629.1488049999998</v>
      </c>
      <c r="E1193" s="3">
        <v>34.7872792</v>
      </c>
      <c r="F1193" s="3">
        <v>7.2657023724999998</v>
      </c>
      <c r="G1193" s="3">
        <v>76.607943599999999</v>
      </c>
      <c r="H1193" s="2">
        <v>555.88520000000005</v>
      </c>
      <c r="I1193" s="2">
        <v>63.333999999999996</v>
      </c>
      <c r="J1193" s="3">
        <v>32.666281699999999</v>
      </c>
      <c r="K1193" s="3">
        <v>27.055961499999999</v>
      </c>
      <c r="L1193" s="3">
        <v>16.532167900000001</v>
      </c>
    </row>
    <row r="1194" spans="1:12">
      <c r="A1194" t="s">
        <v>405</v>
      </c>
      <c r="B1194">
        <v>2014</v>
      </c>
      <c r="C1194">
        <f t="shared" si="138"/>
        <v>1</v>
      </c>
      <c r="D1194" s="2">
        <v>6413.0520650000008</v>
      </c>
      <c r="E1194" s="3">
        <v>42.423301625000008</v>
      </c>
      <c r="F1194" s="3">
        <v>8.6051400774999998</v>
      </c>
      <c r="G1194" s="3">
        <v>128.15937042499999</v>
      </c>
      <c r="H1194" s="2">
        <v>303.66899999999998</v>
      </c>
      <c r="I1194" s="2">
        <v>52.002000000000002</v>
      </c>
      <c r="J1194" s="3">
        <v>29.933644749999999</v>
      </c>
      <c r="K1194" s="3">
        <v>28.155132975000001</v>
      </c>
      <c r="L1194" s="3">
        <v>15.99526395</v>
      </c>
    </row>
    <row r="1195" spans="1:12">
      <c r="A1195" t="s">
        <v>405</v>
      </c>
      <c r="B1195">
        <v>2015</v>
      </c>
      <c r="C1195">
        <f t="shared" si="138"/>
        <v>1</v>
      </c>
      <c r="D1195" s="2">
        <v>5263.5923050000001</v>
      </c>
      <c r="E1195" s="3">
        <v>42.721094699999995</v>
      </c>
      <c r="F1195" s="3">
        <v>8.1017266575000004</v>
      </c>
      <c r="G1195" s="3">
        <v>123.332079925</v>
      </c>
      <c r="H1195" s="2">
        <v>473.4522</v>
      </c>
      <c r="I1195" s="2">
        <v>60.328000000000003</v>
      </c>
      <c r="J1195" s="3">
        <v>33.443750725000008</v>
      </c>
      <c r="K1195" s="3">
        <v>27.493678075000002</v>
      </c>
      <c r="L1195" s="3">
        <v>17.333153475</v>
      </c>
    </row>
    <row r="1196" spans="1:12">
      <c r="A1196" t="s">
        <v>405</v>
      </c>
      <c r="B1196">
        <v>2016</v>
      </c>
      <c r="C1196">
        <f t="shared" si="138"/>
        <v>1</v>
      </c>
      <c r="D1196" s="2">
        <v>5423.8424450000002</v>
      </c>
      <c r="E1196" s="3">
        <v>33.021712250000007</v>
      </c>
      <c r="F1196" s="3">
        <v>8.1867001824999992</v>
      </c>
      <c r="G1196" s="3">
        <v>114.46306382500001</v>
      </c>
      <c r="H1196" s="2">
        <v>409.92619999999999</v>
      </c>
      <c r="I1196" s="2">
        <v>72.333000000000013</v>
      </c>
      <c r="J1196" s="3">
        <v>35.177831699999999</v>
      </c>
      <c r="K1196" s="3">
        <v>27.926516400000001</v>
      </c>
      <c r="L1196" s="3">
        <v>16.854929325000001</v>
      </c>
    </row>
    <row r="1197" spans="1:12">
      <c r="A1197" t="s">
        <v>405</v>
      </c>
      <c r="B1197">
        <v>2017</v>
      </c>
      <c r="C1197">
        <f t="shared" si="138"/>
        <v>1</v>
      </c>
      <c r="D1197" s="2">
        <v>4788.9194850000003</v>
      </c>
      <c r="E1197" s="3">
        <v>32.590758524999998</v>
      </c>
      <c r="F1197" s="3">
        <v>8.0437786424999995</v>
      </c>
      <c r="G1197" s="3">
        <v>115.37783612499999</v>
      </c>
      <c r="H1197" s="2">
        <v>486.16919999999999</v>
      </c>
      <c r="I1197" s="2">
        <v>73.34</v>
      </c>
      <c r="J1197" s="3">
        <v>38.542716325000001</v>
      </c>
      <c r="K1197" s="3">
        <v>27.202137475000001</v>
      </c>
      <c r="L1197" s="3">
        <v>17.545298750000001</v>
      </c>
    </row>
    <row r="1198" spans="1:12">
      <c r="A1198" t="s">
        <v>504</v>
      </c>
      <c r="B1198">
        <v>1972</v>
      </c>
      <c r="C1198">
        <f t="shared" si="138"/>
        <v>1</v>
      </c>
      <c r="D1198" s="2">
        <v>1320.7334145</v>
      </c>
      <c r="E1198" s="3">
        <v>16.985982127499998</v>
      </c>
      <c r="F1198" s="3">
        <v>5.1125587699999997</v>
      </c>
      <c r="G1198" s="3">
        <v>24.02917842375</v>
      </c>
      <c r="H1198" s="2">
        <v>764.00940000000003</v>
      </c>
      <c r="I1198" s="2">
        <v>190.67099999999999</v>
      </c>
      <c r="J1198" s="3">
        <v>56.416024825000001</v>
      </c>
      <c r="K1198" s="3">
        <v>18.562555525000004</v>
      </c>
      <c r="L1198" s="3">
        <v>15.273509324999999</v>
      </c>
    </row>
    <row r="1199" spans="1:12">
      <c r="A1199" t="s">
        <v>504</v>
      </c>
      <c r="B1199">
        <v>1973</v>
      </c>
      <c r="C1199">
        <f t="shared" si="138"/>
        <v>1</v>
      </c>
      <c r="D1199" s="2">
        <v>1414.4127925</v>
      </c>
      <c r="E1199" s="3">
        <v>20.351669479999998</v>
      </c>
      <c r="F1199" s="3">
        <v>5.7771378374999998</v>
      </c>
      <c r="G1199" s="3">
        <v>39.125600382499996</v>
      </c>
      <c r="H1199" s="2">
        <v>648.99739999999997</v>
      </c>
      <c r="I1199" s="2">
        <v>182.66500000000002</v>
      </c>
      <c r="J1199" s="3">
        <v>56.798563400000006</v>
      </c>
      <c r="K1199" s="3">
        <v>19.461417024999999</v>
      </c>
      <c r="L1199" s="3">
        <v>20.173146375000002</v>
      </c>
    </row>
    <row r="1200" spans="1:12">
      <c r="A1200" t="s">
        <v>504</v>
      </c>
      <c r="B1200">
        <v>1974</v>
      </c>
      <c r="C1200">
        <f t="shared" si="138"/>
        <v>1</v>
      </c>
      <c r="D1200" s="2">
        <v>1341.7191825</v>
      </c>
      <c r="E1200" s="3">
        <v>14.994273760000002</v>
      </c>
      <c r="F1200" s="3">
        <v>5.5008336875000001</v>
      </c>
      <c r="G1200" s="3">
        <v>38.199282967499997</v>
      </c>
      <c r="H1200" s="2">
        <v>766.1878999999999</v>
      </c>
      <c r="I1200" s="2">
        <v>181.33200000000002</v>
      </c>
      <c r="J1200" s="3">
        <v>59.488339674999999</v>
      </c>
      <c r="K1200" s="3">
        <v>19.805744300000001</v>
      </c>
      <c r="L1200" s="3">
        <v>19.864780525</v>
      </c>
    </row>
    <row r="1201" spans="1:12">
      <c r="A1201" t="s">
        <v>504</v>
      </c>
      <c r="B1201">
        <v>1975</v>
      </c>
      <c r="C1201">
        <f t="shared" si="138"/>
        <v>1</v>
      </c>
      <c r="D1201" s="2">
        <v>1264.3360524999998</v>
      </c>
      <c r="E1201" s="3">
        <v>16.166156727499999</v>
      </c>
      <c r="F1201" s="3">
        <v>5.4685913975</v>
      </c>
      <c r="G1201" s="3">
        <v>33.35799092525</v>
      </c>
      <c r="H1201" s="2">
        <v>761.00559999999996</v>
      </c>
      <c r="I1201" s="2">
        <v>204.33200000000002</v>
      </c>
      <c r="J1201" s="3">
        <v>59.441188225000005</v>
      </c>
      <c r="K1201" s="3">
        <v>18.571554974999998</v>
      </c>
      <c r="L1201" s="3">
        <v>21.517984875</v>
      </c>
    </row>
    <row r="1202" spans="1:12">
      <c r="A1202" t="s">
        <v>504</v>
      </c>
      <c r="B1202">
        <v>1976</v>
      </c>
      <c r="C1202">
        <f t="shared" si="138"/>
        <v>1</v>
      </c>
      <c r="D1202" s="2">
        <v>1372.8727355000001</v>
      </c>
      <c r="E1202" s="3">
        <v>16.947493050000002</v>
      </c>
      <c r="F1202" s="3">
        <v>5.6028982800000007</v>
      </c>
      <c r="G1202" s="3">
        <v>40.19371834975</v>
      </c>
      <c r="H1202" s="2">
        <v>729.75120000000004</v>
      </c>
      <c r="I1202" s="2">
        <v>198.66899999999998</v>
      </c>
      <c r="J1202" s="3">
        <v>58.90980145000001</v>
      </c>
      <c r="K1202" s="3">
        <v>19.085714674999998</v>
      </c>
      <c r="L1202" s="3">
        <v>19.588739949999997</v>
      </c>
    </row>
    <row r="1203" spans="1:12">
      <c r="A1203" t="s">
        <v>504</v>
      </c>
      <c r="B1203">
        <v>1977</v>
      </c>
      <c r="C1203">
        <f t="shared" si="138"/>
        <v>1</v>
      </c>
      <c r="D1203" s="2">
        <v>1127.4557674999999</v>
      </c>
      <c r="E1203" s="3">
        <v>17.379299305</v>
      </c>
      <c r="F1203" s="3">
        <v>5.4339668225000004</v>
      </c>
      <c r="G1203" s="3">
        <v>29.178107619999999</v>
      </c>
      <c r="H1203" s="2">
        <v>735.66859999999997</v>
      </c>
      <c r="I1203" s="2">
        <v>208.999</v>
      </c>
      <c r="J1203" s="3">
        <v>61.219520475000003</v>
      </c>
      <c r="K1203" s="3">
        <v>18.304870475000001</v>
      </c>
      <c r="L1203" s="3">
        <v>20.933459150000004</v>
      </c>
    </row>
    <row r="1204" spans="1:12">
      <c r="A1204" t="s">
        <v>504</v>
      </c>
      <c r="B1204">
        <v>1978</v>
      </c>
      <c r="C1204">
        <f t="shared" si="138"/>
        <v>1</v>
      </c>
      <c r="D1204" s="2">
        <v>1290.6541950000001</v>
      </c>
      <c r="E1204" s="3">
        <v>20.227148749999998</v>
      </c>
      <c r="F1204" s="3">
        <v>6.0458189975000005</v>
      </c>
      <c r="G1204" s="3">
        <v>38.360999455000005</v>
      </c>
      <c r="H1204" s="2">
        <v>588.11</v>
      </c>
      <c r="I1204" s="2">
        <v>196.33300000000003</v>
      </c>
      <c r="J1204" s="3">
        <v>57.549313224999999</v>
      </c>
      <c r="K1204" s="3">
        <v>18.842283875</v>
      </c>
      <c r="L1204" s="3">
        <v>19.412248725000005</v>
      </c>
    </row>
    <row r="1205" spans="1:12">
      <c r="A1205" t="s">
        <v>504</v>
      </c>
      <c r="B1205">
        <v>1979</v>
      </c>
      <c r="C1205">
        <f t="shared" si="138"/>
        <v>1</v>
      </c>
      <c r="D1205" s="2">
        <v>1467.5470200000002</v>
      </c>
      <c r="E1205" s="3">
        <v>17.927625832499999</v>
      </c>
      <c r="F1205" s="3">
        <v>6.1050387275000002</v>
      </c>
      <c r="G1205" s="3">
        <v>47.495369650000001</v>
      </c>
      <c r="H1205" s="2">
        <v>627.46</v>
      </c>
      <c r="I1205" s="2">
        <v>184.999</v>
      </c>
      <c r="J1205" s="3">
        <v>57.607604524999999</v>
      </c>
      <c r="K1205" s="3">
        <v>18.960142025</v>
      </c>
      <c r="L1205" s="3">
        <v>19.261488775000004</v>
      </c>
    </row>
    <row r="1206" spans="1:12">
      <c r="A1206" t="s">
        <v>504</v>
      </c>
      <c r="B1206">
        <v>1980</v>
      </c>
      <c r="C1206">
        <f t="shared" si="138"/>
        <v>1</v>
      </c>
      <c r="D1206" s="2">
        <v>1532.2191245000001</v>
      </c>
      <c r="E1206" s="3">
        <v>19.234691314999999</v>
      </c>
      <c r="F1206" s="3">
        <v>5.8419860324999995</v>
      </c>
      <c r="G1206" s="3">
        <v>40.120737849999998</v>
      </c>
      <c r="H1206" s="2">
        <v>711.42960000000016</v>
      </c>
      <c r="I1206" s="2">
        <v>203.001</v>
      </c>
      <c r="J1206" s="3">
        <v>57.691306525000009</v>
      </c>
      <c r="K1206" s="3">
        <v>19.047088774999999</v>
      </c>
      <c r="L1206" s="3">
        <v>20.684225900000001</v>
      </c>
    </row>
    <row r="1207" spans="1:12">
      <c r="A1207" t="s">
        <v>504</v>
      </c>
      <c r="B1207">
        <v>1981</v>
      </c>
      <c r="C1207">
        <f t="shared" si="138"/>
        <v>1</v>
      </c>
      <c r="D1207" s="2">
        <v>1605.1717450000001</v>
      </c>
      <c r="E1207" s="3">
        <v>22.646046285000001</v>
      </c>
      <c r="F1207" s="3">
        <v>6.0945645050000001</v>
      </c>
      <c r="G1207" s="3">
        <v>52.737350007500005</v>
      </c>
      <c r="H1207" s="2">
        <v>678.58879999999999</v>
      </c>
      <c r="I1207" s="2">
        <v>207.66199999999998</v>
      </c>
      <c r="J1207" s="3">
        <v>57.607190575000004</v>
      </c>
      <c r="K1207" s="3">
        <v>19.781542025</v>
      </c>
      <c r="L1207" s="3">
        <v>23.498611050000001</v>
      </c>
    </row>
    <row r="1208" spans="1:12">
      <c r="A1208" t="s">
        <v>504</v>
      </c>
      <c r="B1208">
        <v>1982</v>
      </c>
      <c r="C1208">
        <f t="shared" si="138"/>
        <v>1</v>
      </c>
      <c r="D1208" s="2">
        <v>1391.3178009999999</v>
      </c>
      <c r="E1208" s="3">
        <v>23.082295375000001</v>
      </c>
      <c r="F1208" s="3">
        <v>5.9282872600000003</v>
      </c>
      <c r="G1208" s="3">
        <v>46.443347105000001</v>
      </c>
      <c r="H1208" s="2">
        <v>722.09280000000012</v>
      </c>
      <c r="I1208" s="2">
        <v>192.34100000000001</v>
      </c>
      <c r="J1208" s="3">
        <v>56.296348549999998</v>
      </c>
      <c r="K1208" s="3">
        <v>19.428262499999999</v>
      </c>
      <c r="L1208" s="3">
        <v>19.936457250000004</v>
      </c>
    </row>
    <row r="1209" spans="1:12">
      <c r="A1209" t="s">
        <v>504</v>
      </c>
      <c r="B1209">
        <v>1983</v>
      </c>
      <c r="C1209">
        <f t="shared" si="138"/>
        <v>1</v>
      </c>
      <c r="D1209" s="2">
        <v>1609.1289299999999</v>
      </c>
      <c r="E1209" s="3">
        <v>24.529677097499999</v>
      </c>
      <c r="F1209" s="3">
        <v>5.6120194349999997</v>
      </c>
      <c r="G1209" s="3">
        <v>33.443960731499992</v>
      </c>
      <c r="H1209" s="2">
        <v>641.30020000000002</v>
      </c>
      <c r="I1209" s="2">
        <v>187.33199999999999</v>
      </c>
      <c r="J1209" s="3">
        <v>56.106763049999998</v>
      </c>
      <c r="K1209" s="3">
        <v>19.218450450000002</v>
      </c>
      <c r="L1209" s="3">
        <v>19.685397375000001</v>
      </c>
    </row>
    <row r="1210" spans="1:12">
      <c r="A1210" t="s">
        <v>504</v>
      </c>
      <c r="B1210">
        <v>1984</v>
      </c>
      <c r="C1210">
        <f t="shared" si="138"/>
        <v>1</v>
      </c>
      <c r="D1210" s="2">
        <v>1284.752718</v>
      </c>
      <c r="E1210" s="3">
        <v>15.73052107</v>
      </c>
      <c r="F1210" s="3">
        <v>5.4103893874999995</v>
      </c>
      <c r="G1210" s="3">
        <v>30.753750176</v>
      </c>
      <c r="H1210" s="2">
        <v>714.91059999999993</v>
      </c>
      <c r="I1210" s="2">
        <v>188.32900000000001</v>
      </c>
      <c r="J1210" s="3">
        <v>59.144922999999999</v>
      </c>
      <c r="K1210" s="3">
        <v>18.803788775000001</v>
      </c>
      <c r="L1210" s="3">
        <v>18.745160774999999</v>
      </c>
    </row>
    <row r="1211" spans="1:12">
      <c r="A1211" t="s">
        <v>504</v>
      </c>
      <c r="B1211">
        <v>1985</v>
      </c>
      <c r="C1211">
        <f t="shared" si="138"/>
        <v>1</v>
      </c>
      <c r="D1211" s="2">
        <v>1270.9277730000001</v>
      </c>
      <c r="E1211" s="3">
        <v>19.273313649999999</v>
      </c>
      <c r="F1211" s="3">
        <v>5.4599625674999999</v>
      </c>
      <c r="G1211" s="3">
        <v>34.863691674999998</v>
      </c>
      <c r="H1211" s="2">
        <v>738.56060000000002</v>
      </c>
      <c r="I1211" s="2">
        <v>207.66900000000001</v>
      </c>
      <c r="J1211" s="3">
        <v>57.974566849999995</v>
      </c>
      <c r="K1211" s="3">
        <v>18.991222274999998</v>
      </c>
      <c r="L1211" s="3">
        <v>18.535669924999997</v>
      </c>
    </row>
    <row r="1212" spans="1:12">
      <c r="A1212" t="s">
        <v>504</v>
      </c>
      <c r="B1212">
        <v>1986</v>
      </c>
      <c r="C1212">
        <f t="shared" si="138"/>
        <v>1</v>
      </c>
      <c r="D1212" s="2">
        <v>1262.5835864999999</v>
      </c>
      <c r="E1212" s="3">
        <v>19.106318625</v>
      </c>
      <c r="F1212" s="3">
        <v>5.3980042175000005</v>
      </c>
      <c r="G1212" s="3">
        <v>29.7414193175</v>
      </c>
      <c r="H1212" s="2">
        <v>702.5218000000001</v>
      </c>
      <c r="I1212" s="2">
        <v>205.99799999999999</v>
      </c>
      <c r="J1212" s="3">
        <v>58.898524275</v>
      </c>
      <c r="K1212" s="3">
        <v>18.902071475</v>
      </c>
      <c r="L1212" s="3">
        <v>16.870497199999999</v>
      </c>
    </row>
    <row r="1213" spans="1:12">
      <c r="A1213" t="s">
        <v>504</v>
      </c>
      <c r="B1213">
        <v>1987</v>
      </c>
      <c r="C1213">
        <f t="shared" si="138"/>
        <v>1</v>
      </c>
      <c r="D1213" s="2">
        <v>1218.4195609999999</v>
      </c>
      <c r="E1213" s="3">
        <v>19.271255002499998</v>
      </c>
      <c r="F1213" s="3">
        <v>5.4101635874999996</v>
      </c>
      <c r="G1213" s="3">
        <v>32.423616594999999</v>
      </c>
      <c r="H1213" s="2">
        <v>786.62779999999998</v>
      </c>
      <c r="I1213" s="2">
        <v>204.00200000000001</v>
      </c>
      <c r="J1213" s="3">
        <v>59.253732249999999</v>
      </c>
      <c r="K1213" s="3">
        <v>18.489537499999997</v>
      </c>
      <c r="L1213" s="3">
        <v>18.926881424999998</v>
      </c>
    </row>
    <row r="1214" spans="1:12">
      <c r="A1214" t="s">
        <v>504</v>
      </c>
      <c r="B1214">
        <v>1988</v>
      </c>
      <c r="C1214">
        <f t="shared" si="138"/>
        <v>1</v>
      </c>
      <c r="D1214" s="2">
        <v>1392.5479075000001</v>
      </c>
      <c r="E1214" s="3">
        <v>21.338517084999999</v>
      </c>
      <c r="F1214" s="3">
        <v>6.0490961875</v>
      </c>
      <c r="G1214" s="3">
        <v>43.935468037500002</v>
      </c>
      <c r="H1214" s="2">
        <v>590.90340000000003</v>
      </c>
      <c r="I1214" s="2">
        <v>170.334</v>
      </c>
      <c r="J1214" s="3">
        <v>57.479963225000006</v>
      </c>
      <c r="K1214" s="3">
        <v>19.754815575000002</v>
      </c>
      <c r="L1214" s="3">
        <v>17.581311600000003</v>
      </c>
    </row>
    <row r="1215" spans="1:12">
      <c r="A1215" t="s">
        <v>504</v>
      </c>
      <c r="B1215">
        <v>1989</v>
      </c>
      <c r="C1215">
        <f t="shared" si="138"/>
        <v>1</v>
      </c>
      <c r="D1215" s="2">
        <v>1484.0789964999999</v>
      </c>
      <c r="E1215" s="3">
        <v>18.4127238375</v>
      </c>
      <c r="F1215" s="3">
        <v>5.7395424950000002</v>
      </c>
      <c r="G1215" s="3">
        <v>39.419671645000001</v>
      </c>
      <c r="H1215" s="2">
        <v>709.78620000000001</v>
      </c>
      <c r="I1215" s="2">
        <v>206.99800000000002</v>
      </c>
      <c r="J1215" s="3">
        <v>59.004624450000001</v>
      </c>
      <c r="K1215" s="3">
        <v>19.525019199999999</v>
      </c>
      <c r="L1215" s="3">
        <v>18.932612499999998</v>
      </c>
    </row>
    <row r="1216" spans="1:12">
      <c r="A1216" t="s">
        <v>504</v>
      </c>
      <c r="B1216">
        <v>1990</v>
      </c>
      <c r="C1216">
        <f t="shared" si="138"/>
        <v>1</v>
      </c>
      <c r="D1216" s="2">
        <v>1729.184432</v>
      </c>
      <c r="E1216" s="3">
        <v>19.204298792499998</v>
      </c>
      <c r="F1216" s="3">
        <v>6.4720845350000005</v>
      </c>
      <c r="G1216" s="3">
        <v>60.486371509999998</v>
      </c>
      <c r="H1216" s="2">
        <v>628.38620000000003</v>
      </c>
      <c r="I1216" s="2">
        <v>185.33099999999999</v>
      </c>
      <c r="J1216" s="3">
        <v>57.051794749999999</v>
      </c>
      <c r="K1216" s="3">
        <v>19.349334424999999</v>
      </c>
      <c r="L1216" s="3">
        <v>18.877203524999999</v>
      </c>
    </row>
    <row r="1217" spans="1:12">
      <c r="A1217" t="s">
        <v>504</v>
      </c>
      <c r="B1217">
        <v>1991</v>
      </c>
      <c r="C1217">
        <f t="shared" si="138"/>
        <v>1</v>
      </c>
      <c r="D1217" s="2">
        <v>1390.7461719999999</v>
      </c>
      <c r="E1217" s="3">
        <v>15.820464625000001</v>
      </c>
      <c r="F1217" s="3">
        <v>5.9747343725000004</v>
      </c>
      <c r="G1217" s="3">
        <v>45.538608525000001</v>
      </c>
      <c r="H1217" s="2">
        <v>733.07159999999999</v>
      </c>
      <c r="I1217" s="2">
        <v>201.001</v>
      </c>
      <c r="J1217" s="3">
        <v>58.224148549999995</v>
      </c>
      <c r="K1217" s="3">
        <v>19.180494924999998</v>
      </c>
      <c r="L1217" s="3">
        <v>18.097607700000001</v>
      </c>
    </row>
    <row r="1218" spans="1:12">
      <c r="A1218" t="s">
        <v>504</v>
      </c>
      <c r="B1218">
        <v>1992</v>
      </c>
      <c r="C1218">
        <f t="shared" ref="C1218:C1281" si="139">IF(B1218=1971,2,1)</f>
        <v>1</v>
      </c>
      <c r="D1218" s="2">
        <v>1259.9112965000002</v>
      </c>
      <c r="E1218" s="3">
        <v>15.798723145</v>
      </c>
      <c r="F1218" s="3">
        <v>5.4166646325000007</v>
      </c>
      <c r="G1218" s="3">
        <v>33.148838431500003</v>
      </c>
      <c r="H1218" s="2">
        <v>750.09140000000002</v>
      </c>
      <c r="I1218" s="2">
        <v>202.001</v>
      </c>
      <c r="J1218" s="3">
        <v>59.162017574999993</v>
      </c>
      <c r="K1218" s="3">
        <v>18.833089399999999</v>
      </c>
      <c r="L1218" s="3">
        <v>18.262188774999998</v>
      </c>
    </row>
    <row r="1219" spans="1:12">
      <c r="A1219" t="s">
        <v>504</v>
      </c>
      <c r="B1219">
        <v>1993</v>
      </c>
      <c r="C1219">
        <f t="shared" si="139"/>
        <v>1</v>
      </c>
      <c r="D1219" s="2">
        <v>1234.1531755000001</v>
      </c>
      <c r="E1219" s="3">
        <v>19.290904700000002</v>
      </c>
      <c r="F1219" s="3">
        <v>5.6705858950000003</v>
      </c>
      <c r="G1219" s="3">
        <v>37.819518093500001</v>
      </c>
      <c r="H1219" s="2">
        <v>713.22259999999994</v>
      </c>
      <c r="I1219" s="2">
        <v>204.33500000000001</v>
      </c>
      <c r="J1219" s="3">
        <v>59.507233875000004</v>
      </c>
      <c r="K1219" s="3">
        <v>19.107237325</v>
      </c>
      <c r="L1219" s="3">
        <v>18.223476899999998</v>
      </c>
    </row>
    <row r="1220" spans="1:12">
      <c r="A1220" t="s">
        <v>504</v>
      </c>
      <c r="B1220">
        <v>1994</v>
      </c>
      <c r="C1220">
        <f t="shared" si="139"/>
        <v>1</v>
      </c>
      <c r="D1220" s="2">
        <v>1343.7493374999999</v>
      </c>
      <c r="E1220" s="3">
        <v>14.651963719999998</v>
      </c>
      <c r="F1220" s="3">
        <v>5.8040771549999999</v>
      </c>
      <c r="G1220" s="3">
        <v>37.740287050000006</v>
      </c>
      <c r="H1220" s="2">
        <v>659.99579999999992</v>
      </c>
      <c r="I1220" s="2">
        <v>198.334</v>
      </c>
      <c r="J1220" s="3">
        <v>56.634320474999996</v>
      </c>
      <c r="K1220" s="3">
        <v>19.055846100000004</v>
      </c>
      <c r="L1220" s="3">
        <v>22.233075900000003</v>
      </c>
    </row>
    <row r="1221" spans="1:12">
      <c r="A1221" t="s">
        <v>504</v>
      </c>
      <c r="B1221">
        <v>1995</v>
      </c>
      <c r="C1221">
        <f t="shared" si="139"/>
        <v>1</v>
      </c>
      <c r="D1221" s="2">
        <v>1093.8408625</v>
      </c>
      <c r="E1221" s="3">
        <v>17.478838782499999</v>
      </c>
      <c r="F1221" s="3">
        <v>5.2162902925000001</v>
      </c>
      <c r="G1221" s="3">
        <v>24.875903039999997</v>
      </c>
      <c r="H1221" s="2">
        <v>729.38400000000013</v>
      </c>
      <c r="I1221" s="2">
        <v>190.33400000000003</v>
      </c>
      <c r="J1221" s="3">
        <v>58.768517025000001</v>
      </c>
      <c r="K1221" s="3">
        <v>18.839219749999998</v>
      </c>
      <c r="L1221" s="3">
        <v>22.185370750000001</v>
      </c>
    </row>
    <row r="1222" spans="1:12">
      <c r="A1222" t="s">
        <v>504</v>
      </c>
      <c r="B1222">
        <v>1996</v>
      </c>
      <c r="C1222">
        <f t="shared" si="139"/>
        <v>1</v>
      </c>
      <c r="D1222" s="2">
        <v>1140.905356</v>
      </c>
      <c r="E1222" s="3">
        <v>15.472366344999998</v>
      </c>
      <c r="F1222" s="3">
        <v>5.8505224575000003</v>
      </c>
      <c r="G1222" s="3">
        <v>33.778534659999998</v>
      </c>
      <c r="H1222" s="2">
        <v>643.54160000000002</v>
      </c>
      <c r="I1222" s="2">
        <v>177.33</v>
      </c>
      <c r="J1222" s="3">
        <v>60.090208150000002</v>
      </c>
      <c r="K1222" s="3">
        <v>18.603061049999997</v>
      </c>
      <c r="L1222" s="3">
        <v>22.995089125</v>
      </c>
    </row>
    <row r="1223" spans="1:12">
      <c r="A1223" t="s">
        <v>504</v>
      </c>
      <c r="B1223">
        <v>1997</v>
      </c>
      <c r="C1223">
        <f t="shared" si="139"/>
        <v>1</v>
      </c>
      <c r="D1223" s="2">
        <v>1526.1180384999998</v>
      </c>
      <c r="E1223" s="3">
        <v>19.457828232499995</v>
      </c>
      <c r="F1223" s="3">
        <v>5.9238321475000006</v>
      </c>
      <c r="G1223" s="3">
        <v>48.608533250000001</v>
      </c>
      <c r="H1223" s="2">
        <v>796.62600000000009</v>
      </c>
      <c r="I1223" s="2">
        <v>185.33799999999999</v>
      </c>
      <c r="J1223" s="3">
        <v>56.426144024999999</v>
      </c>
      <c r="K1223" s="3">
        <v>18.900731525000001</v>
      </c>
      <c r="L1223" s="3">
        <v>22.758022650000001</v>
      </c>
    </row>
    <row r="1224" spans="1:12">
      <c r="A1224" t="s">
        <v>504</v>
      </c>
      <c r="B1224">
        <v>1998</v>
      </c>
      <c r="C1224">
        <f t="shared" si="139"/>
        <v>1</v>
      </c>
      <c r="D1224" s="2">
        <v>1403.0601099999999</v>
      </c>
      <c r="E1224" s="3">
        <v>22.225208575000003</v>
      </c>
      <c r="F1224" s="3">
        <v>6.1123644899999992</v>
      </c>
      <c r="G1224" s="3">
        <v>45.322310087500007</v>
      </c>
      <c r="H1224" s="2">
        <v>600.3696000000001</v>
      </c>
      <c r="I1224" s="2">
        <v>163.66900000000001</v>
      </c>
      <c r="J1224" s="3">
        <v>56.191354350000005</v>
      </c>
      <c r="K1224" s="3">
        <v>18.812729975000003</v>
      </c>
      <c r="L1224" s="3">
        <v>21.657611774999996</v>
      </c>
    </row>
    <row r="1225" spans="1:12">
      <c r="A1225" t="s">
        <v>504</v>
      </c>
      <c r="B1225">
        <v>1999</v>
      </c>
      <c r="C1225">
        <f t="shared" si="139"/>
        <v>1</v>
      </c>
      <c r="D1225" s="2">
        <v>1570.1885839999998</v>
      </c>
      <c r="E1225" s="3">
        <v>19.285094217499999</v>
      </c>
      <c r="F1225" s="3">
        <v>6.0676869225000001</v>
      </c>
      <c r="G1225" s="3">
        <v>49.415235495000005</v>
      </c>
      <c r="H1225" s="2">
        <v>614.28520000000003</v>
      </c>
      <c r="I1225" s="2">
        <v>179.66499999999999</v>
      </c>
      <c r="J1225" s="3">
        <v>56.596264849999997</v>
      </c>
      <c r="K1225" s="3">
        <v>19.2377577</v>
      </c>
      <c r="L1225" s="3">
        <v>22.082256975</v>
      </c>
    </row>
    <row r="1226" spans="1:12">
      <c r="A1226" t="s">
        <v>504</v>
      </c>
      <c r="B1226">
        <v>2000</v>
      </c>
      <c r="C1226">
        <f t="shared" si="139"/>
        <v>1</v>
      </c>
      <c r="D1226" s="2">
        <v>1472.9922174999999</v>
      </c>
      <c r="E1226" s="3">
        <v>21.983733507499998</v>
      </c>
      <c r="F1226" s="3">
        <v>5.6457735500000004</v>
      </c>
      <c r="G1226" s="3">
        <v>40.974680579249998</v>
      </c>
      <c r="H1226" s="2">
        <v>737.10519999999997</v>
      </c>
      <c r="I1226" s="2">
        <v>185.66400000000002</v>
      </c>
      <c r="J1226" s="3">
        <v>56.311563225000008</v>
      </c>
      <c r="K1226" s="3">
        <v>19.699048099999999</v>
      </c>
      <c r="L1226" s="3">
        <v>21.573034325000002</v>
      </c>
    </row>
    <row r="1227" spans="1:12">
      <c r="A1227" t="s">
        <v>504</v>
      </c>
      <c r="B1227">
        <v>2001</v>
      </c>
      <c r="C1227">
        <f t="shared" si="139"/>
        <v>1</v>
      </c>
      <c r="D1227" s="2">
        <v>1555.243686</v>
      </c>
      <c r="E1227" s="3">
        <v>24.342700185000002</v>
      </c>
      <c r="F1227" s="3">
        <v>5.7327639874999994</v>
      </c>
      <c r="G1227" s="3">
        <v>45.865762685749999</v>
      </c>
      <c r="H1227" s="2">
        <v>769.00360000000001</v>
      </c>
      <c r="I1227" s="2">
        <v>182.66600000000003</v>
      </c>
      <c r="J1227" s="3">
        <v>57.411050000000003</v>
      </c>
      <c r="K1227" s="3">
        <v>19.849357700000002</v>
      </c>
      <c r="L1227" s="3">
        <v>21.386701449999997</v>
      </c>
    </row>
    <row r="1228" spans="1:12">
      <c r="A1228" t="s">
        <v>504</v>
      </c>
      <c r="B1228">
        <v>2002</v>
      </c>
      <c r="C1228">
        <f t="shared" si="139"/>
        <v>1</v>
      </c>
      <c r="D1228" s="2">
        <v>1216.9733314999996</v>
      </c>
      <c r="E1228" s="3">
        <v>15.872325157500001</v>
      </c>
      <c r="F1228" s="3">
        <v>5.3290484599999992</v>
      </c>
      <c r="G1228" s="3">
        <v>30.146215352500001</v>
      </c>
      <c r="H1228" s="2">
        <v>738.98760000000004</v>
      </c>
      <c r="I1228" s="2">
        <v>214.666</v>
      </c>
      <c r="J1228" s="3">
        <v>58.474035324999996</v>
      </c>
      <c r="K1228" s="3">
        <v>18.880149549999999</v>
      </c>
      <c r="L1228" s="3">
        <v>20.930831975</v>
      </c>
    </row>
    <row r="1229" spans="1:12">
      <c r="A1229" t="s">
        <v>504</v>
      </c>
      <c r="B1229">
        <v>2003</v>
      </c>
      <c r="C1229">
        <f t="shared" si="139"/>
        <v>1</v>
      </c>
      <c r="D1229" s="2">
        <v>1344.8279675000001</v>
      </c>
      <c r="E1229" s="3">
        <v>19.090044947500001</v>
      </c>
      <c r="F1229" s="3">
        <v>5.2710653724999998</v>
      </c>
      <c r="G1229" s="3">
        <v>28.92557923</v>
      </c>
      <c r="H1229" s="2">
        <v>742.19420000000002</v>
      </c>
      <c r="I1229" s="2">
        <v>193.334</v>
      </c>
      <c r="J1229" s="3">
        <v>56.577623549999998</v>
      </c>
      <c r="K1229" s="3">
        <v>19.445205249999997</v>
      </c>
      <c r="L1229" s="3">
        <v>23.514782699999998</v>
      </c>
    </row>
    <row r="1230" spans="1:12">
      <c r="A1230" t="s">
        <v>504</v>
      </c>
      <c r="B1230">
        <v>2004</v>
      </c>
      <c r="C1230">
        <f t="shared" si="139"/>
        <v>1</v>
      </c>
      <c r="D1230" s="2">
        <v>1119.8181850000001</v>
      </c>
      <c r="E1230" s="3">
        <v>19.366457465</v>
      </c>
      <c r="F1230" s="3">
        <v>4.9028276425000001</v>
      </c>
      <c r="G1230" s="3">
        <v>20.596342372250003</v>
      </c>
      <c r="H1230" s="2">
        <v>831.70540000000005</v>
      </c>
      <c r="I1230" s="2">
        <v>192.99799999999999</v>
      </c>
      <c r="J1230" s="3">
        <v>58.134913775000008</v>
      </c>
      <c r="K1230" s="3">
        <v>18.625940400000001</v>
      </c>
      <c r="L1230" s="3">
        <v>23.207177449999996</v>
      </c>
    </row>
    <row r="1231" spans="1:12">
      <c r="A1231" t="s">
        <v>504</v>
      </c>
      <c r="B1231">
        <v>2005</v>
      </c>
      <c r="C1231">
        <f t="shared" si="139"/>
        <v>1</v>
      </c>
      <c r="D1231" s="2">
        <v>1526.0514459999999</v>
      </c>
      <c r="E1231" s="3">
        <v>23.027703515000002</v>
      </c>
      <c r="F1231" s="3">
        <v>5.8096419575000002</v>
      </c>
      <c r="G1231" s="3">
        <v>40.313066847750001</v>
      </c>
      <c r="H1231" s="2">
        <v>688.65700000000004</v>
      </c>
      <c r="I1231" s="2">
        <v>185.33600000000001</v>
      </c>
      <c r="J1231" s="3">
        <v>55.590678799999999</v>
      </c>
      <c r="K1231" s="3">
        <v>19.613445925000001</v>
      </c>
      <c r="L1231" s="3">
        <v>22.580474724999998</v>
      </c>
    </row>
    <row r="1232" spans="1:12">
      <c r="A1232" t="s">
        <v>504</v>
      </c>
      <c r="B1232">
        <v>2006</v>
      </c>
      <c r="C1232">
        <f t="shared" si="139"/>
        <v>1</v>
      </c>
      <c r="D1232" s="2">
        <v>1208.0169149999999</v>
      </c>
      <c r="E1232" s="3">
        <v>19.335742579999998</v>
      </c>
      <c r="F1232" s="3">
        <v>5.3110492900000006</v>
      </c>
      <c r="G1232" s="3">
        <v>33.923385919999994</v>
      </c>
      <c r="H1232" s="2">
        <v>782.63139999999987</v>
      </c>
      <c r="I1232" s="2">
        <v>199.00200000000001</v>
      </c>
      <c r="J1232" s="3">
        <v>56.968632249999999</v>
      </c>
      <c r="K1232" s="3">
        <v>19.539348275000002</v>
      </c>
      <c r="L1232" s="3">
        <v>21.735119924999999</v>
      </c>
    </row>
    <row r="1233" spans="1:12">
      <c r="A1233" t="s">
        <v>504</v>
      </c>
      <c r="B1233">
        <v>2007</v>
      </c>
      <c r="C1233">
        <f t="shared" si="139"/>
        <v>1</v>
      </c>
      <c r="D1233" s="2">
        <v>2161.3075100000001</v>
      </c>
      <c r="E1233" s="3">
        <v>31.0318511975</v>
      </c>
      <c r="F1233" s="3">
        <v>6.5196752775000002</v>
      </c>
      <c r="G1233" s="3">
        <v>58.520871460500004</v>
      </c>
      <c r="H1233" s="2">
        <v>554.9104000000001</v>
      </c>
      <c r="I1233" s="2">
        <v>162.33100000000002</v>
      </c>
      <c r="J1233" s="3">
        <v>51.85762355</v>
      </c>
      <c r="K1233" s="3">
        <v>20.533287325</v>
      </c>
      <c r="L1233" s="3">
        <v>23.174688225000001</v>
      </c>
    </row>
    <row r="1234" spans="1:12">
      <c r="A1234" t="s">
        <v>504</v>
      </c>
      <c r="B1234">
        <v>2008</v>
      </c>
      <c r="C1234">
        <f t="shared" si="139"/>
        <v>1</v>
      </c>
      <c r="D1234" s="2">
        <v>1730.2468700000002</v>
      </c>
      <c r="E1234" s="3">
        <v>32.563647922500003</v>
      </c>
      <c r="F1234" s="3">
        <v>6.3043778599999998</v>
      </c>
      <c r="G1234" s="3">
        <v>56.116281494499994</v>
      </c>
      <c r="H1234" s="2">
        <v>625.39120000000003</v>
      </c>
      <c r="I1234" s="2">
        <v>173</v>
      </c>
      <c r="J1234" s="3">
        <v>54.509000725</v>
      </c>
      <c r="K1234" s="3">
        <v>19.858797274999997</v>
      </c>
      <c r="L1234" s="3">
        <v>22.826024275000002</v>
      </c>
    </row>
    <row r="1235" spans="1:12">
      <c r="A1235" t="s">
        <v>504</v>
      </c>
      <c r="B1235">
        <v>2009</v>
      </c>
      <c r="C1235">
        <f t="shared" si="139"/>
        <v>1</v>
      </c>
      <c r="D1235" s="2">
        <v>1473.3482099999999</v>
      </c>
      <c r="E1235" s="3">
        <v>22.054880722499998</v>
      </c>
      <c r="F1235" s="3">
        <v>6.1475389875000008</v>
      </c>
      <c r="G1235" s="3">
        <v>44.896798775000008</v>
      </c>
      <c r="H1235" s="2">
        <v>645.37</v>
      </c>
      <c r="I1235" s="2">
        <v>187.666</v>
      </c>
      <c r="J1235" s="3">
        <v>55.816489650000001</v>
      </c>
      <c r="K1235" s="3">
        <v>19.2624481</v>
      </c>
      <c r="L1235" s="3">
        <v>22.678565874999997</v>
      </c>
    </row>
    <row r="1236" spans="1:12">
      <c r="A1236" t="s">
        <v>504</v>
      </c>
      <c r="B1236">
        <v>2010</v>
      </c>
      <c r="C1236">
        <f t="shared" si="139"/>
        <v>1</v>
      </c>
      <c r="D1236" s="2">
        <v>1397.3354155</v>
      </c>
      <c r="E1236" s="3">
        <v>25.150585437500002</v>
      </c>
      <c r="F1236" s="3">
        <v>5.8086658875000001</v>
      </c>
      <c r="G1236" s="3">
        <v>48.308365525000006</v>
      </c>
      <c r="H1236" s="2">
        <v>801.00840000000005</v>
      </c>
      <c r="I1236" s="2">
        <v>183.66800000000001</v>
      </c>
      <c r="J1236" s="3">
        <v>56.637302374999997</v>
      </c>
      <c r="K1236" s="3">
        <v>20.117584425</v>
      </c>
      <c r="L1236" s="3">
        <v>21.96437255</v>
      </c>
    </row>
    <row r="1237" spans="1:12">
      <c r="A1237" t="s">
        <v>504</v>
      </c>
      <c r="B1237">
        <v>2011</v>
      </c>
      <c r="C1237">
        <f t="shared" si="139"/>
        <v>1</v>
      </c>
      <c r="D1237" s="2">
        <v>776.15771199999995</v>
      </c>
      <c r="E1237" s="3">
        <v>10.210098329999999</v>
      </c>
      <c r="F1237" s="3">
        <v>4.3877448550000011</v>
      </c>
      <c r="G1237" s="3">
        <v>11.939913554999999</v>
      </c>
      <c r="H1237" s="2">
        <v>939.0204</v>
      </c>
      <c r="I1237" s="2">
        <v>204.666</v>
      </c>
      <c r="J1237" s="3">
        <v>61.269512499999998</v>
      </c>
      <c r="K1237" s="3">
        <v>18.662370200000002</v>
      </c>
      <c r="L1237" s="3">
        <v>21.100228550000001</v>
      </c>
    </row>
    <row r="1238" spans="1:12">
      <c r="A1238" t="s">
        <v>504</v>
      </c>
      <c r="B1238">
        <v>2012</v>
      </c>
      <c r="C1238">
        <f t="shared" si="139"/>
        <v>1</v>
      </c>
      <c r="D1238" s="2">
        <v>1510.0955640000002</v>
      </c>
      <c r="E1238" s="3">
        <v>24.793686529999999</v>
      </c>
      <c r="F1238" s="3">
        <v>5.7608284850000011</v>
      </c>
      <c r="G1238" s="3">
        <v>41.2502730625</v>
      </c>
      <c r="H1238" s="2">
        <v>683.91679999999997</v>
      </c>
      <c r="I1238" s="2">
        <v>191.33099999999999</v>
      </c>
      <c r="J1238" s="3">
        <v>55.889251449999996</v>
      </c>
      <c r="K1238" s="3">
        <v>20.159829524999996</v>
      </c>
      <c r="L1238" s="3">
        <v>22.606963374999999</v>
      </c>
    </row>
    <row r="1239" spans="1:12">
      <c r="A1239" t="s">
        <v>504</v>
      </c>
      <c r="B1239">
        <v>2013</v>
      </c>
      <c r="C1239">
        <f t="shared" si="139"/>
        <v>1</v>
      </c>
      <c r="D1239" s="2">
        <v>2065.4994609999999</v>
      </c>
      <c r="E1239" s="3">
        <v>35.572678289999999</v>
      </c>
      <c r="F1239" s="3">
        <v>6.5064721199999997</v>
      </c>
      <c r="G1239" s="3">
        <v>63.808029507500002</v>
      </c>
      <c r="H1239" s="2">
        <v>620.50199999999995</v>
      </c>
      <c r="I1239" s="2">
        <v>197</v>
      </c>
      <c r="J1239" s="3">
        <v>53.554011424999999</v>
      </c>
      <c r="K1239" s="3">
        <v>20.42220725</v>
      </c>
      <c r="L1239" s="3">
        <v>23.125418500000002</v>
      </c>
    </row>
    <row r="1240" spans="1:12">
      <c r="A1240" t="s">
        <v>504</v>
      </c>
      <c r="B1240">
        <v>2014</v>
      </c>
      <c r="C1240">
        <f t="shared" si="139"/>
        <v>1</v>
      </c>
      <c r="D1240" s="2">
        <v>1423.397258</v>
      </c>
      <c r="E1240" s="3">
        <v>27.547818897500004</v>
      </c>
      <c r="F1240" s="3">
        <v>5.3937456999999993</v>
      </c>
      <c r="G1240" s="3">
        <v>40.867023455000002</v>
      </c>
      <c r="H1240" s="2">
        <v>872.24479999999994</v>
      </c>
      <c r="I1240" s="2">
        <v>194.33799999999999</v>
      </c>
      <c r="J1240" s="3">
        <v>57.332617200000001</v>
      </c>
      <c r="K1240" s="3">
        <v>19.955601625</v>
      </c>
      <c r="L1240" s="3">
        <v>22.702440025000001</v>
      </c>
    </row>
    <row r="1241" spans="1:12">
      <c r="A1241" t="s">
        <v>504</v>
      </c>
      <c r="B1241">
        <v>2015</v>
      </c>
      <c r="C1241">
        <f t="shared" si="139"/>
        <v>1</v>
      </c>
      <c r="D1241" s="2">
        <v>1865.8781100000001</v>
      </c>
      <c r="E1241" s="3">
        <v>27.281148317499998</v>
      </c>
      <c r="F1241" s="3">
        <v>6.5930679249999997</v>
      </c>
      <c r="G1241" s="3">
        <v>58.980553945000004</v>
      </c>
      <c r="H1241" s="2">
        <v>572.29440000000011</v>
      </c>
      <c r="I1241" s="2">
        <v>175.66400000000002</v>
      </c>
      <c r="J1241" s="3">
        <v>55.383881700000003</v>
      </c>
      <c r="K1241" s="3">
        <v>19.748492575</v>
      </c>
      <c r="L1241" s="3">
        <v>23.389147525000002</v>
      </c>
    </row>
    <row r="1242" spans="1:12">
      <c r="A1242" t="s">
        <v>504</v>
      </c>
      <c r="B1242">
        <v>2016</v>
      </c>
      <c r="C1242">
        <f t="shared" si="139"/>
        <v>1</v>
      </c>
      <c r="D1242" s="2">
        <v>2130.2019999999998</v>
      </c>
      <c r="E1242" s="3">
        <v>27.171391424999996</v>
      </c>
      <c r="F1242" s="3">
        <v>6.8709257350000001</v>
      </c>
      <c r="G1242" s="3">
        <v>70.177206124999998</v>
      </c>
      <c r="H1242" s="2">
        <v>542.12980000000005</v>
      </c>
      <c r="I1242" s="2">
        <v>173.999</v>
      </c>
      <c r="J1242" s="3">
        <v>55.490569024999999</v>
      </c>
      <c r="K1242" s="3">
        <v>20.602611325000002</v>
      </c>
      <c r="L1242" s="3">
        <v>23.082928150000001</v>
      </c>
    </row>
    <row r="1243" spans="1:12">
      <c r="A1243" t="s">
        <v>504</v>
      </c>
      <c r="B1243">
        <v>2017</v>
      </c>
      <c r="C1243">
        <f t="shared" si="139"/>
        <v>1</v>
      </c>
      <c r="D1243" s="2">
        <v>886.63638000000003</v>
      </c>
      <c r="E1243" s="3">
        <v>13.617341057499999</v>
      </c>
      <c r="F1243" s="3">
        <v>5.0132245475000001</v>
      </c>
      <c r="G1243" s="3">
        <v>23.435581240000001</v>
      </c>
      <c r="H1243" s="2">
        <v>863.71379999999999</v>
      </c>
      <c r="I1243" s="2">
        <v>183.346</v>
      </c>
      <c r="J1243" s="3">
        <v>63.297050599999999</v>
      </c>
      <c r="K1243" s="3">
        <v>19.338027875000002</v>
      </c>
      <c r="L1243" s="3">
        <v>21.614067325000001</v>
      </c>
    </row>
    <row r="1244" spans="1:12">
      <c r="A1244" t="s">
        <v>503</v>
      </c>
      <c r="B1244">
        <v>1972</v>
      </c>
      <c r="C1244">
        <f t="shared" si="139"/>
        <v>1</v>
      </c>
      <c r="D1244" s="2">
        <v>7090.7677499999991</v>
      </c>
      <c r="E1244" s="3">
        <v>34.374959774999994</v>
      </c>
      <c r="F1244" s="3">
        <v>8.6717719999999989</v>
      </c>
      <c r="G1244" s="3">
        <v>125.778161875</v>
      </c>
      <c r="H1244" s="2">
        <v>295.67089999999996</v>
      </c>
      <c r="I1244" s="2">
        <v>40.667999999999999</v>
      </c>
      <c r="J1244" s="3">
        <v>26.854091124999997</v>
      </c>
      <c r="K1244" s="3">
        <v>31.496600449999999</v>
      </c>
      <c r="L1244" s="3">
        <v>12.468445999999998</v>
      </c>
    </row>
    <row r="1245" spans="1:12">
      <c r="A1245" t="s">
        <v>503</v>
      </c>
      <c r="B1245">
        <v>1973</v>
      </c>
      <c r="C1245">
        <f t="shared" si="139"/>
        <v>1</v>
      </c>
      <c r="D1245" s="2">
        <v>7024.0994499999997</v>
      </c>
      <c r="E1245" s="3">
        <v>38.703858749999995</v>
      </c>
      <c r="F1245" s="3">
        <v>8.6756621400000018</v>
      </c>
      <c r="G1245" s="3">
        <v>142.36562050000001</v>
      </c>
      <c r="H1245" s="2">
        <v>352.69390000000004</v>
      </c>
      <c r="I1245" s="2">
        <v>40.332000000000001</v>
      </c>
      <c r="J1245" s="3">
        <v>27.186709775000001</v>
      </c>
      <c r="K1245" s="3">
        <v>32.311491400000001</v>
      </c>
      <c r="L1245" s="3">
        <v>11.799045167500001</v>
      </c>
    </row>
    <row r="1246" spans="1:12">
      <c r="A1246" t="s">
        <v>503</v>
      </c>
      <c r="B1246">
        <v>1974</v>
      </c>
      <c r="C1246">
        <f t="shared" si="139"/>
        <v>1</v>
      </c>
      <c r="D1246" s="2">
        <v>4865.7924174999998</v>
      </c>
      <c r="E1246" s="3">
        <v>30.683538324999997</v>
      </c>
      <c r="F1246" s="3">
        <v>7.3173334524999998</v>
      </c>
      <c r="G1246" s="3">
        <v>102.55382075000001</v>
      </c>
      <c r="H1246" s="2">
        <v>955.75909999999988</v>
      </c>
      <c r="I1246" s="2">
        <v>89.334000000000003</v>
      </c>
      <c r="J1246" s="3">
        <v>36.932260550000002</v>
      </c>
      <c r="K1246" s="3">
        <v>30.18606875</v>
      </c>
      <c r="L1246" s="3">
        <v>11.085045107500001</v>
      </c>
    </row>
    <row r="1247" spans="1:12">
      <c r="A1247" t="s">
        <v>503</v>
      </c>
      <c r="B1247">
        <v>1975</v>
      </c>
      <c r="C1247">
        <f t="shared" si="139"/>
        <v>1</v>
      </c>
      <c r="D1247" s="2">
        <v>6403.4976000000006</v>
      </c>
      <c r="E1247" s="3">
        <v>34.980123800000001</v>
      </c>
      <c r="F1247" s="3">
        <v>7.8013083100000005</v>
      </c>
      <c r="G1247" s="3">
        <v>102.58763749999999</v>
      </c>
      <c r="H1247" s="2">
        <v>571.10479999999995</v>
      </c>
      <c r="I1247" s="2">
        <v>57.333000000000006</v>
      </c>
      <c r="J1247" s="3">
        <v>29.860562825000002</v>
      </c>
      <c r="K1247" s="3">
        <v>30.750481425</v>
      </c>
      <c r="L1247" s="3">
        <v>11.509242224999999</v>
      </c>
    </row>
    <row r="1248" spans="1:12">
      <c r="A1248" t="s">
        <v>503</v>
      </c>
      <c r="B1248">
        <v>1976</v>
      </c>
      <c r="C1248">
        <f t="shared" si="139"/>
        <v>1</v>
      </c>
      <c r="D1248" s="2">
        <v>5952.8724775000001</v>
      </c>
      <c r="E1248" s="3">
        <v>36.935419150000001</v>
      </c>
      <c r="F1248" s="3">
        <v>7.9837895675000006</v>
      </c>
      <c r="G1248" s="3">
        <v>102.9183505</v>
      </c>
      <c r="H1248" s="2">
        <v>472.07400000000001</v>
      </c>
      <c r="I1248" s="2">
        <v>64.667000000000002</v>
      </c>
      <c r="J1248" s="3">
        <v>31.773127175000003</v>
      </c>
      <c r="K1248" s="3">
        <v>30.522727</v>
      </c>
      <c r="L1248" s="3">
        <v>11.656116599999999</v>
      </c>
    </row>
    <row r="1249" spans="1:12">
      <c r="A1249" t="s">
        <v>503</v>
      </c>
      <c r="B1249">
        <v>1977</v>
      </c>
      <c r="C1249">
        <f t="shared" si="139"/>
        <v>1</v>
      </c>
      <c r="D1249" s="2">
        <v>5606.2113200000003</v>
      </c>
      <c r="E1249" s="3">
        <v>34.519211425000002</v>
      </c>
      <c r="F1249" s="3">
        <v>7.5607667775000005</v>
      </c>
      <c r="G1249" s="3">
        <v>112.37926099999999</v>
      </c>
      <c r="H1249" s="2">
        <v>731.60179999999991</v>
      </c>
      <c r="I1249" s="2">
        <v>64.001000000000005</v>
      </c>
      <c r="J1249" s="3">
        <v>32.300038950000001</v>
      </c>
      <c r="K1249" s="3">
        <v>30.422360774999998</v>
      </c>
      <c r="L1249" s="3">
        <v>12.193118474999999</v>
      </c>
    </row>
    <row r="1250" spans="1:12">
      <c r="A1250" t="s">
        <v>503</v>
      </c>
      <c r="B1250">
        <v>1978</v>
      </c>
      <c r="C1250">
        <f t="shared" si="139"/>
        <v>1</v>
      </c>
      <c r="D1250" s="2">
        <v>6695.8690750000005</v>
      </c>
      <c r="E1250" s="3">
        <v>38.225556249999997</v>
      </c>
      <c r="F1250" s="3">
        <v>7.9512754075000016</v>
      </c>
      <c r="G1250" s="3">
        <v>104.91549120000001</v>
      </c>
      <c r="H1250" s="2">
        <v>562.31020000000001</v>
      </c>
      <c r="I1250" s="2">
        <v>44.664999999999999</v>
      </c>
      <c r="J1250" s="3">
        <v>28.54219565</v>
      </c>
      <c r="K1250" s="3">
        <v>31.238913500000002</v>
      </c>
      <c r="L1250" s="3">
        <v>9.895661650000001</v>
      </c>
    </row>
    <row r="1251" spans="1:12">
      <c r="A1251" t="s">
        <v>503</v>
      </c>
      <c r="B1251">
        <v>1979</v>
      </c>
      <c r="C1251">
        <f t="shared" si="139"/>
        <v>1</v>
      </c>
      <c r="D1251" s="2">
        <v>6404.8289000000004</v>
      </c>
      <c r="E1251" s="3">
        <v>40.331004200000002</v>
      </c>
      <c r="F1251" s="3">
        <v>8.5425593450000008</v>
      </c>
      <c r="G1251" s="3">
        <v>118.14564704999998</v>
      </c>
      <c r="H1251" s="2">
        <v>357.0222</v>
      </c>
      <c r="I1251" s="2">
        <v>60.334000000000003</v>
      </c>
      <c r="J1251" s="3">
        <v>32.011594199999998</v>
      </c>
      <c r="K1251" s="3">
        <v>30.659066299999999</v>
      </c>
      <c r="L1251" s="3">
        <v>12.087806700000002</v>
      </c>
    </row>
    <row r="1252" spans="1:12">
      <c r="A1252" t="s">
        <v>503</v>
      </c>
      <c r="B1252">
        <v>1980</v>
      </c>
      <c r="C1252">
        <f t="shared" si="139"/>
        <v>1</v>
      </c>
      <c r="D1252" s="2">
        <v>8089.7663249999996</v>
      </c>
      <c r="E1252" s="3">
        <v>45.912182350000002</v>
      </c>
      <c r="F1252" s="3">
        <v>8.7655480975</v>
      </c>
      <c r="G1252" s="3">
        <v>151.03237900000002</v>
      </c>
      <c r="H1252" s="2">
        <v>364.59840000000003</v>
      </c>
      <c r="I1252" s="2">
        <v>52.333000000000006</v>
      </c>
      <c r="J1252" s="3">
        <v>25.81354765</v>
      </c>
      <c r="K1252" s="3">
        <v>32.650644925000002</v>
      </c>
      <c r="L1252" s="3">
        <v>11.598377625000001</v>
      </c>
    </row>
    <row r="1253" spans="1:12">
      <c r="A1253" t="s">
        <v>503</v>
      </c>
      <c r="B1253">
        <v>1981</v>
      </c>
      <c r="C1253">
        <f t="shared" si="139"/>
        <v>1</v>
      </c>
      <c r="D1253" s="2">
        <v>7694.5943950000001</v>
      </c>
      <c r="E1253" s="3">
        <v>44.985907850000004</v>
      </c>
      <c r="F1253" s="3">
        <v>8.3402882675000001</v>
      </c>
      <c r="G1253" s="3">
        <v>139.8348355</v>
      </c>
      <c r="H1253" s="2">
        <v>400.86139999999995</v>
      </c>
      <c r="I1253" s="2">
        <v>41</v>
      </c>
      <c r="J1253" s="3">
        <v>25.74675525</v>
      </c>
      <c r="K1253" s="3">
        <v>32.121674275000004</v>
      </c>
      <c r="L1253" s="3">
        <v>11.2273943</v>
      </c>
    </row>
    <row r="1254" spans="1:12">
      <c r="A1254" t="s">
        <v>503</v>
      </c>
      <c r="B1254">
        <v>1982</v>
      </c>
      <c r="C1254">
        <f t="shared" si="139"/>
        <v>1</v>
      </c>
      <c r="D1254" s="2">
        <v>8336.8101000000006</v>
      </c>
      <c r="E1254" s="3">
        <v>47.714338274999996</v>
      </c>
      <c r="F1254" s="3">
        <v>8.2740823524999989</v>
      </c>
      <c r="G1254" s="3">
        <v>121.884457</v>
      </c>
      <c r="H1254" s="2">
        <v>489.00780000000003</v>
      </c>
      <c r="I1254" s="2">
        <v>55.667999999999999</v>
      </c>
      <c r="J1254" s="3">
        <v>25.782371375</v>
      </c>
      <c r="K1254" s="3">
        <v>32.051503175000008</v>
      </c>
      <c r="L1254" s="3">
        <v>10.068487387500003</v>
      </c>
    </row>
    <row r="1255" spans="1:12">
      <c r="A1255" t="s">
        <v>503</v>
      </c>
      <c r="B1255">
        <v>1983</v>
      </c>
      <c r="C1255">
        <f t="shared" si="139"/>
        <v>1</v>
      </c>
      <c r="D1255" s="2">
        <v>8511.0454399999999</v>
      </c>
      <c r="E1255" s="3">
        <v>43.558227649999999</v>
      </c>
      <c r="F1255" s="3">
        <v>8.6630652349999995</v>
      </c>
      <c r="G1255" s="3">
        <v>138.50915925000001</v>
      </c>
      <c r="H1255" s="2">
        <v>364.39799999999997</v>
      </c>
      <c r="I1255" s="2">
        <v>57.665999999999997</v>
      </c>
      <c r="J1255" s="3">
        <v>25.960311050000001</v>
      </c>
      <c r="K1255" s="3">
        <v>31.583537500000002</v>
      </c>
      <c r="L1255" s="3">
        <v>12.2693191125</v>
      </c>
    </row>
    <row r="1256" spans="1:12">
      <c r="A1256" t="s">
        <v>503</v>
      </c>
      <c r="B1256">
        <v>1984</v>
      </c>
      <c r="C1256">
        <f t="shared" si="139"/>
        <v>1</v>
      </c>
      <c r="D1256" s="2">
        <v>6624.429615</v>
      </c>
      <c r="E1256" s="3">
        <v>41.268086799999999</v>
      </c>
      <c r="F1256" s="3">
        <v>7.9690445775000001</v>
      </c>
      <c r="G1256" s="3">
        <v>105.4992565</v>
      </c>
      <c r="H1256" s="2">
        <v>474.65639999999996</v>
      </c>
      <c r="I1256" s="2">
        <v>43.666000000000004</v>
      </c>
      <c r="J1256" s="3">
        <v>28.480605075</v>
      </c>
      <c r="K1256" s="3">
        <v>31.409032700000001</v>
      </c>
      <c r="L1256" s="3">
        <v>12.584594475000001</v>
      </c>
    </row>
    <row r="1257" spans="1:12">
      <c r="A1257" t="s">
        <v>503</v>
      </c>
      <c r="B1257">
        <v>1985</v>
      </c>
      <c r="C1257">
        <f t="shared" si="139"/>
        <v>1</v>
      </c>
      <c r="D1257" s="2">
        <v>8826.3249499999984</v>
      </c>
      <c r="E1257" s="3">
        <v>49.238913575000005</v>
      </c>
      <c r="F1257" s="3">
        <v>8.8698507699999993</v>
      </c>
      <c r="G1257" s="3">
        <v>141.44382475</v>
      </c>
      <c r="H1257" s="2">
        <v>322.27019999999999</v>
      </c>
      <c r="I1257" s="2">
        <v>33.667000000000002</v>
      </c>
      <c r="J1257" s="3">
        <v>23.384710250000005</v>
      </c>
      <c r="K1257" s="3">
        <v>31.942600000000002</v>
      </c>
      <c r="L1257" s="3">
        <v>12.069389225</v>
      </c>
    </row>
    <row r="1258" spans="1:12">
      <c r="A1258" t="s">
        <v>503</v>
      </c>
      <c r="B1258">
        <v>1986</v>
      </c>
      <c r="C1258">
        <f t="shared" si="139"/>
        <v>1</v>
      </c>
      <c r="D1258" s="2">
        <v>10532.358349999999</v>
      </c>
      <c r="E1258" s="3">
        <v>56.013171350000007</v>
      </c>
      <c r="F1258" s="3">
        <v>9.1457591475000015</v>
      </c>
      <c r="G1258" s="3">
        <v>173.87267900000003</v>
      </c>
      <c r="H1258" s="2">
        <v>231.71779999999998</v>
      </c>
      <c r="I1258" s="2">
        <v>37.998000000000005</v>
      </c>
      <c r="J1258" s="3">
        <v>20.435256599999999</v>
      </c>
      <c r="K1258" s="3">
        <v>32.426690399999998</v>
      </c>
      <c r="L1258" s="3">
        <v>13.944439124999999</v>
      </c>
    </row>
    <row r="1259" spans="1:12">
      <c r="A1259" t="s">
        <v>503</v>
      </c>
      <c r="B1259">
        <v>1987</v>
      </c>
      <c r="C1259">
        <f t="shared" si="139"/>
        <v>1</v>
      </c>
      <c r="D1259" s="2">
        <v>8109.5984750000007</v>
      </c>
      <c r="E1259" s="3">
        <v>48.998395325000004</v>
      </c>
      <c r="F1259" s="3">
        <v>8.5284865525000004</v>
      </c>
      <c r="G1259" s="3">
        <v>143.06769575000001</v>
      </c>
      <c r="H1259" s="2">
        <v>406.29079999999999</v>
      </c>
      <c r="I1259" s="2">
        <v>61.668999999999997</v>
      </c>
      <c r="J1259" s="3">
        <v>26.187029350000003</v>
      </c>
      <c r="K1259" s="3">
        <v>31.663617300000002</v>
      </c>
      <c r="L1259" s="3">
        <v>11.864102450000001</v>
      </c>
    </row>
    <row r="1260" spans="1:12">
      <c r="A1260" t="s">
        <v>503</v>
      </c>
      <c r="B1260">
        <v>1988</v>
      </c>
      <c r="C1260">
        <f t="shared" si="139"/>
        <v>1</v>
      </c>
      <c r="D1260" s="2">
        <v>9624.6093250000013</v>
      </c>
      <c r="E1260" s="3">
        <v>49.121454675000003</v>
      </c>
      <c r="F1260" s="3">
        <v>8.928574584999998</v>
      </c>
      <c r="G1260" s="3">
        <v>161.66423925000001</v>
      </c>
      <c r="H1260" s="2">
        <v>266.06319999999999</v>
      </c>
      <c r="I1260" s="2">
        <v>40.667000000000002</v>
      </c>
      <c r="J1260" s="3">
        <v>23.654789125000001</v>
      </c>
      <c r="K1260" s="3">
        <v>32.383865575000002</v>
      </c>
      <c r="L1260" s="3">
        <v>15.566227175000002</v>
      </c>
    </row>
    <row r="1261" spans="1:12">
      <c r="A1261" t="s">
        <v>503</v>
      </c>
      <c r="B1261">
        <v>1989</v>
      </c>
      <c r="C1261">
        <f t="shared" si="139"/>
        <v>1</v>
      </c>
      <c r="D1261" s="2">
        <v>9425.8976000000021</v>
      </c>
      <c r="E1261" s="3">
        <v>46.786290925000003</v>
      </c>
      <c r="F1261" s="3">
        <v>9.2168413000000005</v>
      </c>
      <c r="G1261" s="3">
        <v>170.74793775000001</v>
      </c>
      <c r="H1261" s="2">
        <v>228.59900000000002</v>
      </c>
      <c r="I1261" s="2">
        <v>38.999000000000002</v>
      </c>
      <c r="J1261" s="3">
        <v>24.768722099999998</v>
      </c>
      <c r="K1261" s="3">
        <v>32.4387039</v>
      </c>
      <c r="L1261" s="3">
        <v>16.051454800000002</v>
      </c>
    </row>
    <row r="1262" spans="1:12">
      <c r="A1262" t="s">
        <v>503</v>
      </c>
      <c r="B1262">
        <v>1990</v>
      </c>
      <c r="C1262">
        <f t="shared" si="139"/>
        <v>1</v>
      </c>
      <c r="D1262" s="2">
        <v>8347.9453750000011</v>
      </c>
      <c r="E1262" s="3">
        <v>48.166133525000006</v>
      </c>
      <c r="F1262" s="3">
        <v>8.7505121849999998</v>
      </c>
      <c r="G1262" s="3">
        <v>161.73652074999998</v>
      </c>
      <c r="H1262" s="2">
        <v>331.47120000000001</v>
      </c>
      <c r="I1262" s="2">
        <v>42.000999999999998</v>
      </c>
      <c r="J1262" s="3">
        <v>24.877557250000002</v>
      </c>
      <c r="K1262" s="3">
        <v>31.669211500000003</v>
      </c>
      <c r="L1262" s="3">
        <v>14.556292299999999</v>
      </c>
    </row>
    <row r="1263" spans="1:12">
      <c r="A1263" t="s">
        <v>503</v>
      </c>
      <c r="B1263">
        <v>1991</v>
      </c>
      <c r="C1263">
        <f t="shared" si="139"/>
        <v>1</v>
      </c>
      <c r="D1263" s="2">
        <v>7053.0280399999992</v>
      </c>
      <c r="E1263" s="3">
        <v>46.147617225000005</v>
      </c>
      <c r="F1263" s="3">
        <v>8.2772475750000005</v>
      </c>
      <c r="G1263" s="3">
        <v>125.06592725000002</v>
      </c>
      <c r="H1263" s="2">
        <v>534.72399999999993</v>
      </c>
      <c r="I1263" s="2">
        <v>42</v>
      </c>
      <c r="J1263" s="3">
        <v>27.136514675000001</v>
      </c>
      <c r="K1263" s="3">
        <v>31.616313675000001</v>
      </c>
      <c r="L1263" s="3">
        <v>15.054185774999999</v>
      </c>
    </row>
    <row r="1264" spans="1:12">
      <c r="A1264" t="s">
        <v>503</v>
      </c>
      <c r="B1264">
        <v>1992</v>
      </c>
      <c r="C1264">
        <f t="shared" si="139"/>
        <v>1</v>
      </c>
      <c r="D1264" s="2">
        <v>9651.4889999999996</v>
      </c>
      <c r="E1264" s="3">
        <v>50.474344049999999</v>
      </c>
      <c r="F1264" s="3">
        <v>8.6566713499999999</v>
      </c>
      <c r="G1264" s="3">
        <v>142.77090125000001</v>
      </c>
      <c r="H1264" s="2">
        <v>369.14240000000001</v>
      </c>
      <c r="I1264" s="2">
        <v>43</v>
      </c>
      <c r="J1264" s="3">
        <v>23.691625000000002</v>
      </c>
      <c r="K1264" s="3">
        <v>32.500851449999999</v>
      </c>
      <c r="L1264" s="3">
        <v>12.695873825</v>
      </c>
    </row>
    <row r="1265" spans="1:12">
      <c r="A1265" t="s">
        <v>503</v>
      </c>
      <c r="B1265">
        <v>1993</v>
      </c>
      <c r="C1265">
        <f t="shared" si="139"/>
        <v>1</v>
      </c>
      <c r="D1265" s="2">
        <v>7120.5811375000003</v>
      </c>
      <c r="E1265" s="3">
        <v>46.561749925000001</v>
      </c>
      <c r="F1265" s="3">
        <v>7.9378204975000006</v>
      </c>
      <c r="G1265" s="3">
        <v>117.69935100000002</v>
      </c>
      <c r="H1265" s="2">
        <v>490.26320000000004</v>
      </c>
      <c r="I1265" s="2">
        <v>60.666000000000004</v>
      </c>
      <c r="J1265" s="3">
        <v>27.408119200000002</v>
      </c>
      <c r="K1265" s="3">
        <v>31.588496925000001</v>
      </c>
      <c r="L1265" s="3">
        <v>12.996508599999999</v>
      </c>
    </row>
    <row r="1266" spans="1:12">
      <c r="A1266" t="s">
        <v>503</v>
      </c>
      <c r="B1266">
        <v>1994</v>
      </c>
      <c r="C1266">
        <f t="shared" si="139"/>
        <v>1</v>
      </c>
      <c r="D1266" s="2">
        <v>8698.3908499999998</v>
      </c>
      <c r="E1266" s="3">
        <v>49.729526175000004</v>
      </c>
      <c r="F1266" s="3">
        <v>8.983620007499999</v>
      </c>
      <c r="G1266" s="3">
        <v>152.84694550000003</v>
      </c>
      <c r="H1266" s="2">
        <v>258.13680000000005</v>
      </c>
      <c r="I1266" s="2">
        <v>32.334000000000003</v>
      </c>
      <c r="J1266" s="3">
        <v>23.903649275000003</v>
      </c>
      <c r="K1266" s="3">
        <v>32.196929525000002</v>
      </c>
      <c r="L1266" s="3">
        <v>13.684176275</v>
      </c>
    </row>
    <row r="1267" spans="1:12">
      <c r="A1267" t="s">
        <v>503</v>
      </c>
      <c r="B1267">
        <v>1995</v>
      </c>
      <c r="C1267">
        <f t="shared" si="139"/>
        <v>1</v>
      </c>
      <c r="D1267" s="2">
        <v>8452.6032999999989</v>
      </c>
      <c r="E1267" s="3">
        <v>46.492021625</v>
      </c>
      <c r="F1267" s="3">
        <v>8.6300673749999994</v>
      </c>
      <c r="G1267" s="3">
        <v>154.23075249999999</v>
      </c>
      <c r="H1267" s="2">
        <v>361.66519999999997</v>
      </c>
      <c r="I1267" s="2">
        <v>51.332999999999998</v>
      </c>
      <c r="J1267" s="3">
        <v>24.485892549999996</v>
      </c>
      <c r="K1267" s="3">
        <v>32.054954074999998</v>
      </c>
      <c r="L1267" s="3">
        <v>12.031605700000002</v>
      </c>
    </row>
    <row r="1268" spans="1:12">
      <c r="A1268" t="s">
        <v>503</v>
      </c>
      <c r="B1268">
        <v>1996</v>
      </c>
      <c r="C1268">
        <f t="shared" si="139"/>
        <v>1</v>
      </c>
      <c r="D1268" s="2">
        <v>8417.2421999999988</v>
      </c>
      <c r="E1268" s="3">
        <v>43.229349174999996</v>
      </c>
      <c r="F1268" s="3">
        <v>8.408638195</v>
      </c>
      <c r="G1268" s="3">
        <v>135.90566475</v>
      </c>
      <c r="H1268" s="2">
        <v>442.66059999999999</v>
      </c>
      <c r="I1268" s="2">
        <v>51.999000000000002</v>
      </c>
      <c r="J1268" s="3">
        <v>25.482720674999999</v>
      </c>
      <c r="K1268" s="3">
        <v>32.382585149999997</v>
      </c>
      <c r="L1268" s="3">
        <v>11.597009874999999</v>
      </c>
    </row>
    <row r="1269" spans="1:12">
      <c r="A1269" t="s">
        <v>503</v>
      </c>
      <c r="B1269">
        <v>1997</v>
      </c>
      <c r="C1269">
        <f t="shared" si="139"/>
        <v>1</v>
      </c>
      <c r="D1269" s="2">
        <v>7196.3837849999991</v>
      </c>
      <c r="E1269" s="3">
        <v>43.174551825000002</v>
      </c>
      <c r="F1269" s="3">
        <v>7.5061001225000004</v>
      </c>
      <c r="G1269" s="3">
        <v>112.09106475</v>
      </c>
      <c r="H1269" s="2">
        <v>834.40660000000003</v>
      </c>
      <c r="I1269" s="2">
        <v>60.000999999999998</v>
      </c>
      <c r="J1269" s="3">
        <v>27.102482625</v>
      </c>
      <c r="K1269" s="3">
        <v>31.4628567</v>
      </c>
      <c r="L1269" s="3">
        <v>14.01865815</v>
      </c>
    </row>
    <row r="1270" spans="1:12">
      <c r="A1270" t="s">
        <v>503</v>
      </c>
      <c r="B1270">
        <v>1998</v>
      </c>
      <c r="C1270">
        <f t="shared" si="139"/>
        <v>1</v>
      </c>
      <c r="D1270" s="2">
        <v>7255.3001999999997</v>
      </c>
      <c r="E1270" s="3">
        <v>42.199546024999997</v>
      </c>
      <c r="F1270" s="3">
        <v>7.9151458049999999</v>
      </c>
      <c r="G1270" s="3">
        <v>113.18745475</v>
      </c>
      <c r="H1270" s="2">
        <v>548.98599999999999</v>
      </c>
      <c r="I1270" s="2">
        <v>51.665000000000006</v>
      </c>
      <c r="J1270" s="3">
        <v>28.005838749999999</v>
      </c>
      <c r="K1270" s="3">
        <v>32.1456856</v>
      </c>
      <c r="L1270" s="3">
        <v>14.857455075000003</v>
      </c>
    </row>
    <row r="1271" spans="1:12">
      <c r="A1271" t="s">
        <v>503</v>
      </c>
      <c r="B1271">
        <v>1999</v>
      </c>
      <c r="C1271">
        <f t="shared" si="139"/>
        <v>1</v>
      </c>
      <c r="D1271" s="2">
        <v>7177.3257000000003</v>
      </c>
      <c r="E1271" s="3">
        <v>40.52847285</v>
      </c>
      <c r="F1271" s="3">
        <v>7.7499514449999989</v>
      </c>
      <c r="G1271" s="3">
        <v>103.67437049999999</v>
      </c>
      <c r="H1271" s="2">
        <v>624.94859999999994</v>
      </c>
      <c r="I1271" s="2">
        <v>54.668999999999997</v>
      </c>
      <c r="J1271" s="3">
        <v>27.492436049999998</v>
      </c>
      <c r="K1271" s="3">
        <v>32.197124999999993</v>
      </c>
      <c r="L1271" s="3">
        <v>14.18962745</v>
      </c>
    </row>
    <row r="1272" spans="1:12">
      <c r="A1272" t="s">
        <v>503</v>
      </c>
      <c r="B1272">
        <v>2000</v>
      </c>
      <c r="C1272">
        <f t="shared" si="139"/>
        <v>1</v>
      </c>
      <c r="D1272" s="2">
        <v>6894.5438750000003</v>
      </c>
      <c r="E1272" s="3">
        <v>37.895815450000001</v>
      </c>
      <c r="F1272" s="3">
        <v>7.4683628224999996</v>
      </c>
      <c r="G1272" s="3">
        <v>100.79267900000002</v>
      </c>
      <c r="H1272" s="2">
        <v>669.39840000000004</v>
      </c>
      <c r="I1272" s="2">
        <v>60.665999999999997</v>
      </c>
      <c r="J1272" s="3">
        <v>28.93211685</v>
      </c>
      <c r="K1272" s="3">
        <v>31.1241144</v>
      </c>
      <c r="L1272" s="3">
        <v>14.539688674999999</v>
      </c>
    </row>
    <row r="1273" spans="1:12">
      <c r="A1273" t="s">
        <v>503</v>
      </c>
      <c r="B1273">
        <v>2001</v>
      </c>
      <c r="C1273">
        <f t="shared" si="139"/>
        <v>1</v>
      </c>
      <c r="D1273" s="2">
        <v>7174.3936174999999</v>
      </c>
      <c r="E1273" s="3">
        <v>39.4134393</v>
      </c>
      <c r="F1273" s="3">
        <v>7.3639142349999993</v>
      </c>
      <c r="G1273" s="3">
        <v>94.321929499999996</v>
      </c>
      <c r="H1273" s="2">
        <v>813.66820000000007</v>
      </c>
      <c r="I1273" s="2">
        <v>63.667000000000002</v>
      </c>
      <c r="J1273" s="3">
        <v>28.137271200000001</v>
      </c>
      <c r="K1273" s="3">
        <v>31.170845925000002</v>
      </c>
      <c r="L1273" s="3">
        <v>14.960544200000001</v>
      </c>
    </row>
    <row r="1274" spans="1:12">
      <c r="A1274" t="s">
        <v>503</v>
      </c>
      <c r="B1274">
        <v>2002</v>
      </c>
      <c r="C1274">
        <f t="shared" si="139"/>
        <v>1</v>
      </c>
      <c r="D1274" s="2">
        <v>9968.44355</v>
      </c>
      <c r="E1274" s="3">
        <v>49.467276925</v>
      </c>
      <c r="F1274" s="3">
        <v>8.9034699999999987</v>
      </c>
      <c r="G1274" s="3">
        <v>150.5627605</v>
      </c>
      <c r="H1274" s="2">
        <v>324.13339999999999</v>
      </c>
      <c r="I1274" s="2">
        <v>39.667000000000002</v>
      </c>
      <c r="J1274" s="3">
        <v>21.33884565</v>
      </c>
      <c r="K1274" s="3">
        <v>32.806281700000007</v>
      </c>
      <c r="L1274" s="3">
        <v>15.7563125</v>
      </c>
    </row>
    <row r="1275" spans="1:12">
      <c r="A1275" t="s">
        <v>503</v>
      </c>
      <c r="B1275">
        <v>2003</v>
      </c>
      <c r="C1275">
        <f t="shared" si="139"/>
        <v>1</v>
      </c>
      <c r="D1275" s="2">
        <v>10011.503549999999</v>
      </c>
      <c r="E1275" s="3">
        <v>54.410711099999993</v>
      </c>
      <c r="F1275" s="3">
        <v>9.0501584000000008</v>
      </c>
      <c r="G1275" s="3">
        <v>162.91241525000001</v>
      </c>
      <c r="H1275" s="2">
        <v>268.06040000000002</v>
      </c>
      <c r="I1275" s="2">
        <v>31.998000000000001</v>
      </c>
      <c r="J1275" s="3">
        <v>20.154827900000001</v>
      </c>
      <c r="K1275" s="3">
        <v>33.052084149999999</v>
      </c>
      <c r="L1275" s="3">
        <v>16.358910325</v>
      </c>
    </row>
    <row r="1276" spans="1:12">
      <c r="A1276" t="s">
        <v>503</v>
      </c>
      <c r="B1276">
        <v>2004</v>
      </c>
      <c r="C1276">
        <f t="shared" si="139"/>
        <v>1</v>
      </c>
      <c r="D1276" s="2">
        <v>8038.3830450000005</v>
      </c>
      <c r="E1276" s="3">
        <v>46.531698274999997</v>
      </c>
      <c r="F1276" s="3">
        <v>8.0768626875000002</v>
      </c>
      <c r="G1276" s="3">
        <v>130.54113975000001</v>
      </c>
      <c r="H1276" s="2">
        <v>732.33820000000003</v>
      </c>
      <c r="I1276" s="2">
        <v>59.335000000000001</v>
      </c>
      <c r="J1276" s="3">
        <v>25.090914850000001</v>
      </c>
      <c r="K1276" s="3">
        <v>32.494852449999996</v>
      </c>
      <c r="L1276" s="3">
        <v>16.667074825</v>
      </c>
    </row>
    <row r="1277" spans="1:12">
      <c r="A1277" t="s">
        <v>503</v>
      </c>
      <c r="B1277">
        <v>2005</v>
      </c>
      <c r="C1277">
        <f t="shared" si="139"/>
        <v>1</v>
      </c>
      <c r="D1277" s="2">
        <v>8719.2898249999998</v>
      </c>
      <c r="E1277" s="3">
        <v>43.523303949999999</v>
      </c>
      <c r="F1277" s="3">
        <v>8.4797565324999997</v>
      </c>
      <c r="G1277" s="3">
        <v>135.38628925</v>
      </c>
      <c r="H1277" s="2">
        <v>452.06080000000003</v>
      </c>
      <c r="I1277" s="2">
        <v>35.664999999999999</v>
      </c>
      <c r="J1277" s="3">
        <v>21.75702935</v>
      </c>
      <c r="K1277" s="3">
        <v>32.552098725</v>
      </c>
      <c r="L1277" s="3">
        <v>16.705220375</v>
      </c>
    </row>
    <row r="1278" spans="1:12">
      <c r="A1278" t="s">
        <v>503</v>
      </c>
      <c r="B1278">
        <v>2006</v>
      </c>
      <c r="C1278">
        <f t="shared" si="139"/>
        <v>1</v>
      </c>
      <c r="D1278" s="2">
        <v>6624.5412800000004</v>
      </c>
      <c r="E1278" s="3">
        <v>39.344006424999996</v>
      </c>
      <c r="F1278" s="3">
        <v>7.8435469900000001</v>
      </c>
      <c r="G1278" s="3">
        <v>131.6223023</v>
      </c>
      <c r="H1278" s="2">
        <v>597.27339999999992</v>
      </c>
      <c r="I1278" s="2">
        <v>75.668000000000006</v>
      </c>
      <c r="J1278" s="3">
        <v>30.893606525000003</v>
      </c>
      <c r="K1278" s="3">
        <v>32.11264955</v>
      </c>
      <c r="L1278" s="3">
        <v>16.452621925000003</v>
      </c>
    </row>
    <row r="1279" spans="1:12">
      <c r="A1279" t="s">
        <v>503</v>
      </c>
      <c r="B1279">
        <v>2007</v>
      </c>
      <c r="C1279">
        <f t="shared" si="139"/>
        <v>1</v>
      </c>
      <c r="D1279" s="2">
        <v>8690.0160999999989</v>
      </c>
      <c r="E1279" s="3">
        <v>50.412793425000004</v>
      </c>
      <c r="F1279" s="3">
        <v>8.5652924099999996</v>
      </c>
      <c r="G1279" s="3">
        <v>126.6573022</v>
      </c>
      <c r="H1279" s="2">
        <v>295.8954</v>
      </c>
      <c r="I1279" s="2">
        <v>54.997</v>
      </c>
      <c r="J1279" s="3">
        <v>26.037950875</v>
      </c>
      <c r="K1279" s="3">
        <v>32.314258700000003</v>
      </c>
      <c r="L1279" s="3">
        <v>16.963911</v>
      </c>
    </row>
    <row r="1280" spans="1:12">
      <c r="A1280" t="s">
        <v>503</v>
      </c>
      <c r="B1280">
        <v>2008</v>
      </c>
      <c r="C1280">
        <f t="shared" si="139"/>
        <v>1</v>
      </c>
      <c r="D1280" s="2">
        <v>10248.283225000001</v>
      </c>
      <c r="E1280" s="3">
        <v>46.665625624999997</v>
      </c>
      <c r="F1280" s="3">
        <v>9.0782254800000004</v>
      </c>
      <c r="G1280" s="3">
        <v>157.07949224999999</v>
      </c>
      <c r="H1280" s="2">
        <v>246.63780000000003</v>
      </c>
      <c r="I1280" s="2">
        <v>34.67</v>
      </c>
      <c r="J1280" s="3">
        <v>21.028351475000001</v>
      </c>
      <c r="K1280" s="3">
        <v>32.370490849999996</v>
      </c>
      <c r="L1280" s="3">
        <v>17.107079575</v>
      </c>
    </row>
    <row r="1281" spans="1:12">
      <c r="A1281" t="s">
        <v>503</v>
      </c>
      <c r="B1281">
        <v>2009</v>
      </c>
      <c r="C1281">
        <f t="shared" si="139"/>
        <v>1</v>
      </c>
      <c r="D1281" s="2">
        <v>7740.9291950000006</v>
      </c>
      <c r="E1281" s="3">
        <v>44.577423025000002</v>
      </c>
      <c r="F1281" s="3">
        <v>8.0241249999999997</v>
      </c>
      <c r="G1281" s="3">
        <v>139.56137225000001</v>
      </c>
      <c r="H1281" s="2">
        <v>824.33400000000006</v>
      </c>
      <c r="I1281" s="2">
        <v>51.667000000000002</v>
      </c>
      <c r="J1281" s="3">
        <v>27.259582250000001</v>
      </c>
      <c r="K1281" s="3">
        <v>31.887735599999999</v>
      </c>
      <c r="L1281" s="3">
        <v>16.665752050000002</v>
      </c>
    </row>
    <row r="1282" spans="1:12">
      <c r="A1282" t="s">
        <v>503</v>
      </c>
      <c r="B1282">
        <v>2010</v>
      </c>
      <c r="C1282">
        <f t="shared" ref="C1282:C1345" si="140">IF(B1282=1971,2,1)</f>
        <v>1</v>
      </c>
      <c r="D1282" s="2">
        <v>7153.6433200000001</v>
      </c>
      <c r="E1282" s="3">
        <v>38.570441350000003</v>
      </c>
      <c r="F1282" s="3">
        <v>8.0941365525000002</v>
      </c>
      <c r="G1282" s="3">
        <v>129.000011</v>
      </c>
      <c r="H1282" s="2">
        <v>487.32739999999995</v>
      </c>
      <c r="I1282" s="2">
        <v>56.999000000000002</v>
      </c>
      <c r="J1282" s="3">
        <v>28.956430075000004</v>
      </c>
      <c r="K1282" s="3">
        <v>31.873664850000001</v>
      </c>
      <c r="L1282" s="3">
        <v>16.410762500000001</v>
      </c>
    </row>
    <row r="1283" spans="1:12">
      <c r="A1283" t="s">
        <v>503</v>
      </c>
      <c r="B1283">
        <v>2011</v>
      </c>
      <c r="C1283">
        <f t="shared" si="140"/>
        <v>1</v>
      </c>
      <c r="D1283" s="2">
        <v>4872.0502674999998</v>
      </c>
      <c r="E1283" s="3">
        <v>32.856949299999997</v>
      </c>
      <c r="F1283" s="3">
        <v>6.9423935350000008</v>
      </c>
      <c r="G1283" s="3">
        <v>91.338104749999999</v>
      </c>
      <c r="H1283" s="2">
        <v>834.93580000000009</v>
      </c>
      <c r="I1283" s="2">
        <v>84.667000000000002</v>
      </c>
      <c r="J1283" s="3">
        <v>35.164652349999997</v>
      </c>
      <c r="K1283" s="3">
        <v>30.410034150000001</v>
      </c>
      <c r="L1283" s="3">
        <v>16.646630075000004</v>
      </c>
    </row>
    <row r="1284" spans="1:12">
      <c r="A1284" t="s">
        <v>503</v>
      </c>
      <c r="B1284">
        <v>2012</v>
      </c>
      <c r="C1284">
        <f t="shared" si="140"/>
        <v>1</v>
      </c>
      <c r="D1284" s="2">
        <v>6856.4979750000002</v>
      </c>
      <c r="E1284" s="3">
        <v>39.808170350000005</v>
      </c>
      <c r="F1284" s="3">
        <v>7.9311747875000007</v>
      </c>
      <c r="G1284" s="3">
        <v>108.178622</v>
      </c>
      <c r="H1284" s="2">
        <v>601.93580000000009</v>
      </c>
      <c r="I1284" s="2">
        <v>56</v>
      </c>
      <c r="J1284" s="3">
        <v>28.791500725000002</v>
      </c>
      <c r="K1284" s="3">
        <v>31.439281700000002</v>
      </c>
      <c r="L1284" s="3">
        <v>16.308169925000001</v>
      </c>
    </row>
    <row r="1285" spans="1:12">
      <c r="A1285" t="s">
        <v>503</v>
      </c>
      <c r="B1285">
        <v>2013</v>
      </c>
      <c r="C1285">
        <f t="shared" si="140"/>
        <v>1</v>
      </c>
      <c r="D1285" s="2">
        <v>9832.717200000001</v>
      </c>
      <c r="E1285" s="3">
        <v>52.393388100000003</v>
      </c>
      <c r="F1285" s="3">
        <v>9.383487624999999</v>
      </c>
      <c r="G1285" s="3">
        <v>169.23631449999999</v>
      </c>
      <c r="H1285" s="2">
        <v>208.80100000000002</v>
      </c>
      <c r="I1285" s="2">
        <v>34.334000000000003</v>
      </c>
      <c r="J1285" s="3">
        <v>22.726480074999998</v>
      </c>
      <c r="K1285" s="3">
        <v>33.492579625000005</v>
      </c>
      <c r="L1285" s="3">
        <v>16.992534025000001</v>
      </c>
    </row>
    <row r="1286" spans="1:12">
      <c r="A1286" t="s">
        <v>503</v>
      </c>
      <c r="B1286">
        <v>2014</v>
      </c>
      <c r="C1286">
        <f t="shared" si="140"/>
        <v>1</v>
      </c>
      <c r="D1286" s="2">
        <v>10064.062599999999</v>
      </c>
      <c r="E1286" s="3">
        <v>48.542971625</v>
      </c>
      <c r="F1286" s="3">
        <v>9.037487500000001</v>
      </c>
      <c r="G1286" s="3">
        <v>171.22437975</v>
      </c>
      <c r="H1286" s="2">
        <v>262.46600000000001</v>
      </c>
      <c r="I1286" s="2">
        <v>33.665999999999997</v>
      </c>
      <c r="J1286" s="3">
        <v>22.536066849999997</v>
      </c>
      <c r="K1286" s="3">
        <v>33.699460500000001</v>
      </c>
      <c r="L1286" s="3">
        <v>16.5922342</v>
      </c>
    </row>
    <row r="1287" spans="1:12">
      <c r="A1287" t="s">
        <v>503</v>
      </c>
      <c r="B1287">
        <v>2015</v>
      </c>
      <c r="C1287">
        <f t="shared" si="140"/>
        <v>1</v>
      </c>
      <c r="D1287" s="2">
        <v>10457.954750000001</v>
      </c>
      <c r="E1287" s="3">
        <v>49.011566549999998</v>
      </c>
      <c r="F1287" s="3">
        <v>8.7006275600000009</v>
      </c>
      <c r="G1287" s="3">
        <v>150.54874574999999</v>
      </c>
      <c r="H1287" s="2">
        <v>470.33160000000004</v>
      </c>
      <c r="I1287" s="2">
        <v>34.999000000000002</v>
      </c>
      <c r="J1287" s="3">
        <v>20.759425</v>
      </c>
      <c r="K1287" s="3">
        <v>33.193257700000004</v>
      </c>
      <c r="L1287" s="3">
        <v>17.7580621</v>
      </c>
    </row>
    <row r="1288" spans="1:12">
      <c r="A1288" t="s">
        <v>503</v>
      </c>
      <c r="B1288">
        <v>2016</v>
      </c>
      <c r="C1288">
        <f t="shared" si="140"/>
        <v>1</v>
      </c>
      <c r="D1288" s="2">
        <v>8943.733549999999</v>
      </c>
      <c r="E1288" s="3">
        <v>39.612409275000005</v>
      </c>
      <c r="F1288" s="3">
        <v>8.4833391425000002</v>
      </c>
      <c r="G1288" s="3">
        <v>147.4976795</v>
      </c>
      <c r="H1288" s="2">
        <v>425.84419999999994</v>
      </c>
      <c r="I1288" s="2">
        <v>50.664999999999999</v>
      </c>
      <c r="J1288" s="3">
        <v>26.803985500000003</v>
      </c>
      <c r="K1288" s="3">
        <v>33.302693750000003</v>
      </c>
      <c r="L1288" s="3">
        <v>17.351966775000001</v>
      </c>
    </row>
    <row r="1289" spans="1:12">
      <c r="A1289" t="s">
        <v>503</v>
      </c>
      <c r="B1289">
        <v>2017</v>
      </c>
      <c r="C1289">
        <f t="shared" si="140"/>
        <v>1</v>
      </c>
      <c r="D1289" s="2">
        <v>6538.7842675000002</v>
      </c>
      <c r="E1289" s="3">
        <v>36.785664699999998</v>
      </c>
      <c r="F1289" s="3">
        <v>7.4104848800000003</v>
      </c>
      <c r="G1289" s="3">
        <v>98.688554500000009</v>
      </c>
      <c r="H1289" s="2">
        <v>655.62180000000001</v>
      </c>
      <c r="I1289" s="2">
        <v>77.668000000000006</v>
      </c>
      <c r="J1289" s="3">
        <v>29.947874675000001</v>
      </c>
      <c r="K1289" s="3">
        <v>32.361188700000007</v>
      </c>
      <c r="L1289" s="3">
        <v>16.265687825000001</v>
      </c>
    </row>
    <row r="1290" spans="1:12">
      <c r="A1290" t="s">
        <v>406</v>
      </c>
      <c r="B1290">
        <v>1972</v>
      </c>
      <c r="C1290">
        <f t="shared" si="140"/>
        <v>1</v>
      </c>
      <c r="D1290" s="2">
        <v>1426.6518599999999</v>
      </c>
      <c r="E1290" s="3">
        <v>21.862844024999998</v>
      </c>
      <c r="F1290" s="3">
        <v>5.6994268025000006</v>
      </c>
      <c r="G1290" s="3">
        <v>42.280885824999999</v>
      </c>
      <c r="H1290" s="2">
        <v>1055.4411</v>
      </c>
      <c r="I1290" s="2">
        <v>130.666</v>
      </c>
      <c r="J1290" s="3">
        <v>55.945414125000006</v>
      </c>
      <c r="K1290" s="3">
        <v>20.947449550000005</v>
      </c>
      <c r="L1290" s="3">
        <v>17.60792455</v>
      </c>
    </row>
    <row r="1291" spans="1:12">
      <c r="A1291" t="s">
        <v>406</v>
      </c>
      <c r="B1291">
        <v>1973</v>
      </c>
      <c r="C1291">
        <f t="shared" si="140"/>
        <v>1</v>
      </c>
      <c r="D1291" s="2">
        <v>1251.021855</v>
      </c>
      <c r="E1291" s="3">
        <v>21.162906970000002</v>
      </c>
      <c r="F1291" s="3">
        <v>6.1015838200000001</v>
      </c>
      <c r="G1291" s="3">
        <v>52.146047799999998</v>
      </c>
      <c r="H1291" s="2">
        <v>885.07259999999997</v>
      </c>
      <c r="I1291" s="2">
        <v>143.66300000000001</v>
      </c>
      <c r="J1291" s="3">
        <v>57.641070474999999</v>
      </c>
      <c r="K1291" s="3">
        <v>22.247443475000001</v>
      </c>
      <c r="L1291" s="3">
        <v>15.354018025</v>
      </c>
    </row>
    <row r="1292" spans="1:12">
      <c r="A1292" t="s">
        <v>406</v>
      </c>
      <c r="B1292">
        <v>1974</v>
      </c>
      <c r="C1292">
        <f t="shared" si="140"/>
        <v>1</v>
      </c>
      <c r="D1292" s="2">
        <v>658.07298099999991</v>
      </c>
      <c r="E1292" s="3">
        <v>9.6408218800000007</v>
      </c>
      <c r="F1292" s="3">
        <v>4.1597302700000007</v>
      </c>
      <c r="G1292" s="3">
        <v>17.945845949999999</v>
      </c>
      <c r="H1292" s="2">
        <v>1809.1005</v>
      </c>
      <c r="I1292" s="2">
        <v>168.333</v>
      </c>
      <c r="J1292" s="3">
        <v>63.263991300000001</v>
      </c>
      <c r="K1292" s="3">
        <v>21.371438950000002</v>
      </c>
      <c r="L1292" s="3">
        <v>15.576654074999999</v>
      </c>
    </row>
    <row r="1293" spans="1:12">
      <c r="A1293" t="s">
        <v>406</v>
      </c>
      <c r="B1293">
        <v>1975</v>
      </c>
      <c r="C1293">
        <f t="shared" si="140"/>
        <v>1</v>
      </c>
      <c r="D1293" s="2">
        <v>947.8536724999999</v>
      </c>
      <c r="E1293" s="3">
        <v>13.823429975</v>
      </c>
      <c r="F1293" s="3">
        <v>5.0220313399999998</v>
      </c>
      <c r="G1293" s="3">
        <v>37.488661475000001</v>
      </c>
      <c r="H1293" s="2">
        <v>1564.8976</v>
      </c>
      <c r="I1293" s="2">
        <v>130.33500000000001</v>
      </c>
      <c r="J1293" s="3">
        <v>60.140013225000004</v>
      </c>
      <c r="K1293" s="3">
        <v>20.965649275000004</v>
      </c>
      <c r="L1293" s="3">
        <v>17.766834424999999</v>
      </c>
    </row>
    <row r="1294" spans="1:12">
      <c r="A1294" t="s">
        <v>406</v>
      </c>
      <c r="B1294">
        <v>1976</v>
      </c>
      <c r="C1294">
        <f t="shared" si="140"/>
        <v>1</v>
      </c>
      <c r="D1294" s="2">
        <v>797.97412750000001</v>
      </c>
      <c r="E1294" s="3">
        <v>12.235612699999999</v>
      </c>
      <c r="F1294" s="3">
        <v>5.0804986350000005</v>
      </c>
      <c r="G1294" s="3">
        <v>35.108900300000002</v>
      </c>
      <c r="H1294" s="2">
        <v>1529.4039999999998</v>
      </c>
      <c r="I1294" s="2">
        <v>158.334</v>
      </c>
      <c r="J1294" s="3">
        <v>63.244938949999998</v>
      </c>
      <c r="K1294" s="3">
        <v>21.379992574999999</v>
      </c>
      <c r="L1294" s="3">
        <v>16.725807424999999</v>
      </c>
    </row>
    <row r="1295" spans="1:12">
      <c r="A1295" t="s">
        <v>406</v>
      </c>
      <c r="B1295">
        <v>1977</v>
      </c>
      <c r="C1295">
        <f t="shared" si="140"/>
        <v>1</v>
      </c>
      <c r="D1295" s="2">
        <v>1176.5888150000001</v>
      </c>
      <c r="E1295" s="3">
        <v>17.916789775000002</v>
      </c>
      <c r="F1295" s="3">
        <v>5.1961926475000002</v>
      </c>
      <c r="G1295" s="3">
        <v>42.688221800000008</v>
      </c>
      <c r="H1295" s="2">
        <v>1713.4346</v>
      </c>
      <c r="I1295" s="2">
        <v>143.67000000000002</v>
      </c>
      <c r="J1295" s="3">
        <v>59.963670650000005</v>
      </c>
      <c r="K1295" s="3">
        <v>21.419910775000002</v>
      </c>
      <c r="L1295" s="3">
        <v>16.536029800000001</v>
      </c>
    </row>
    <row r="1296" spans="1:12">
      <c r="A1296" t="s">
        <v>406</v>
      </c>
      <c r="B1296">
        <v>1978</v>
      </c>
      <c r="C1296">
        <f t="shared" si="140"/>
        <v>1</v>
      </c>
      <c r="D1296" s="2">
        <v>1237.4939124999999</v>
      </c>
      <c r="E1296" s="3">
        <v>23.408898649999998</v>
      </c>
      <c r="F1296" s="3">
        <v>5.7139765499999999</v>
      </c>
      <c r="G1296" s="3">
        <v>47.753473175000003</v>
      </c>
      <c r="H1296" s="2">
        <v>1201.9252000000001</v>
      </c>
      <c r="I1296" s="2">
        <v>115.663</v>
      </c>
      <c r="J1296" s="3">
        <v>54.863297649999993</v>
      </c>
      <c r="K1296" s="3">
        <v>21.927648550000001</v>
      </c>
      <c r="L1296" s="3">
        <v>15.31764755</v>
      </c>
    </row>
    <row r="1297" spans="1:12">
      <c r="A1297" t="s">
        <v>406</v>
      </c>
      <c r="B1297">
        <v>1979</v>
      </c>
      <c r="C1297">
        <f t="shared" si="140"/>
        <v>1</v>
      </c>
      <c r="D1297" s="2">
        <v>1098.1967425000003</v>
      </c>
      <c r="E1297" s="3">
        <v>17.818252219999998</v>
      </c>
      <c r="F1297" s="3">
        <v>5.4574829225000006</v>
      </c>
      <c r="G1297" s="3">
        <v>40.702721250000003</v>
      </c>
      <c r="H1297" s="2">
        <v>1083.3274000000001</v>
      </c>
      <c r="I1297" s="2">
        <v>128.005</v>
      </c>
      <c r="J1297" s="3">
        <v>57.183767024999995</v>
      </c>
      <c r="K1297" s="3">
        <v>21.068664500000001</v>
      </c>
      <c r="L1297" s="3">
        <v>13.032632199999998</v>
      </c>
    </row>
    <row r="1298" spans="1:12">
      <c r="A1298" t="s">
        <v>406</v>
      </c>
      <c r="B1298">
        <v>1980</v>
      </c>
      <c r="C1298">
        <f t="shared" si="140"/>
        <v>1</v>
      </c>
      <c r="D1298" s="2">
        <v>1464.6139149999999</v>
      </c>
      <c r="E1298" s="3">
        <v>26.803672280000001</v>
      </c>
      <c r="F1298" s="3">
        <v>6.7590233600000005</v>
      </c>
      <c r="G1298" s="3">
        <v>67.282872650000002</v>
      </c>
      <c r="H1298" s="2">
        <v>618.02940000000012</v>
      </c>
      <c r="I1298" s="2">
        <v>103.997</v>
      </c>
      <c r="J1298" s="3">
        <v>55.500157250000001</v>
      </c>
      <c r="K1298" s="3">
        <v>22.074169650000002</v>
      </c>
      <c r="L1298" s="3">
        <v>15.457590849999999</v>
      </c>
    </row>
    <row r="1299" spans="1:12">
      <c r="A1299" t="s">
        <v>406</v>
      </c>
      <c r="B1299">
        <v>1981</v>
      </c>
      <c r="C1299">
        <f t="shared" si="140"/>
        <v>1</v>
      </c>
      <c r="D1299" s="2">
        <v>1775.2542225</v>
      </c>
      <c r="E1299" s="3">
        <v>25.926666225000002</v>
      </c>
      <c r="F1299" s="3">
        <v>7.3794104375000007</v>
      </c>
      <c r="G1299" s="3">
        <v>96.554704025000007</v>
      </c>
      <c r="H1299" s="2">
        <v>601.62119999999993</v>
      </c>
      <c r="I1299" s="2">
        <v>111.66700000000002</v>
      </c>
      <c r="J1299" s="3">
        <v>55.444366849999994</v>
      </c>
      <c r="K1299" s="3">
        <v>22.316556975000001</v>
      </c>
      <c r="L1299" s="3">
        <v>16.1479471</v>
      </c>
    </row>
    <row r="1300" spans="1:12">
      <c r="A1300" t="s">
        <v>406</v>
      </c>
      <c r="B1300">
        <v>1982</v>
      </c>
      <c r="C1300">
        <f t="shared" si="140"/>
        <v>1</v>
      </c>
      <c r="D1300" s="2">
        <v>1244.5126599999999</v>
      </c>
      <c r="E1300" s="3">
        <v>20.358031674999999</v>
      </c>
      <c r="F1300" s="3">
        <v>6.5820040224999996</v>
      </c>
      <c r="G1300" s="3">
        <v>64.791003700000005</v>
      </c>
      <c r="H1300" s="2">
        <v>733.93479999999988</v>
      </c>
      <c r="I1300" s="2">
        <v>112.33300000000001</v>
      </c>
      <c r="J1300" s="3">
        <v>59.068114849999994</v>
      </c>
      <c r="K1300" s="3">
        <v>21.673442125000001</v>
      </c>
      <c r="L1300" s="3">
        <v>15.533844475000002</v>
      </c>
    </row>
    <row r="1301" spans="1:12">
      <c r="A1301" t="s">
        <v>406</v>
      </c>
      <c r="B1301">
        <v>1983</v>
      </c>
      <c r="C1301">
        <f t="shared" si="140"/>
        <v>1</v>
      </c>
      <c r="D1301" s="2">
        <v>1401.2077075</v>
      </c>
      <c r="E1301" s="3">
        <v>26.134950204999999</v>
      </c>
      <c r="F1301" s="3">
        <v>6.7677592724999993</v>
      </c>
      <c r="G1301" s="3">
        <v>87.733981602500009</v>
      </c>
      <c r="H1301" s="2">
        <v>976.45240000000001</v>
      </c>
      <c r="I1301" s="2">
        <v>115.33200000000001</v>
      </c>
      <c r="J1301" s="3">
        <v>57.063030800000007</v>
      </c>
      <c r="K1301" s="3">
        <v>21.8976115</v>
      </c>
      <c r="L1301" s="3">
        <v>17.4997817</v>
      </c>
    </row>
    <row r="1302" spans="1:12">
      <c r="A1302" t="s">
        <v>406</v>
      </c>
      <c r="B1302">
        <v>1984</v>
      </c>
      <c r="C1302">
        <f t="shared" si="140"/>
        <v>1</v>
      </c>
      <c r="D1302" s="2">
        <v>659.38956250000001</v>
      </c>
      <c r="E1302" s="3">
        <v>11.161520045</v>
      </c>
      <c r="F1302" s="3">
        <v>4.1078792550000003</v>
      </c>
      <c r="G1302" s="3">
        <v>14.819681472500001</v>
      </c>
      <c r="H1302" s="2">
        <v>1382.1554000000001</v>
      </c>
      <c r="I1302" s="2">
        <v>150.99799999999999</v>
      </c>
      <c r="J1302" s="3">
        <v>61.116683875</v>
      </c>
      <c r="K1302" s="3">
        <v>20.556550275000003</v>
      </c>
      <c r="L1302" s="3">
        <v>14.608875274999999</v>
      </c>
    </row>
    <row r="1303" spans="1:12">
      <c r="A1303" t="s">
        <v>406</v>
      </c>
      <c r="B1303">
        <v>1985</v>
      </c>
      <c r="C1303">
        <f t="shared" si="140"/>
        <v>1</v>
      </c>
      <c r="D1303" s="2">
        <v>1160.6703275</v>
      </c>
      <c r="E1303" s="3">
        <v>18.100956324999999</v>
      </c>
      <c r="F1303" s="3">
        <v>5.7061353725000004</v>
      </c>
      <c r="G1303" s="3">
        <v>48.099412824999995</v>
      </c>
      <c r="H1303" s="2">
        <v>947.57979999999998</v>
      </c>
      <c r="I1303" s="2">
        <v>136.00399999999999</v>
      </c>
      <c r="J1303" s="3">
        <v>58.204508700000005</v>
      </c>
      <c r="K1303" s="3">
        <v>21.0327442</v>
      </c>
      <c r="L1303" s="3">
        <v>18.728727624999998</v>
      </c>
    </row>
    <row r="1304" spans="1:12">
      <c r="A1304" t="s">
        <v>406</v>
      </c>
      <c r="B1304">
        <v>1986</v>
      </c>
      <c r="C1304">
        <f t="shared" si="140"/>
        <v>1</v>
      </c>
      <c r="D1304" s="2">
        <v>1024.5826325</v>
      </c>
      <c r="E1304" s="3">
        <v>22.701186174999997</v>
      </c>
      <c r="F1304" s="3">
        <v>5.5235603100000006</v>
      </c>
      <c r="G1304" s="3">
        <v>42.288582425000001</v>
      </c>
      <c r="H1304" s="2">
        <v>1147.1545999999998</v>
      </c>
      <c r="I1304" s="2">
        <v>138.333</v>
      </c>
      <c r="J1304" s="3">
        <v>57.491765574999995</v>
      </c>
      <c r="K1304" s="3">
        <v>21.245369024999999</v>
      </c>
      <c r="L1304" s="3">
        <v>16.106329075000001</v>
      </c>
    </row>
    <row r="1305" spans="1:12">
      <c r="A1305" t="s">
        <v>406</v>
      </c>
      <c r="B1305">
        <v>1987</v>
      </c>
      <c r="C1305">
        <f t="shared" si="140"/>
        <v>1</v>
      </c>
      <c r="D1305" s="2">
        <v>1125.3373975</v>
      </c>
      <c r="E1305" s="3">
        <v>20.024053224999996</v>
      </c>
      <c r="F1305" s="3">
        <v>5.9295185075000001</v>
      </c>
      <c r="G1305" s="3">
        <v>52.139173025000005</v>
      </c>
      <c r="H1305" s="2">
        <v>918.85540000000015</v>
      </c>
      <c r="I1305" s="2">
        <v>123.66300000000001</v>
      </c>
      <c r="J1305" s="3">
        <v>56.383006524999999</v>
      </c>
      <c r="K1305" s="3">
        <v>20.825684600000002</v>
      </c>
      <c r="L1305" s="3">
        <v>16.7923346</v>
      </c>
    </row>
    <row r="1306" spans="1:12">
      <c r="A1306" t="s">
        <v>406</v>
      </c>
      <c r="B1306">
        <v>1988</v>
      </c>
      <c r="C1306">
        <f t="shared" si="140"/>
        <v>1</v>
      </c>
      <c r="D1306" s="2">
        <v>945.208665</v>
      </c>
      <c r="E1306" s="3">
        <v>17.192753700000001</v>
      </c>
      <c r="F1306" s="3">
        <v>5.0437264099999997</v>
      </c>
      <c r="G1306" s="3">
        <v>42.278840750000001</v>
      </c>
      <c r="H1306" s="2">
        <v>1418.7593999999999</v>
      </c>
      <c r="I1306" s="2">
        <v>136.00399999999999</v>
      </c>
      <c r="J1306" s="3">
        <v>58.726107424999995</v>
      </c>
      <c r="K1306" s="3">
        <v>21.191676625000003</v>
      </c>
      <c r="L1306" s="3">
        <v>16.976873600000001</v>
      </c>
    </row>
    <row r="1307" spans="1:12">
      <c r="A1307" t="s">
        <v>406</v>
      </c>
      <c r="B1307">
        <v>1989</v>
      </c>
      <c r="C1307">
        <f t="shared" si="140"/>
        <v>1</v>
      </c>
      <c r="D1307" s="2">
        <v>942.6189435</v>
      </c>
      <c r="E1307" s="3">
        <v>17.771846952499999</v>
      </c>
      <c r="F1307" s="3">
        <v>4.5206011000000004</v>
      </c>
      <c r="G1307" s="3">
        <v>29.617879777500001</v>
      </c>
      <c r="H1307" s="2">
        <v>1360.3119999999999</v>
      </c>
      <c r="I1307" s="2">
        <v>163.328</v>
      </c>
      <c r="J1307" s="3">
        <v>60.295557424999991</v>
      </c>
      <c r="K1307" s="3">
        <v>21.4439241</v>
      </c>
      <c r="L1307" s="3">
        <v>15.619059425</v>
      </c>
    </row>
    <row r="1308" spans="1:12">
      <c r="A1308" t="s">
        <v>406</v>
      </c>
      <c r="B1308">
        <v>1990</v>
      </c>
      <c r="C1308">
        <f t="shared" si="140"/>
        <v>1</v>
      </c>
      <c r="D1308" s="2">
        <v>838.10052750000011</v>
      </c>
      <c r="E1308" s="3">
        <v>13.1250770775</v>
      </c>
      <c r="F1308" s="3">
        <v>4.6061509424999993</v>
      </c>
      <c r="G1308" s="3">
        <v>22.980358922500002</v>
      </c>
      <c r="H1308" s="2">
        <v>1596.0237999999999</v>
      </c>
      <c r="I1308" s="2">
        <v>137.67000000000002</v>
      </c>
      <c r="J1308" s="3">
        <v>58.72370145</v>
      </c>
      <c r="K1308" s="3">
        <v>20.691649000000002</v>
      </c>
      <c r="L1308" s="3">
        <v>17.3247398</v>
      </c>
    </row>
    <row r="1309" spans="1:12">
      <c r="A1309" t="s">
        <v>406</v>
      </c>
      <c r="B1309">
        <v>1991</v>
      </c>
      <c r="C1309">
        <f t="shared" si="140"/>
        <v>1</v>
      </c>
      <c r="D1309" s="2">
        <v>1624.4230749999999</v>
      </c>
      <c r="E1309" s="3">
        <v>23.598250319999998</v>
      </c>
      <c r="F1309" s="3">
        <v>6.6253523925000009</v>
      </c>
      <c r="G1309" s="3">
        <v>86.03421745</v>
      </c>
      <c r="H1309" s="2">
        <v>1002.0126</v>
      </c>
      <c r="I1309" s="2">
        <v>109.001</v>
      </c>
      <c r="J1309" s="3">
        <v>54.395880075000008</v>
      </c>
      <c r="K1309" s="3">
        <v>22.151667300000003</v>
      </c>
      <c r="L1309" s="3">
        <v>17.996246475</v>
      </c>
    </row>
    <row r="1310" spans="1:12">
      <c r="A1310" t="s">
        <v>406</v>
      </c>
      <c r="B1310">
        <v>1992</v>
      </c>
      <c r="C1310">
        <f t="shared" si="140"/>
        <v>1</v>
      </c>
      <c r="D1310" s="2">
        <v>1216.0215775000001</v>
      </c>
      <c r="E1310" s="3">
        <v>18.210231374999999</v>
      </c>
      <c r="F1310" s="3">
        <v>5.7356050325000005</v>
      </c>
      <c r="G1310" s="3">
        <v>50.434230199999995</v>
      </c>
      <c r="H1310" s="2">
        <v>1469.41</v>
      </c>
      <c r="I1310" s="2">
        <v>115.002</v>
      </c>
      <c r="J1310" s="3">
        <v>55.459369025000001</v>
      </c>
      <c r="K1310" s="3">
        <v>20.9816702</v>
      </c>
      <c r="L1310" s="3">
        <v>15.8747144</v>
      </c>
    </row>
    <row r="1311" spans="1:12">
      <c r="A1311" t="s">
        <v>406</v>
      </c>
      <c r="B1311">
        <v>1993</v>
      </c>
      <c r="C1311">
        <f t="shared" si="140"/>
        <v>1</v>
      </c>
      <c r="D1311" s="2">
        <v>1228.5184975</v>
      </c>
      <c r="E1311" s="3">
        <v>15.664407175000001</v>
      </c>
      <c r="F1311" s="3">
        <v>5.8553529299999996</v>
      </c>
      <c r="G1311" s="3">
        <v>47.865946475000001</v>
      </c>
      <c r="H1311" s="2">
        <v>860.54599999999994</v>
      </c>
      <c r="I1311" s="2">
        <v>142.999</v>
      </c>
      <c r="J1311" s="3">
        <v>56.539203799999996</v>
      </c>
      <c r="K1311" s="3">
        <v>21.082256975</v>
      </c>
      <c r="L1311" s="3">
        <v>17.755202624999999</v>
      </c>
    </row>
    <row r="1312" spans="1:12">
      <c r="A1312" t="s">
        <v>406</v>
      </c>
      <c r="B1312">
        <v>1994</v>
      </c>
      <c r="C1312">
        <f t="shared" si="140"/>
        <v>1</v>
      </c>
      <c r="D1312" s="2">
        <v>1635.8205800000003</v>
      </c>
      <c r="E1312" s="3">
        <v>21.550420325000001</v>
      </c>
      <c r="F1312" s="3">
        <v>6.6113870575</v>
      </c>
      <c r="G1312" s="3">
        <v>63.845069025000001</v>
      </c>
      <c r="H1312" s="2">
        <v>801.54099999999994</v>
      </c>
      <c r="I1312" s="2">
        <v>107.337</v>
      </c>
      <c r="J1312" s="3">
        <v>54.780902900000001</v>
      </c>
      <c r="K1312" s="3">
        <v>21.473668024999998</v>
      </c>
      <c r="L1312" s="3">
        <v>19.014504075000001</v>
      </c>
    </row>
    <row r="1313" spans="1:12">
      <c r="A1313" t="s">
        <v>406</v>
      </c>
      <c r="B1313">
        <v>1995</v>
      </c>
      <c r="C1313">
        <f t="shared" si="140"/>
        <v>1</v>
      </c>
      <c r="D1313" s="2">
        <v>1409.0537599999998</v>
      </c>
      <c r="E1313" s="3">
        <v>16.587360525000001</v>
      </c>
      <c r="F1313" s="3">
        <v>6.80536063</v>
      </c>
      <c r="G1313" s="3">
        <v>70.005000525000014</v>
      </c>
      <c r="H1313" s="2">
        <v>710.47120000000007</v>
      </c>
      <c r="I1313" s="2">
        <v>103.997</v>
      </c>
      <c r="J1313" s="3">
        <v>58.783105975000005</v>
      </c>
      <c r="K1313" s="3">
        <v>21.296954074999999</v>
      </c>
      <c r="L1313" s="3">
        <v>19.358362500000002</v>
      </c>
    </row>
    <row r="1314" spans="1:12">
      <c r="A1314" t="s">
        <v>406</v>
      </c>
      <c r="B1314">
        <v>1996</v>
      </c>
      <c r="C1314">
        <f t="shared" si="140"/>
        <v>1</v>
      </c>
      <c r="D1314" s="2">
        <v>1018.8611824999999</v>
      </c>
      <c r="E1314" s="3">
        <v>15.062721375000001</v>
      </c>
      <c r="F1314" s="3">
        <v>5.6285546050000006</v>
      </c>
      <c r="G1314" s="3">
        <v>37.429961899999995</v>
      </c>
      <c r="H1314" s="2">
        <v>977.3796000000001</v>
      </c>
      <c r="I1314" s="2">
        <v>124.998</v>
      </c>
      <c r="J1314" s="3">
        <v>59.725087325000004</v>
      </c>
      <c r="K1314" s="3">
        <v>20.712804625</v>
      </c>
      <c r="L1314" s="3">
        <v>18.187537500000001</v>
      </c>
    </row>
    <row r="1315" spans="1:12">
      <c r="A1315" t="s">
        <v>406</v>
      </c>
      <c r="B1315">
        <v>1997</v>
      </c>
      <c r="C1315">
        <f t="shared" si="140"/>
        <v>1</v>
      </c>
      <c r="D1315" s="2">
        <v>1347.8814975</v>
      </c>
      <c r="E1315" s="3">
        <v>17.686785407499997</v>
      </c>
      <c r="F1315" s="3">
        <v>6.2660047099999998</v>
      </c>
      <c r="G1315" s="3">
        <v>51.705977374999996</v>
      </c>
      <c r="H1315" s="2">
        <v>803.48599999999988</v>
      </c>
      <c r="I1315" s="2">
        <v>121.66800000000001</v>
      </c>
      <c r="J1315" s="3">
        <v>56.756436774999997</v>
      </c>
      <c r="K1315" s="3">
        <v>21.254290574999999</v>
      </c>
      <c r="L1315" s="3">
        <v>18.539362775000001</v>
      </c>
    </row>
    <row r="1316" spans="1:12">
      <c r="A1316" t="s">
        <v>406</v>
      </c>
      <c r="B1316">
        <v>1998</v>
      </c>
      <c r="C1316">
        <f t="shared" si="140"/>
        <v>1</v>
      </c>
      <c r="D1316" s="2">
        <v>1315.0798225000001</v>
      </c>
      <c r="E1316" s="3">
        <v>24.636534295000001</v>
      </c>
      <c r="F1316" s="3">
        <v>6.7413201925000008</v>
      </c>
      <c r="G1316" s="3">
        <v>88.927592000000004</v>
      </c>
      <c r="H1316" s="2">
        <v>914.23620000000005</v>
      </c>
      <c r="I1316" s="2">
        <v>96.661000000000001</v>
      </c>
      <c r="J1316" s="3">
        <v>59.987074125000007</v>
      </c>
      <c r="K1316" s="3">
        <v>22.406112274999998</v>
      </c>
      <c r="L1316" s="3">
        <v>17.895923350000004</v>
      </c>
    </row>
    <row r="1317" spans="1:12">
      <c r="A1317" t="s">
        <v>406</v>
      </c>
      <c r="B1317">
        <v>1999</v>
      </c>
      <c r="C1317">
        <f t="shared" si="140"/>
        <v>1</v>
      </c>
      <c r="D1317" s="2">
        <v>1128.4066</v>
      </c>
      <c r="E1317" s="3">
        <v>13.092454522500001</v>
      </c>
      <c r="F1317" s="3">
        <v>7.2053513699999998</v>
      </c>
      <c r="G1317" s="3">
        <v>85.790508325000005</v>
      </c>
      <c r="H1317" s="2">
        <v>735.78060000000005</v>
      </c>
      <c r="I1317" s="2">
        <v>122.00200000000001</v>
      </c>
      <c r="J1317" s="3">
        <v>64.640870250000006</v>
      </c>
      <c r="K1317" s="3">
        <v>21.429497325</v>
      </c>
      <c r="L1317" s="3">
        <v>17.388402700000004</v>
      </c>
    </row>
    <row r="1318" spans="1:12">
      <c r="A1318" t="s">
        <v>406</v>
      </c>
      <c r="B1318">
        <v>2000</v>
      </c>
      <c r="C1318">
        <f t="shared" si="140"/>
        <v>1</v>
      </c>
      <c r="D1318" s="2">
        <v>1341.6535175000001</v>
      </c>
      <c r="E1318" s="3">
        <v>18.534677124999998</v>
      </c>
      <c r="F1318" s="3">
        <v>7.4258479150000003</v>
      </c>
      <c r="G1318" s="3">
        <v>85.493459075000004</v>
      </c>
      <c r="H1318" s="2">
        <v>534.43640000000005</v>
      </c>
      <c r="I1318" s="2">
        <v>100.669</v>
      </c>
      <c r="J1318" s="3">
        <v>61.816586075000011</v>
      </c>
      <c r="K1318" s="3">
        <v>21.172914500000001</v>
      </c>
      <c r="L1318" s="3">
        <v>18.120001775000002</v>
      </c>
    </row>
    <row r="1319" spans="1:12">
      <c r="A1319" t="s">
        <v>406</v>
      </c>
      <c r="B1319">
        <v>2001</v>
      </c>
      <c r="C1319">
        <f t="shared" si="140"/>
        <v>1</v>
      </c>
      <c r="D1319" s="2">
        <v>1575.9457</v>
      </c>
      <c r="E1319" s="3">
        <v>23.378827425000001</v>
      </c>
      <c r="F1319" s="3">
        <v>6.945290677500001</v>
      </c>
      <c r="G1319" s="3">
        <v>77.94799295</v>
      </c>
      <c r="H1319" s="2">
        <v>712.30320000000006</v>
      </c>
      <c r="I1319" s="2">
        <v>120.997</v>
      </c>
      <c r="J1319" s="3">
        <v>56.914362675</v>
      </c>
      <c r="K1319" s="3">
        <v>21.867043525000003</v>
      </c>
      <c r="L1319" s="3">
        <v>18.792948124999999</v>
      </c>
    </row>
    <row r="1320" spans="1:12">
      <c r="A1320" t="s">
        <v>406</v>
      </c>
      <c r="B1320">
        <v>2002</v>
      </c>
      <c r="C1320">
        <f t="shared" si="140"/>
        <v>1</v>
      </c>
      <c r="D1320" s="2">
        <v>1476.341285</v>
      </c>
      <c r="E1320" s="3">
        <v>25.405419275</v>
      </c>
      <c r="F1320" s="3">
        <v>6.4923641449999998</v>
      </c>
      <c r="G1320" s="3">
        <v>60.117025175000002</v>
      </c>
      <c r="H1320" s="2">
        <v>784.58600000000001</v>
      </c>
      <c r="I1320" s="2">
        <v>140.339</v>
      </c>
      <c r="J1320" s="3">
        <v>56.263996850000012</v>
      </c>
      <c r="K1320" s="3">
        <v>21.724072775</v>
      </c>
      <c r="L1320" s="3">
        <v>19.035364049999998</v>
      </c>
    </row>
    <row r="1321" spans="1:12">
      <c r="A1321" t="s">
        <v>406</v>
      </c>
      <c r="B1321">
        <v>2003</v>
      </c>
      <c r="C1321">
        <f t="shared" si="140"/>
        <v>1</v>
      </c>
      <c r="D1321" s="2">
        <v>2149.8936475</v>
      </c>
      <c r="E1321" s="3">
        <v>25.496162424999998</v>
      </c>
      <c r="F1321" s="3">
        <v>7.4213455149999987</v>
      </c>
      <c r="G1321" s="3">
        <v>101.9031171</v>
      </c>
      <c r="H1321" s="2">
        <v>713.90879999999993</v>
      </c>
      <c r="I1321" s="2">
        <v>111.995</v>
      </c>
      <c r="J1321" s="3">
        <v>51.751176125000001</v>
      </c>
      <c r="K1321" s="3">
        <v>22.481698274999999</v>
      </c>
      <c r="L1321" s="3">
        <v>20.596751300000001</v>
      </c>
    </row>
    <row r="1322" spans="1:12">
      <c r="A1322" t="s">
        <v>406</v>
      </c>
      <c r="B1322">
        <v>2004</v>
      </c>
      <c r="C1322">
        <f t="shared" si="140"/>
        <v>1</v>
      </c>
      <c r="D1322" s="2">
        <v>1513.4864149999999</v>
      </c>
      <c r="E1322" s="3">
        <v>22.061740424999996</v>
      </c>
      <c r="F1322" s="3">
        <v>6.5188260375000002</v>
      </c>
      <c r="G1322" s="3">
        <v>60.061499074999993</v>
      </c>
      <c r="H1322" s="2">
        <v>676.88</v>
      </c>
      <c r="I1322" s="2">
        <v>111.33699999999999</v>
      </c>
      <c r="J1322" s="3">
        <v>54.284332600000006</v>
      </c>
      <c r="K1322" s="3">
        <v>21.802308425</v>
      </c>
      <c r="L1322" s="3">
        <v>19.103473900000001</v>
      </c>
    </row>
    <row r="1323" spans="1:12">
      <c r="A1323" t="s">
        <v>406</v>
      </c>
      <c r="B1323">
        <v>2005</v>
      </c>
      <c r="C1323">
        <f t="shared" si="140"/>
        <v>1</v>
      </c>
      <c r="D1323" s="2">
        <v>1479.9527524999999</v>
      </c>
      <c r="E1323" s="3">
        <v>21.669308950000001</v>
      </c>
      <c r="F1323" s="3">
        <v>6.2691643875</v>
      </c>
      <c r="G1323" s="3">
        <v>58.135990149999998</v>
      </c>
      <c r="H1323" s="2">
        <v>919.80680000000007</v>
      </c>
      <c r="I1323" s="2">
        <v>128</v>
      </c>
      <c r="J1323" s="3">
        <v>55.002225275000001</v>
      </c>
      <c r="K1323" s="3">
        <v>22.049834874999998</v>
      </c>
      <c r="L1323" s="3">
        <v>19.303981500000003</v>
      </c>
    </row>
    <row r="1324" spans="1:12">
      <c r="A1324" t="s">
        <v>406</v>
      </c>
      <c r="B1324">
        <v>2006</v>
      </c>
      <c r="C1324">
        <f t="shared" si="140"/>
        <v>1</v>
      </c>
      <c r="D1324" s="2">
        <v>1830.0578349999998</v>
      </c>
      <c r="E1324" s="3">
        <v>26.932391374999998</v>
      </c>
      <c r="F1324" s="3">
        <v>7.2899629874999992</v>
      </c>
      <c r="G1324" s="3">
        <v>96.499702349999993</v>
      </c>
      <c r="H1324" s="2">
        <v>610.59440000000006</v>
      </c>
      <c r="I1324" s="2">
        <v>104.33000000000001</v>
      </c>
      <c r="J1324" s="3">
        <v>52.894266625</v>
      </c>
      <c r="K1324" s="3">
        <v>22.420177225</v>
      </c>
      <c r="L1324" s="3">
        <v>19.5235269</v>
      </c>
    </row>
    <row r="1325" spans="1:12">
      <c r="A1325" t="s">
        <v>406</v>
      </c>
      <c r="B1325">
        <v>2007</v>
      </c>
      <c r="C1325">
        <f t="shared" si="140"/>
        <v>1</v>
      </c>
      <c r="D1325" s="2">
        <v>1559.6690350000001</v>
      </c>
      <c r="E1325" s="3">
        <v>22.411536325</v>
      </c>
      <c r="F1325" s="3">
        <v>6.07963567</v>
      </c>
      <c r="G1325" s="3">
        <v>58.126951924999993</v>
      </c>
      <c r="H1325" s="2">
        <v>961.94960000000003</v>
      </c>
      <c r="I1325" s="2">
        <v>118</v>
      </c>
      <c r="J1325" s="3">
        <v>54.891200699999999</v>
      </c>
      <c r="K1325" s="3">
        <v>22.432645425</v>
      </c>
      <c r="L1325" s="3">
        <v>20.548003749999999</v>
      </c>
    </row>
    <row r="1326" spans="1:12">
      <c r="A1326" t="s">
        <v>406</v>
      </c>
      <c r="B1326">
        <v>2008</v>
      </c>
      <c r="C1326">
        <f t="shared" si="140"/>
        <v>1</v>
      </c>
      <c r="D1326" s="2">
        <v>1402.0246975</v>
      </c>
      <c r="E1326" s="3">
        <v>17.906088999999998</v>
      </c>
      <c r="F1326" s="3">
        <v>6.0823228425</v>
      </c>
      <c r="G1326" s="3">
        <v>54.670215474999999</v>
      </c>
      <c r="H1326" s="2">
        <v>990.61059999999998</v>
      </c>
      <c r="I1326" s="2">
        <v>134.33199999999999</v>
      </c>
      <c r="J1326" s="3">
        <v>56.665958375000002</v>
      </c>
      <c r="K1326" s="3">
        <v>21.741940575000001</v>
      </c>
      <c r="L1326" s="3">
        <v>20.045802524999999</v>
      </c>
    </row>
    <row r="1327" spans="1:12">
      <c r="A1327" t="s">
        <v>406</v>
      </c>
      <c r="B1327">
        <v>2009</v>
      </c>
      <c r="C1327">
        <f t="shared" si="140"/>
        <v>1</v>
      </c>
      <c r="D1327" s="2">
        <v>1908.7257750000003</v>
      </c>
      <c r="E1327" s="3">
        <v>23.983482949999999</v>
      </c>
      <c r="F1327" s="3">
        <v>6.8019247750000007</v>
      </c>
      <c r="G1327" s="3">
        <v>75.335834649999995</v>
      </c>
      <c r="H1327" s="2">
        <v>688.3137999999999</v>
      </c>
      <c r="I1327" s="2">
        <v>136.33699999999999</v>
      </c>
      <c r="J1327" s="3">
        <v>52.021049049999995</v>
      </c>
      <c r="K1327" s="3">
        <v>22.387938499999997</v>
      </c>
      <c r="L1327" s="3">
        <v>21.551799724999999</v>
      </c>
    </row>
    <row r="1328" spans="1:12">
      <c r="A1328" t="s">
        <v>406</v>
      </c>
      <c r="B1328">
        <v>2010</v>
      </c>
      <c r="C1328">
        <f t="shared" si="140"/>
        <v>1</v>
      </c>
      <c r="D1328" s="2">
        <v>1972.8884825</v>
      </c>
      <c r="E1328" s="3">
        <v>26.432986365000001</v>
      </c>
      <c r="F1328" s="3">
        <v>6.9333263600000006</v>
      </c>
      <c r="G1328" s="3">
        <v>83.633271549999989</v>
      </c>
      <c r="H1328" s="2">
        <v>821.02239999999995</v>
      </c>
      <c r="I1328" s="2">
        <v>125.66499999999999</v>
      </c>
      <c r="J1328" s="3">
        <v>53.408361049999996</v>
      </c>
      <c r="K1328" s="3">
        <v>23.006389675000001</v>
      </c>
      <c r="L1328" s="3">
        <v>21.350783225000001</v>
      </c>
    </row>
    <row r="1329" spans="1:12">
      <c r="A1329" t="s">
        <v>406</v>
      </c>
      <c r="B1329">
        <v>2011</v>
      </c>
      <c r="C1329">
        <f t="shared" si="140"/>
        <v>1</v>
      </c>
      <c r="D1329" s="2">
        <v>955.87403749999999</v>
      </c>
      <c r="E1329" s="3">
        <v>11.951204130000001</v>
      </c>
      <c r="F1329" s="3">
        <v>5.0163541300000007</v>
      </c>
      <c r="G1329" s="3">
        <v>29.111950799999999</v>
      </c>
      <c r="H1329" s="2">
        <v>1058.4368000000002</v>
      </c>
      <c r="I1329" s="2">
        <v>133.33199999999999</v>
      </c>
      <c r="J1329" s="3">
        <v>58.871100550000001</v>
      </c>
      <c r="K1329" s="3">
        <v>21.641123</v>
      </c>
      <c r="L1329" s="3">
        <v>19.516323624999998</v>
      </c>
    </row>
    <row r="1330" spans="1:12">
      <c r="A1330" t="s">
        <v>406</v>
      </c>
      <c r="B1330">
        <v>2012</v>
      </c>
      <c r="C1330">
        <f t="shared" si="140"/>
        <v>1</v>
      </c>
      <c r="D1330" s="2">
        <v>1064.2365625</v>
      </c>
      <c r="E1330" s="3">
        <v>11.772787130000001</v>
      </c>
      <c r="F1330" s="3">
        <v>4.8853766299999997</v>
      </c>
      <c r="G1330" s="3">
        <v>25.354954199999998</v>
      </c>
      <c r="H1330" s="2">
        <v>1198.7089999999998</v>
      </c>
      <c r="I1330" s="2">
        <v>155.66899999999998</v>
      </c>
      <c r="J1330" s="3">
        <v>58.055779525000005</v>
      </c>
      <c r="K1330" s="3">
        <v>21.296263500000002</v>
      </c>
      <c r="L1330" s="3">
        <v>19.220826625000001</v>
      </c>
    </row>
    <row r="1331" spans="1:12">
      <c r="A1331" t="s">
        <v>406</v>
      </c>
      <c r="B1331">
        <v>2013</v>
      </c>
      <c r="C1331">
        <f t="shared" si="140"/>
        <v>1</v>
      </c>
      <c r="D1331" s="2">
        <v>1776.9806974999997</v>
      </c>
      <c r="E1331" s="3">
        <v>24.083854025000001</v>
      </c>
      <c r="F1331" s="3">
        <v>6.4751816250000003</v>
      </c>
      <c r="G1331" s="3">
        <v>65.128284500000007</v>
      </c>
      <c r="H1331" s="2">
        <v>903.18460000000005</v>
      </c>
      <c r="I1331" s="2">
        <v>113.998</v>
      </c>
      <c r="J1331" s="3">
        <v>53.237344749999998</v>
      </c>
      <c r="K1331" s="3">
        <v>22.478188674999998</v>
      </c>
      <c r="L1331" s="3">
        <v>20.557309674999999</v>
      </c>
    </row>
    <row r="1332" spans="1:12">
      <c r="A1332" t="s">
        <v>406</v>
      </c>
      <c r="B1332">
        <v>2014</v>
      </c>
      <c r="C1332">
        <f t="shared" si="140"/>
        <v>1</v>
      </c>
      <c r="D1332" s="2">
        <v>1726.5141825000001</v>
      </c>
      <c r="E1332" s="3">
        <v>22.471213674999998</v>
      </c>
      <c r="F1332" s="3">
        <v>6.2701148025000002</v>
      </c>
      <c r="G1332" s="3">
        <v>59.034448624999996</v>
      </c>
      <c r="H1332" s="2">
        <v>1050.2182</v>
      </c>
      <c r="I1332" s="2">
        <v>126.667</v>
      </c>
      <c r="J1332" s="3">
        <v>52.563779524999994</v>
      </c>
      <c r="K1332" s="3">
        <v>22.907575549999997</v>
      </c>
      <c r="L1332" s="3">
        <v>20.48922065</v>
      </c>
    </row>
    <row r="1333" spans="1:12">
      <c r="A1333" t="s">
        <v>406</v>
      </c>
      <c r="B1333">
        <v>2015</v>
      </c>
      <c r="C1333">
        <f t="shared" si="140"/>
        <v>1</v>
      </c>
      <c r="D1333" s="2">
        <v>1173.5178925</v>
      </c>
      <c r="E1333" s="3">
        <v>15.721402125000001</v>
      </c>
      <c r="F1333" s="3">
        <v>5.1375048525000002</v>
      </c>
      <c r="G1333" s="3">
        <v>38.273045950000004</v>
      </c>
      <c r="H1333" s="2">
        <v>1439.9911999999999</v>
      </c>
      <c r="I1333" s="2">
        <v>143.99799999999999</v>
      </c>
      <c r="J1333" s="3">
        <v>57.446422825000006</v>
      </c>
      <c r="K1333" s="3">
        <v>22.224544650000002</v>
      </c>
      <c r="L1333" s="3">
        <v>20.039994750000002</v>
      </c>
    </row>
    <row r="1334" spans="1:12">
      <c r="A1334" t="s">
        <v>406</v>
      </c>
      <c r="B1334">
        <v>2016</v>
      </c>
      <c r="C1334">
        <f t="shared" si="140"/>
        <v>1</v>
      </c>
      <c r="D1334" s="2">
        <v>1465.2421574999998</v>
      </c>
      <c r="E1334" s="3">
        <v>24.525625199999997</v>
      </c>
      <c r="F1334" s="3">
        <v>5.9131645749999997</v>
      </c>
      <c r="G1334" s="3">
        <v>56.286679325000001</v>
      </c>
      <c r="H1334" s="2">
        <v>1163.9248</v>
      </c>
      <c r="I1334" s="2">
        <v>139.66900000000001</v>
      </c>
      <c r="J1334" s="3">
        <v>55.637319624999996</v>
      </c>
      <c r="K1334" s="3">
        <v>22.990111049999999</v>
      </c>
      <c r="L1334" s="3">
        <v>19.797152999999998</v>
      </c>
    </row>
    <row r="1335" spans="1:12">
      <c r="A1335" t="s">
        <v>406</v>
      </c>
      <c r="B1335">
        <v>2017</v>
      </c>
      <c r="C1335">
        <f t="shared" si="140"/>
        <v>1</v>
      </c>
      <c r="D1335" s="2">
        <v>1452.1536149999999</v>
      </c>
      <c r="E1335" s="3">
        <v>20.813789387499998</v>
      </c>
      <c r="F1335" s="3">
        <v>5.6549180450000005</v>
      </c>
      <c r="G1335" s="3">
        <v>53.323164775000002</v>
      </c>
      <c r="H1335" s="2">
        <v>1220.0366000000001</v>
      </c>
      <c r="I1335" s="2">
        <v>135.005</v>
      </c>
      <c r="J1335" s="3">
        <v>55.651885249999999</v>
      </c>
      <c r="K1335" s="3">
        <v>22.696063375000001</v>
      </c>
      <c r="L1335" s="3">
        <v>20.046211000000003</v>
      </c>
    </row>
    <row r="1336" spans="1:12">
      <c r="A1336" t="s">
        <v>502</v>
      </c>
      <c r="B1336">
        <v>1972</v>
      </c>
      <c r="C1336">
        <f t="shared" si="140"/>
        <v>1</v>
      </c>
      <c r="D1336" s="2">
        <v>2551.6658700000003</v>
      </c>
      <c r="E1336" s="3">
        <v>21.2864592275</v>
      </c>
      <c r="F1336" s="3">
        <v>6.4660980049999992</v>
      </c>
      <c r="G1336" s="3">
        <v>83.994047350000002</v>
      </c>
      <c r="H1336" s="2">
        <v>695.35090000000002</v>
      </c>
      <c r="I1336" s="2">
        <v>113.666</v>
      </c>
      <c r="J1336" s="3">
        <v>48.251436050000009</v>
      </c>
      <c r="K1336" s="3">
        <v>24.383751450000002</v>
      </c>
      <c r="L1336" s="3">
        <v>15.559120925000002</v>
      </c>
    </row>
    <row r="1337" spans="1:12">
      <c r="A1337" t="s">
        <v>502</v>
      </c>
      <c r="B1337">
        <v>1973</v>
      </c>
      <c r="C1337">
        <f t="shared" si="140"/>
        <v>1</v>
      </c>
      <c r="D1337" s="2">
        <v>2662.1644149999997</v>
      </c>
      <c r="E1337" s="3">
        <v>25.707093005000001</v>
      </c>
      <c r="F1337" s="3">
        <v>6.5851896674999999</v>
      </c>
      <c r="G1337" s="3">
        <v>92.884960097499999</v>
      </c>
      <c r="H1337" s="2">
        <v>734.27220000000011</v>
      </c>
      <c r="I1337" s="2">
        <v>115.32899999999999</v>
      </c>
      <c r="J1337" s="3">
        <v>48.122380800000002</v>
      </c>
      <c r="K1337" s="3">
        <v>24.582655074999998</v>
      </c>
      <c r="L1337" s="3">
        <v>18.4363846</v>
      </c>
    </row>
    <row r="1338" spans="1:12">
      <c r="A1338" t="s">
        <v>502</v>
      </c>
      <c r="B1338">
        <v>1974</v>
      </c>
      <c r="C1338">
        <f t="shared" si="140"/>
        <v>1</v>
      </c>
      <c r="D1338" s="2">
        <v>2341.226103</v>
      </c>
      <c r="E1338" s="3">
        <v>21.552288197500001</v>
      </c>
      <c r="F1338" s="3">
        <v>5.7195145374999994</v>
      </c>
      <c r="G1338" s="3">
        <v>68.99117459</v>
      </c>
      <c r="H1338" s="2">
        <v>1004.9531000000001</v>
      </c>
      <c r="I1338" s="2">
        <v>122.669</v>
      </c>
      <c r="J1338" s="3">
        <v>50.557572825000001</v>
      </c>
      <c r="K1338" s="3">
        <v>24.06883895</v>
      </c>
      <c r="L1338" s="3">
        <v>17.957170650000002</v>
      </c>
    </row>
    <row r="1339" spans="1:12">
      <c r="A1339" t="s">
        <v>502</v>
      </c>
      <c r="B1339">
        <v>1975</v>
      </c>
      <c r="C1339">
        <f t="shared" si="140"/>
        <v>1</v>
      </c>
      <c r="D1339" s="2">
        <v>2417.0779740000003</v>
      </c>
      <c r="E1339" s="3">
        <v>20.799630059999998</v>
      </c>
      <c r="F1339" s="3">
        <v>6.4273957724999997</v>
      </c>
      <c r="G1339" s="3">
        <v>76.807866037500006</v>
      </c>
      <c r="H1339" s="2">
        <v>695.06910000000005</v>
      </c>
      <c r="I1339" s="2">
        <v>110.001</v>
      </c>
      <c r="J1339" s="3">
        <v>48.734710325000009</v>
      </c>
      <c r="K1339" s="3">
        <v>24.116632424999999</v>
      </c>
      <c r="L1339" s="3">
        <v>14.456572825</v>
      </c>
    </row>
    <row r="1340" spans="1:12">
      <c r="A1340" t="s">
        <v>502</v>
      </c>
      <c r="B1340">
        <v>1976</v>
      </c>
      <c r="C1340">
        <f t="shared" si="140"/>
        <v>1</v>
      </c>
      <c r="D1340" s="2">
        <v>3092.8901599999999</v>
      </c>
      <c r="E1340" s="3">
        <v>23.424580425000002</v>
      </c>
      <c r="F1340" s="3">
        <v>6.4033079449999999</v>
      </c>
      <c r="G1340" s="3">
        <v>76.321266049999991</v>
      </c>
      <c r="H1340" s="2">
        <v>741.97130000000004</v>
      </c>
      <c r="I1340" s="2">
        <v>108.337</v>
      </c>
      <c r="J1340" s="3">
        <v>45.779255249999999</v>
      </c>
      <c r="K1340" s="3">
        <v>24.893408874999999</v>
      </c>
      <c r="L1340" s="3">
        <v>14.94180433</v>
      </c>
    </row>
    <row r="1341" spans="1:12">
      <c r="A1341" t="s">
        <v>502</v>
      </c>
      <c r="B1341">
        <v>1977</v>
      </c>
      <c r="C1341">
        <f t="shared" si="140"/>
        <v>1</v>
      </c>
      <c r="D1341" s="2">
        <v>2916.7788799999998</v>
      </c>
      <c r="E1341" s="3">
        <v>23.880434784999998</v>
      </c>
      <c r="F1341" s="3">
        <v>6.5311385425000008</v>
      </c>
      <c r="G1341" s="3">
        <v>81.289586950000015</v>
      </c>
      <c r="H1341" s="2">
        <v>660.19050000000004</v>
      </c>
      <c r="I1341" s="2">
        <v>100.998</v>
      </c>
      <c r="J1341" s="3">
        <v>46.033944750000003</v>
      </c>
      <c r="K1341" s="3">
        <v>24.755955350000001</v>
      </c>
      <c r="L1341" s="3">
        <v>16.124470344999999</v>
      </c>
    </row>
    <row r="1342" spans="1:12">
      <c r="A1342" t="s">
        <v>502</v>
      </c>
      <c r="B1342">
        <v>1978</v>
      </c>
      <c r="C1342">
        <f t="shared" si="140"/>
        <v>1</v>
      </c>
      <c r="D1342" s="2">
        <v>3043.1744749999993</v>
      </c>
      <c r="E1342" s="3">
        <v>26.648677069999998</v>
      </c>
      <c r="F1342" s="3">
        <v>6.8358912949999997</v>
      </c>
      <c r="G1342" s="3">
        <v>89.538244024999997</v>
      </c>
      <c r="H1342" s="2">
        <v>704.80320000000006</v>
      </c>
      <c r="I1342" s="2">
        <v>108.66800000000001</v>
      </c>
      <c r="J1342" s="3">
        <v>46.147897824999994</v>
      </c>
      <c r="K1342" s="3">
        <v>25.46739565</v>
      </c>
      <c r="L1342" s="3">
        <v>15.427564400000001</v>
      </c>
    </row>
    <row r="1343" spans="1:12">
      <c r="A1343" t="s">
        <v>502</v>
      </c>
      <c r="B1343">
        <v>1979</v>
      </c>
      <c r="C1343">
        <f t="shared" si="140"/>
        <v>1</v>
      </c>
      <c r="D1343" s="2">
        <v>3181.2861750000002</v>
      </c>
      <c r="E1343" s="3">
        <v>30.929395047499998</v>
      </c>
      <c r="F1343" s="3">
        <v>6.82220621</v>
      </c>
      <c r="G1343" s="3">
        <v>88.362699724999999</v>
      </c>
      <c r="H1343" s="2">
        <v>722.21450000000004</v>
      </c>
      <c r="I1343" s="2">
        <v>97.332999999999998</v>
      </c>
      <c r="J1343" s="3">
        <v>45.331452899999995</v>
      </c>
      <c r="K1343" s="3">
        <v>24.290490124999998</v>
      </c>
      <c r="L1343" s="3">
        <v>16.777012774999999</v>
      </c>
    </row>
    <row r="1344" spans="1:12">
      <c r="A1344" t="s">
        <v>502</v>
      </c>
      <c r="B1344">
        <v>1980</v>
      </c>
      <c r="C1344">
        <f t="shared" si="140"/>
        <v>1</v>
      </c>
      <c r="D1344" s="2">
        <v>3062.9725949999997</v>
      </c>
      <c r="E1344" s="3">
        <v>27.425880457499996</v>
      </c>
      <c r="F1344" s="3">
        <v>6.6907090650000001</v>
      </c>
      <c r="G1344" s="3">
        <v>85.357684500000005</v>
      </c>
      <c r="H1344" s="2">
        <v>637.86990000000003</v>
      </c>
      <c r="I1344" s="2">
        <v>115.999</v>
      </c>
      <c r="J1344" s="3">
        <v>47.300242750000002</v>
      </c>
      <c r="K1344" s="3">
        <v>24.603444925000002</v>
      </c>
      <c r="L1344" s="3">
        <v>15.914844925000001</v>
      </c>
    </row>
    <row r="1345" spans="1:12">
      <c r="A1345" t="s">
        <v>502</v>
      </c>
      <c r="B1345">
        <v>1981</v>
      </c>
      <c r="C1345">
        <f t="shared" si="140"/>
        <v>1</v>
      </c>
      <c r="D1345" s="2">
        <v>3050.3548500000002</v>
      </c>
      <c r="E1345" s="3">
        <v>24.9679040575</v>
      </c>
      <c r="F1345" s="3">
        <v>6.6039865425000004</v>
      </c>
      <c r="G1345" s="3">
        <v>78.956678385000004</v>
      </c>
      <c r="H1345" s="2">
        <v>746.31920000000002</v>
      </c>
      <c r="I1345" s="2">
        <v>111.32900000000001</v>
      </c>
      <c r="J1345" s="3">
        <v>47.023451449999996</v>
      </c>
      <c r="K1345" s="3">
        <v>23.9362289</v>
      </c>
      <c r="L1345" s="3">
        <v>19.305492300000001</v>
      </c>
    </row>
    <row r="1346" spans="1:12">
      <c r="A1346" t="s">
        <v>502</v>
      </c>
      <c r="B1346">
        <v>1982</v>
      </c>
      <c r="C1346">
        <f t="shared" ref="C1346:C1409" si="141">IF(B1346=1971,2,1)</f>
        <v>1</v>
      </c>
      <c r="D1346" s="2">
        <v>2638.3099069999998</v>
      </c>
      <c r="E1346" s="3">
        <v>22.233551897499996</v>
      </c>
      <c r="F1346" s="3">
        <v>6.4007765699999997</v>
      </c>
      <c r="G1346" s="3">
        <v>70.771018139999995</v>
      </c>
      <c r="H1346" s="2">
        <v>715.28280000000007</v>
      </c>
      <c r="I1346" s="2">
        <v>124.33700000000002</v>
      </c>
      <c r="J1346" s="3">
        <v>47.463537500000001</v>
      </c>
      <c r="K1346" s="3">
        <v>23.77066005</v>
      </c>
      <c r="L1346" s="3">
        <v>18.311586775000002</v>
      </c>
    </row>
    <row r="1347" spans="1:12">
      <c r="A1347" t="s">
        <v>502</v>
      </c>
      <c r="B1347">
        <v>1983</v>
      </c>
      <c r="C1347">
        <f t="shared" si="141"/>
        <v>1</v>
      </c>
      <c r="D1347" s="2">
        <v>2976.6412049999999</v>
      </c>
      <c r="E1347" s="3">
        <v>28.390323735000003</v>
      </c>
      <c r="F1347" s="3">
        <v>7.1075487799999992</v>
      </c>
      <c r="G1347" s="3">
        <v>96.022927425000006</v>
      </c>
      <c r="H1347" s="2">
        <v>608.57040000000006</v>
      </c>
      <c r="I1347" s="2">
        <v>101.666</v>
      </c>
      <c r="J1347" s="3">
        <v>45.641532250000004</v>
      </c>
      <c r="K1347" s="3">
        <v>25.073799550000004</v>
      </c>
      <c r="L1347" s="3">
        <v>16.796781525</v>
      </c>
    </row>
    <row r="1348" spans="1:12">
      <c r="A1348" t="s">
        <v>502</v>
      </c>
      <c r="B1348">
        <v>1984</v>
      </c>
      <c r="C1348">
        <f t="shared" si="141"/>
        <v>1</v>
      </c>
      <c r="D1348" s="2">
        <v>2881.1285149999999</v>
      </c>
      <c r="E1348" s="3">
        <v>30.476889292499997</v>
      </c>
      <c r="F1348" s="3">
        <v>6.3009658400000008</v>
      </c>
      <c r="G1348" s="3">
        <v>84.855139370000003</v>
      </c>
      <c r="H1348" s="2">
        <v>833.12500000000011</v>
      </c>
      <c r="I1348" s="2">
        <v>121.001</v>
      </c>
      <c r="J1348" s="3">
        <v>46.047555250000002</v>
      </c>
      <c r="K1348" s="3">
        <v>24.715429799999999</v>
      </c>
      <c r="L1348" s="3">
        <v>18.195074999999999</v>
      </c>
    </row>
    <row r="1349" spans="1:12">
      <c r="A1349" t="s">
        <v>502</v>
      </c>
      <c r="B1349">
        <v>1985</v>
      </c>
      <c r="C1349">
        <f t="shared" si="141"/>
        <v>1</v>
      </c>
      <c r="D1349" s="2">
        <v>2870.1037850000002</v>
      </c>
      <c r="E1349" s="3">
        <v>26.111356605000001</v>
      </c>
      <c r="F1349" s="3">
        <v>6.4820939574999992</v>
      </c>
      <c r="G1349" s="3">
        <v>76.676947280000007</v>
      </c>
      <c r="H1349" s="2">
        <v>664.50920000000008</v>
      </c>
      <c r="I1349" s="2">
        <v>102.66600000000001</v>
      </c>
      <c r="J1349" s="3">
        <v>45.411059425000005</v>
      </c>
      <c r="K1349" s="3">
        <v>24.503569474999999</v>
      </c>
      <c r="L1349" s="3">
        <v>17.474282700000003</v>
      </c>
    </row>
    <row r="1350" spans="1:12">
      <c r="A1350" t="s">
        <v>502</v>
      </c>
      <c r="B1350">
        <v>1986</v>
      </c>
      <c r="C1350">
        <f t="shared" si="141"/>
        <v>1</v>
      </c>
      <c r="D1350" s="2">
        <v>2542.684675</v>
      </c>
      <c r="E1350" s="3">
        <v>25.268100715000003</v>
      </c>
      <c r="F1350" s="3">
        <v>6.3194359675000005</v>
      </c>
      <c r="G1350" s="3">
        <v>70.196859555000003</v>
      </c>
      <c r="H1350" s="2">
        <v>812.22360000000003</v>
      </c>
      <c r="I1350" s="2">
        <v>113.667</v>
      </c>
      <c r="J1350" s="3">
        <v>46.755242750000001</v>
      </c>
      <c r="K1350" s="3">
        <v>23.911903625000001</v>
      </c>
      <c r="L1350" s="3">
        <v>17.481307149999999</v>
      </c>
    </row>
    <row r="1351" spans="1:12">
      <c r="A1351" t="s">
        <v>502</v>
      </c>
      <c r="B1351">
        <v>1987</v>
      </c>
      <c r="C1351">
        <f t="shared" si="141"/>
        <v>1</v>
      </c>
      <c r="D1351" s="2">
        <v>2998.2156600000003</v>
      </c>
      <c r="E1351" s="3">
        <v>26.0224340625</v>
      </c>
      <c r="F1351" s="3">
        <v>6.4749520499999997</v>
      </c>
      <c r="G1351" s="3">
        <v>75.621124994999988</v>
      </c>
      <c r="H1351" s="2">
        <v>765.41380000000015</v>
      </c>
      <c r="I1351" s="2">
        <v>105.33499999999999</v>
      </c>
      <c r="J1351" s="3">
        <v>45.779616124999997</v>
      </c>
      <c r="K1351" s="3">
        <v>23.988572100000003</v>
      </c>
      <c r="L1351" s="3">
        <v>18.377105075000003</v>
      </c>
    </row>
    <row r="1352" spans="1:12">
      <c r="A1352" t="s">
        <v>502</v>
      </c>
      <c r="B1352">
        <v>1988</v>
      </c>
      <c r="C1352">
        <f t="shared" si="141"/>
        <v>1</v>
      </c>
      <c r="D1352" s="2">
        <v>2992.3923099999997</v>
      </c>
      <c r="E1352" s="3">
        <v>31.475612122500003</v>
      </c>
      <c r="F1352" s="3">
        <v>6.5383381925000004</v>
      </c>
      <c r="G1352" s="3">
        <v>80.327639344999994</v>
      </c>
      <c r="H1352" s="2">
        <v>817.39639999999997</v>
      </c>
      <c r="I1352" s="2">
        <v>102.33199999999999</v>
      </c>
      <c r="J1352" s="3">
        <v>45.489421374999999</v>
      </c>
      <c r="K1352" s="3">
        <v>25.074982700000003</v>
      </c>
      <c r="L1352" s="3">
        <v>19.297473375000003</v>
      </c>
    </row>
    <row r="1353" spans="1:12">
      <c r="A1353" t="s">
        <v>502</v>
      </c>
      <c r="B1353">
        <v>1989</v>
      </c>
      <c r="C1353">
        <f t="shared" si="141"/>
        <v>1</v>
      </c>
      <c r="D1353" s="2">
        <v>2718.7758850000005</v>
      </c>
      <c r="E1353" s="3">
        <v>23.633716982500001</v>
      </c>
      <c r="F1353" s="3">
        <v>6.177057607500001</v>
      </c>
      <c r="G1353" s="3">
        <v>75.071352179999991</v>
      </c>
      <c r="H1353" s="2">
        <v>836.19219999999996</v>
      </c>
      <c r="I1353" s="2">
        <v>116.66800000000001</v>
      </c>
      <c r="J1353" s="3">
        <v>46.377184425000003</v>
      </c>
      <c r="K1353" s="3">
        <v>24.625696650000002</v>
      </c>
      <c r="L1353" s="3">
        <v>17.241212675000003</v>
      </c>
    </row>
    <row r="1354" spans="1:12">
      <c r="A1354" t="s">
        <v>502</v>
      </c>
      <c r="B1354">
        <v>1990</v>
      </c>
      <c r="C1354">
        <f t="shared" si="141"/>
        <v>1</v>
      </c>
      <c r="D1354" s="2">
        <v>2070.3813849999997</v>
      </c>
      <c r="E1354" s="3">
        <v>22.2214028</v>
      </c>
      <c r="F1354" s="3">
        <v>6.2740097425000005</v>
      </c>
      <c r="G1354" s="3">
        <v>64.655347750000004</v>
      </c>
      <c r="H1354" s="2">
        <v>735.13339999999994</v>
      </c>
      <c r="I1354" s="2">
        <v>129.666</v>
      </c>
      <c r="J1354" s="3">
        <v>49.574314850000007</v>
      </c>
      <c r="K1354" s="3">
        <v>23.541907149999997</v>
      </c>
      <c r="L1354" s="3">
        <v>15.977771199999999</v>
      </c>
    </row>
    <row r="1355" spans="1:12">
      <c r="A1355" t="s">
        <v>502</v>
      </c>
      <c r="B1355">
        <v>1991</v>
      </c>
      <c r="C1355">
        <f t="shared" si="141"/>
        <v>1</v>
      </c>
      <c r="D1355" s="2">
        <v>2628.0706950000003</v>
      </c>
      <c r="E1355" s="3">
        <v>26.077518762500002</v>
      </c>
      <c r="F1355" s="3">
        <v>6.5061139399999988</v>
      </c>
      <c r="G1355" s="3">
        <v>78.094718007499992</v>
      </c>
      <c r="H1355" s="2">
        <v>687.53359999999998</v>
      </c>
      <c r="I1355" s="2">
        <v>109.32900000000001</v>
      </c>
      <c r="J1355" s="3">
        <v>47.504224100000002</v>
      </c>
      <c r="K1355" s="3">
        <v>24.234614224999998</v>
      </c>
      <c r="L1355" s="3">
        <v>17.679319199999998</v>
      </c>
    </row>
    <row r="1356" spans="1:12">
      <c r="A1356" t="s">
        <v>502</v>
      </c>
      <c r="B1356">
        <v>1992</v>
      </c>
      <c r="C1356">
        <f t="shared" si="141"/>
        <v>1</v>
      </c>
      <c r="D1356" s="2">
        <v>1990.614804</v>
      </c>
      <c r="E1356" s="3">
        <v>20.491173045</v>
      </c>
      <c r="F1356" s="3">
        <v>5.5003272499999998</v>
      </c>
      <c r="G1356" s="3">
        <v>47.416834292499999</v>
      </c>
      <c r="H1356" s="2">
        <v>997.25660000000005</v>
      </c>
      <c r="I1356" s="2">
        <v>134.66800000000001</v>
      </c>
      <c r="J1356" s="3">
        <v>51.015003800000002</v>
      </c>
      <c r="K1356" s="3">
        <v>23.945043474999999</v>
      </c>
      <c r="L1356" s="3">
        <v>18.034853174999999</v>
      </c>
    </row>
    <row r="1357" spans="1:12">
      <c r="A1357" t="s">
        <v>502</v>
      </c>
      <c r="B1357">
        <v>1993</v>
      </c>
      <c r="C1357">
        <f t="shared" si="141"/>
        <v>1</v>
      </c>
      <c r="D1357" s="2">
        <v>2490.5619569999999</v>
      </c>
      <c r="E1357" s="3">
        <v>21.949957167499999</v>
      </c>
      <c r="F1357" s="3">
        <v>6.3348833224999996</v>
      </c>
      <c r="G1357" s="3">
        <v>72.292835550000007</v>
      </c>
      <c r="H1357" s="2">
        <v>806.85580000000004</v>
      </c>
      <c r="I1357" s="2">
        <v>109.67</v>
      </c>
      <c r="J1357" s="3">
        <v>48.332221199999999</v>
      </c>
      <c r="K1357" s="3">
        <v>23.708112775</v>
      </c>
      <c r="L1357" s="3">
        <v>18.066831425</v>
      </c>
    </row>
    <row r="1358" spans="1:12">
      <c r="A1358" t="s">
        <v>502</v>
      </c>
      <c r="B1358">
        <v>1994</v>
      </c>
      <c r="C1358">
        <f t="shared" si="141"/>
        <v>1</v>
      </c>
      <c r="D1358" s="2">
        <v>3089.9885149999996</v>
      </c>
      <c r="E1358" s="3">
        <v>26.320027122500001</v>
      </c>
      <c r="F1358" s="3">
        <v>7.0407416249999999</v>
      </c>
      <c r="G1358" s="3">
        <v>92.770901325000011</v>
      </c>
      <c r="H1358" s="2">
        <v>610.51020000000005</v>
      </c>
      <c r="I1358" s="2">
        <v>101.664</v>
      </c>
      <c r="J1358" s="3">
        <v>45.212075175000003</v>
      </c>
      <c r="K1358" s="3">
        <v>24.657619199999999</v>
      </c>
      <c r="L1358" s="3">
        <v>17.094901450000002</v>
      </c>
    </row>
    <row r="1359" spans="1:12">
      <c r="A1359" t="s">
        <v>502</v>
      </c>
      <c r="B1359">
        <v>1995</v>
      </c>
      <c r="C1359">
        <f t="shared" si="141"/>
        <v>1</v>
      </c>
      <c r="D1359" s="2">
        <v>3704.8106150000003</v>
      </c>
      <c r="E1359" s="3">
        <v>28.820193475</v>
      </c>
      <c r="F1359" s="3">
        <v>6.8255596575000004</v>
      </c>
      <c r="G1359" s="3">
        <v>92.509597905000007</v>
      </c>
      <c r="H1359" s="2">
        <v>696.13940000000002</v>
      </c>
      <c r="I1359" s="2">
        <v>99.334000000000003</v>
      </c>
      <c r="J1359" s="3">
        <v>44.188285150000006</v>
      </c>
      <c r="K1359" s="3">
        <v>25.267390124999999</v>
      </c>
      <c r="L1359" s="3">
        <v>20.1191827</v>
      </c>
    </row>
    <row r="1360" spans="1:12">
      <c r="A1360" t="s">
        <v>502</v>
      </c>
      <c r="B1360">
        <v>1996</v>
      </c>
      <c r="C1360">
        <f t="shared" si="141"/>
        <v>1</v>
      </c>
      <c r="D1360" s="2">
        <v>3282.530276</v>
      </c>
      <c r="E1360" s="3">
        <v>27.761113312499997</v>
      </c>
      <c r="F1360" s="3">
        <v>6.6151039249999997</v>
      </c>
      <c r="G1360" s="3">
        <v>81.394771294999984</v>
      </c>
      <c r="H1360" s="2">
        <v>731.88300000000004</v>
      </c>
      <c r="I1360" s="2">
        <v>114.33</v>
      </c>
      <c r="J1360" s="3">
        <v>44.612958875000004</v>
      </c>
      <c r="K1360" s="3">
        <v>24.806631525</v>
      </c>
      <c r="L1360" s="3">
        <v>20.507083699999999</v>
      </c>
    </row>
    <row r="1361" spans="1:12">
      <c r="A1361" t="s">
        <v>502</v>
      </c>
      <c r="B1361">
        <v>1997</v>
      </c>
      <c r="C1361">
        <f t="shared" si="141"/>
        <v>1</v>
      </c>
      <c r="D1361" s="2">
        <v>2838.8143500000001</v>
      </c>
      <c r="E1361" s="3">
        <v>26.1158927275</v>
      </c>
      <c r="F1361" s="3">
        <v>6.102912335000001</v>
      </c>
      <c r="G1361" s="3">
        <v>78.668246824999997</v>
      </c>
      <c r="H1361" s="2">
        <v>893.33460000000014</v>
      </c>
      <c r="I1361" s="2">
        <v>127.00600000000001</v>
      </c>
      <c r="J1361" s="3">
        <v>46.582492025000001</v>
      </c>
      <c r="K1361" s="3">
        <v>24.547613675000001</v>
      </c>
      <c r="L1361" s="3">
        <v>21.567972999999999</v>
      </c>
    </row>
    <row r="1362" spans="1:12">
      <c r="A1362" t="s">
        <v>502</v>
      </c>
      <c r="B1362">
        <v>1998</v>
      </c>
      <c r="C1362">
        <f t="shared" si="141"/>
        <v>1</v>
      </c>
      <c r="D1362" s="2">
        <v>3481.6774549999996</v>
      </c>
      <c r="E1362" s="3">
        <v>31.403033212500002</v>
      </c>
      <c r="F1362" s="3">
        <v>6.9640784175000006</v>
      </c>
      <c r="G1362" s="3">
        <v>93.241010575000004</v>
      </c>
      <c r="H1362" s="2">
        <v>638.79220000000009</v>
      </c>
      <c r="I1362" s="2">
        <v>95.664000000000001</v>
      </c>
      <c r="J1362" s="3">
        <v>42.597250000000003</v>
      </c>
      <c r="K1362" s="3">
        <v>25.379146649999999</v>
      </c>
      <c r="L1362" s="3">
        <v>19.744978624999998</v>
      </c>
    </row>
    <row r="1363" spans="1:12">
      <c r="A1363" t="s">
        <v>502</v>
      </c>
      <c r="B1363">
        <v>1999</v>
      </c>
      <c r="C1363">
        <f t="shared" si="141"/>
        <v>1</v>
      </c>
      <c r="D1363" s="2">
        <v>3320.9652849999998</v>
      </c>
      <c r="E1363" s="3">
        <v>24.5937987575</v>
      </c>
      <c r="F1363" s="3">
        <v>6.5508595425000005</v>
      </c>
      <c r="G1363" s="3">
        <v>86.812814050000014</v>
      </c>
      <c r="H1363" s="2">
        <v>767.19219999999996</v>
      </c>
      <c r="I1363" s="2">
        <v>116.001</v>
      </c>
      <c r="J1363" s="3">
        <v>43.416170475000001</v>
      </c>
      <c r="K1363" s="3">
        <v>25.149610875</v>
      </c>
      <c r="L1363" s="3">
        <v>20.847006524999998</v>
      </c>
    </row>
    <row r="1364" spans="1:12">
      <c r="A1364" t="s">
        <v>502</v>
      </c>
      <c r="B1364">
        <v>2000</v>
      </c>
      <c r="C1364">
        <f t="shared" si="141"/>
        <v>1</v>
      </c>
      <c r="D1364" s="2">
        <v>3361.7225699999999</v>
      </c>
      <c r="E1364" s="3">
        <v>27.236047562499998</v>
      </c>
      <c r="F1364" s="3">
        <v>6.2873754599999998</v>
      </c>
      <c r="G1364" s="3">
        <v>77.295964050000009</v>
      </c>
      <c r="H1364" s="2">
        <v>799.18939999999998</v>
      </c>
      <c r="I1364" s="2">
        <v>93.997000000000014</v>
      </c>
      <c r="J1364" s="3">
        <v>41.949433875000004</v>
      </c>
      <c r="K1364" s="3">
        <v>25.213511949999997</v>
      </c>
      <c r="L1364" s="3">
        <v>19.878473825</v>
      </c>
    </row>
    <row r="1365" spans="1:12">
      <c r="A1365" t="s">
        <v>502</v>
      </c>
      <c r="B1365">
        <v>2001</v>
      </c>
      <c r="C1365">
        <f t="shared" si="141"/>
        <v>1</v>
      </c>
      <c r="D1365" s="2">
        <v>3591.505885</v>
      </c>
      <c r="E1365" s="3">
        <v>29.471539474999997</v>
      </c>
      <c r="F1365" s="3">
        <v>7.4013938799999996</v>
      </c>
      <c r="G1365" s="3">
        <v>105.661836975</v>
      </c>
      <c r="H1365" s="2">
        <v>594.69380000000001</v>
      </c>
      <c r="I1365" s="2">
        <v>97.673000000000002</v>
      </c>
      <c r="J1365" s="3">
        <v>42.5208558</v>
      </c>
      <c r="K1365" s="3">
        <v>25.317631250000002</v>
      </c>
      <c r="L1365" s="3">
        <v>20.437261225</v>
      </c>
    </row>
    <row r="1366" spans="1:12">
      <c r="A1366" t="s">
        <v>502</v>
      </c>
      <c r="B1366">
        <v>2002</v>
      </c>
      <c r="C1366">
        <f t="shared" si="141"/>
        <v>1</v>
      </c>
      <c r="D1366" s="2">
        <v>3406.795975</v>
      </c>
      <c r="E1366" s="3">
        <v>30.503740452499997</v>
      </c>
      <c r="F1366" s="3">
        <v>6.8728620674999998</v>
      </c>
      <c r="G1366" s="3">
        <v>84.494992074999999</v>
      </c>
      <c r="H1366" s="2">
        <v>668.00300000000004</v>
      </c>
      <c r="I1366" s="2">
        <v>102.995</v>
      </c>
      <c r="J1366" s="3">
        <v>42.526574275000009</v>
      </c>
      <c r="K1366" s="3">
        <v>24.876515675</v>
      </c>
      <c r="L1366" s="3">
        <v>20.073670475</v>
      </c>
    </row>
    <row r="1367" spans="1:12">
      <c r="A1367" t="s">
        <v>502</v>
      </c>
      <c r="B1367">
        <v>2003</v>
      </c>
      <c r="C1367">
        <f t="shared" si="141"/>
        <v>1</v>
      </c>
      <c r="D1367" s="2">
        <v>3037.6350500000003</v>
      </c>
      <c r="E1367" s="3">
        <v>29.295495272500002</v>
      </c>
      <c r="F1367" s="3">
        <v>6.35990476</v>
      </c>
      <c r="G1367" s="3">
        <v>79.351129700000001</v>
      </c>
      <c r="H1367" s="2">
        <v>728.03940000000011</v>
      </c>
      <c r="I1367" s="2">
        <v>109.667</v>
      </c>
      <c r="J1367" s="3">
        <v>44.381609600000004</v>
      </c>
      <c r="K1367" s="3">
        <v>25.466965125000002</v>
      </c>
      <c r="L1367" s="3">
        <v>20.962004350000001</v>
      </c>
    </row>
    <row r="1368" spans="1:12">
      <c r="A1368" t="s">
        <v>502</v>
      </c>
      <c r="B1368">
        <v>2004</v>
      </c>
      <c r="C1368">
        <f t="shared" si="141"/>
        <v>1</v>
      </c>
      <c r="D1368" s="2">
        <v>3573.675835</v>
      </c>
      <c r="E1368" s="3">
        <v>26.492315495</v>
      </c>
      <c r="F1368" s="3">
        <v>6.6180134874999998</v>
      </c>
      <c r="G1368" s="3">
        <v>85.943699725000002</v>
      </c>
      <c r="H1368" s="2">
        <v>709.89080000000001</v>
      </c>
      <c r="I1368" s="2">
        <v>97.667000000000002</v>
      </c>
      <c r="J1368" s="3">
        <v>44.428583149999994</v>
      </c>
      <c r="K1368" s="3">
        <v>25.133408150000001</v>
      </c>
      <c r="L1368" s="3">
        <v>21.8931413</v>
      </c>
    </row>
    <row r="1369" spans="1:12">
      <c r="A1369" t="s">
        <v>502</v>
      </c>
      <c r="B1369">
        <v>2005</v>
      </c>
      <c r="C1369">
        <f t="shared" si="141"/>
        <v>1</v>
      </c>
      <c r="D1369" s="2">
        <v>3124.0970300000004</v>
      </c>
      <c r="E1369" s="3">
        <v>27.910148735000003</v>
      </c>
      <c r="F1369" s="3">
        <v>6.48891434</v>
      </c>
      <c r="G1369" s="3">
        <v>80.874597495000003</v>
      </c>
      <c r="H1369" s="2">
        <v>730.04279999999994</v>
      </c>
      <c r="I1369" s="2">
        <v>111.002</v>
      </c>
      <c r="J1369" s="3">
        <v>45.054385325000005</v>
      </c>
      <c r="K1369" s="3">
        <v>25.109630525</v>
      </c>
      <c r="L1369" s="3">
        <v>21.807951725000002</v>
      </c>
    </row>
    <row r="1370" spans="1:12">
      <c r="A1370" t="s">
        <v>502</v>
      </c>
      <c r="B1370">
        <v>2006</v>
      </c>
      <c r="C1370">
        <f t="shared" si="141"/>
        <v>1</v>
      </c>
      <c r="D1370" s="2">
        <v>2811.5817649999999</v>
      </c>
      <c r="E1370" s="3">
        <v>24.77899292</v>
      </c>
      <c r="F1370" s="3">
        <v>6.7098182375000004</v>
      </c>
      <c r="G1370" s="3">
        <v>82.388376930000007</v>
      </c>
      <c r="H1370" s="2">
        <v>656.73339999999996</v>
      </c>
      <c r="I1370" s="2">
        <v>112.67</v>
      </c>
      <c r="J1370" s="3">
        <v>44.9276433</v>
      </c>
      <c r="K1370" s="3">
        <v>23.956403349999999</v>
      </c>
      <c r="L1370" s="3">
        <v>21.615994650000001</v>
      </c>
    </row>
    <row r="1371" spans="1:12">
      <c r="A1371" t="s">
        <v>502</v>
      </c>
      <c r="B1371">
        <v>2007</v>
      </c>
      <c r="C1371">
        <f t="shared" si="141"/>
        <v>1</v>
      </c>
      <c r="D1371" s="2">
        <v>3394.3379450000002</v>
      </c>
      <c r="E1371" s="3">
        <v>33.514973425000001</v>
      </c>
      <c r="F1371" s="3">
        <v>7.3919611725000003</v>
      </c>
      <c r="G1371" s="3">
        <v>107.146901875</v>
      </c>
      <c r="H1371" s="2">
        <v>555.55759999999998</v>
      </c>
      <c r="I1371" s="2">
        <v>98.33</v>
      </c>
      <c r="J1371" s="3">
        <v>42.799287499999998</v>
      </c>
      <c r="K1371" s="3">
        <v>25.375489675000001</v>
      </c>
      <c r="L1371" s="3">
        <v>21.789396199999999</v>
      </c>
    </row>
    <row r="1372" spans="1:12">
      <c r="A1372" t="s">
        <v>502</v>
      </c>
      <c r="B1372">
        <v>2008</v>
      </c>
      <c r="C1372">
        <f t="shared" si="141"/>
        <v>1</v>
      </c>
      <c r="D1372" s="2">
        <v>3089.7521349999997</v>
      </c>
      <c r="E1372" s="3">
        <v>27.344385687500001</v>
      </c>
      <c r="F1372" s="3">
        <v>6.4462556475000001</v>
      </c>
      <c r="G1372" s="3">
        <v>77.726464239999999</v>
      </c>
      <c r="H1372" s="2">
        <v>775.92340000000002</v>
      </c>
      <c r="I1372" s="2">
        <v>113.334</v>
      </c>
      <c r="J1372" s="3">
        <v>43.967480975000001</v>
      </c>
      <c r="K1372" s="3">
        <v>25.227227899999999</v>
      </c>
      <c r="L1372" s="3">
        <v>21.741800724999997</v>
      </c>
    </row>
    <row r="1373" spans="1:12">
      <c r="A1373" t="s">
        <v>502</v>
      </c>
      <c r="B1373">
        <v>2009</v>
      </c>
      <c r="C1373">
        <f t="shared" si="141"/>
        <v>1</v>
      </c>
      <c r="D1373" s="2">
        <v>3540.1425250000002</v>
      </c>
      <c r="E1373" s="3">
        <v>27.789380130000001</v>
      </c>
      <c r="F1373" s="3">
        <v>6.7209130474999998</v>
      </c>
      <c r="G1373" s="3">
        <v>84.799899034999996</v>
      </c>
      <c r="H1373" s="2">
        <v>633.80140000000006</v>
      </c>
      <c r="I1373" s="2">
        <v>100.33</v>
      </c>
      <c r="J1373" s="3">
        <v>42.287802174999996</v>
      </c>
      <c r="K1373" s="3">
        <v>25.0939212</v>
      </c>
      <c r="L1373" s="3">
        <v>20.941891049999999</v>
      </c>
    </row>
    <row r="1374" spans="1:12">
      <c r="A1374" t="s">
        <v>502</v>
      </c>
      <c r="B1374">
        <v>2010</v>
      </c>
      <c r="C1374">
        <f t="shared" si="141"/>
        <v>1</v>
      </c>
      <c r="D1374" s="2">
        <v>3763.823625</v>
      </c>
      <c r="E1374" s="3">
        <v>33.034770782499997</v>
      </c>
      <c r="F1374" s="3">
        <v>6.9814408874999998</v>
      </c>
      <c r="G1374" s="3">
        <v>95.606678000000002</v>
      </c>
      <c r="H1374" s="2">
        <v>618.24660000000006</v>
      </c>
      <c r="I1374" s="2">
        <v>95.674999999999997</v>
      </c>
      <c r="J1374" s="3">
        <v>42.116547650000001</v>
      </c>
      <c r="K1374" s="3">
        <v>25.496216575000002</v>
      </c>
      <c r="L1374" s="3">
        <v>21.489446899999997</v>
      </c>
    </row>
    <row r="1375" spans="1:12">
      <c r="A1375" t="s">
        <v>502</v>
      </c>
      <c r="B1375">
        <v>2011</v>
      </c>
      <c r="C1375">
        <f t="shared" si="141"/>
        <v>1</v>
      </c>
      <c r="D1375" s="2">
        <v>4556.1893250000003</v>
      </c>
      <c r="E1375" s="3">
        <v>36.451495749999999</v>
      </c>
      <c r="F1375" s="3">
        <v>7.3175087925000009</v>
      </c>
      <c r="G1375" s="3">
        <v>104.46041585</v>
      </c>
      <c r="H1375" s="2">
        <v>510.60540000000003</v>
      </c>
      <c r="I1375" s="2">
        <v>71.66</v>
      </c>
      <c r="J1375" s="3">
        <v>37.411723725000002</v>
      </c>
      <c r="K1375" s="3">
        <v>26.512326625</v>
      </c>
      <c r="L1375" s="3">
        <v>21.238823549999999</v>
      </c>
    </row>
    <row r="1376" spans="1:12">
      <c r="A1376" t="s">
        <v>502</v>
      </c>
      <c r="B1376">
        <v>2012</v>
      </c>
      <c r="C1376">
        <f t="shared" si="141"/>
        <v>1</v>
      </c>
      <c r="D1376" s="2">
        <v>3151.6739750000002</v>
      </c>
      <c r="E1376" s="3">
        <v>31.639685975000003</v>
      </c>
      <c r="F1376" s="3">
        <v>6.1254331725000002</v>
      </c>
      <c r="G1376" s="3">
        <v>73.239795475000008</v>
      </c>
      <c r="H1376" s="2">
        <v>791.44880000000001</v>
      </c>
      <c r="I1376" s="2">
        <v>104.33600000000001</v>
      </c>
      <c r="J1376" s="3">
        <v>42.114512500000004</v>
      </c>
      <c r="K1376" s="3">
        <v>25.473610600000001</v>
      </c>
      <c r="L1376" s="3">
        <v>20.978521925000003</v>
      </c>
    </row>
    <row r="1377" spans="1:12">
      <c r="A1377" t="s">
        <v>502</v>
      </c>
      <c r="B1377">
        <v>2013</v>
      </c>
      <c r="C1377">
        <f t="shared" si="141"/>
        <v>1</v>
      </c>
      <c r="D1377" s="2">
        <v>3220.3626950000003</v>
      </c>
      <c r="E1377" s="3">
        <v>29.513585474999996</v>
      </c>
      <c r="F1377" s="3">
        <v>6.6029073700000005</v>
      </c>
      <c r="G1377" s="3">
        <v>84.234958274999997</v>
      </c>
      <c r="H1377" s="2">
        <v>699.93119999999988</v>
      </c>
      <c r="I1377" s="2">
        <v>108.99900000000001</v>
      </c>
      <c r="J1377" s="3">
        <v>42.633918299999998</v>
      </c>
      <c r="K1377" s="3">
        <v>25.657139399999998</v>
      </c>
      <c r="L1377" s="3">
        <v>21.186327500000001</v>
      </c>
    </row>
    <row r="1378" spans="1:12">
      <c r="A1378" t="s">
        <v>502</v>
      </c>
      <c r="B1378">
        <v>2014</v>
      </c>
      <c r="C1378">
        <f t="shared" si="141"/>
        <v>1</v>
      </c>
      <c r="D1378" s="2">
        <v>3681.9764599999999</v>
      </c>
      <c r="E1378" s="3">
        <v>30.25214175</v>
      </c>
      <c r="F1378" s="3">
        <v>7.0773706349999994</v>
      </c>
      <c r="G1378" s="3">
        <v>100.32811869999999</v>
      </c>
      <c r="H1378" s="2">
        <v>661.31619999999998</v>
      </c>
      <c r="I1378" s="2">
        <v>105.667</v>
      </c>
      <c r="J1378" s="3">
        <v>43.502221925000001</v>
      </c>
      <c r="K1378" s="3">
        <v>25.770713500000003</v>
      </c>
      <c r="L1378" s="3">
        <v>21.551932750000002</v>
      </c>
    </row>
    <row r="1379" spans="1:12">
      <c r="A1379" t="s">
        <v>502</v>
      </c>
      <c r="B1379">
        <v>2015</v>
      </c>
      <c r="C1379">
        <f t="shared" si="141"/>
        <v>1</v>
      </c>
      <c r="D1379" s="2">
        <v>3500.3483849999998</v>
      </c>
      <c r="E1379" s="3">
        <v>28.536291575</v>
      </c>
      <c r="F1379" s="3">
        <v>6.7660464024999998</v>
      </c>
      <c r="G1379" s="3">
        <v>83.385114275000021</v>
      </c>
      <c r="H1379" s="2">
        <v>626.351</v>
      </c>
      <c r="I1379" s="2">
        <v>98.334000000000003</v>
      </c>
      <c r="J1379" s="3">
        <v>42.755861950000003</v>
      </c>
      <c r="K1379" s="3">
        <v>25.523678625000002</v>
      </c>
      <c r="L1379" s="3">
        <v>21.530630649999999</v>
      </c>
    </row>
    <row r="1380" spans="1:12">
      <c r="A1380" t="s">
        <v>502</v>
      </c>
      <c r="B1380">
        <v>2016</v>
      </c>
      <c r="C1380">
        <f t="shared" si="141"/>
        <v>1</v>
      </c>
      <c r="D1380" s="2">
        <v>3489.0168699999999</v>
      </c>
      <c r="E1380" s="3">
        <v>31.4604196875</v>
      </c>
      <c r="F1380" s="3">
        <v>7.0715158000000011</v>
      </c>
      <c r="G1380" s="3">
        <v>97.827405075000016</v>
      </c>
      <c r="H1380" s="2">
        <v>612.24900000000002</v>
      </c>
      <c r="I1380" s="2">
        <v>101.66500000000001</v>
      </c>
      <c r="J1380" s="3">
        <v>42.607952899999994</v>
      </c>
      <c r="K1380" s="3">
        <v>25.587094650000001</v>
      </c>
      <c r="L1380" s="3">
        <v>21.324944275</v>
      </c>
    </row>
    <row r="1381" spans="1:12">
      <c r="A1381" t="s">
        <v>502</v>
      </c>
      <c r="B1381">
        <v>2017</v>
      </c>
      <c r="C1381">
        <f t="shared" si="141"/>
        <v>1</v>
      </c>
      <c r="D1381" s="2">
        <v>3381.6734750000001</v>
      </c>
      <c r="E1381" s="3">
        <v>29.682990937500001</v>
      </c>
      <c r="F1381" s="3">
        <v>6.8503276350000011</v>
      </c>
      <c r="G1381" s="3">
        <v>84.596432699999994</v>
      </c>
      <c r="H1381" s="2">
        <v>571.47659999999996</v>
      </c>
      <c r="I1381" s="2">
        <v>93.010999999999996</v>
      </c>
      <c r="J1381" s="3">
        <v>42.665204750000001</v>
      </c>
      <c r="K1381" s="3">
        <v>24.558622199999999</v>
      </c>
      <c r="L1381" s="3">
        <v>21.796103025000001</v>
      </c>
    </row>
    <row r="1382" spans="1:12">
      <c r="A1382" t="s">
        <v>501</v>
      </c>
      <c r="B1382">
        <v>1972</v>
      </c>
      <c r="C1382">
        <f t="shared" si="141"/>
        <v>1</v>
      </c>
      <c r="D1382" s="2">
        <v>6137.5216750000009</v>
      </c>
      <c r="E1382" s="3">
        <v>42.690554749999997</v>
      </c>
      <c r="F1382" s="3">
        <v>9.6326616299999994</v>
      </c>
      <c r="G1382" s="3">
        <v>165.39199504999999</v>
      </c>
      <c r="H1382" s="2">
        <v>91.483999999999995</v>
      </c>
      <c r="I1382" s="2">
        <v>19.665999999999997</v>
      </c>
      <c r="J1382" s="3">
        <v>39.207844200000004</v>
      </c>
      <c r="K1382" s="3">
        <v>33.446471199999998</v>
      </c>
      <c r="L1382" s="3">
        <v>19.973945649999997</v>
      </c>
    </row>
    <row r="1383" spans="1:12">
      <c r="A1383" t="s">
        <v>501</v>
      </c>
      <c r="B1383">
        <v>1973</v>
      </c>
      <c r="C1383">
        <f t="shared" si="141"/>
        <v>1</v>
      </c>
      <c r="D1383" s="2">
        <v>6141.6671249999999</v>
      </c>
      <c r="E1383" s="3">
        <v>44.022078999999998</v>
      </c>
      <c r="F1383" s="3">
        <v>8.9479061175000005</v>
      </c>
      <c r="G1383" s="3">
        <v>154.39106075000001</v>
      </c>
      <c r="H1383" s="2">
        <v>370.55530000000005</v>
      </c>
      <c r="I1383" s="2">
        <v>37</v>
      </c>
      <c r="J1383" s="3">
        <v>39.802574100000001</v>
      </c>
      <c r="K1383" s="3">
        <v>33.869543475</v>
      </c>
      <c r="L1383" s="3">
        <v>19.552995474999999</v>
      </c>
    </row>
    <row r="1384" spans="1:12">
      <c r="A1384" t="s">
        <v>501</v>
      </c>
      <c r="B1384">
        <v>1974</v>
      </c>
      <c r="C1384">
        <f t="shared" si="141"/>
        <v>1</v>
      </c>
      <c r="D1384" s="2">
        <v>5845.3525250000002</v>
      </c>
      <c r="E1384" s="3">
        <v>41.174162124999995</v>
      </c>
      <c r="F1384" s="3">
        <v>8.7517993349999994</v>
      </c>
      <c r="G1384" s="3">
        <v>129.46489075000002</v>
      </c>
      <c r="H1384" s="2">
        <v>357.5514</v>
      </c>
      <c r="I1384" s="2">
        <v>56.001000000000005</v>
      </c>
      <c r="J1384" s="3">
        <v>42.581200725000002</v>
      </c>
      <c r="K1384" s="3">
        <v>32.496137775000001</v>
      </c>
      <c r="L1384" s="3">
        <v>22.745090124999997</v>
      </c>
    </row>
    <row r="1385" spans="1:12">
      <c r="A1385" t="s">
        <v>501</v>
      </c>
      <c r="B1385">
        <v>1975</v>
      </c>
      <c r="C1385">
        <f t="shared" si="141"/>
        <v>1</v>
      </c>
      <c r="D1385" s="2">
        <v>6568.1477249999989</v>
      </c>
      <c r="E1385" s="3">
        <v>44.481684999999999</v>
      </c>
      <c r="F1385" s="3">
        <v>9.4665876275000009</v>
      </c>
      <c r="G1385" s="3">
        <v>164.24444800000001</v>
      </c>
      <c r="H1385" s="2">
        <v>171.90109999999999</v>
      </c>
      <c r="I1385" s="2">
        <v>37.997999999999998</v>
      </c>
      <c r="J1385" s="3">
        <v>40.769986049999993</v>
      </c>
      <c r="K1385" s="3">
        <v>32.624277624999998</v>
      </c>
      <c r="L1385" s="3">
        <v>22.886864675000002</v>
      </c>
    </row>
    <row r="1386" spans="1:12">
      <c r="A1386" t="s">
        <v>501</v>
      </c>
      <c r="B1386">
        <v>1976</v>
      </c>
      <c r="C1386">
        <f t="shared" si="141"/>
        <v>1</v>
      </c>
      <c r="D1386" s="2">
        <v>6217.6611350000003</v>
      </c>
      <c r="E1386" s="3">
        <v>41.354857424999999</v>
      </c>
      <c r="F1386" s="3">
        <v>8.2438523775000014</v>
      </c>
      <c r="G1386" s="3">
        <v>120.22824449999999</v>
      </c>
      <c r="H1386" s="2">
        <v>496.33909999999997</v>
      </c>
      <c r="I1386" s="2">
        <v>42.67</v>
      </c>
      <c r="J1386" s="3">
        <v>39.810083875000004</v>
      </c>
      <c r="K1386" s="3">
        <v>32.668414675000001</v>
      </c>
      <c r="L1386" s="3">
        <v>21.098378350000001</v>
      </c>
    </row>
    <row r="1387" spans="1:12">
      <c r="A1387" t="s">
        <v>501</v>
      </c>
      <c r="B1387">
        <v>1977</v>
      </c>
      <c r="C1387">
        <f t="shared" si="141"/>
        <v>1</v>
      </c>
      <c r="D1387" s="2">
        <v>6142.6300799999999</v>
      </c>
      <c r="E1387" s="3">
        <v>46.303941525000006</v>
      </c>
      <c r="F1387" s="3">
        <v>8.9389361100000002</v>
      </c>
      <c r="G1387" s="3">
        <v>144.69743875000003</v>
      </c>
      <c r="H1387" s="2">
        <v>304.92860000000002</v>
      </c>
      <c r="I1387" s="2">
        <v>28.332000000000001</v>
      </c>
      <c r="J1387" s="3">
        <v>39.083817574999998</v>
      </c>
      <c r="K1387" s="3">
        <v>32.761773100000006</v>
      </c>
      <c r="L1387" s="3">
        <v>22.263798099999999</v>
      </c>
    </row>
    <row r="1388" spans="1:12">
      <c r="A1388" t="s">
        <v>501</v>
      </c>
      <c r="B1388">
        <v>1978</v>
      </c>
      <c r="C1388">
        <f t="shared" si="141"/>
        <v>1</v>
      </c>
      <c r="D1388" s="2">
        <v>6664.1478500000003</v>
      </c>
      <c r="E1388" s="3">
        <v>42.863106325000004</v>
      </c>
      <c r="F1388" s="3">
        <v>8.3832865749999996</v>
      </c>
      <c r="G1388" s="3">
        <v>129.24668467500001</v>
      </c>
      <c r="H1388" s="2">
        <v>381.84819999999996</v>
      </c>
      <c r="I1388" s="2">
        <v>41.998999999999995</v>
      </c>
      <c r="J1388" s="3">
        <v>38.470951624999998</v>
      </c>
      <c r="K1388" s="3">
        <v>32.932877175000002</v>
      </c>
      <c r="L1388" s="3">
        <v>21.539046374999998</v>
      </c>
    </row>
    <row r="1389" spans="1:12">
      <c r="A1389" t="s">
        <v>501</v>
      </c>
      <c r="B1389">
        <v>1979</v>
      </c>
      <c r="C1389">
        <f t="shared" si="141"/>
        <v>1</v>
      </c>
      <c r="D1389" s="2">
        <v>6214.7638749999996</v>
      </c>
      <c r="E1389" s="3">
        <v>42.265611974999999</v>
      </c>
      <c r="F1389" s="3">
        <v>8.8988252375000005</v>
      </c>
      <c r="G1389" s="3">
        <v>129.20013882500001</v>
      </c>
      <c r="H1389" s="2">
        <v>221.68739999999997</v>
      </c>
      <c r="I1389" s="2">
        <v>35.669000000000004</v>
      </c>
      <c r="J1389" s="3">
        <v>40.270910874999998</v>
      </c>
      <c r="K1389" s="3">
        <v>32.234169650000005</v>
      </c>
      <c r="L1389" s="3">
        <v>20.303703075000001</v>
      </c>
    </row>
    <row r="1390" spans="1:12">
      <c r="A1390" t="s">
        <v>501</v>
      </c>
      <c r="B1390">
        <v>1980</v>
      </c>
      <c r="C1390">
        <f t="shared" si="141"/>
        <v>1</v>
      </c>
      <c r="D1390" s="2">
        <v>6446.1095449999993</v>
      </c>
      <c r="E1390" s="3">
        <v>50.732525075000005</v>
      </c>
      <c r="F1390" s="3">
        <v>8.4431237600000006</v>
      </c>
      <c r="G1390" s="3">
        <v>132.53884074999999</v>
      </c>
      <c r="H1390" s="2">
        <v>458.52540000000005</v>
      </c>
      <c r="I1390" s="2">
        <v>32.998000000000005</v>
      </c>
      <c r="J1390" s="3">
        <v>39.983313949999996</v>
      </c>
      <c r="K1390" s="3">
        <v>33.849493299999999</v>
      </c>
      <c r="L1390" s="3">
        <v>20.347444300000003</v>
      </c>
    </row>
    <row r="1391" spans="1:12">
      <c r="A1391" t="s">
        <v>501</v>
      </c>
      <c r="B1391">
        <v>1981</v>
      </c>
      <c r="C1391">
        <f t="shared" si="141"/>
        <v>1</v>
      </c>
      <c r="D1391" s="2">
        <v>6508.3591750000005</v>
      </c>
      <c r="E1391" s="3">
        <v>43.564796350000002</v>
      </c>
      <c r="F1391" s="3">
        <v>8.7807182375000004</v>
      </c>
      <c r="G1391" s="3">
        <v>136.28086274999998</v>
      </c>
      <c r="H1391" s="2">
        <v>343.3202</v>
      </c>
      <c r="I1391" s="2">
        <v>38.334000000000003</v>
      </c>
      <c r="J1391" s="3">
        <v>41.159410324999996</v>
      </c>
      <c r="K1391" s="3">
        <v>33.511930525000004</v>
      </c>
      <c r="L1391" s="3">
        <v>21.221240124999998</v>
      </c>
    </row>
    <row r="1392" spans="1:12">
      <c r="A1392" t="s">
        <v>501</v>
      </c>
      <c r="B1392">
        <v>1982</v>
      </c>
      <c r="C1392">
        <f t="shared" si="141"/>
        <v>1</v>
      </c>
      <c r="D1392" s="2">
        <v>6044.4973200000004</v>
      </c>
      <c r="E1392" s="3">
        <v>44.149973875000001</v>
      </c>
      <c r="F1392" s="3">
        <v>8.2579637724999984</v>
      </c>
      <c r="G1392" s="3">
        <v>119.0707158</v>
      </c>
      <c r="H1392" s="2">
        <v>437.89000000000004</v>
      </c>
      <c r="I1392" s="2">
        <v>42.000999999999998</v>
      </c>
      <c r="J1392" s="3">
        <v>38.401709600000004</v>
      </c>
      <c r="K1392" s="3">
        <v>33.064107700000001</v>
      </c>
      <c r="L1392" s="3">
        <v>18.389895925000005</v>
      </c>
    </row>
    <row r="1393" spans="1:12">
      <c r="A1393" t="s">
        <v>501</v>
      </c>
      <c r="B1393">
        <v>1983</v>
      </c>
      <c r="C1393">
        <f t="shared" si="141"/>
        <v>1</v>
      </c>
      <c r="D1393" s="2">
        <v>5422.5926499999996</v>
      </c>
      <c r="E1393" s="3">
        <v>43.500911900000006</v>
      </c>
      <c r="F1393" s="3">
        <v>8.7791799975</v>
      </c>
      <c r="G1393" s="3">
        <v>121.14003095000001</v>
      </c>
      <c r="H1393" s="2">
        <v>280.53299999999996</v>
      </c>
      <c r="I1393" s="2">
        <v>28.666999999999998</v>
      </c>
      <c r="J1393" s="3">
        <v>40.561821375000001</v>
      </c>
      <c r="K1393" s="3">
        <v>33.242494200000003</v>
      </c>
      <c r="L1393" s="3">
        <v>19.212116575</v>
      </c>
    </row>
    <row r="1394" spans="1:12">
      <c r="A1394" t="s">
        <v>501</v>
      </c>
      <c r="B1394">
        <v>1984</v>
      </c>
      <c r="C1394">
        <f t="shared" si="141"/>
        <v>1</v>
      </c>
      <c r="D1394" s="2">
        <v>6921.3675750000002</v>
      </c>
      <c r="E1394" s="3">
        <v>50.104787125000001</v>
      </c>
      <c r="F1394" s="3">
        <v>9.2044589449999989</v>
      </c>
      <c r="G1394" s="3">
        <v>147.07177900000002</v>
      </c>
      <c r="H1394" s="2">
        <v>234.53139999999999</v>
      </c>
      <c r="I1394" s="2">
        <v>27.333000000000002</v>
      </c>
      <c r="J1394" s="3">
        <v>39.00858315</v>
      </c>
      <c r="K1394" s="3">
        <v>33.669865125000001</v>
      </c>
      <c r="L1394" s="3">
        <v>21.78414755</v>
      </c>
    </row>
    <row r="1395" spans="1:12">
      <c r="A1395" t="s">
        <v>501</v>
      </c>
      <c r="B1395">
        <v>1985</v>
      </c>
      <c r="C1395">
        <f t="shared" si="141"/>
        <v>1</v>
      </c>
      <c r="D1395" s="2">
        <v>6843.2690999999995</v>
      </c>
      <c r="E1395" s="3">
        <v>50.650021100000004</v>
      </c>
      <c r="F1395" s="3">
        <v>9.6255589500000003</v>
      </c>
      <c r="G1395" s="3">
        <v>173.128342</v>
      </c>
      <c r="H1395" s="2">
        <v>130.00219999999999</v>
      </c>
      <c r="I1395" s="2">
        <v>29.666999999999998</v>
      </c>
      <c r="J1395" s="3">
        <v>38.693673550000007</v>
      </c>
      <c r="K1395" s="3">
        <v>33.251414224999998</v>
      </c>
      <c r="L1395" s="3">
        <v>20.998336774999999</v>
      </c>
    </row>
    <row r="1396" spans="1:12">
      <c r="A1396" t="s">
        <v>501</v>
      </c>
      <c r="B1396">
        <v>1986</v>
      </c>
      <c r="C1396">
        <f t="shared" si="141"/>
        <v>1</v>
      </c>
      <c r="D1396" s="2">
        <v>7672.6407750000008</v>
      </c>
      <c r="E1396" s="3">
        <v>57.120668100000003</v>
      </c>
      <c r="F1396" s="3">
        <v>9.5812832050000001</v>
      </c>
      <c r="G1396" s="3">
        <v>183.56552600000001</v>
      </c>
      <c r="H1396" s="2">
        <v>138.05019999999999</v>
      </c>
      <c r="I1396" s="2">
        <v>24.997</v>
      </c>
      <c r="J1396" s="3">
        <v>37.15200935</v>
      </c>
      <c r="K1396" s="3">
        <v>33.385550449999997</v>
      </c>
      <c r="L1396" s="3">
        <v>21.982732199999997</v>
      </c>
    </row>
    <row r="1397" spans="1:12">
      <c r="A1397" t="s">
        <v>501</v>
      </c>
      <c r="B1397">
        <v>1987</v>
      </c>
      <c r="C1397">
        <f t="shared" si="141"/>
        <v>1</v>
      </c>
      <c r="D1397" s="2">
        <v>7173.5273249999991</v>
      </c>
      <c r="E1397" s="3">
        <v>53.679213525000002</v>
      </c>
      <c r="F1397" s="3">
        <v>9.4747212474999998</v>
      </c>
      <c r="G1397" s="3">
        <v>170.08043175000003</v>
      </c>
      <c r="H1397" s="2">
        <v>175.07640000000004</v>
      </c>
      <c r="I1397" s="2">
        <v>27.336000000000002</v>
      </c>
      <c r="J1397" s="3">
        <v>37.874366200000004</v>
      </c>
      <c r="K1397" s="3">
        <v>32.63654665</v>
      </c>
      <c r="L1397" s="3">
        <v>20.9802553</v>
      </c>
    </row>
    <row r="1398" spans="1:12">
      <c r="A1398" t="s">
        <v>501</v>
      </c>
      <c r="B1398">
        <v>1988</v>
      </c>
      <c r="C1398">
        <f t="shared" si="141"/>
        <v>1</v>
      </c>
      <c r="D1398" s="2">
        <v>5660.761915</v>
      </c>
      <c r="E1398" s="3">
        <v>51.577078050000004</v>
      </c>
      <c r="F1398" s="3">
        <v>8.5539750200000011</v>
      </c>
      <c r="G1398" s="3">
        <v>149.73182187500001</v>
      </c>
      <c r="H1398" s="2">
        <v>385.19079999999997</v>
      </c>
      <c r="I1398" s="2">
        <v>28.331</v>
      </c>
      <c r="J1398" s="3">
        <v>40.401696375</v>
      </c>
      <c r="K1398" s="3">
        <v>33.011707975</v>
      </c>
      <c r="L1398" s="3">
        <v>21.0844664</v>
      </c>
    </row>
    <row r="1399" spans="1:12">
      <c r="A1399" t="s">
        <v>501</v>
      </c>
      <c r="B1399">
        <v>1989</v>
      </c>
      <c r="C1399">
        <f t="shared" si="141"/>
        <v>1</v>
      </c>
      <c r="D1399" s="2">
        <v>5544.7413450000004</v>
      </c>
      <c r="E1399" s="3">
        <v>38.464375250000003</v>
      </c>
      <c r="F1399" s="3">
        <v>7.3898968575000001</v>
      </c>
      <c r="G1399" s="3">
        <v>80.041617950000003</v>
      </c>
      <c r="H1399" s="2">
        <v>674.72159999999997</v>
      </c>
      <c r="I1399" s="2">
        <v>34.334000000000003</v>
      </c>
      <c r="J1399" s="3">
        <v>39.298680249999997</v>
      </c>
      <c r="K1399" s="3">
        <v>33.076314400000001</v>
      </c>
      <c r="L1399" s="3">
        <v>18.580842025000003</v>
      </c>
    </row>
    <row r="1400" spans="1:12">
      <c r="A1400" t="s">
        <v>501</v>
      </c>
      <c r="B1400">
        <v>1990</v>
      </c>
      <c r="C1400">
        <f t="shared" si="141"/>
        <v>1</v>
      </c>
      <c r="D1400" s="2">
        <v>7151.912225</v>
      </c>
      <c r="E1400" s="3">
        <v>43.896248399999998</v>
      </c>
      <c r="F1400" s="3">
        <v>8.9928314350000012</v>
      </c>
      <c r="G1400" s="3">
        <v>139.06853492499999</v>
      </c>
      <c r="H1400" s="2">
        <v>147.42500000000001</v>
      </c>
      <c r="I1400" s="2">
        <v>35.665999999999997</v>
      </c>
      <c r="J1400" s="3">
        <v>36.575972825000001</v>
      </c>
      <c r="K1400" s="3">
        <v>33.464004350000003</v>
      </c>
      <c r="L1400" s="3">
        <v>20.277649275000002</v>
      </c>
    </row>
    <row r="1401" spans="1:12">
      <c r="A1401" t="s">
        <v>501</v>
      </c>
      <c r="B1401">
        <v>1991</v>
      </c>
      <c r="C1401">
        <f t="shared" si="141"/>
        <v>1</v>
      </c>
      <c r="D1401" s="2">
        <v>7367.7052750000003</v>
      </c>
      <c r="E1401" s="3">
        <v>49.473400525000002</v>
      </c>
      <c r="F1401" s="3">
        <v>9.4358963399999993</v>
      </c>
      <c r="G1401" s="3">
        <v>177.46878275</v>
      </c>
      <c r="H1401" s="2">
        <v>166.71020000000001</v>
      </c>
      <c r="I1401" s="2">
        <v>28.667000000000002</v>
      </c>
      <c r="J1401" s="3">
        <v>38.473038225000003</v>
      </c>
      <c r="K1401" s="3">
        <v>34.063155250000001</v>
      </c>
      <c r="L1401" s="3">
        <v>20.376617849999999</v>
      </c>
    </row>
    <row r="1402" spans="1:12">
      <c r="A1402" t="s">
        <v>501</v>
      </c>
      <c r="B1402">
        <v>1992</v>
      </c>
      <c r="C1402">
        <f t="shared" si="141"/>
        <v>1</v>
      </c>
      <c r="D1402" s="2">
        <v>6485.3166250000004</v>
      </c>
      <c r="E1402" s="3">
        <v>47.794080725000001</v>
      </c>
      <c r="F1402" s="3">
        <v>9.407445887499998</v>
      </c>
      <c r="G1402" s="3">
        <v>172.14124999999999</v>
      </c>
      <c r="H1402" s="2">
        <v>143.54560000000001</v>
      </c>
      <c r="I1402" s="2">
        <v>24.667000000000002</v>
      </c>
      <c r="J1402" s="3">
        <v>39.765571925000003</v>
      </c>
      <c r="K1402" s="3">
        <v>33.584904799999997</v>
      </c>
      <c r="L1402" s="3">
        <v>20.285645200000001</v>
      </c>
    </row>
    <row r="1403" spans="1:12">
      <c r="A1403" t="s">
        <v>501</v>
      </c>
      <c r="B1403">
        <v>1993</v>
      </c>
      <c r="C1403">
        <f t="shared" si="141"/>
        <v>1</v>
      </c>
      <c r="D1403" s="2">
        <v>6768.5673500000003</v>
      </c>
      <c r="E1403" s="3">
        <v>47.573511025000002</v>
      </c>
      <c r="F1403" s="3">
        <v>8.8488861300000003</v>
      </c>
      <c r="G1403" s="3">
        <v>150.83574885000002</v>
      </c>
      <c r="H1403" s="2">
        <v>333.43299999999999</v>
      </c>
      <c r="I1403" s="2">
        <v>31.332000000000001</v>
      </c>
      <c r="J1403" s="3">
        <v>38.888300575000002</v>
      </c>
      <c r="K1403" s="3">
        <v>33.375297099999997</v>
      </c>
      <c r="L1403" s="3">
        <v>20.642510399999999</v>
      </c>
    </row>
    <row r="1404" spans="1:12">
      <c r="A1404" t="s">
        <v>501</v>
      </c>
      <c r="B1404">
        <v>1994</v>
      </c>
      <c r="C1404">
        <f t="shared" si="141"/>
        <v>1</v>
      </c>
      <c r="D1404" s="2">
        <v>6590.6054499999991</v>
      </c>
      <c r="E1404" s="3">
        <v>47.792672199999998</v>
      </c>
      <c r="F1404" s="3">
        <v>8.2918213125000015</v>
      </c>
      <c r="G1404" s="3">
        <v>103.26578415</v>
      </c>
      <c r="H1404" s="2">
        <v>308.84660000000002</v>
      </c>
      <c r="I1404" s="2">
        <v>27.337</v>
      </c>
      <c r="J1404" s="3">
        <v>36.412646700000003</v>
      </c>
      <c r="K1404" s="3">
        <v>33.310581249999998</v>
      </c>
      <c r="L1404" s="3">
        <v>20.750533975</v>
      </c>
    </row>
    <row r="1405" spans="1:12">
      <c r="A1405" t="s">
        <v>501</v>
      </c>
      <c r="B1405">
        <v>1995</v>
      </c>
      <c r="C1405">
        <f t="shared" si="141"/>
        <v>1</v>
      </c>
      <c r="D1405" s="2">
        <v>7670.2923499999997</v>
      </c>
      <c r="E1405" s="3">
        <v>49.848830575000001</v>
      </c>
      <c r="F1405" s="3">
        <v>8.9467614224999998</v>
      </c>
      <c r="G1405" s="3">
        <v>151.10735649999998</v>
      </c>
      <c r="H1405" s="2">
        <v>277.72999999999996</v>
      </c>
      <c r="I1405" s="2">
        <v>27.666</v>
      </c>
      <c r="J1405" s="3">
        <v>37.204532075000003</v>
      </c>
      <c r="K1405" s="3">
        <v>33.771697824999997</v>
      </c>
      <c r="L1405" s="3">
        <v>22.60455915</v>
      </c>
    </row>
    <row r="1406" spans="1:12">
      <c r="A1406" t="s">
        <v>501</v>
      </c>
      <c r="B1406">
        <v>1996</v>
      </c>
      <c r="C1406">
        <f t="shared" si="141"/>
        <v>1</v>
      </c>
      <c r="D1406" s="2">
        <v>6774.0157500000005</v>
      </c>
      <c r="E1406" s="3">
        <v>47.017435575</v>
      </c>
      <c r="F1406" s="3">
        <v>8.9027518924999995</v>
      </c>
      <c r="G1406" s="3">
        <v>145.98366625</v>
      </c>
      <c r="H1406" s="2">
        <v>299.66019999999997</v>
      </c>
      <c r="I1406" s="2">
        <v>29.664999999999999</v>
      </c>
      <c r="J1406" s="3">
        <v>39.569113399999999</v>
      </c>
      <c r="K1406" s="3">
        <v>33.574837500000001</v>
      </c>
      <c r="L1406" s="3">
        <v>24.896159425000004</v>
      </c>
    </row>
    <row r="1407" spans="1:12">
      <c r="A1407" t="s">
        <v>501</v>
      </c>
      <c r="B1407">
        <v>1997</v>
      </c>
      <c r="C1407">
        <f t="shared" si="141"/>
        <v>1</v>
      </c>
      <c r="D1407" s="2">
        <v>5245.9389399999991</v>
      </c>
      <c r="E1407" s="3">
        <v>39.568883325000002</v>
      </c>
      <c r="F1407" s="3">
        <v>8.1484653424999998</v>
      </c>
      <c r="G1407" s="3">
        <v>120.66028475</v>
      </c>
      <c r="H1407" s="2">
        <v>504.66020000000003</v>
      </c>
      <c r="I1407" s="2">
        <v>54</v>
      </c>
      <c r="J1407" s="3">
        <v>41.962430800000007</v>
      </c>
      <c r="K1407" s="3">
        <v>33.222463049999995</v>
      </c>
      <c r="L1407" s="3">
        <v>23.703374999999998</v>
      </c>
    </row>
    <row r="1408" spans="1:12">
      <c r="A1408" t="s">
        <v>501</v>
      </c>
      <c r="B1408">
        <v>1998</v>
      </c>
      <c r="C1408">
        <f t="shared" si="141"/>
        <v>1</v>
      </c>
      <c r="D1408" s="2">
        <v>6517.4009249999999</v>
      </c>
      <c r="E1408" s="3">
        <v>47.380617574999995</v>
      </c>
      <c r="F1408" s="3">
        <v>9.4587244450000014</v>
      </c>
      <c r="G1408" s="3">
        <v>158.71901600000001</v>
      </c>
      <c r="H1408" s="2">
        <v>125.50560000000002</v>
      </c>
      <c r="I1408" s="2">
        <v>32.331000000000003</v>
      </c>
      <c r="J1408" s="3">
        <v>39.815200724999997</v>
      </c>
      <c r="K1408" s="3">
        <v>33.698228075000003</v>
      </c>
      <c r="L1408" s="3">
        <v>24.916493750000001</v>
      </c>
    </row>
    <row r="1409" spans="1:12">
      <c r="A1409" t="s">
        <v>501</v>
      </c>
      <c r="B1409">
        <v>1999</v>
      </c>
      <c r="C1409">
        <f t="shared" si="141"/>
        <v>1</v>
      </c>
      <c r="D1409" s="2">
        <v>5702.7702999999992</v>
      </c>
      <c r="E1409" s="3">
        <v>36.766187875</v>
      </c>
      <c r="F1409" s="3">
        <v>7.8678058700000006</v>
      </c>
      <c r="G1409" s="3">
        <v>113.82015162499999</v>
      </c>
      <c r="H1409" s="2">
        <v>586.69940000000008</v>
      </c>
      <c r="I1409" s="2">
        <v>55.336999999999996</v>
      </c>
      <c r="J1409" s="3">
        <v>41.880578075000003</v>
      </c>
      <c r="K1409" s="3">
        <v>32.891273550000001</v>
      </c>
      <c r="L1409" s="3">
        <v>22.947609874999998</v>
      </c>
    </row>
    <row r="1410" spans="1:12">
      <c r="A1410" t="s">
        <v>501</v>
      </c>
      <c r="B1410">
        <v>2000</v>
      </c>
      <c r="C1410">
        <f t="shared" ref="C1410:C1473" si="142">IF(B1410=1971,2,1)</f>
        <v>1</v>
      </c>
      <c r="D1410" s="2">
        <v>4944.7696875000001</v>
      </c>
      <c r="E1410" s="3">
        <v>42.058774699999994</v>
      </c>
      <c r="F1410" s="3">
        <v>7.4709540750000016</v>
      </c>
      <c r="G1410" s="3">
        <v>91.642843150000004</v>
      </c>
      <c r="H1410" s="2">
        <v>600.74540000000002</v>
      </c>
      <c r="I1410" s="2">
        <v>57.667000000000002</v>
      </c>
      <c r="J1410" s="3">
        <v>42.634653450000002</v>
      </c>
      <c r="K1410" s="3">
        <v>32.075953175000002</v>
      </c>
      <c r="L1410" s="3">
        <v>22.447347825000001</v>
      </c>
    </row>
    <row r="1411" spans="1:12">
      <c r="A1411" t="s">
        <v>501</v>
      </c>
      <c r="B1411">
        <v>2001</v>
      </c>
      <c r="C1411">
        <f t="shared" si="142"/>
        <v>1</v>
      </c>
      <c r="D1411" s="2">
        <v>5756.8929999999991</v>
      </c>
      <c r="E1411" s="3">
        <v>46.824812100000003</v>
      </c>
      <c r="F1411" s="3">
        <v>8.1198914975000012</v>
      </c>
      <c r="G1411" s="3">
        <v>100.586611725</v>
      </c>
      <c r="H1411" s="2">
        <v>494.04019999999997</v>
      </c>
      <c r="I1411" s="2">
        <v>37.331000000000003</v>
      </c>
      <c r="J1411" s="3">
        <v>38.738062499999998</v>
      </c>
      <c r="K1411" s="3">
        <v>33.145866124999998</v>
      </c>
      <c r="L1411" s="3">
        <v>22.916270375000003</v>
      </c>
    </row>
    <row r="1412" spans="1:12">
      <c r="A1412" t="s">
        <v>501</v>
      </c>
      <c r="B1412">
        <v>2002</v>
      </c>
      <c r="C1412">
        <f t="shared" si="142"/>
        <v>1</v>
      </c>
      <c r="D1412" s="2">
        <v>7119.0555250000007</v>
      </c>
      <c r="E1412" s="3">
        <v>48.248722150000006</v>
      </c>
      <c r="F1412" s="3">
        <v>9.5124021299999999</v>
      </c>
      <c r="G1412" s="3">
        <v>155.61117899999999</v>
      </c>
      <c r="H1412" s="2">
        <v>134.4502</v>
      </c>
      <c r="I1412" s="2">
        <v>21.335000000000001</v>
      </c>
      <c r="J1412" s="3">
        <v>37.348573000000002</v>
      </c>
      <c r="K1412" s="3">
        <v>33.376350000000002</v>
      </c>
      <c r="L1412" s="3">
        <v>25.853156974999997</v>
      </c>
    </row>
    <row r="1413" spans="1:12">
      <c r="A1413" t="s">
        <v>501</v>
      </c>
      <c r="B1413">
        <v>2003</v>
      </c>
      <c r="C1413">
        <f t="shared" si="142"/>
        <v>1</v>
      </c>
      <c r="D1413" s="2">
        <v>7157.1149999999998</v>
      </c>
      <c r="E1413" s="3">
        <v>48.205997224999997</v>
      </c>
      <c r="F1413" s="3">
        <v>8.7592345500000004</v>
      </c>
      <c r="G1413" s="3">
        <v>130.27399825000001</v>
      </c>
      <c r="H1413" s="2">
        <v>384.70620000000002</v>
      </c>
      <c r="I1413" s="2">
        <v>31.332000000000001</v>
      </c>
      <c r="J1413" s="3">
        <v>36.333124825000006</v>
      </c>
      <c r="K1413" s="3">
        <v>34.262995825000004</v>
      </c>
      <c r="L1413" s="3">
        <v>26.312205074999998</v>
      </c>
    </row>
    <row r="1414" spans="1:12">
      <c r="A1414" t="s">
        <v>501</v>
      </c>
      <c r="B1414">
        <v>2004</v>
      </c>
      <c r="C1414">
        <f t="shared" si="142"/>
        <v>1</v>
      </c>
      <c r="D1414" s="2">
        <v>6556.3038749999996</v>
      </c>
      <c r="E1414" s="3">
        <v>53.608132425000001</v>
      </c>
      <c r="F1414" s="3">
        <v>9.1166538399999997</v>
      </c>
      <c r="G1414" s="3">
        <v>154.09982250000002</v>
      </c>
      <c r="H1414" s="2">
        <v>262.46939999999995</v>
      </c>
      <c r="I1414" s="2">
        <v>33.669000000000004</v>
      </c>
      <c r="J1414" s="3">
        <v>38.781263950000003</v>
      </c>
      <c r="K1414" s="3">
        <v>33.386388224999997</v>
      </c>
      <c r="L1414" s="3">
        <v>26.593501724999999</v>
      </c>
    </row>
    <row r="1415" spans="1:12">
      <c r="A1415" t="s">
        <v>501</v>
      </c>
      <c r="B1415">
        <v>2005</v>
      </c>
      <c r="C1415">
        <f t="shared" si="142"/>
        <v>1</v>
      </c>
      <c r="D1415" s="2">
        <v>7926.6205500000005</v>
      </c>
      <c r="E1415" s="3">
        <v>52.402602549999997</v>
      </c>
      <c r="F1415" s="3">
        <v>9.7517260024999999</v>
      </c>
      <c r="G1415" s="3">
        <v>181.24299024999999</v>
      </c>
      <c r="H1415" s="2">
        <v>72.900599999999997</v>
      </c>
      <c r="I1415" s="2">
        <v>16.664000000000001</v>
      </c>
      <c r="J1415" s="3">
        <v>36.724644925</v>
      </c>
      <c r="K1415" s="3">
        <v>34.902355524999997</v>
      </c>
      <c r="L1415" s="3">
        <v>26.684523274999997</v>
      </c>
    </row>
    <row r="1416" spans="1:12">
      <c r="A1416" t="s">
        <v>501</v>
      </c>
      <c r="B1416">
        <v>2006</v>
      </c>
      <c r="C1416">
        <f t="shared" si="142"/>
        <v>1</v>
      </c>
      <c r="D1416" s="2">
        <v>5644.4387500000003</v>
      </c>
      <c r="E1416" s="3">
        <v>39.364307199999999</v>
      </c>
      <c r="F1416" s="3">
        <v>8.1157195125000001</v>
      </c>
      <c r="G1416" s="3">
        <v>122.89030375000002</v>
      </c>
      <c r="H1416" s="2">
        <v>517.83339999999998</v>
      </c>
      <c r="I1416" s="2">
        <v>45.669000000000004</v>
      </c>
      <c r="J1416" s="3">
        <v>40.148130799999997</v>
      </c>
      <c r="K1416" s="3">
        <v>32.936015949999998</v>
      </c>
      <c r="L1416" s="3">
        <v>25.645305525000001</v>
      </c>
    </row>
    <row r="1417" spans="1:12">
      <c r="A1417" t="s">
        <v>501</v>
      </c>
      <c r="B1417">
        <v>2007</v>
      </c>
      <c r="C1417">
        <f t="shared" si="142"/>
        <v>1</v>
      </c>
      <c r="D1417" s="2">
        <v>6581.4650999999994</v>
      </c>
      <c r="E1417" s="3">
        <v>46.323094649999994</v>
      </c>
      <c r="F1417" s="3">
        <v>8.5950586250000001</v>
      </c>
      <c r="G1417" s="3">
        <v>125.50235325</v>
      </c>
      <c r="H1417" s="2">
        <v>527.86379999999997</v>
      </c>
      <c r="I1417" s="2">
        <v>37.332999999999998</v>
      </c>
      <c r="J1417" s="3">
        <v>38.913434774999999</v>
      </c>
      <c r="K1417" s="3">
        <v>34.248054249999996</v>
      </c>
      <c r="L1417" s="3">
        <v>25.818470874999999</v>
      </c>
    </row>
    <row r="1418" spans="1:12">
      <c r="A1418" t="s">
        <v>501</v>
      </c>
      <c r="B1418">
        <v>2008</v>
      </c>
      <c r="C1418">
        <f t="shared" si="142"/>
        <v>1</v>
      </c>
      <c r="D1418" s="2">
        <v>7615.7029999999995</v>
      </c>
      <c r="E1418" s="3">
        <v>55.856030799999999</v>
      </c>
      <c r="F1418" s="3">
        <v>9.5188074950000008</v>
      </c>
      <c r="G1418" s="3">
        <v>167.58857025</v>
      </c>
      <c r="H1418" s="2">
        <v>127.99160000000001</v>
      </c>
      <c r="I1418" s="2">
        <v>33.666000000000004</v>
      </c>
      <c r="J1418" s="3">
        <v>36.645474824999994</v>
      </c>
      <c r="K1418" s="3">
        <v>34.007510425</v>
      </c>
      <c r="L1418" s="3">
        <v>25.738809199999999</v>
      </c>
    </row>
    <row r="1419" spans="1:12">
      <c r="A1419" t="s">
        <v>501</v>
      </c>
      <c r="B1419">
        <v>2009</v>
      </c>
      <c r="C1419">
        <f t="shared" si="142"/>
        <v>1</v>
      </c>
      <c r="D1419" s="2">
        <v>7041.7893750000003</v>
      </c>
      <c r="E1419" s="3">
        <v>50.894460275</v>
      </c>
      <c r="F1419" s="3">
        <v>8.7014487174999999</v>
      </c>
      <c r="G1419" s="3">
        <v>144.59819200000001</v>
      </c>
      <c r="H1419" s="2">
        <v>370.80759999999998</v>
      </c>
      <c r="I1419" s="2">
        <v>38.664999999999999</v>
      </c>
      <c r="J1419" s="3">
        <v>36.905430249999995</v>
      </c>
      <c r="K1419" s="3">
        <v>33.585924000000006</v>
      </c>
      <c r="L1419" s="3">
        <v>25.711308875</v>
      </c>
    </row>
    <row r="1420" spans="1:12">
      <c r="A1420" t="s">
        <v>501</v>
      </c>
      <c r="B1420">
        <v>2010</v>
      </c>
      <c r="C1420">
        <f t="shared" si="142"/>
        <v>1</v>
      </c>
      <c r="D1420" s="2">
        <v>7601.4429249999994</v>
      </c>
      <c r="E1420" s="3">
        <v>56.457094274999996</v>
      </c>
      <c r="F1420" s="3">
        <v>9.7130164449999992</v>
      </c>
      <c r="G1420" s="3">
        <v>181.57178875000002</v>
      </c>
      <c r="H1420" s="2">
        <v>81.451999999999998</v>
      </c>
      <c r="I1420" s="2">
        <v>21.002000000000002</v>
      </c>
      <c r="J1420" s="3">
        <v>38.011792649999997</v>
      </c>
      <c r="K1420" s="3">
        <v>34.462627624999996</v>
      </c>
      <c r="L1420" s="3">
        <v>27.267737999999998</v>
      </c>
    </row>
    <row r="1421" spans="1:12">
      <c r="A1421" t="s">
        <v>501</v>
      </c>
      <c r="B1421">
        <v>2011</v>
      </c>
      <c r="C1421">
        <f t="shared" si="142"/>
        <v>1</v>
      </c>
      <c r="D1421" s="2">
        <v>6499.6714974999986</v>
      </c>
      <c r="E1421" s="3">
        <v>40.407873049999999</v>
      </c>
      <c r="F1421" s="3">
        <v>8.1849877850000006</v>
      </c>
      <c r="G1421" s="3">
        <v>131.347365</v>
      </c>
      <c r="H1421" s="2">
        <v>568.61040000000003</v>
      </c>
      <c r="I1421" s="2">
        <v>51</v>
      </c>
      <c r="J1421" s="3">
        <v>40.601037425000008</v>
      </c>
      <c r="K1421" s="3">
        <v>32.872706524999998</v>
      </c>
      <c r="L1421" s="3">
        <v>25.848467824999997</v>
      </c>
    </row>
    <row r="1422" spans="1:12">
      <c r="A1422" t="s">
        <v>501</v>
      </c>
      <c r="B1422">
        <v>2012</v>
      </c>
      <c r="C1422">
        <f t="shared" si="142"/>
        <v>1</v>
      </c>
      <c r="D1422" s="2">
        <v>6587.4613149999996</v>
      </c>
      <c r="E1422" s="3">
        <v>43.061198025000003</v>
      </c>
      <c r="F1422" s="3">
        <v>8.1996684625</v>
      </c>
      <c r="G1422" s="3">
        <v>111.31036075</v>
      </c>
      <c r="H1422" s="2">
        <v>483.40440000000001</v>
      </c>
      <c r="I1422" s="2">
        <v>25.000000000000004</v>
      </c>
      <c r="J1422" s="3">
        <v>39.621678324999998</v>
      </c>
      <c r="K1422" s="3">
        <v>32.676036500000002</v>
      </c>
      <c r="L1422" s="3">
        <v>26.027901700000001</v>
      </c>
    </row>
    <row r="1423" spans="1:12">
      <c r="A1423" t="s">
        <v>501</v>
      </c>
      <c r="B1423">
        <v>2013</v>
      </c>
      <c r="C1423">
        <f t="shared" si="142"/>
        <v>1</v>
      </c>
      <c r="D1423" s="2">
        <v>6673.8465500000002</v>
      </c>
      <c r="E1423" s="3">
        <v>38.78784375</v>
      </c>
      <c r="F1423" s="3">
        <v>8.4932321225000003</v>
      </c>
      <c r="G1423" s="3">
        <v>129.137297625</v>
      </c>
      <c r="H1423" s="2">
        <v>414.51639999999998</v>
      </c>
      <c r="I1423" s="2">
        <v>25.333000000000002</v>
      </c>
      <c r="J1423" s="3">
        <v>39.348863649999998</v>
      </c>
      <c r="K1423" s="3">
        <v>33.962507699999996</v>
      </c>
      <c r="L1423" s="3">
        <v>25.580074324999998</v>
      </c>
    </row>
    <row r="1424" spans="1:12">
      <c r="A1424" t="s">
        <v>501</v>
      </c>
      <c r="B1424">
        <v>2014</v>
      </c>
      <c r="C1424">
        <f t="shared" si="142"/>
        <v>1</v>
      </c>
      <c r="D1424" s="2">
        <v>5747.3496949999999</v>
      </c>
      <c r="E1424" s="3">
        <v>42.270602674999999</v>
      </c>
      <c r="F1424" s="3">
        <v>8.6660584175000004</v>
      </c>
      <c r="G1424" s="3">
        <v>129.74999137500001</v>
      </c>
      <c r="H1424" s="2">
        <v>328.67699999999996</v>
      </c>
      <c r="I1424" s="2">
        <v>31.001000000000001</v>
      </c>
      <c r="J1424" s="3">
        <v>40.165547150000002</v>
      </c>
      <c r="K1424" s="3">
        <v>33.837588500000003</v>
      </c>
      <c r="L1424" s="3">
        <v>23.7642636</v>
      </c>
    </row>
    <row r="1425" spans="1:12">
      <c r="A1425" t="s">
        <v>501</v>
      </c>
      <c r="B1425">
        <v>2015</v>
      </c>
      <c r="C1425">
        <f t="shared" si="142"/>
        <v>1</v>
      </c>
      <c r="D1425" s="2">
        <v>7918.7758250000006</v>
      </c>
      <c r="E1425" s="3">
        <v>53.531557650000003</v>
      </c>
      <c r="F1425" s="3">
        <v>9.2091896599999998</v>
      </c>
      <c r="G1425" s="3">
        <v>175.34150125000002</v>
      </c>
      <c r="H1425" s="2">
        <v>206.2764</v>
      </c>
      <c r="I1425" s="2">
        <v>32.333999999999996</v>
      </c>
      <c r="J1425" s="3">
        <v>36.82520435</v>
      </c>
      <c r="K1425" s="3">
        <v>34.497576174999999</v>
      </c>
      <c r="L1425" s="3">
        <v>25.972069025000003</v>
      </c>
    </row>
    <row r="1426" spans="1:12">
      <c r="A1426" t="s">
        <v>501</v>
      </c>
      <c r="B1426">
        <v>2016</v>
      </c>
      <c r="C1426">
        <f t="shared" si="142"/>
        <v>1</v>
      </c>
      <c r="D1426" s="2">
        <v>7641.5594749999991</v>
      </c>
      <c r="E1426" s="3">
        <v>48.629533025000001</v>
      </c>
      <c r="F1426" s="3">
        <v>9.8647317749999992</v>
      </c>
      <c r="G1426" s="3">
        <v>176.92047424999998</v>
      </c>
      <c r="H1426" s="2">
        <v>24.8538</v>
      </c>
      <c r="I1426" s="2">
        <v>11.997999999999999</v>
      </c>
      <c r="J1426" s="3">
        <v>38.601273974999998</v>
      </c>
      <c r="K1426" s="3">
        <v>34.828045250000002</v>
      </c>
      <c r="L1426" s="3">
        <v>26.659228199999998</v>
      </c>
    </row>
    <row r="1427" spans="1:12">
      <c r="A1427" t="s">
        <v>501</v>
      </c>
      <c r="B1427">
        <v>2017</v>
      </c>
      <c r="C1427">
        <f t="shared" si="142"/>
        <v>1</v>
      </c>
      <c r="D1427" s="2">
        <v>6017.3561550000004</v>
      </c>
      <c r="E1427" s="3">
        <v>39.073574999999998</v>
      </c>
      <c r="F1427" s="3">
        <v>8.1601411949999996</v>
      </c>
      <c r="G1427" s="3">
        <v>143.6227236</v>
      </c>
      <c r="H1427" s="2">
        <v>588.54679999999996</v>
      </c>
      <c r="I1427" s="2">
        <v>40.668999999999997</v>
      </c>
      <c r="J1427" s="3">
        <v>41.078192524999999</v>
      </c>
      <c r="K1427" s="3">
        <v>33.427321774999996</v>
      </c>
      <c r="L1427" s="3">
        <v>23.784547449999998</v>
      </c>
    </row>
    <row r="1428" spans="1:12">
      <c r="A1428" t="s">
        <v>500</v>
      </c>
      <c r="B1428">
        <v>1972</v>
      </c>
      <c r="C1428">
        <f t="shared" si="142"/>
        <v>1</v>
      </c>
      <c r="D1428" s="2">
        <v>2981.5728175000004</v>
      </c>
      <c r="E1428" s="3">
        <v>21.150357149999998</v>
      </c>
      <c r="F1428" s="3">
        <v>7.4158539324999992</v>
      </c>
      <c r="G1428" s="3">
        <v>102.20502149999999</v>
      </c>
      <c r="H1428" s="2">
        <v>672.47169999999994</v>
      </c>
      <c r="I1428" s="2">
        <v>90.671000000000006</v>
      </c>
      <c r="J1428" s="3">
        <v>45.400384600000002</v>
      </c>
      <c r="K1428" s="3">
        <v>28.340172375000002</v>
      </c>
      <c r="L1428" s="3">
        <v>14.925637050000001</v>
      </c>
    </row>
    <row r="1429" spans="1:12">
      <c r="A1429" t="s">
        <v>500</v>
      </c>
      <c r="B1429">
        <v>1973</v>
      </c>
      <c r="C1429">
        <f t="shared" si="142"/>
        <v>1</v>
      </c>
      <c r="D1429" s="2">
        <v>2845.6491775</v>
      </c>
      <c r="E1429" s="3">
        <v>20.412576399999995</v>
      </c>
      <c r="F1429" s="3">
        <v>7.2508958274999999</v>
      </c>
      <c r="G1429" s="3">
        <v>108.19891269999999</v>
      </c>
      <c r="H1429" s="2">
        <v>921.17010000000005</v>
      </c>
      <c r="I1429" s="2">
        <v>89.656999999999996</v>
      </c>
      <c r="J1429" s="3">
        <v>46.480950725</v>
      </c>
      <c r="K1429" s="3">
        <v>29.04667735</v>
      </c>
      <c r="L1429" s="3">
        <v>11.489529525000002</v>
      </c>
    </row>
    <row r="1430" spans="1:12">
      <c r="A1430" t="s">
        <v>500</v>
      </c>
      <c r="B1430">
        <v>1974</v>
      </c>
      <c r="C1430">
        <f t="shared" si="142"/>
        <v>1</v>
      </c>
      <c r="D1430" s="2">
        <v>1582.9685987499997</v>
      </c>
      <c r="E1430" s="3">
        <v>13.212162725000002</v>
      </c>
      <c r="F1430" s="3">
        <v>5.5107608025000001</v>
      </c>
      <c r="G1430" s="3">
        <v>52.894112050000004</v>
      </c>
      <c r="H1430" s="2">
        <v>1802.9114999999999</v>
      </c>
      <c r="I1430" s="2">
        <v>127.67700000000001</v>
      </c>
      <c r="J1430" s="3">
        <v>54.060289125000004</v>
      </c>
      <c r="K1430" s="3">
        <v>27.688694299999998</v>
      </c>
      <c r="L1430" s="3">
        <v>14.965887499999999</v>
      </c>
    </row>
    <row r="1431" spans="1:12">
      <c r="A1431" t="s">
        <v>500</v>
      </c>
      <c r="B1431">
        <v>1975</v>
      </c>
      <c r="C1431">
        <f t="shared" si="142"/>
        <v>1</v>
      </c>
      <c r="D1431" s="2">
        <v>2767.6793149999999</v>
      </c>
      <c r="E1431" s="3">
        <v>17.356185149999998</v>
      </c>
      <c r="F1431" s="3">
        <v>7.44800387</v>
      </c>
      <c r="G1431" s="3">
        <v>95.240993500000002</v>
      </c>
      <c r="H1431" s="2">
        <v>717.86130000000003</v>
      </c>
      <c r="I1431" s="2">
        <v>71.995999999999995</v>
      </c>
      <c r="J1431" s="3">
        <v>47.959841850000004</v>
      </c>
      <c r="K1431" s="3">
        <v>28.240169649999999</v>
      </c>
      <c r="L1431" s="3">
        <v>13.389339224999999</v>
      </c>
    </row>
    <row r="1432" spans="1:12">
      <c r="A1432" t="s">
        <v>500</v>
      </c>
      <c r="B1432">
        <v>1976</v>
      </c>
      <c r="C1432">
        <f t="shared" si="142"/>
        <v>1</v>
      </c>
      <c r="D1432" s="2">
        <v>2194.1826000000001</v>
      </c>
      <c r="E1432" s="3">
        <v>15.839019425000002</v>
      </c>
      <c r="F1432" s="3">
        <v>6.2577039425000001</v>
      </c>
      <c r="G1432" s="3">
        <v>69.394725225000002</v>
      </c>
      <c r="H1432" s="2">
        <v>1055.5274000000002</v>
      </c>
      <c r="I1432" s="2">
        <v>120.66900000000001</v>
      </c>
      <c r="J1432" s="3">
        <v>51.793646199999998</v>
      </c>
      <c r="K1432" s="3">
        <v>27.562995924999999</v>
      </c>
      <c r="L1432" s="3">
        <v>17.227336050000002</v>
      </c>
    </row>
    <row r="1433" spans="1:12">
      <c r="A1433" t="s">
        <v>500</v>
      </c>
      <c r="B1433">
        <v>1977</v>
      </c>
      <c r="C1433">
        <f t="shared" si="142"/>
        <v>1</v>
      </c>
      <c r="D1433" s="2">
        <v>2130.856855</v>
      </c>
      <c r="E1433" s="3">
        <v>17.412938574999998</v>
      </c>
      <c r="F1433" s="3">
        <v>6.2859544399999994</v>
      </c>
      <c r="G1433" s="3">
        <v>70.019674949999995</v>
      </c>
      <c r="H1433" s="2">
        <v>1039.0676000000001</v>
      </c>
      <c r="I1433" s="2">
        <v>100.00299999999999</v>
      </c>
      <c r="J1433" s="3">
        <v>48.854218474999996</v>
      </c>
      <c r="K1433" s="3">
        <v>28.072191575000002</v>
      </c>
      <c r="L1433" s="3">
        <v>14.744734599999999</v>
      </c>
    </row>
    <row r="1434" spans="1:12">
      <c r="A1434" t="s">
        <v>500</v>
      </c>
      <c r="B1434">
        <v>1978</v>
      </c>
      <c r="C1434">
        <f t="shared" si="142"/>
        <v>1</v>
      </c>
      <c r="D1434" s="2">
        <v>3425.6690374999998</v>
      </c>
      <c r="E1434" s="3">
        <v>20.006695725</v>
      </c>
      <c r="F1434" s="3">
        <v>7.3870420574999995</v>
      </c>
      <c r="G1434" s="3">
        <v>93.566724874999991</v>
      </c>
      <c r="H1434" s="2">
        <v>952.29679999999996</v>
      </c>
      <c r="I1434" s="2">
        <v>69.996000000000009</v>
      </c>
      <c r="J1434" s="3">
        <v>44.533645650000004</v>
      </c>
      <c r="K1434" s="3">
        <v>28.196961599999998</v>
      </c>
      <c r="L1434" s="3">
        <v>17.547516124999998</v>
      </c>
    </row>
    <row r="1435" spans="1:12">
      <c r="A1435" t="s">
        <v>500</v>
      </c>
      <c r="B1435">
        <v>1979</v>
      </c>
      <c r="C1435">
        <f t="shared" si="142"/>
        <v>1</v>
      </c>
      <c r="D1435" s="2">
        <v>2231.678465</v>
      </c>
      <c r="E1435" s="3">
        <v>13.368534674999999</v>
      </c>
      <c r="F1435" s="3">
        <v>6.6015953750000005</v>
      </c>
      <c r="G1435" s="3">
        <v>63.482788700000008</v>
      </c>
      <c r="H1435" s="2">
        <v>754.98799999999994</v>
      </c>
      <c r="I1435" s="2">
        <v>102.33199999999999</v>
      </c>
      <c r="J1435" s="3">
        <v>51.45883225</v>
      </c>
      <c r="K1435" s="3">
        <v>27.1824932</v>
      </c>
      <c r="L1435" s="3">
        <v>15.701626175000001</v>
      </c>
    </row>
    <row r="1436" spans="1:12">
      <c r="A1436" t="s">
        <v>500</v>
      </c>
      <c r="B1436">
        <v>1980</v>
      </c>
      <c r="C1436">
        <f t="shared" si="142"/>
        <v>1</v>
      </c>
      <c r="D1436" s="2">
        <v>3200.4053049999998</v>
      </c>
      <c r="E1436" s="3">
        <v>24.2681033</v>
      </c>
      <c r="F1436" s="3">
        <v>8.0114283224999987</v>
      </c>
      <c r="G1436" s="3">
        <v>123.01298300000001</v>
      </c>
      <c r="H1436" s="2">
        <v>582.75919999999996</v>
      </c>
      <c r="I1436" s="2">
        <v>88.00200000000001</v>
      </c>
      <c r="J1436" s="3">
        <v>47.486002175000003</v>
      </c>
      <c r="K1436" s="3">
        <v>28.809095925000001</v>
      </c>
      <c r="L1436" s="3">
        <v>15.884551449999998</v>
      </c>
    </row>
    <row r="1437" spans="1:12">
      <c r="A1437" t="s">
        <v>500</v>
      </c>
      <c r="B1437">
        <v>1981</v>
      </c>
      <c r="C1437">
        <f t="shared" si="142"/>
        <v>1</v>
      </c>
      <c r="D1437" s="2">
        <v>2856.2840725000001</v>
      </c>
      <c r="E1437" s="3">
        <v>16.580335824999999</v>
      </c>
      <c r="F1437" s="3">
        <v>7.7146270925000016</v>
      </c>
      <c r="G1437" s="3">
        <v>113.365944625</v>
      </c>
      <c r="H1437" s="2">
        <v>643.66859999999997</v>
      </c>
      <c r="I1437" s="2">
        <v>101.33199999999999</v>
      </c>
      <c r="J1437" s="3">
        <v>49.723012675</v>
      </c>
      <c r="K1437" s="3">
        <v>28.453588950000004</v>
      </c>
      <c r="L1437" s="3">
        <v>14.32028515</v>
      </c>
    </row>
    <row r="1438" spans="1:12">
      <c r="A1438" t="s">
        <v>500</v>
      </c>
      <c r="B1438">
        <v>1982</v>
      </c>
      <c r="C1438">
        <f t="shared" si="142"/>
        <v>1</v>
      </c>
      <c r="D1438" s="2">
        <v>3104.2812799999997</v>
      </c>
      <c r="E1438" s="3">
        <v>21.137882950000002</v>
      </c>
      <c r="F1438" s="3">
        <v>7.9741171199999998</v>
      </c>
      <c r="G1438" s="3">
        <v>115.473398125</v>
      </c>
      <c r="H1438" s="2">
        <v>450.74860000000001</v>
      </c>
      <c r="I1438" s="2">
        <v>86.67</v>
      </c>
      <c r="J1438" s="3">
        <v>46.34999475</v>
      </c>
      <c r="K1438" s="3">
        <v>28.515051450000001</v>
      </c>
      <c r="L1438" s="3">
        <v>14.721263674999999</v>
      </c>
    </row>
    <row r="1439" spans="1:12">
      <c r="A1439" t="s">
        <v>500</v>
      </c>
      <c r="B1439">
        <v>1983</v>
      </c>
      <c r="C1439">
        <f t="shared" si="142"/>
        <v>1</v>
      </c>
      <c r="D1439" s="2">
        <v>3015.6478050000001</v>
      </c>
      <c r="E1439" s="3">
        <v>19.926335475000002</v>
      </c>
      <c r="F1439" s="3">
        <v>7.0312850025000007</v>
      </c>
      <c r="G1439" s="3">
        <v>110.547989825</v>
      </c>
      <c r="H1439" s="2">
        <v>980.57820000000004</v>
      </c>
      <c r="I1439" s="2">
        <v>88.662000000000006</v>
      </c>
      <c r="J1439" s="3">
        <v>47.032986050000005</v>
      </c>
      <c r="K1439" s="3">
        <v>27.832972825000002</v>
      </c>
      <c r="L1439" s="3">
        <v>16.020648099999999</v>
      </c>
    </row>
    <row r="1440" spans="1:12">
      <c r="A1440" t="s">
        <v>500</v>
      </c>
      <c r="B1440">
        <v>1984</v>
      </c>
      <c r="C1440">
        <f t="shared" si="142"/>
        <v>1</v>
      </c>
      <c r="D1440" s="2">
        <v>2503.7857475000001</v>
      </c>
      <c r="E1440" s="3">
        <v>15.313533499999998</v>
      </c>
      <c r="F1440" s="3">
        <v>7.2136001374999994</v>
      </c>
      <c r="G1440" s="3">
        <v>83.161019425000006</v>
      </c>
      <c r="H1440" s="2">
        <v>573.30920000000003</v>
      </c>
      <c r="I1440" s="2">
        <v>94.667000000000002</v>
      </c>
      <c r="J1440" s="3">
        <v>49.024885099999999</v>
      </c>
      <c r="K1440" s="3">
        <v>27.894942125</v>
      </c>
      <c r="L1440" s="3">
        <v>13.278232525</v>
      </c>
    </row>
    <row r="1441" spans="1:12">
      <c r="A1441" t="s">
        <v>500</v>
      </c>
      <c r="B1441">
        <v>1985</v>
      </c>
      <c r="C1441">
        <f t="shared" si="142"/>
        <v>1</v>
      </c>
      <c r="D1441" s="2">
        <v>2421.0555574999998</v>
      </c>
      <c r="E1441" s="3">
        <v>17.497532274999998</v>
      </c>
      <c r="F1441" s="3">
        <v>6.6883023399999999</v>
      </c>
      <c r="G1441" s="3">
        <v>80.917963624999999</v>
      </c>
      <c r="H1441" s="2">
        <v>812.3463999999999</v>
      </c>
      <c r="I1441" s="2">
        <v>112.00200000000001</v>
      </c>
      <c r="J1441" s="3">
        <v>49.686922875</v>
      </c>
      <c r="K1441" s="3">
        <v>27.898717475000002</v>
      </c>
      <c r="L1441" s="3">
        <v>13.501153085</v>
      </c>
    </row>
    <row r="1442" spans="1:12">
      <c r="A1442" t="s">
        <v>500</v>
      </c>
      <c r="B1442">
        <v>1986</v>
      </c>
      <c r="C1442">
        <f t="shared" si="142"/>
        <v>1</v>
      </c>
      <c r="D1442" s="2">
        <v>2061.0536099999999</v>
      </c>
      <c r="E1442" s="3">
        <v>15.4635108</v>
      </c>
      <c r="F1442" s="3">
        <v>6.4527889375000003</v>
      </c>
      <c r="G1442" s="3">
        <v>71.107363400000011</v>
      </c>
      <c r="H1442" s="2">
        <v>841.52480000000003</v>
      </c>
      <c r="I1442" s="2">
        <v>96.997</v>
      </c>
      <c r="J1442" s="3">
        <v>49.231683150000002</v>
      </c>
      <c r="K1442" s="3">
        <v>28.249895199999997</v>
      </c>
      <c r="L1442" s="3">
        <v>12.568799239999999</v>
      </c>
    </row>
    <row r="1443" spans="1:12">
      <c r="A1443" t="s">
        <v>500</v>
      </c>
      <c r="B1443">
        <v>1987</v>
      </c>
      <c r="C1443">
        <f t="shared" si="142"/>
        <v>1</v>
      </c>
      <c r="D1443" s="2">
        <v>2916.3089850000001</v>
      </c>
      <c r="E1443" s="3">
        <v>21.855831224999999</v>
      </c>
      <c r="F1443" s="3">
        <v>7.4548008049999996</v>
      </c>
      <c r="G1443" s="3">
        <v>104.228485725</v>
      </c>
      <c r="H1443" s="2">
        <v>568.54380000000003</v>
      </c>
      <c r="I1443" s="2">
        <v>89.334000000000003</v>
      </c>
      <c r="J1443" s="3">
        <v>46.851258150000007</v>
      </c>
      <c r="K1443" s="3">
        <v>28.704854625000003</v>
      </c>
      <c r="L1443" s="3">
        <v>15.103268300000002</v>
      </c>
    </row>
    <row r="1444" spans="1:12">
      <c r="A1444" t="s">
        <v>500</v>
      </c>
      <c r="B1444">
        <v>1988</v>
      </c>
      <c r="C1444">
        <f t="shared" si="142"/>
        <v>1</v>
      </c>
      <c r="D1444" s="2">
        <v>2649.6953024999993</v>
      </c>
      <c r="E1444" s="3">
        <v>19.813882899999999</v>
      </c>
      <c r="F1444" s="3">
        <v>6.7581932400000015</v>
      </c>
      <c r="G1444" s="3">
        <v>91.011890700000009</v>
      </c>
      <c r="H1444" s="2">
        <v>853.39779999999996</v>
      </c>
      <c r="I1444" s="2">
        <v>90</v>
      </c>
      <c r="J1444" s="3">
        <v>47.570613949999995</v>
      </c>
      <c r="K1444" s="3">
        <v>28.418168025</v>
      </c>
      <c r="L1444" s="3">
        <v>15.521980850000002</v>
      </c>
    </row>
    <row r="1445" spans="1:12">
      <c r="A1445" t="s">
        <v>500</v>
      </c>
      <c r="B1445">
        <v>1989</v>
      </c>
      <c r="C1445">
        <f t="shared" si="142"/>
        <v>1</v>
      </c>
      <c r="D1445" s="2">
        <v>1839.8559050000003</v>
      </c>
      <c r="E1445" s="3">
        <v>16.049042574999998</v>
      </c>
      <c r="F1445" s="3">
        <v>5.1180885650000008</v>
      </c>
      <c r="G1445" s="3">
        <v>45.521667975</v>
      </c>
      <c r="H1445" s="2">
        <v>1370.3434</v>
      </c>
      <c r="I1445" s="2">
        <v>123.00200000000001</v>
      </c>
      <c r="J1445" s="3">
        <v>52.604870474999998</v>
      </c>
      <c r="K1445" s="3">
        <v>28.087211049999997</v>
      </c>
      <c r="L1445" s="3">
        <v>15.492948352499999</v>
      </c>
    </row>
    <row r="1446" spans="1:12">
      <c r="A1446" t="s">
        <v>500</v>
      </c>
      <c r="B1446">
        <v>1990</v>
      </c>
      <c r="C1446">
        <f t="shared" si="142"/>
        <v>1</v>
      </c>
      <c r="D1446" s="2">
        <v>2589.6722750000004</v>
      </c>
      <c r="E1446" s="3">
        <v>23.920631924999999</v>
      </c>
      <c r="F1446" s="3">
        <v>6.7091077774999999</v>
      </c>
      <c r="G1446" s="3">
        <v>75.743015975000006</v>
      </c>
      <c r="H1446" s="2">
        <v>1049.7505999999998</v>
      </c>
      <c r="I1446" s="2">
        <v>90.667000000000002</v>
      </c>
      <c r="J1446" s="3">
        <v>47.606947100000006</v>
      </c>
      <c r="K1446" s="3">
        <v>28.103289849999999</v>
      </c>
      <c r="L1446" s="3">
        <v>13.8065310225</v>
      </c>
    </row>
    <row r="1447" spans="1:12">
      <c r="A1447" t="s">
        <v>500</v>
      </c>
      <c r="B1447">
        <v>1991</v>
      </c>
      <c r="C1447">
        <f t="shared" si="142"/>
        <v>1</v>
      </c>
      <c r="D1447" s="2">
        <v>2812.2928975</v>
      </c>
      <c r="E1447" s="3">
        <v>22.552952275000003</v>
      </c>
      <c r="F1447" s="3">
        <v>7.5549452525000005</v>
      </c>
      <c r="G1447" s="3">
        <v>97.557468100000008</v>
      </c>
      <c r="H1447" s="2">
        <v>1195.9354000000001</v>
      </c>
      <c r="I1447" s="2">
        <v>87.667000000000002</v>
      </c>
      <c r="J1447" s="3">
        <v>46.552919925000005</v>
      </c>
      <c r="K1447" s="3">
        <v>28.30804955</v>
      </c>
      <c r="L1447" s="3">
        <v>14.1455263</v>
      </c>
    </row>
    <row r="1448" spans="1:12">
      <c r="A1448" t="s">
        <v>500</v>
      </c>
      <c r="B1448">
        <v>1992</v>
      </c>
      <c r="C1448">
        <f t="shared" si="142"/>
        <v>1</v>
      </c>
      <c r="D1448" s="2">
        <v>3608.7117950000006</v>
      </c>
      <c r="E1448" s="3">
        <v>25.861052399999998</v>
      </c>
      <c r="F1448" s="3">
        <v>8.1503495575000002</v>
      </c>
      <c r="G1448" s="3">
        <v>133.00368625000002</v>
      </c>
      <c r="H1448" s="2">
        <v>541.79920000000004</v>
      </c>
      <c r="I1448" s="2">
        <v>70</v>
      </c>
      <c r="J1448" s="3">
        <v>44.165069024999994</v>
      </c>
      <c r="K1448" s="3">
        <v>29.01615</v>
      </c>
      <c r="L1448" s="3">
        <v>13.379424</v>
      </c>
    </row>
    <row r="1449" spans="1:12">
      <c r="A1449" t="s">
        <v>500</v>
      </c>
      <c r="B1449">
        <v>1993</v>
      </c>
      <c r="C1449">
        <f t="shared" si="142"/>
        <v>1</v>
      </c>
      <c r="D1449" s="2">
        <v>3661.199705</v>
      </c>
      <c r="E1449" s="3">
        <v>22.971299800000001</v>
      </c>
      <c r="F1449" s="3">
        <v>8.8100898974999993</v>
      </c>
      <c r="G1449" s="3">
        <v>140.53846275000001</v>
      </c>
      <c r="H1449" s="2">
        <v>347.96160000000003</v>
      </c>
      <c r="I1449" s="2">
        <v>73.330999999999989</v>
      </c>
      <c r="J1449" s="3">
        <v>43.6198634</v>
      </c>
      <c r="K1449" s="3">
        <v>28.813404074999998</v>
      </c>
      <c r="L1449" s="3">
        <v>15.17784565</v>
      </c>
    </row>
    <row r="1450" spans="1:12">
      <c r="A1450" t="s">
        <v>500</v>
      </c>
      <c r="B1450">
        <v>1994</v>
      </c>
      <c r="C1450">
        <f t="shared" si="142"/>
        <v>1</v>
      </c>
      <c r="D1450" s="2">
        <v>2818.22345</v>
      </c>
      <c r="E1450" s="3">
        <v>23.004377224999999</v>
      </c>
      <c r="F1450" s="3">
        <v>7.1893659950000002</v>
      </c>
      <c r="G1450" s="3">
        <v>96.617015250000009</v>
      </c>
      <c r="H1450" s="2">
        <v>763.77739999999994</v>
      </c>
      <c r="I1450" s="2">
        <v>89.671000000000006</v>
      </c>
      <c r="J1450" s="3">
        <v>45.670994024999999</v>
      </c>
      <c r="K1450" s="3">
        <v>28.3743558</v>
      </c>
      <c r="L1450" s="3">
        <v>16.449755149999998</v>
      </c>
    </row>
    <row r="1451" spans="1:12">
      <c r="A1451" t="s">
        <v>500</v>
      </c>
      <c r="B1451">
        <v>1995</v>
      </c>
      <c r="C1451">
        <f t="shared" si="142"/>
        <v>1</v>
      </c>
      <c r="D1451" s="2">
        <v>3825.4687924999998</v>
      </c>
      <c r="E1451" s="3">
        <v>31.82199125</v>
      </c>
      <c r="F1451" s="3">
        <v>8.1457707875000001</v>
      </c>
      <c r="G1451" s="3">
        <v>131.58352417500001</v>
      </c>
      <c r="H1451" s="2">
        <v>506.96559999999999</v>
      </c>
      <c r="I1451" s="2">
        <v>67.664000000000001</v>
      </c>
      <c r="J1451" s="3">
        <v>41.470574275000004</v>
      </c>
      <c r="K1451" s="3">
        <v>29.106271100000004</v>
      </c>
      <c r="L1451" s="3">
        <v>17.031435250000001</v>
      </c>
    </row>
    <row r="1452" spans="1:12">
      <c r="A1452" t="s">
        <v>500</v>
      </c>
      <c r="B1452">
        <v>1996</v>
      </c>
      <c r="C1452">
        <f t="shared" si="142"/>
        <v>1</v>
      </c>
      <c r="D1452" s="2">
        <v>2579.2070349999999</v>
      </c>
      <c r="E1452" s="3">
        <v>19.389479825000002</v>
      </c>
      <c r="F1452" s="3">
        <v>6.7115094774999999</v>
      </c>
      <c r="G1452" s="3">
        <v>82.336425849999998</v>
      </c>
      <c r="H1452" s="2">
        <v>921.69139999999993</v>
      </c>
      <c r="I1452" s="2">
        <v>88.334000000000003</v>
      </c>
      <c r="J1452" s="3">
        <v>47.009530249999997</v>
      </c>
      <c r="K1452" s="3">
        <v>28.702304625</v>
      </c>
      <c r="L1452" s="3">
        <v>15.79213025</v>
      </c>
    </row>
    <row r="1453" spans="1:12">
      <c r="A1453" t="s">
        <v>500</v>
      </c>
      <c r="B1453">
        <v>1997</v>
      </c>
      <c r="C1453">
        <f t="shared" si="142"/>
        <v>1</v>
      </c>
      <c r="D1453" s="2">
        <v>3273.623615</v>
      </c>
      <c r="E1453" s="3">
        <v>24.694059225</v>
      </c>
      <c r="F1453" s="3">
        <v>7.7474222074999997</v>
      </c>
      <c r="G1453" s="3">
        <v>112.717695475</v>
      </c>
      <c r="H1453" s="2">
        <v>537.74319999999989</v>
      </c>
      <c r="I1453" s="2">
        <v>77.334999999999994</v>
      </c>
      <c r="J1453" s="3">
        <v>45.115373550000001</v>
      </c>
      <c r="K1453" s="3">
        <v>28.244105975</v>
      </c>
      <c r="L1453" s="3">
        <v>17.250546925000002</v>
      </c>
    </row>
    <row r="1454" spans="1:12">
      <c r="A1454" t="s">
        <v>500</v>
      </c>
      <c r="B1454">
        <v>1998</v>
      </c>
      <c r="C1454">
        <f t="shared" si="142"/>
        <v>1</v>
      </c>
      <c r="D1454" s="2">
        <v>3370.3245450000004</v>
      </c>
      <c r="E1454" s="3">
        <v>22.177967000000002</v>
      </c>
      <c r="F1454" s="3">
        <v>8.0382305400000007</v>
      </c>
      <c r="G1454" s="3">
        <v>128.14606625000002</v>
      </c>
      <c r="H1454" s="2">
        <v>548.44920000000002</v>
      </c>
      <c r="I1454" s="2">
        <v>66.995999999999995</v>
      </c>
      <c r="J1454" s="3">
        <v>44.75033877500001</v>
      </c>
      <c r="K1454" s="3">
        <v>29.249307974999997</v>
      </c>
      <c r="L1454" s="3">
        <v>16.900051900000001</v>
      </c>
    </row>
    <row r="1455" spans="1:12">
      <c r="A1455" t="s">
        <v>500</v>
      </c>
      <c r="B1455">
        <v>1999</v>
      </c>
      <c r="C1455">
        <f t="shared" si="142"/>
        <v>1</v>
      </c>
      <c r="D1455" s="2">
        <v>2421.7000225000002</v>
      </c>
      <c r="E1455" s="3">
        <v>19.998150675000002</v>
      </c>
      <c r="F1455" s="3">
        <v>6.9661266475000003</v>
      </c>
      <c r="G1455" s="3">
        <v>88.586580499999997</v>
      </c>
      <c r="H1455" s="2">
        <v>738.79280000000006</v>
      </c>
      <c r="I1455" s="2">
        <v>107.00200000000001</v>
      </c>
      <c r="J1455" s="3">
        <v>49.060511225000006</v>
      </c>
      <c r="K1455" s="3">
        <v>28.492406424999999</v>
      </c>
      <c r="L1455" s="3">
        <v>16.550223374999998</v>
      </c>
    </row>
    <row r="1456" spans="1:12">
      <c r="A1456" t="s">
        <v>500</v>
      </c>
      <c r="B1456">
        <v>2000</v>
      </c>
      <c r="C1456">
        <f t="shared" si="142"/>
        <v>1</v>
      </c>
      <c r="D1456" s="2">
        <v>3018.8981474999996</v>
      </c>
      <c r="E1456" s="3">
        <v>20.279352899999999</v>
      </c>
      <c r="F1456" s="3">
        <v>7.8505724749999999</v>
      </c>
      <c r="G1456" s="3">
        <v>123.505645075</v>
      </c>
      <c r="H1456" s="2">
        <v>593.19500000000005</v>
      </c>
      <c r="I1456" s="2">
        <v>113</v>
      </c>
      <c r="J1456" s="3">
        <v>47.946102900000007</v>
      </c>
      <c r="K1456" s="3">
        <v>28.052606075</v>
      </c>
      <c r="L1456" s="3">
        <v>18.210869199999998</v>
      </c>
    </row>
    <row r="1457" spans="1:12">
      <c r="A1457" t="s">
        <v>500</v>
      </c>
      <c r="B1457">
        <v>2001</v>
      </c>
      <c r="C1457">
        <f t="shared" si="142"/>
        <v>1</v>
      </c>
      <c r="D1457" s="2">
        <v>3200.5924025000004</v>
      </c>
      <c r="E1457" s="3">
        <v>26.820802900000004</v>
      </c>
      <c r="F1457" s="3">
        <v>7.1140823525000005</v>
      </c>
      <c r="G1457" s="3">
        <v>86.309309424999995</v>
      </c>
      <c r="H1457" s="2">
        <v>800.01779999999997</v>
      </c>
      <c r="I1457" s="2">
        <v>78.000999999999991</v>
      </c>
      <c r="J1457" s="3">
        <v>43.627194024999994</v>
      </c>
      <c r="K1457" s="3">
        <v>28.476915575</v>
      </c>
      <c r="L1457" s="3">
        <v>16.641179524999998</v>
      </c>
    </row>
    <row r="1458" spans="1:12">
      <c r="A1458" t="s">
        <v>500</v>
      </c>
      <c r="B1458">
        <v>2002</v>
      </c>
      <c r="C1458">
        <f t="shared" si="142"/>
        <v>1</v>
      </c>
      <c r="D1458" s="2">
        <v>3904.7664400000008</v>
      </c>
      <c r="E1458" s="3">
        <v>31.290601250000002</v>
      </c>
      <c r="F1458" s="3">
        <v>8.3487751625000008</v>
      </c>
      <c r="G1458" s="3">
        <v>143.21945549999998</v>
      </c>
      <c r="H1458" s="2">
        <v>468.15860000000004</v>
      </c>
      <c r="I1458" s="2">
        <v>65.332000000000008</v>
      </c>
      <c r="J1458" s="3">
        <v>39.534325000000003</v>
      </c>
      <c r="K1458" s="3">
        <v>29.881931524999999</v>
      </c>
      <c r="L1458" s="3">
        <v>16.986279625000002</v>
      </c>
    </row>
    <row r="1459" spans="1:12">
      <c r="A1459" t="s">
        <v>500</v>
      </c>
      <c r="B1459">
        <v>2003</v>
      </c>
      <c r="C1459">
        <f t="shared" si="142"/>
        <v>1</v>
      </c>
      <c r="D1459" s="2">
        <v>4056.3525449999997</v>
      </c>
      <c r="E1459" s="3">
        <v>28.619040099999999</v>
      </c>
      <c r="F1459" s="3">
        <v>8.0743448625000003</v>
      </c>
      <c r="G1459" s="3">
        <v>119.673435</v>
      </c>
      <c r="H1459" s="2">
        <v>626.24260000000004</v>
      </c>
      <c r="I1459" s="2">
        <v>51.667999999999999</v>
      </c>
      <c r="J1459" s="3">
        <v>41.356409599999999</v>
      </c>
      <c r="K1459" s="3">
        <v>29.048201899999999</v>
      </c>
      <c r="L1459" s="3">
        <v>16.542143750000001</v>
      </c>
    </row>
    <row r="1460" spans="1:12">
      <c r="A1460" t="s">
        <v>500</v>
      </c>
      <c r="B1460">
        <v>2004</v>
      </c>
      <c r="C1460">
        <f t="shared" si="142"/>
        <v>1</v>
      </c>
      <c r="D1460" s="2">
        <v>3726.5451475</v>
      </c>
      <c r="E1460" s="3">
        <v>25.102063874999999</v>
      </c>
      <c r="F1460" s="3">
        <v>8.3642961825000004</v>
      </c>
      <c r="G1460" s="3">
        <v>141.97964924999999</v>
      </c>
      <c r="H1460" s="2">
        <v>479.28059999999999</v>
      </c>
      <c r="I1460" s="2">
        <v>80.00200000000001</v>
      </c>
      <c r="J1460" s="3">
        <v>42.594046374999998</v>
      </c>
      <c r="K1460" s="3">
        <v>29.657834425000001</v>
      </c>
      <c r="L1460" s="3">
        <v>17.070807425000002</v>
      </c>
    </row>
    <row r="1461" spans="1:12">
      <c r="A1461" t="s">
        <v>500</v>
      </c>
      <c r="B1461">
        <v>2005</v>
      </c>
      <c r="C1461">
        <f t="shared" si="142"/>
        <v>1</v>
      </c>
      <c r="D1461" s="2">
        <v>3836.57755</v>
      </c>
      <c r="E1461" s="3">
        <v>25.399984225000001</v>
      </c>
      <c r="F1461" s="3">
        <v>8.0514364775000011</v>
      </c>
      <c r="G1461" s="3">
        <v>142.42670325</v>
      </c>
      <c r="H1461" s="2">
        <v>529.03199999999993</v>
      </c>
      <c r="I1461" s="2">
        <v>69.328000000000003</v>
      </c>
      <c r="J1461" s="3">
        <v>41.437105074999998</v>
      </c>
      <c r="K1461" s="3">
        <v>29.415543475</v>
      </c>
      <c r="L1461" s="3">
        <v>17.343150999999999</v>
      </c>
    </row>
    <row r="1462" spans="1:12">
      <c r="A1462" t="s">
        <v>500</v>
      </c>
      <c r="B1462">
        <v>2006</v>
      </c>
      <c r="C1462">
        <f t="shared" si="142"/>
        <v>1</v>
      </c>
      <c r="D1462" s="2">
        <v>3188.3452850000003</v>
      </c>
      <c r="E1462" s="3">
        <v>21.174188274999999</v>
      </c>
      <c r="F1462" s="3">
        <v>7.3585968500000005</v>
      </c>
      <c r="G1462" s="3">
        <v>108.34116599999999</v>
      </c>
      <c r="H1462" s="2">
        <v>678.85879999999997</v>
      </c>
      <c r="I1462" s="2">
        <v>92.668000000000006</v>
      </c>
      <c r="J1462" s="3">
        <v>44.688007974999998</v>
      </c>
      <c r="K1462" s="3">
        <v>29.577605800000001</v>
      </c>
      <c r="L1462" s="3">
        <v>16.055114125000003</v>
      </c>
    </row>
    <row r="1463" spans="1:12">
      <c r="A1463" t="s">
        <v>500</v>
      </c>
      <c r="B1463">
        <v>2007</v>
      </c>
      <c r="C1463">
        <f t="shared" si="142"/>
        <v>1</v>
      </c>
      <c r="D1463" s="2">
        <v>3281.9811874999996</v>
      </c>
      <c r="E1463" s="3">
        <v>21.975596150000001</v>
      </c>
      <c r="F1463" s="3">
        <v>7.8902588500000004</v>
      </c>
      <c r="G1463" s="3">
        <v>118.95995467499999</v>
      </c>
      <c r="H1463" s="2">
        <v>514.04999999999995</v>
      </c>
      <c r="I1463" s="2">
        <v>74</v>
      </c>
      <c r="J1463" s="3">
        <v>44.068005975000005</v>
      </c>
      <c r="K1463" s="3">
        <v>28.660167749999999</v>
      </c>
      <c r="L1463" s="3">
        <v>16.966330800000001</v>
      </c>
    </row>
    <row r="1464" spans="1:12">
      <c r="A1464" t="s">
        <v>500</v>
      </c>
      <c r="B1464">
        <v>2008</v>
      </c>
      <c r="C1464">
        <f t="shared" si="142"/>
        <v>1</v>
      </c>
      <c r="D1464" s="2">
        <v>2420.4632275000004</v>
      </c>
      <c r="E1464" s="3">
        <v>20.16180305</v>
      </c>
      <c r="F1464" s="3">
        <v>6.4212232425</v>
      </c>
      <c r="G1464" s="3">
        <v>73.492732275000009</v>
      </c>
      <c r="H1464" s="2">
        <v>1166.0900000000001</v>
      </c>
      <c r="I1464" s="2">
        <v>98.665000000000006</v>
      </c>
      <c r="J1464" s="3">
        <v>47.834425000000003</v>
      </c>
      <c r="K1464" s="3">
        <v>27.729097099999997</v>
      </c>
      <c r="L1464" s="3">
        <v>16.022550275</v>
      </c>
    </row>
    <row r="1465" spans="1:12">
      <c r="A1465" t="s">
        <v>500</v>
      </c>
      <c r="B1465">
        <v>2009</v>
      </c>
      <c r="C1465">
        <f t="shared" si="142"/>
        <v>1</v>
      </c>
      <c r="D1465" s="2">
        <v>2812.4204100000002</v>
      </c>
      <c r="E1465" s="3">
        <v>21.336199100000002</v>
      </c>
      <c r="F1465" s="3">
        <v>7.1707423999999991</v>
      </c>
      <c r="G1465" s="3">
        <v>90.745127799999992</v>
      </c>
      <c r="H1465" s="2">
        <v>718.83519999999999</v>
      </c>
      <c r="I1465" s="2">
        <v>97.00500000000001</v>
      </c>
      <c r="J1465" s="3">
        <v>45.658549274999999</v>
      </c>
      <c r="K1465" s="3">
        <v>28.921207424999999</v>
      </c>
      <c r="L1465" s="3">
        <v>15.682820300000001</v>
      </c>
    </row>
    <row r="1466" spans="1:12">
      <c r="A1466" t="s">
        <v>500</v>
      </c>
      <c r="B1466">
        <v>2010</v>
      </c>
      <c r="C1466">
        <f t="shared" si="142"/>
        <v>1</v>
      </c>
      <c r="D1466" s="2">
        <v>3446.4722475000008</v>
      </c>
      <c r="E1466" s="3">
        <v>28.950256874999997</v>
      </c>
      <c r="F1466" s="3">
        <v>7.6575973000000008</v>
      </c>
      <c r="G1466" s="3">
        <v>116.0928025</v>
      </c>
      <c r="H1466" s="2">
        <v>761.77020000000005</v>
      </c>
      <c r="I1466" s="2">
        <v>85.995000000000005</v>
      </c>
      <c r="J1466" s="3">
        <v>43.967815399999999</v>
      </c>
      <c r="K1466" s="3">
        <v>29.486497375000003</v>
      </c>
      <c r="L1466" s="3">
        <v>16.491390199999998</v>
      </c>
    </row>
    <row r="1467" spans="1:12">
      <c r="A1467" t="s">
        <v>500</v>
      </c>
      <c r="B1467">
        <v>2011</v>
      </c>
      <c r="C1467">
        <f t="shared" si="142"/>
        <v>1</v>
      </c>
      <c r="D1467" s="2">
        <v>1582.32206</v>
      </c>
      <c r="E1467" s="3">
        <v>15.803971449999999</v>
      </c>
      <c r="F1467" s="3">
        <v>5.4452829399999993</v>
      </c>
      <c r="G1467" s="3">
        <v>53.813928300000001</v>
      </c>
      <c r="H1467" s="2">
        <v>1497.9243999999999</v>
      </c>
      <c r="I1467" s="2">
        <v>142.67000000000002</v>
      </c>
      <c r="J1467" s="3">
        <v>53.794972825000002</v>
      </c>
      <c r="K1467" s="3">
        <v>27.482978625000001</v>
      </c>
      <c r="L1467" s="3">
        <v>15.902185724999999</v>
      </c>
    </row>
    <row r="1468" spans="1:12">
      <c r="A1468" t="s">
        <v>500</v>
      </c>
      <c r="B1468">
        <v>2012</v>
      </c>
      <c r="C1468">
        <f t="shared" si="142"/>
        <v>1</v>
      </c>
      <c r="D1468" s="2">
        <v>2426.3401524999999</v>
      </c>
      <c r="E1468" s="3">
        <v>21.323721375000002</v>
      </c>
      <c r="F1468" s="3">
        <v>6.6666587549999994</v>
      </c>
      <c r="G1468" s="3">
        <v>73.962491799999995</v>
      </c>
      <c r="H1468" s="2">
        <v>823.3098</v>
      </c>
      <c r="I1468" s="2">
        <v>88.328999999999994</v>
      </c>
      <c r="J1468" s="3">
        <v>46.441667574999997</v>
      </c>
      <c r="K1468" s="3">
        <v>28.104625000000002</v>
      </c>
      <c r="L1468" s="3">
        <v>15.72572555</v>
      </c>
    </row>
    <row r="1469" spans="1:12">
      <c r="A1469" t="s">
        <v>500</v>
      </c>
      <c r="B1469">
        <v>2013</v>
      </c>
      <c r="C1469">
        <f t="shared" si="142"/>
        <v>1</v>
      </c>
      <c r="D1469" s="2">
        <v>2792.8800650000003</v>
      </c>
      <c r="E1469" s="3">
        <v>19.111646875000002</v>
      </c>
      <c r="F1469" s="3">
        <v>6.2259436225</v>
      </c>
      <c r="G1469" s="3">
        <v>68.540894899999998</v>
      </c>
      <c r="H1469" s="2">
        <v>1355.1897999999999</v>
      </c>
      <c r="I1469" s="2">
        <v>97.004000000000005</v>
      </c>
      <c r="J1469" s="3">
        <v>47.268848000000006</v>
      </c>
      <c r="K1469" s="3">
        <v>28.275696374999999</v>
      </c>
      <c r="L1469" s="3">
        <v>15.452076775</v>
      </c>
    </row>
    <row r="1470" spans="1:12">
      <c r="A1470" t="s">
        <v>500</v>
      </c>
      <c r="B1470">
        <v>2014</v>
      </c>
      <c r="C1470">
        <f t="shared" si="142"/>
        <v>1</v>
      </c>
      <c r="D1470" s="2">
        <v>3223.2793525000002</v>
      </c>
      <c r="E1470" s="3">
        <v>27.238496399999999</v>
      </c>
      <c r="F1470" s="3">
        <v>7.337128055</v>
      </c>
      <c r="G1470" s="3">
        <v>93.360975249999996</v>
      </c>
      <c r="H1470" s="2">
        <v>859.5616</v>
      </c>
      <c r="I1470" s="2">
        <v>72.667999999999992</v>
      </c>
      <c r="J1470" s="3">
        <v>44.706085874999999</v>
      </c>
      <c r="K1470" s="3">
        <v>29.226946925</v>
      </c>
      <c r="L1470" s="3">
        <v>16.8992109</v>
      </c>
    </row>
    <row r="1471" spans="1:12">
      <c r="A1471" t="s">
        <v>500</v>
      </c>
      <c r="B1471">
        <v>2015</v>
      </c>
      <c r="C1471">
        <f t="shared" si="142"/>
        <v>1</v>
      </c>
      <c r="D1471" s="2">
        <v>3214.5197550000003</v>
      </c>
      <c r="E1471" s="3">
        <v>23.252740675000002</v>
      </c>
      <c r="F1471" s="3">
        <v>7.4562962150000009</v>
      </c>
      <c r="G1471" s="3">
        <v>102.59381</v>
      </c>
      <c r="H1471" s="2">
        <v>806.99120000000005</v>
      </c>
      <c r="I1471" s="2">
        <v>80.996000000000009</v>
      </c>
      <c r="J1471" s="3">
        <v>43.609838224999997</v>
      </c>
      <c r="K1471" s="3">
        <v>29.3033596</v>
      </c>
      <c r="L1471" s="3">
        <v>16.092853375000001</v>
      </c>
    </row>
    <row r="1472" spans="1:12">
      <c r="A1472" t="s">
        <v>500</v>
      </c>
      <c r="B1472">
        <v>2016</v>
      </c>
      <c r="C1472">
        <f t="shared" si="142"/>
        <v>1</v>
      </c>
      <c r="D1472" s="2">
        <v>3512.9635475000005</v>
      </c>
      <c r="E1472" s="3">
        <v>25.112905274999999</v>
      </c>
      <c r="F1472" s="3">
        <v>7.7257810650000005</v>
      </c>
      <c r="G1472" s="3">
        <v>120.36656855</v>
      </c>
      <c r="H1472" s="2">
        <v>763.02919999999995</v>
      </c>
      <c r="I1472" s="2">
        <v>80.001000000000005</v>
      </c>
      <c r="J1472" s="3">
        <v>44.537028625000005</v>
      </c>
      <c r="K1472" s="3">
        <v>29.666295925</v>
      </c>
      <c r="L1472" s="3">
        <v>16.789520724999999</v>
      </c>
    </row>
    <row r="1473" spans="1:12">
      <c r="A1473" t="s">
        <v>500</v>
      </c>
      <c r="B1473">
        <v>2017</v>
      </c>
      <c r="C1473">
        <f t="shared" si="142"/>
        <v>1</v>
      </c>
      <c r="D1473" s="2">
        <v>3287.6768399999996</v>
      </c>
      <c r="E1473" s="3">
        <v>21.1203422</v>
      </c>
      <c r="F1473" s="3">
        <v>7.1405675099999995</v>
      </c>
      <c r="G1473" s="3">
        <v>100.631947375</v>
      </c>
      <c r="H1473" s="2">
        <v>921.59179999999992</v>
      </c>
      <c r="I1473" s="2">
        <v>82.671000000000006</v>
      </c>
      <c r="J1473" s="3">
        <v>46.492629324999996</v>
      </c>
      <c r="K1473" s="3">
        <v>29.47910005</v>
      </c>
      <c r="L1473" s="3">
        <v>16.820099975000002</v>
      </c>
    </row>
    <row r="1474" spans="1:12">
      <c r="A1474" t="s">
        <v>499</v>
      </c>
      <c r="B1474">
        <v>1972</v>
      </c>
      <c r="C1474">
        <f t="shared" ref="C1474:C1537" si="143">IF(B1474=1971,2,1)</f>
        <v>1</v>
      </c>
      <c r="D1474" s="2">
        <v>1711.9447725</v>
      </c>
      <c r="E1474" s="3">
        <v>17.070229412499998</v>
      </c>
      <c r="F1474" s="3">
        <v>7.1433535749999999</v>
      </c>
      <c r="G1474" s="3">
        <v>55.930740975000006</v>
      </c>
      <c r="H1474" s="2">
        <v>415.78910000000002</v>
      </c>
      <c r="I1474" s="2">
        <v>144.66900000000001</v>
      </c>
      <c r="J1474" s="3">
        <v>50.444176450000001</v>
      </c>
      <c r="K1474" s="3">
        <v>19.834487225</v>
      </c>
      <c r="L1474" s="3">
        <v>19.494816574999998</v>
      </c>
    </row>
    <row r="1475" spans="1:12">
      <c r="A1475" t="s">
        <v>499</v>
      </c>
      <c r="B1475">
        <v>1973</v>
      </c>
      <c r="C1475">
        <f t="shared" si="143"/>
        <v>1</v>
      </c>
      <c r="D1475" s="2">
        <v>1836.3944174999999</v>
      </c>
      <c r="E1475" s="3">
        <v>17.627413919999999</v>
      </c>
      <c r="F1475" s="3">
        <v>6.5500890824999995</v>
      </c>
      <c r="G1475" s="3">
        <v>51.773424492499998</v>
      </c>
      <c r="H1475" s="2">
        <v>508.91879999999998</v>
      </c>
      <c r="I1475" s="2">
        <v>125.99600000000001</v>
      </c>
      <c r="J1475" s="3">
        <v>54.839063950000003</v>
      </c>
      <c r="K1475" s="3">
        <v>20.614298824999999</v>
      </c>
      <c r="L1475" s="3">
        <v>20.450200000000002</v>
      </c>
    </row>
    <row r="1476" spans="1:12">
      <c r="A1476" t="s">
        <v>499</v>
      </c>
      <c r="B1476">
        <v>1974</v>
      </c>
      <c r="C1476">
        <f t="shared" si="143"/>
        <v>1</v>
      </c>
      <c r="D1476" s="2">
        <v>941.88425499999994</v>
      </c>
      <c r="E1476" s="3">
        <v>13.311570700000001</v>
      </c>
      <c r="F1476" s="3">
        <v>5.2944950925000001</v>
      </c>
      <c r="G1476" s="3">
        <v>23.223137800000003</v>
      </c>
      <c r="H1476" s="2">
        <v>662.99990000000003</v>
      </c>
      <c r="I1476" s="2">
        <v>170.99699999999999</v>
      </c>
      <c r="J1476" s="3">
        <v>62.773146375000003</v>
      </c>
      <c r="K1476" s="3">
        <v>19.9900932</v>
      </c>
      <c r="L1476" s="3">
        <v>19.464790675</v>
      </c>
    </row>
    <row r="1477" spans="1:12">
      <c r="A1477" t="s">
        <v>499</v>
      </c>
      <c r="B1477">
        <v>1975</v>
      </c>
      <c r="C1477">
        <f t="shared" si="143"/>
        <v>1</v>
      </c>
      <c r="D1477" s="2">
        <v>1048.0543774999999</v>
      </c>
      <c r="E1477" s="3">
        <v>11.976751672499999</v>
      </c>
      <c r="F1477" s="3">
        <v>4.9724984100000009</v>
      </c>
      <c r="G1477" s="3">
        <v>19.903229055000001</v>
      </c>
      <c r="H1477" s="2">
        <v>750.24620000000004</v>
      </c>
      <c r="I1477" s="2">
        <v>179.66800000000001</v>
      </c>
      <c r="J1477" s="3">
        <v>60.825146199999992</v>
      </c>
      <c r="K1477" s="3">
        <v>18.923259424999998</v>
      </c>
      <c r="L1477" s="3">
        <v>19.620130525</v>
      </c>
    </row>
    <row r="1478" spans="1:12">
      <c r="A1478" t="s">
        <v>499</v>
      </c>
      <c r="B1478">
        <v>1976</v>
      </c>
      <c r="C1478">
        <f t="shared" si="143"/>
        <v>1</v>
      </c>
      <c r="D1478" s="2">
        <v>1230.1191624999999</v>
      </c>
      <c r="E1478" s="3">
        <v>12.022825657500002</v>
      </c>
      <c r="F1478" s="3">
        <v>6.0554384249999993</v>
      </c>
      <c r="G1478" s="3">
        <v>38.733662727500004</v>
      </c>
      <c r="H1478" s="2">
        <v>590.35519999999997</v>
      </c>
      <c r="I1478" s="2">
        <v>146.006</v>
      </c>
      <c r="J1478" s="3">
        <v>60.634244199999998</v>
      </c>
      <c r="K1478" s="3">
        <v>19.738267574999998</v>
      </c>
      <c r="L1478" s="3">
        <v>18.499181699999998</v>
      </c>
    </row>
    <row r="1479" spans="1:12">
      <c r="A1479" t="s">
        <v>499</v>
      </c>
      <c r="B1479">
        <v>1977</v>
      </c>
      <c r="C1479">
        <f t="shared" si="143"/>
        <v>1</v>
      </c>
      <c r="D1479" s="2">
        <v>1329.5459125</v>
      </c>
      <c r="E1479" s="3">
        <v>16.195796850000001</v>
      </c>
      <c r="F1479" s="3">
        <v>6.2491165024999997</v>
      </c>
      <c r="G1479" s="3">
        <v>44.301341200000003</v>
      </c>
      <c r="H1479" s="2">
        <v>574.33320000000003</v>
      </c>
      <c r="I1479" s="2">
        <v>138.999</v>
      </c>
      <c r="J1479" s="3">
        <v>58.111111050000005</v>
      </c>
      <c r="K1479" s="3">
        <v>19.373139850000001</v>
      </c>
      <c r="L1479" s="3">
        <v>20.029666850000002</v>
      </c>
    </row>
    <row r="1480" spans="1:12">
      <c r="A1480" t="s">
        <v>499</v>
      </c>
      <c r="B1480">
        <v>1978</v>
      </c>
      <c r="C1480">
        <f t="shared" si="143"/>
        <v>1</v>
      </c>
      <c r="D1480" s="2">
        <v>1416.6059475</v>
      </c>
      <c r="E1480" s="3">
        <v>18.420183394999999</v>
      </c>
      <c r="F1480" s="3">
        <v>6.5241329500000003</v>
      </c>
      <c r="G1480" s="3">
        <v>50.671213387500003</v>
      </c>
      <c r="H1480" s="2">
        <v>596.28300000000002</v>
      </c>
      <c r="I1480" s="2">
        <v>134.66200000000001</v>
      </c>
      <c r="J1480" s="3">
        <v>58.452931700000001</v>
      </c>
      <c r="K1480" s="3">
        <v>19.876003349999998</v>
      </c>
      <c r="L1480" s="3">
        <v>18.840217299999999</v>
      </c>
    </row>
    <row r="1481" spans="1:12">
      <c r="A1481" t="s">
        <v>499</v>
      </c>
      <c r="B1481">
        <v>1979</v>
      </c>
      <c r="C1481">
        <f t="shared" si="143"/>
        <v>1</v>
      </c>
      <c r="D1481" s="2">
        <v>984.96003000000007</v>
      </c>
      <c r="E1481" s="3">
        <v>10.729128205</v>
      </c>
      <c r="F1481" s="3">
        <v>5.5946207875000002</v>
      </c>
      <c r="G1481" s="3">
        <v>27.1906453625</v>
      </c>
      <c r="H1481" s="2">
        <v>623.27019999999993</v>
      </c>
      <c r="I1481" s="2">
        <v>167.33600000000001</v>
      </c>
      <c r="J1481" s="3">
        <v>60.202197649999995</v>
      </c>
      <c r="K1481" s="3">
        <v>19.78365535</v>
      </c>
      <c r="L1481" s="3">
        <v>13.07894185</v>
      </c>
    </row>
    <row r="1482" spans="1:12">
      <c r="A1482" t="s">
        <v>499</v>
      </c>
      <c r="B1482">
        <v>1980</v>
      </c>
      <c r="C1482">
        <f t="shared" si="143"/>
        <v>1</v>
      </c>
      <c r="D1482" s="2">
        <v>1699.4975275000002</v>
      </c>
      <c r="E1482" s="3">
        <v>18.829798050000004</v>
      </c>
      <c r="F1482" s="3">
        <v>6.8979237324999998</v>
      </c>
      <c r="G1482" s="3">
        <v>48.131310925000001</v>
      </c>
      <c r="H1482" s="2">
        <v>441.02780000000007</v>
      </c>
      <c r="I1482" s="2">
        <v>147.66899999999998</v>
      </c>
      <c r="J1482" s="3">
        <v>55.197269200000001</v>
      </c>
      <c r="K1482" s="3">
        <v>20.279125175000001</v>
      </c>
      <c r="L1482" s="3">
        <v>19.193327350000001</v>
      </c>
    </row>
    <row r="1483" spans="1:12">
      <c r="A1483" t="s">
        <v>499</v>
      </c>
      <c r="B1483">
        <v>1981</v>
      </c>
      <c r="C1483">
        <f t="shared" si="143"/>
        <v>1</v>
      </c>
      <c r="D1483" s="2">
        <v>1330.8168249999999</v>
      </c>
      <c r="E1483" s="3">
        <v>19.212593990000002</v>
      </c>
      <c r="F1483" s="3">
        <v>6.0184785174999993</v>
      </c>
      <c r="G1483" s="3">
        <v>36.907775167499999</v>
      </c>
      <c r="H1483" s="2">
        <v>660.44900000000007</v>
      </c>
      <c r="I1483" s="2">
        <v>144.327</v>
      </c>
      <c r="J1483" s="3">
        <v>57.623323375000005</v>
      </c>
      <c r="K1483" s="3">
        <v>20.635159874999999</v>
      </c>
      <c r="L1483" s="3">
        <v>20.757266125000001</v>
      </c>
    </row>
    <row r="1484" spans="1:12">
      <c r="A1484" t="s">
        <v>499</v>
      </c>
      <c r="B1484">
        <v>1982</v>
      </c>
      <c r="C1484">
        <f t="shared" si="143"/>
        <v>1</v>
      </c>
      <c r="D1484" s="2">
        <v>1121.7934325000001</v>
      </c>
      <c r="E1484" s="3">
        <v>14.18647026</v>
      </c>
      <c r="F1484" s="3">
        <v>5.4568312925000004</v>
      </c>
      <c r="G1484" s="3">
        <v>17.3808012575</v>
      </c>
      <c r="H1484" s="2">
        <v>550.03120000000001</v>
      </c>
      <c r="I1484" s="2">
        <v>134.00700000000001</v>
      </c>
      <c r="J1484" s="3">
        <v>58.773061050000003</v>
      </c>
      <c r="K1484" s="3">
        <v>19.821065675</v>
      </c>
      <c r="L1484" s="3">
        <v>18.869499724999997</v>
      </c>
    </row>
    <row r="1485" spans="1:12">
      <c r="A1485" t="s">
        <v>499</v>
      </c>
      <c r="B1485">
        <v>1983</v>
      </c>
      <c r="C1485">
        <f t="shared" si="143"/>
        <v>1</v>
      </c>
      <c r="D1485" s="2">
        <v>1680.9525075000001</v>
      </c>
      <c r="E1485" s="3">
        <v>27.539778302500004</v>
      </c>
      <c r="F1485" s="3">
        <v>6.6747355400000004</v>
      </c>
      <c r="G1485" s="3">
        <v>54.167474400000003</v>
      </c>
      <c r="H1485" s="2">
        <v>546.04300000000001</v>
      </c>
      <c r="I1485" s="2">
        <v>136.328</v>
      </c>
      <c r="J1485" s="3">
        <v>54.995289124999999</v>
      </c>
      <c r="K1485" s="3">
        <v>20.142667300000003</v>
      </c>
      <c r="L1485" s="3">
        <v>20.021811325000002</v>
      </c>
    </row>
    <row r="1486" spans="1:12">
      <c r="A1486" t="s">
        <v>499</v>
      </c>
      <c r="B1486">
        <v>1984</v>
      </c>
      <c r="C1486">
        <f t="shared" si="143"/>
        <v>1</v>
      </c>
      <c r="D1486" s="2">
        <v>1165.4439649999999</v>
      </c>
      <c r="E1486" s="3">
        <v>11.487352067500002</v>
      </c>
      <c r="F1486" s="3">
        <v>5.4739493625</v>
      </c>
      <c r="G1486" s="3">
        <v>23.732206224999999</v>
      </c>
      <c r="H1486" s="2">
        <v>637.11900000000003</v>
      </c>
      <c r="I1486" s="2">
        <v>159.001</v>
      </c>
      <c r="J1486" s="3">
        <v>59.151280799999995</v>
      </c>
      <c r="K1486" s="3">
        <v>19.0497288</v>
      </c>
      <c r="L1486" s="3">
        <v>19.210636050000002</v>
      </c>
    </row>
    <row r="1487" spans="1:12">
      <c r="A1487" t="s">
        <v>499</v>
      </c>
      <c r="B1487">
        <v>1985</v>
      </c>
      <c r="C1487">
        <f t="shared" si="143"/>
        <v>1</v>
      </c>
      <c r="D1487" s="2">
        <v>1301.5373200000001</v>
      </c>
      <c r="E1487" s="3">
        <v>14.180906154999999</v>
      </c>
      <c r="F1487" s="3">
        <v>5.4834361899999999</v>
      </c>
      <c r="G1487" s="3">
        <v>21.242490847500001</v>
      </c>
      <c r="H1487" s="2">
        <v>561.79920000000004</v>
      </c>
      <c r="I1487" s="2">
        <v>163.66800000000001</v>
      </c>
      <c r="J1487" s="3">
        <v>57.527815275000002</v>
      </c>
      <c r="K1487" s="3">
        <v>19.248955075000001</v>
      </c>
      <c r="L1487" s="3">
        <v>20.533928225</v>
      </c>
    </row>
    <row r="1488" spans="1:12">
      <c r="A1488" t="s">
        <v>499</v>
      </c>
      <c r="B1488">
        <v>1986</v>
      </c>
      <c r="C1488">
        <f t="shared" si="143"/>
        <v>1</v>
      </c>
      <c r="D1488" s="2">
        <v>1165.5644525</v>
      </c>
      <c r="E1488" s="3">
        <v>11.812786635</v>
      </c>
      <c r="F1488" s="3">
        <v>5.5337632950000009</v>
      </c>
      <c r="G1488" s="3">
        <v>26.0229702275</v>
      </c>
      <c r="H1488" s="2">
        <v>621.74940000000004</v>
      </c>
      <c r="I1488" s="2">
        <v>152.999</v>
      </c>
      <c r="J1488" s="3">
        <v>58.755793150000002</v>
      </c>
      <c r="K1488" s="3">
        <v>19.016341300000001</v>
      </c>
      <c r="L1488" s="3">
        <v>19.581175975000001</v>
      </c>
    </row>
    <row r="1489" spans="1:12">
      <c r="A1489" t="s">
        <v>499</v>
      </c>
      <c r="B1489">
        <v>1987</v>
      </c>
      <c r="C1489">
        <f t="shared" si="143"/>
        <v>1</v>
      </c>
      <c r="D1489" s="2">
        <v>1385.5376025</v>
      </c>
      <c r="E1489" s="3">
        <v>16.243554975000002</v>
      </c>
      <c r="F1489" s="3">
        <v>6.2522878999999998</v>
      </c>
      <c r="G1489" s="3">
        <v>35.225795275000003</v>
      </c>
      <c r="H1489" s="2">
        <v>517.78980000000001</v>
      </c>
      <c r="I1489" s="2">
        <v>154.33100000000002</v>
      </c>
      <c r="J1489" s="3">
        <v>54.951627025000008</v>
      </c>
      <c r="K1489" s="3">
        <v>19.069664674999999</v>
      </c>
      <c r="L1489" s="3">
        <v>18.032799675</v>
      </c>
    </row>
    <row r="1490" spans="1:12">
      <c r="A1490" t="s">
        <v>499</v>
      </c>
      <c r="B1490">
        <v>1988</v>
      </c>
      <c r="C1490">
        <f t="shared" si="143"/>
        <v>1</v>
      </c>
      <c r="D1490" s="2">
        <v>1410.7067175</v>
      </c>
      <c r="E1490" s="3">
        <v>21.552192722499999</v>
      </c>
      <c r="F1490" s="3">
        <v>5.9348424074999997</v>
      </c>
      <c r="G1490" s="3">
        <v>37.125258350000003</v>
      </c>
      <c r="H1490" s="2">
        <v>658.678</v>
      </c>
      <c r="I1490" s="2">
        <v>140.005</v>
      </c>
      <c r="J1490" s="3">
        <v>54.660143899999994</v>
      </c>
      <c r="K1490" s="3">
        <v>20.181264949999999</v>
      </c>
      <c r="L1490" s="3">
        <v>17.674204099999997</v>
      </c>
    </row>
    <row r="1491" spans="1:12">
      <c r="A1491" t="s">
        <v>499</v>
      </c>
      <c r="B1491">
        <v>1989</v>
      </c>
      <c r="C1491">
        <f t="shared" si="143"/>
        <v>1</v>
      </c>
      <c r="D1491" s="2">
        <v>1039.7435600000001</v>
      </c>
      <c r="E1491" s="3">
        <v>13.205073039999998</v>
      </c>
      <c r="F1491" s="3">
        <v>5.0872266374999997</v>
      </c>
      <c r="G1491" s="3">
        <v>15.921021727499999</v>
      </c>
      <c r="H1491" s="2">
        <v>679.03960000000006</v>
      </c>
      <c r="I1491" s="2">
        <v>159.32900000000001</v>
      </c>
      <c r="J1491" s="3">
        <v>59.82345875</v>
      </c>
      <c r="K1491" s="3">
        <v>19.969152900000001</v>
      </c>
      <c r="L1491" s="3">
        <v>17.446282400000001</v>
      </c>
    </row>
    <row r="1492" spans="1:12">
      <c r="A1492" t="s">
        <v>499</v>
      </c>
      <c r="B1492">
        <v>1990</v>
      </c>
      <c r="C1492">
        <f t="shared" si="143"/>
        <v>1</v>
      </c>
      <c r="D1492" s="2">
        <v>1215.2279744999998</v>
      </c>
      <c r="E1492" s="3">
        <v>14.45154722</v>
      </c>
      <c r="F1492" s="3">
        <v>5.5661765699999997</v>
      </c>
      <c r="G1492" s="3">
        <v>25.978752752499997</v>
      </c>
      <c r="H1492" s="2">
        <v>635.49400000000003</v>
      </c>
      <c r="I1492" s="2">
        <v>155.33099999999999</v>
      </c>
      <c r="J1492" s="3">
        <v>58.852537824999999</v>
      </c>
      <c r="K1492" s="3">
        <v>19.6067</v>
      </c>
      <c r="L1492" s="3">
        <v>18.307550500000001</v>
      </c>
    </row>
    <row r="1493" spans="1:12">
      <c r="A1493" t="s">
        <v>499</v>
      </c>
      <c r="B1493">
        <v>1991</v>
      </c>
      <c r="C1493">
        <f t="shared" si="143"/>
        <v>1</v>
      </c>
      <c r="D1493" s="2">
        <v>1064.2079974999999</v>
      </c>
      <c r="E1493" s="3">
        <v>14.1952553675</v>
      </c>
      <c r="F1493" s="3">
        <v>5.2836887175000005</v>
      </c>
      <c r="G1493" s="3">
        <v>19.462604149999997</v>
      </c>
      <c r="H1493" s="2">
        <v>621.35440000000006</v>
      </c>
      <c r="I1493" s="2">
        <v>152.33500000000001</v>
      </c>
      <c r="J1493" s="3">
        <v>57.729701974999998</v>
      </c>
      <c r="K1493" s="3">
        <v>19.850715575000002</v>
      </c>
      <c r="L1493" s="3">
        <v>18.094027425</v>
      </c>
    </row>
    <row r="1494" spans="1:12">
      <c r="A1494" t="s">
        <v>499</v>
      </c>
      <c r="B1494">
        <v>1992</v>
      </c>
      <c r="C1494">
        <f t="shared" si="143"/>
        <v>1</v>
      </c>
      <c r="D1494" s="2">
        <v>1196.3423075000001</v>
      </c>
      <c r="E1494" s="3">
        <v>14.076184345000001</v>
      </c>
      <c r="F1494" s="3">
        <v>5.4145091525</v>
      </c>
      <c r="G1494" s="3">
        <v>22.689038620000002</v>
      </c>
      <c r="H1494" s="2">
        <v>606.77139999999997</v>
      </c>
      <c r="I1494" s="2">
        <v>153.00300000000001</v>
      </c>
      <c r="J1494" s="3">
        <v>58.047694200000002</v>
      </c>
      <c r="K1494" s="3">
        <v>19.546443300000004</v>
      </c>
      <c r="L1494" s="3">
        <v>18.128676174999999</v>
      </c>
    </row>
    <row r="1495" spans="1:12">
      <c r="A1495" t="s">
        <v>499</v>
      </c>
      <c r="B1495">
        <v>1993</v>
      </c>
      <c r="C1495">
        <f t="shared" si="143"/>
        <v>1</v>
      </c>
      <c r="D1495" s="2">
        <v>931.29766499999994</v>
      </c>
      <c r="E1495" s="3">
        <v>10.8227861025</v>
      </c>
      <c r="F1495" s="3">
        <v>5.2879770575</v>
      </c>
      <c r="G1495" s="3">
        <v>20.925562275000001</v>
      </c>
      <c r="H1495" s="2">
        <v>694.995</v>
      </c>
      <c r="I1495" s="2">
        <v>171.33700000000002</v>
      </c>
      <c r="J1495" s="3">
        <v>60.935374275000008</v>
      </c>
      <c r="K1495" s="3">
        <v>19.421146825000001</v>
      </c>
      <c r="L1495" s="3">
        <v>17.377378350000001</v>
      </c>
    </row>
    <row r="1496" spans="1:12">
      <c r="A1496" t="s">
        <v>499</v>
      </c>
      <c r="B1496">
        <v>1994</v>
      </c>
      <c r="C1496">
        <f t="shared" si="143"/>
        <v>1</v>
      </c>
      <c r="D1496" s="2">
        <v>956.1397424999999</v>
      </c>
      <c r="E1496" s="3">
        <v>12.039665017499999</v>
      </c>
      <c r="F1496" s="3">
        <v>4.897502417500001</v>
      </c>
      <c r="G1496" s="3">
        <v>13.487985649999999</v>
      </c>
      <c r="H1496" s="2">
        <v>791.55839999999989</v>
      </c>
      <c r="I1496" s="2">
        <v>144.66499999999999</v>
      </c>
      <c r="J1496" s="3">
        <v>59.857746200000001</v>
      </c>
      <c r="K1496" s="3">
        <v>19.439349100000001</v>
      </c>
      <c r="L1496" s="3">
        <v>18.71065625</v>
      </c>
    </row>
    <row r="1497" spans="1:12">
      <c r="A1497" t="s">
        <v>499</v>
      </c>
      <c r="B1497">
        <v>1995</v>
      </c>
      <c r="C1497">
        <f t="shared" si="143"/>
        <v>1</v>
      </c>
      <c r="D1497" s="2">
        <v>1253.3095025</v>
      </c>
      <c r="E1497" s="3">
        <v>14.253031725000001</v>
      </c>
      <c r="F1497" s="3">
        <v>5.5214989624999999</v>
      </c>
      <c r="G1497" s="3">
        <v>20.295177269999996</v>
      </c>
      <c r="H1497" s="2">
        <v>574.51139999999998</v>
      </c>
      <c r="I1497" s="2">
        <v>152.327</v>
      </c>
      <c r="J1497" s="3">
        <v>56.363139125000004</v>
      </c>
      <c r="K1497" s="3">
        <v>19.601141575</v>
      </c>
      <c r="L1497" s="3">
        <v>20.312220750000002</v>
      </c>
    </row>
    <row r="1498" spans="1:12">
      <c r="A1498" t="s">
        <v>499</v>
      </c>
      <c r="B1498">
        <v>1996</v>
      </c>
      <c r="C1498">
        <f t="shared" si="143"/>
        <v>1</v>
      </c>
      <c r="D1498" s="2">
        <v>789.15037249999989</v>
      </c>
      <c r="E1498" s="3">
        <v>11.1335874</v>
      </c>
      <c r="F1498" s="3">
        <v>4.5780919375</v>
      </c>
      <c r="G1498" s="3">
        <v>7.3813086625000004</v>
      </c>
      <c r="H1498" s="2">
        <v>734.39619999999991</v>
      </c>
      <c r="I1498" s="2">
        <v>163.667</v>
      </c>
      <c r="J1498" s="3">
        <v>61.305038224999997</v>
      </c>
      <c r="K1498" s="3">
        <v>18.632202899999999</v>
      </c>
      <c r="L1498" s="3">
        <v>18.965367475000001</v>
      </c>
    </row>
    <row r="1499" spans="1:12">
      <c r="A1499" t="s">
        <v>499</v>
      </c>
      <c r="B1499">
        <v>1997</v>
      </c>
      <c r="C1499">
        <f t="shared" si="143"/>
        <v>1</v>
      </c>
      <c r="D1499" s="2">
        <v>1686.5681350000002</v>
      </c>
      <c r="E1499" s="3">
        <v>19.667743725000001</v>
      </c>
      <c r="F1499" s="3">
        <v>6.6615027150000001</v>
      </c>
      <c r="G1499" s="3">
        <v>45.8384751675</v>
      </c>
      <c r="H1499" s="2">
        <v>404.548</v>
      </c>
      <c r="I1499" s="2">
        <v>151.34100000000001</v>
      </c>
      <c r="J1499" s="3">
        <v>54.590663325000001</v>
      </c>
      <c r="K1499" s="3">
        <v>19.763910324999998</v>
      </c>
      <c r="L1499" s="3">
        <v>22.246453925000001</v>
      </c>
    </row>
    <row r="1500" spans="1:12">
      <c r="A1500" t="s">
        <v>499</v>
      </c>
      <c r="B1500">
        <v>1998</v>
      </c>
      <c r="C1500">
        <f t="shared" si="143"/>
        <v>1</v>
      </c>
      <c r="D1500" s="2">
        <v>2238.2205375000003</v>
      </c>
      <c r="E1500" s="3">
        <v>21.971812207500001</v>
      </c>
      <c r="F1500" s="3">
        <v>7.7114517075000002</v>
      </c>
      <c r="G1500" s="3">
        <v>77.724371099999999</v>
      </c>
      <c r="H1500" s="2">
        <v>398.43779999999998</v>
      </c>
      <c r="I1500" s="2">
        <v>123.663</v>
      </c>
      <c r="J1500" s="3">
        <v>51.240459325000003</v>
      </c>
      <c r="K1500" s="3">
        <v>20.4479884</v>
      </c>
      <c r="L1500" s="3">
        <v>22.513633124999998</v>
      </c>
    </row>
    <row r="1501" spans="1:12">
      <c r="A1501" t="s">
        <v>499</v>
      </c>
      <c r="B1501">
        <v>1999</v>
      </c>
      <c r="C1501">
        <f t="shared" si="143"/>
        <v>1</v>
      </c>
      <c r="D1501" s="2">
        <v>1150.6054225000003</v>
      </c>
      <c r="E1501" s="3">
        <v>10.175255797499998</v>
      </c>
      <c r="F1501" s="3">
        <v>5.5491216925</v>
      </c>
      <c r="G1501" s="3">
        <v>27.400924150000002</v>
      </c>
      <c r="H1501" s="2">
        <v>635.17360000000008</v>
      </c>
      <c r="I1501" s="2">
        <v>158.33600000000001</v>
      </c>
      <c r="J1501" s="3">
        <v>57.482684725000006</v>
      </c>
      <c r="K1501" s="3">
        <v>19.657975275000002</v>
      </c>
      <c r="L1501" s="3">
        <v>20.667607074999999</v>
      </c>
    </row>
    <row r="1502" spans="1:12">
      <c r="A1502" t="s">
        <v>499</v>
      </c>
      <c r="B1502">
        <v>2000</v>
      </c>
      <c r="C1502">
        <f t="shared" si="143"/>
        <v>1</v>
      </c>
      <c r="D1502" s="2">
        <v>2060.9577750000003</v>
      </c>
      <c r="E1502" s="3">
        <v>22.274343754999997</v>
      </c>
      <c r="F1502" s="3">
        <v>7.4403004849999999</v>
      </c>
      <c r="G1502" s="3">
        <v>66.507450550000001</v>
      </c>
      <c r="H1502" s="2">
        <v>424.39480000000003</v>
      </c>
      <c r="I1502" s="2">
        <v>127.995</v>
      </c>
      <c r="J1502" s="3">
        <v>53.083553500000001</v>
      </c>
      <c r="K1502" s="3">
        <v>20.536075449999998</v>
      </c>
      <c r="L1502" s="3">
        <v>22.001181149999997</v>
      </c>
    </row>
    <row r="1503" spans="1:12">
      <c r="A1503" t="s">
        <v>499</v>
      </c>
      <c r="B1503">
        <v>2001</v>
      </c>
      <c r="C1503">
        <f t="shared" si="143"/>
        <v>1</v>
      </c>
      <c r="D1503" s="2">
        <v>1400.78736</v>
      </c>
      <c r="E1503" s="3">
        <v>14.864369307500002</v>
      </c>
      <c r="F1503" s="3">
        <v>6.0974898825000006</v>
      </c>
      <c r="G1503" s="3">
        <v>40.982183165000002</v>
      </c>
      <c r="H1503" s="2">
        <v>574.70539999999994</v>
      </c>
      <c r="I1503" s="2">
        <v>150.667</v>
      </c>
      <c r="J1503" s="3">
        <v>56.375450900000004</v>
      </c>
      <c r="K1503" s="3">
        <v>20.233119025000001</v>
      </c>
      <c r="L1503" s="3">
        <v>20.7740644</v>
      </c>
    </row>
    <row r="1504" spans="1:12">
      <c r="A1504" t="s">
        <v>499</v>
      </c>
      <c r="B1504">
        <v>2002</v>
      </c>
      <c r="C1504">
        <f t="shared" si="143"/>
        <v>1</v>
      </c>
      <c r="D1504" s="2">
        <v>900.56579499999987</v>
      </c>
      <c r="E1504" s="3">
        <v>11.187403402500001</v>
      </c>
      <c r="F1504" s="3">
        <v>4.8696274900000001</v>
      </c>
      <c r="G1504" s="3">
        <v>11.143773830000001</v>
      </c>
      <c r="H1504" s="2">
        <v>659.76599999999996</v>
      </c>
      <c r="I1504" s="2">
        <v>163.673</v>
      </c>
      <c r="J1504" s="3">
        <v>59.072618300000002</v>
      </c>
      <c r="K1504" s="3">
        <v>19.263699549999998</v>
      </c>
      <c r="L1504" s="3">
        <v>19.970803350000001</v>
      </c>
    </row>
    <row r="1505" spans="1:12">
      <c r="A1505" t="s">
        <v>499</v>
      </c>
      <c r="B1505">
        <v>2003</v>
      </c>
      <c r="C1505">
        <f t="shared" si="143"/>
        <v>1</v>
      </c>
      <c r="D1505" s="2">
        <v>2199.4731750000001</v>
      </c>
      <c r="E1505" s="3">
        <v>19.431678779999999</v>
      </c>
      <c r="F1505" s="3">
        <v>7.4703669249999995</v>
      </c>
      <c r="G1505" s="3">
        <v>68.221349455000009</v>
      </c>
      <c r="H1505" s="2">
        <v>303.44540000000001</v>
      </c>
      <c r="I1505" s="2">
        <v>129.328</v>
      </c>
      <c r="J1505" s="3">
        <v>50.622168475000002</v>
      </c>
      <c r="K1505" s="3">
        <v>20.642200174999999</v>
      </c>
      <c r="L1505" s="3">
        <v>23.986270025</v>
      </c>
    </row>
    <row r="1506" spans="1:12">
      <c r="A1506" t="s">
        <v>499</v>
      </c>
      <c r="B1506">
        <v>2004</v>
      </c>
      <c r="C1506">
        <f t="shared" si="143"/>
        <v>1</v>
      </c>
      <c r="D1506" s="2">
        <v>1881.5284300000001</v>
      </c>
      <c r="E1506" s="3">
        <v>22.208365739999998</v>
      </c>
      <c r="F1506" s="3">
        <v>6.991453055</v>
      </c>
      <c r="G1506" s="3">
        <v>60.364041312499999</v>
      </c>
      <c r="H1506" s="2">
        <v>558.54399999999987</v>
      </c>
      <c r="I1506" s="2">
        <v>145</v>
      </c>
      <c r="J1506" s="3">
        <v>52.927407250000002</v>
      </c>
      <c r="K1506" s="3">
        <v>19.921728899999998</v>
      </c>
      <c r="L1506" s="3">
        <v>23.558807699999999</v>
      </c>
    </row>
    <row r="1507" spans="1:12">
      <c r="A1507" t="s">
        <v>499</v>
      </c>
      <c r="B1507">
        <v>2005</v>
      </c>
      <c r="C1507">
        <f t="shared" si="143"/>
        <v>1</v>
      </c>
      <c r="D1507" s="2">
        <v>1444.8493699999999</v>
      </c>
      <c r="E1507" s="3">
        <v>13.903764109999999</v>
      </c>
      <c r="F1507" s="3">
        <v>5.9775536499999999</v>
      </c>
      <c r="G1507" s="3">
        <v>30.704121162499998</v>
      </c>
      <c r="H1507" s="2">
        <v>475.65519999999998</v>
      </c>
      <c r="I1507" s="2">
        <v>145.001</v>
      </c>
      <c r="J1507" s="3">
        <v>55.154371375000004</v>
      </c>
      <c r="K1507" s="3">
        <v>19.9918798</v>
      </c>
      <c r="L1507" s="3">
        <v>22.560150449999998</v>
      </c>
    </row>
    <row r="1508" spans="1:12">
      <c r="A1508" t="s">
        <v>499</v>
      </c>
      <c r="B1508">
        <v>2006</v>
      </c>
      <c r="C1508">
        <f t="shared" si="143"/>
        <v>1</v>
      </c>
      <c r="D1508" s="2">
        <v>1927.8522875000003</v>
      </c>
      <c r="E1508" s="3">
        <v>20.094613199999998</v>
      </c>
      <c r="F1508" s="3">
        <v>7.4309567699999999</v>
      </c>
      <c r="G1508" s="3">
        <v>68.93715795</v>
      </c>
      <c r="H1508" s="2">
        <v>424.88400000000001</v>
      </c>
      <c r="I1508" s="2">
        <v>157.66800000000001</v>
      </c>
      <c r="J1508" s="3">
        <v>53.012596374999994</v>
      </c>
      <c r="K1508" s="3">
        <v>20.508882874999998</v>
      </c>
      <c r="L1508" s="3">
        <v>22.790730525000001</v>
      </c>
    </row>
    <row r="1509" spans="1:12">
      <c r="A1509" t="s">
        <v>499</v>
      </c>
      <c r="B1509">
        <v>2007</v>
      </c>
      <c r="C1509">
        <f t="shared" si="143"/>
        <v>1</v>
      </c>
      <c r="D1509" s="2">
        <v>2484.1392250000004</v>
      </c>
      <c r="E1509" s="3">
        <v>24.302059935000003</v>
      </c>
      <c r="F1509" s="3">
        <v>7.8386794550000003</v>
      </c>
      <c r="G1509" s="3">
        <v>81.989720125000005</v>
      </c>
      <c r="H1509" s="2">
        <v>447.02100000000002</v>
      </c>
      <c r="I1509" s="2">
        <v>128.995</v>
      </c>
      <c r="J1509" s="3">
        <v>50.745261050000003</v>
      </c>
      <c r="K1509" s="3">
        <v>20.816763775000002</v>
      </c>
      <c r="L1509" s="3">
        <v>23.574393024999999</v>
      </c>
    </row>
    <row r="1510" spans="1:12">
      <c r="A1510" t="s">
        <v>499</v>
      </c>
      <c r="B1510">
        <v>2008</v>
      </c>
      <c r="C1510">
        <f t="shared" si="143"/>
        <v>1</v>
      </c>
      <c r="D1510" s="2">
        <v>1469.6799874999999</v>
      </c>
      <c r="E1510" s="3">
        <v>17.352368640000002</v>
      </c>
      <c r="F1510" s="3">
        <v>6.2718595699999993</v>
      </c>
      <c r="G1510" s="3">
        <v>37.605838199999994</v>
      </c>
      <c r="H1510" s="2">
        <v>562.90920000000006</v>
      </c>
      <c r="I1510" s="2">
        <v>157.33199999999999</v>
      </c>
      <c r="J1510" s="3">
        <v>55.154663225</v>
      </c>
      <c r="K1510" s="3">
        <v>20.116820199999999</v>
      </c>
      <c r="L1510" s="3">
        <v>22.554310049999998</v>
      </c>
    </row>
    <row r="1511" spans="1:12">
      <c r="A1511" t="s">
        <v>499</v>
      </c>
      <c r="B1511">
        <v>2009</v>
      </c>
      <c r="C1511">
        <f t="shared" si="143"/>
        <v>1</v>
      </c>
      <c r="D1511" s="2">
        <v>2167.90672</v>
      </c>
      <c r="E1511" s="3">
        <v>26.438893650000004</v>
      </c>
      <c r="F1511" s="3">
        <v>7.7058349924999998</v>
      </c>
      <c r="G1511" s="3">
        <v>70.598783275000002</v>
      </c>
      <c r="H1511" s="2">
        <v>377.46859999999998</v>
      </c>
      <c r="I1511" s="2">
        <v>157.00500000000002</v>
      </c>
      <c r="J1511" s="3">
        <v>51.434490400000001</v>
      </c>
      <c r="K1511" s="3">
        <v>20.395243925000003</v>
      </c>
      <c r="L1511" s="3">
        <v>24.295667774999998</v>
      </c>
    </row>
    <row r="1512" spans="1:12">
      <c r="A1512" t="s">
        <v>499</v>
      </c>
      <c r="B1512">
        <v>2010</v>
      </c>
      <c r="C1512">
        <f t="shared" si="143"/>
        <v>1</v>
      </c>
      <c r="D1512" s="2">
        <v>1972.6907475</v>
      </c>
      <c r="E1512" s="3">
        <v>20.242097537499998</v>
      </c>
      <c r="F1512" s="3">
        <v>7.3359302425000008</v>
      </c>
      <c r="G1512" s="3">
        <v>70.030009324999995</v>
      </c>
      <c r="H1512" s="2">
        <v>493.7312</v>
      </c>
      <c r="I1512" s="2">
        <v>160.00000000000003</v>
      </c>
      <c r="J1512" s="3">
        <v>52.665367224999997</v>
      </c>
      <c r="K1512" s="3">
        <v>20.994305349999998</v>
      </c>
      <c r="L1512" s="3">
        <v>23.055009575000003</v>
      </c>
    </row>
    <row r="1513" spans="1:12">
      <c r="A1513" t="s">
        <v>499</v>
      </c>
      <c r="B1513">
        <v>2011</v>
      </c>
      <c r="C1513">
        <f t="shared" si="143"/>
        <v>1</v>
      </c>
      <c r="D1513" s="2">
        <v>1135.3849850000001</v>
      </c>
      <c r="E1513" s="3">
        <v>13.3614480325</v>
      </c>
      <c r="F1513" s="3">
        <v>5.6967650325000001</v>
      </c>
      <c r="G1513" s="3">
        <v>28.228234157500001</v>
      </c>
      <c r="H1513" s="2">
        <v>620.9828</v>
      </c>
      <c r="I1513" s="2">
        <v>184.66200000000001</v>
      </c>
      <c r="J1513" s="3">
        <v>57.636903250000003</v>
      </c>
      <c r="K1513" s="3">
        <v>19.507380975</v>
      </c>
      <c r="L1513" s="3">
        <v>21.912772674999999</v>
      </c>
    </row>
    <row r="1514" spans="1:12">
      <c r="A1514" t="s">
        <v>499</v>
      </c>
      <c r="B1514">
        <v>2012</v>
      </c>
      <c r="C1514">
        <f t="shared" si="143"/>
        <v>1</v>
      </c>
      <c r="D1514" s="2">
        <v>1022.28346</v>
      </c>
      <c r="E1514" s="3">
        <v>9.9913309249999998</v>
      </c>
      <c r="F1514" s="3">
        <v>4.9522187175000001</v>
      </c>
      <c r="G1514" s="3">
        <v>13.335326215</v>
      </c>
      <c r="H1514" s="2">
        <v>752.86259999999993</v>
      </c>
      <c r="I1514" s="2">
        <v>186.66800000000001</v>
      </c>
      <c r="J1514" s="3">
        <v>57.742663950000001</v>
      </c>
      <c r="K1514" s="3">
        <v>19.7857567</v>
      </c>
      <c r="L1514" s="3">
        <v>22.086241450000003</v>
      </c>
    </row>
    <row r="1515" spans="1:12">
      <c r="A1515" t="s">
        <v>499</v>
      </c>
      <c r="B1515">
        <v>2013</v>
      </c>
      <c r="C1515">
        <f t="shared" si="143"/>
        <v>1</v>
      </c>
      <c r="D1515" s="2">
        <v>1586.9661550000001</v>
      </c>
      <c r="E1515" s="3">
        <v>19.851217750000004</v>
      </c>
      <c r="F1515" s="3">
        <v>6.1481161799999997</v>
      </c>
      <c r="G1515" s="3">
        <v>38.154544202499999</v>
      </c>
      <c r="H1515" s="2">
        <v>498.31099999999998</v>
      </c>
      <c r="I1515" s="2">
        <v>171</v>
      </c>
      <c r="J1515" s="3">
        <v>53.764445649999999</v>
      </c>
      <c r="K1515" s="3">
        <v>20.544232525000002</v>
      </c>
      <c r="L1515" s="3">
        <v>22.737558549999999</v>
      </c>
    </row>
    <row r="1516" spans="1:12">
      <c r="A1516" t="s">
        <v>499</v>
      </c>
      <c r="B1516">
        <v>2014</v>
      </c>
      <c r="C1516">
        <f t="shared" si="143"/>
        <v>1</v>
      </c>
      <c r="D1516" s="2">
        <v>1549.820095</v>
      </c>
      <c r="E1516" s="3">
        <v>19.202380437499997</v>
      </c>
      <c r="F1516" s="3">
        <v>6.4876438850000007</v>
      </c>
      <c r="G1516" s="3">
        <v>47.008533700000001</v>
      </c>
      <c r="H1516" s="2">
        <v>515.83299999999997</v>
      </c>
      <c r="I1516" s="2">
        <v>164.667</v>
      </c>
      <c r="J1516" s="3">
        <v>55.4457904</v>
      </c>
      <c r="K1516" s="3">
        <v>20.622019650000002</v>
      </c>
      <c r="L1516" s="3">
        <v>22.446838075000002</v>
      </c>
    </row>
    <row r="1517" spans="1:12">
      <c r="A1517" t="s">
        <v>499</v>
      </c>
      <c r="B1517">
        <v>2015</v>
      </c>
      <c r="C1517">
        <f t="shared" si="143"/>
        <v>1</v>
      </c>
      <c r="D1517" s="2">
        <v>1086.2030050000001</v>
      </c>
      <c r="E1517" s="3">
        <v>13.982061262499998</v>
      </c>
      <c r="F1517" s="3">
        <v>5.6925300124999998</v>
      </c>
      <c r="G1517" s="3">
        <v>30.26189265</v>
      </c>
      <c r="H1517" s="2">
        <v>683.32460000000003</v>
      </c>
      <c r="I1517" s="2">
        <v>172.00200000000001</v>
      </c>
      <c r="J1517" s="3">
        <v>58.606358874999998</v>
      </c>
      <c r="K1517" s="3">
        <v>19.788282975000005</v>
      </c>
      <c r="L1517" s="3">
        <v>21.358510075000002</v>
      </c>
    </row>
    <row r="1518" spans="1:12">
      <c r="A1518" t="s">
        <v>499</v>
      </c>
      <c r="B1518">
        <v>2016</v>
      </c>
      <c r="C1518">
        <f t="shared" si="143"/>
        <v>1</v>
      </c>
      <c r="D1518" s="2">
        <v>1269.115695</v>
      </c>
      <c r="E1518" s="3">
        <v>16.528223529999998</v>
      </c>
      <c r="F1518" s="3">
        <v>5.9295319300000005</v>
      </c>
      <c r="G1518" s="3">
        <v>31.383958000000003</v>
      </c>
      <c r="H1518" s="2">
        <v>525.98179999999991</v>
      </c>
      <c r="I1518" s="2">
        <v>140.33699999999999</v>
      </c>
      <c r="J1518" s="3">
        <v>59.134799274999999</v>
      </c>
      <c r="K1518" s="3">
        <v>20.787910324999999</v>
      </c>
      <c r="L1518" s="3">
        <v>21.834262350000003</v>
      </c>
    </row>
    <row r="1519" spans="1:12">
      <c r="A1519" t="s">
        <v>499</v>
      </c>
      <c r="B1519">
        <v>2017</v>
      </c>
      <c r="C1519">
        <f t="shared" si="143"/>
        <v>1</v>
      </c>
      <c r="D1519" s="2">
        <v>1416.6628949999999</v>
      </c>
      <c r="E1519" s="3">
        <v>13.352518252499999</v>
      </c>
      <c r="F1519" s="3">
        <v>6.6877530150000002</v>
      </c>
      <c r="G1519" s="3">
        <v>49.783027625000003</v>
      </c>
      <c r="H1519" s="2">
        <v>444.86280000000005</v>
      </c>
      <c r="I1519" s="2">
        <v>112.34</v>
      </c>
      <c r="J1519" s="3">
        <v>57.381390275000001</v>
      </c>
      <c r="K1519" s="3">
        <v>20.391948225</v>
      </c>
      <c r="L1519" s="3">
        <v>22.177638975000001</v>
      </c>
    </row>
    <row r="1520" spans="1:12">
      <c r="A1520" t="s">
        <v>497</v>
      </c>
      <c r="B1520">
        <v>1972</v>
      </c>
      <c r="C1520">
        <f t="shared" si="143"/>
        <v>1</v>
      </c>
      <c r="D1520" s="2">
        <v>1661.9176499999999</v>
      </c>
      <c r="E1520" s="3">
        <v>20.807672112499997</v>
      </c>
      <c r="F1520" s="3">
        <v>5.1442007374999994</v>
      </c>
      <c r="G1520" s="3">
        <v>32.206387325000001</v>
      </c>
      <c r="H1520" s="2">
        <v>1271.1245000000001</v>
      </c>
      <c r="I1520" s="2">
        <v>142.99799999999999</v>
      </c>
      <c r="J1520" s="3">
        <v>58.711496199999999</v>
      </c>
      <c r="K1520" s="3">
        <v>21.6889942</v>
      </c>
      <c r="L1520" s="3">
        <v>21.197946199999997</v>
      </c>
    </row>
    <row r="1521" spans="1:12">
      <c r="A1521" t="s">
        <v>497</v>
      </c>
      <c r="B1521">
        <v>1973</v>
      </c>
      <c r="C1521">
        <f t="shared" si="143"/>
        <v>1</v>
      </c>
      <c r="D1521" s="2">
        <v>1193.8801525000001</v>
      </c>
      <c r="E1521" s="3">
        <v>21.683065174999999</v>
      </c>
      <c r="F1521" s="3">
        <v>4.9760430650000007</v>
      </c>
      <c r="G1521" s="3">
        <v>32.326345775</v>
      </c>
      <c r="H1521" s="2">
        <v>1228.3894</v>
      </c>
      <c r="I1521" s="2">
        <v>141.667</v>
      </c>
      <c r="J1521" s="3">
        <v>56.425579525000003</v>
      </c>
      <c r="K1521" s="3">
        <v>22.964580525000002</v>
      </c>
      <c r="L1521" s="3">
        <v>22.404347099999999</v>
      </c>
    </row>
    <row r="1522" spans="1:12">
      <c r="A1522" t="s">
        <v>497</v>
      </c>
      <c r="B1522">
        <v>1974</v>
      </c>
      <c r="C1522">
        <f t="shared" si="143"/>
        <v>1</v>
      </c>
      <c r="D1522" s="2">
        <v>848.53498750000006</v>
      </c>
      <c r="E1522" s="3">
        <v>13.433315100000002</v>
      </c>
      <c r="F1522" s="3">
        <v>4.2193016649999997</v>
      </c>
      <c r="G1522" s="3">
        <v>24.025830875</v>
      </c>
      <c r="H1522" s="2">
        <v>1570.8908999999999</v>
      </c>
      <c r="I1522" s="2">
        <v>161.66800000000001</v>
      </c>
      <c r="J1522" s="3">
        <v>60.349677174999997</v>
      </c>
      <c r="K1522" s="3">
        <v>22.379056975000001</v>
      </c>
      <c r="L1522" s="3">
        <v>19.094786499999998</v>
      </c>
    </row>
    <row r="1523" spans="1:12">
      <c r="A1523" t="s">
        <v>497</v>
      </c>
      <c r="B1523">
        <v>1975</v>
      </c>
      <c r="C1523">
        <f t="shared" si="143"/>
        <v>1</v>
      </c>
      <c r="D1523" s="2">
        <v>1438.9709725</v>
      </c>
      <c r="E1523" s="3">
        <v>18.489296250000002</v>
      </c>
      <c r="F1523" s="3">
        <v>5.4715882324999994</v>
      </c>
      <c r="G1523" s="3">
        <v>43.109736824999999</v>
      </c>
      <c r="H1523" s="2">
        <v>1244.1141</v>
      </c>
      <c r="I1523" s="2">
        <v>127.33399999999999</v>
      </c>
      <c r="J1523" s="3">
        <v>55.456388225000005</v>
      </c>
      <c r="K1523" s="3">
        <v>21.869955349999998</v>
      </c>
      <c r="L1523" s="3">
        <v>20.576581525000002</v>
      </c>
    </row>
    <row r="1524" spans="1:12">
      <c r="A1524" t="s">
        <v>497</v>
      </c>
      <c r="B1524">
        <v>1976</v>
      </c>
      <c r="C1524">
        <f t="shared" si="143"/>
        <v>1</v>
      </c>
      <c r="D1524" s="2">
        <v>1172.4825025</v>
      </c>
      <c r="E1524" s="3">
        <v>14.615322549999998</v>
      </c>
      <c r="F1524" s="3">
        <v>5.2339665999999996</v>
      </c>
      <c r="G1524" s="3">
        <v>43.249017674999997</v>
      </c>
      <c r="H1524" s="2">
        <v>1494.2300000000002</v>
      </c>
      <c r="I1524" s="2">
        <v>146.99900000000002</v>
      </c>
      <c r="J1524" s="3">
        <v>58.172017024999995</v>
      </c>
      <c r="K1524" s="3">
        <v>22.284892300000003</v>
      </c>
      <c r="L1524" s="3">
        <v>19.177471825000001</v>
      </c>
    </row>
    <row r="1525" spans="1:12">
      <c r="A1525" t="s">
        <v>497</v>
      </c>
      <c r="B1525">
        <v>1977</v>
      </c>
      <c r="C1525">
        <f t="shared" si="143"/>
        <v>1</v>
      </c>
      <c r="D1525" s="2">
        <v>1462.7906599999999</v>
      </c>
      <c r="E1525" s="3">
        <v>23.999079900000002</v>
      </c>
      <c r="F1525" s="3">
        <v>4.9598939025000002</v>
      </c>
      <c r="G1525" s="3">
        <v>40.316819600000002</v>
      </c>
      <c r="H1525" s="2">
        <v>1445.2406000000001</v>
      </c>
      <c r="I1525" s="2">
        <v>139.67099999999999</v>
      </c>
      <c r="J1525" s="3">
        <v>55.146541850000006</v>
      </c>
      <c r="K1525" s="3">
        <v>22.261896650000001</v>
      </c>
      <c r="L1525" s="3">
        <v>17.828013224999999</v>
      </c>
    </row>
    <row r="1526" spans="1:12">
      <c r="A1526" t="s">
        <v>497</v>
      </c>
      <c r="B1526">
        <v>1978</v>
      </c>
      <c r="C1526">
        <f t="shared" si="143"/>
        <v>1</v>
      </c>
      <c r="D1526" s="2">
        <v>1590.0695850000002</v>
      </c>
      <c r="E1526" s="3">
        <v>22.369763149999997</v>
      </c>
      <c r="F1526" s="3">
        <v>5.8519230874999995</v>
      </c>
      <c r="G1526" s="3">
        <v>56.128402575000003</v>
      </c>
      <c r="H1526" s="2">
        <v>1041.8612000000001</v>
      </c>
      <c r="I1526" s="2">
        <v>122.664</v>
      </c>
      <c r="J1526" s="3">
        <v>54.801207974999997</v>
      </c>
      <c r="K1526" s="3">
        <v>22.797586225000003</v>
      </c>
      <c r="L1526" s="3">
        <v>16.856142125000005</v>
      </c>
    </row>
    <row r="1527" spans="1:12">
      <c r="A1527" t="s">
        <v>497</v>
      </c>
      <c r="B1527">
        <v>1979</v>
      </c>
      <c r="C1527">
        <f t="shared" si="143"/>
        <v>1</v>
      </c>
      <c r="D1527" s="2">
        <v>1239.491145</v>
      </c>
      <c r="E1527" s="3">
        <v>12.946170575</v>
      </c>
      <c r="F1527" s="3">
        <v>4.9218626375000003</v>
      </c>
      <c r="G1527" s="3">
        <v>30.602064200000001</v>
      </c>
      <c r="H1527" s="2">
        <v>1167.0127</v>
      </c>
      <c r="I1527" s="2">
        <v>129.33699999999999</v>
      </c>
      <c r="J1527" s="3">
        <v>56.0757884</v>
      </c>
      <c r="K1527" s="3">
        <v>21.756826</v>
      </c>
      <c r="L1527" s="3">
        <v>15.835475449999999</v>
      </c>
    </row>
    <row r="1528" spans="1:12">
      <c r="A1528" t="s">
        <v>497</v>
      </c>
      <c r="B1528">
        <v>1980</v>
      </c>
      <c r="C1528">
        <f t="shared" si="143"/>
        <v>1</v>
      </c>
      <c r="D1528" s="2">
        <v>2006.81799</v>
      </c>
      <c r="E1528" s="3">
        <v>26.9190009</v>
      </c>
      <c r="F1528" s="3">
        <v>6.7551749000000001</v>
      </c>
      <c r="G1528" s="3">
        <v>75.826384575000006</v>
      </c>
      <c r="H1528" s="2">
        <v>694.23270000000002</v>
      </c>
      <c r="I1528" s="2">
        <v>103.331</v>
      </c>
      <c r="J1528" s="3">
        <v>52.572814674999996</v>
      </c>
      <c r="K1528" s="3">
        <v>22.935080975000005</v>
      </c>
      <c r="L1528" s="3">
        <v>16.063968025000001</v>
      </c>
    </row>
    <row r="1529" spans="1:12">
      <c r="A1529" t="s">
        <v>497</v>
      </c>
      <c r="B1529">
        <v>1981</v>
      </c>
      <c r="C1529">
        <f t="shared" si="143"/>
        <v>1</v>
      </c>
      <c r="D1529" s="2">
        <v>2230.658375</v>
      </c>
      <c r="E1529" s="3">
        <v>29.327233700000001</v>
      </c>
      <c r="F1529" s="3">
        <v>6.7224008975</v>
      </c>
      <c r="G1529" s="3">
        <v>76.885148724999993</v>
      </c>
      <c r="H1529" s="2">
        <v>697.13660000000004</v>
      </c>
      <c r="I1529" s="2">
        <v>101.001</v>
      </c>
      <c r="J1529" s="3">
        <v>51.982387500000002</v>
      </c>
      <c r="K1529" s="3">
        <v>23.236669750000001</v>
      </c>
      <c r="L1529" s="3">
        <v>16.918502175</v>
      </c>
    </row>
    <row r="1530" spans="1:12">
      <c r="A1530" t="s">
        <v>497</v>
      </c>
      <c r="B1530">
        <v>1982</v>
      </c>
      <c r="C1530">
        <f t="shared" si="143"/>
        <v>1</v>
      </c>
      <c r="D1530" s="2">
        <v>1468.5294724999999</v>
      </c>
      <c r="E1530" s="3">
        <v>26.377687475000002</v>
      </c>
      <c r="F1530" s="3">
        <v>5.8246333675000006</v>
      </c>
      <c r="G1530" s="3">
        <v>46.211800449999998</v>
      </c>
      <c r="H1530" s="2">
        <v>789.94979999999998</v>
      </c>
      <c r="I1530" s="2">
        <v>109.66200000000001</v>
      </c>
      <c r="J1530" s="3">
        <v>55.115894749999995</v>
      </c>
      <c r="K1530" s="3">
        <v>22.374530250000003</v>
      </c>
      <c r="L1530" s="3">
        <v>15.727761774999999</v>
      </c>
    </row>
    <row r="1531" spans="1:12">
      <c r="A1531" t="s">
        <v>497</v>
      </c>
      <c r="B1531">
        <v>1983</v>
      </c>
      <c r="C1531">
        <f t="shared" si="143"/>
        <v>1</v>
      </c>
      <c r="D1531" s="2">
        <v>1561.3081375000002</v>
      </c>
      <c r="E1531" s="3">
        <v>23.592880852500002</v>
      </c>
      <c r="F1531" s="3">
        <v>5.78431286</v>
      </c>
      <c r="G1531" s="3">
        <v>56.36741919</v>
      </c>
      <c r="H1531" s="2">
        <v>1127.425</v>
      </c>
      <c r="I1531" s="2">
        <v>117.001</v>
      </c>
      <c r="J1531" s="3">
        <v>56.331321375000002</v>
      </c>
      <c r="K1531" s="3">
        <v>22.344757249999997</v>
      </c>
      <c r="L1531" s="3">
        <v>18.024574725000001</v>
      </c>
    </row>
    <row r="1532" spans="1:12">
      <c r="A1532" t="s">
        <v>497</v>
      </c>
      <c r="B1532">
        <v>1984</v>
      </c>
      <c r="C1532">
        <f t="shared" si="143"/>
        <v>1</v>
      </c>
      <c r="D1532" s="2">
        <v>863.2673575</v>
      </c>
      <c r="E1532" s="3">
        <v>13.9140943225</v>
      </c>
      <c r="F1532" s="3">
        <v>4.2201012375000007</v>
      </c>
      <c r="G1532" s="3">
        <v>15.828753110000001</v>
      </c>
      <c r="H1532" s="2">
        <v>1163.9187999999999</v>
      </c>
      <c r="I1532" s="2">
        <v>139.334</v>
      </c>
      <c r="J1532" s="3">
        <v>57.973587500000001</v>
      </c>
      <c r="K1532" s="3">
        <v>21.686727174999998</v>
      </c>
      <c r="L1532" s="3">
        <v>17.460612325000003</v>
      </c>
    </row>
    <row r="1533" spans="1:12">
      <c r="A1533" t="s">
        <v>497</v>
      </c>
      <c r="B1533">
        <v>1985</v>
      </c>
      <c r="C1533">
        <f t="shared" si="143"/>
        <v>1</v>
      </c>
      <c r="D1533" s="2">
        <v>1268.9059625000002</v>
      </c>
      <c r="E1533" s="3">
        <v>20.249734799999999</v>
      </c>
      <c r="F1533" s="3">
        <v>5.53291018</v>
      </c>
      <c r="G1533" s="3">
        <v>52.178569199999998</v>
      </c>
      <c r="H1533" s="2">
        <v>1234.143</v>
      </c>
      <c r="I1533" s="2">
        <v>131.66800000000001</v>
      </c>
      <c r="J1533" s="3">
        <v>56.270521924999997</v>
      </c>
      <c r="K1533" s="3">
        <v>21.940796649999999</v>
      </c>
      <c r="L1533" s="3">
        <v>16.418255250000001</v>
      </c>
    </row>
    <row r="1534" spans="1:12">
      <c r="A1534" t="s">
        <v>497</v>
      </c>
      <c r="B1534">
        <v>1986</v>
      </c>
      <c r="C1534">
        <f t="shared" si="143"/>
        <v>1</v>
      </c>
      <c r="D1534" s="2">
        <v>1298.0747799999999</v>
      </c>
      <c r="E1534" s="3">
        <v>21.032730299999997</v>
      </c>
      <c r="F1534" s="3">
        <v>5.6780076700000004</v>
      </c>
      <c r="G1534" s="3">
        <v>45.181500275000005</v>
      </c>
      <c r="H1534" s="2">
        <v>991.86020000000008</v>
      </c>
      <c r="I1534" s="2">
        <v>123</v>
      </c>
      <c r="J1534" s="3">
        <v>56.212266300000003</v>
      </c>
      <c r="K1534" s="3">
        <v>22.251015850000002</v>
      </c>
      <c r="L1534" s="3">
        <v>15.673934599999999</v>
      </c>
    </row>
    <row r="1535" spans="1:12">
      <c r="A1535" t="s">
        <v>497</v>
      </c>
      <c r="B1535">
        <v>1987</v>
      </c>
      <c r="C1535">
        <f t="shared" si="143"/>
        <v>1</v>
      </c>
      <c r="D1535" s="2">
        <v>1435.4439150000001</v>
      </c>
      <c r="E1535" s="3">
        <v>17.231402747500002</v>
      </c>
      <c r="F1535" s="3">
        <v>6.0501393450000007</v>
      </c>
      <c r="G1535" s="3">
        <v>55.383317534999996</v>
      </c>
      <c r="H1535" s="2">
        <v>1006.3543999999999</v>
      </c>
      <c r="I1535" s="2">
        <v>114.32899999999999</v>
      </c>
      <c r="J1535" s="3">
        <v>55.751666849999999</v>
      </c>
      <c r="K1535" s="3">
        <v>21.97350625</v>
      </c>
      <c r="L1535" s="3">
        <v>14.157940437499999</v>
      </c>
    </row>
    <row r="1536" spans="1:12">
      <c r="A1536" t="s">
        <v>497</v>
      </c>
      <c r="B1536">
        <v>1988</v>
      </c>
      <c r="C1536">
        <f t="shared" si="143"/>
        <v>1</v>
      </c>
      <c r="D1536" s="2">
        <v>810.92224749999991</v>
      </c>
      <c r="E1536" s="3">
        <v>13.859330802500001</v>
      </c>
      <c r="F1536" s="3">
        <v>4.1396307500000002</v>
      </c>
      <c r="G1536" s="3">
        <v>24.423925565000005</v>
      </c>
      <c r="H1536" s="2">
        <v>1703.6251999999999</v>
      </c>
      <c r="I1536" s="2">
        <v>136.67000000000002</v>
      </c>
      <c r="J1536" s="3">
        <v>60.406752900000008</v>
      </c>
      <c r="K1536" s="3">
        <v>22.21218605</v>
      </c>
      <c r="L1536" s="3">
        <v>16.368633787499999</v>
      </c>
    </row>
    <row r="1537" spans="1:12">
      <c r="A1537" t="s">
        <v>497</v>
      </c>
      <c r="B1537">
        <v>1989</v>
      </c>
      <c r="C1537">
        <f t="shared" si="143"/>
        <v>1</v>
      </c>
      <c r="D1537" s="2">
        <v>993.83736650000014</v>
      </c>
      <c r="E1537" s="3">
        <v>18.115794125000001</v>
      </c>
      <c r="F1537" s="3">
        <v>4.2735559375000003</v>
      </c>
      <c r="G1537" s="3">
        <v>23.563671325000001</v>
      </c>
      <c r="H1537" s="2">
        <v>1455.6032</v>
      </c>
      <c r="I1537" s="2">
        <v>160.66499999999999</v>
      </c>
      <c r="J1537" s="3">
        <v>59.598497099999996</v>
      </c>
      <c r="K1537" s="3">
        <v>22.683301899999996</v>
      </c>
      <c r="L1537" s="3">
        <v>17.276997375000001</v>
      </c>
    </row>
    <row r="1538" spans="1:12">
      <c r="A1538" t="s">
        <v>497</v>
      </c>
      <c r="B1538">
        <v>1990</v>
      </c>
      <c r="C1538">
        <f t="shared" ref="C1538:C1601" si="144">IF(B1538=1971,2,1)</f>
        <v>1</v>
      </c>
      <c r="D1538" s="2">
        <v>1316.4151850000001</v>
      </c>
      <c r="E1538" s="3">
        <v>18.530736400000002</v>
      </c>
      <c r="F1538" s="3">
        <v>5.0933085275000005</v>
      </c>
      <c r="G1538" s="3">
        <v>39.703551824999998</v>
      </c>
      <c r="H1538" s="2">
        <v>1645.797</v>
      </c>
      <c r="I1538" s="2">
        <v>142.333</v>
      </c>
      <c r="J1538" s="3">
        <v>56.809098550000002</v>
      </c>
      <c r="K1538" s="3">
        <v>22.017902450000001</v>
      </c>
      <c r="L1538" s="3">
        <v>19.322244650000002</v>
      </c>
    </row>
    <row r="1539" spans="1:12">
      <c r="A1539" t="s">
        <v>497</v>
      </c>
      <c r="B1539">
        <v>1991</v>
      </c>
      <c r="C1539">
        <f t="shared" si="144"/>
        <v>1</v>
      </c>
      <c r="D1539" s="2">
        <v>1908.7917674999999</v>
      </c>
      <c r="E1539" s="3">
        <v>22.614765349999999</v>
      </c>
      <c r="F1539" s="3">
        <v>6.7055516100000006</v>
      </c>
      <c r="G1539" s="3">
        <v>87.808243074999993</v>
      </c>
      <c r="H1539" s="2">
        <v>803.73120000000006</v>
      </c>
      <c r="I1539" s="2">
        <v>121.669</v>
      </c>
      <c r="J1539" s="3">
        <v>54.909081699999994</v>
      </c>
      <c r="K1539" s="3">
        <v>22.933610325</v>
      </c>
      <c r="L1539" s="3">
        <v>20.045615850000001</v>
      </c>
    </row>
    <row r="1540" spans="1:12">
      <c r="A1540" t="s">
        <v>497</v>
      </c>
      <c r="B1540">
        <v>1992</v>
      </c>
      <c r="C1540">
        <f t="shared" si="144"/>
        <v>1</v>
      </c>
      <c r="D1540" s="2">
        <v>1447.2393675000001</v>
      </c>
      <c r="E1540" s="3">
        <v>19.857714775000002</v>
      </c>
      <c r="F1540" s="3">
        <v>5.8600848624999999</v>
      </c>
      <c r="G1540" s="3">
        <v>52.495602824999999</v>
      </c>
      <c r="H1540" s="2">
        <v>1179.1672000000001</v>
      </c>
      <c r="I1540" s="2">
        <v>115.333</v>
      </c>
      <c r="J1540" s="3">
        <v>55.869272650000006</v>
      </c>
      <c r="K1540" s="3">
        <v>22.224737675</v>
      </c>
      <c r="L1540" s="3">
        <v>18.893008975000001</v>
      </c>
    </row>
    <row r="1541" spans="1:12">
      <c r="A1541" t="s">
        <v>497</v>
      </c>
      <c r="B1541">
        <v>1993</v>
      </c>
      <c r="C1541">
        <f t="shared" si="144"/>
        <v>1</v>
      </c>
      <c r="D1541" s="2">
        <v>1388.4471825000001</v>
      </c>
      <c r="E1541" s="3">
        <v>15.484446849999999</v>
      </c>
      <c r="F1541" s="3">
        <v>5.6560151749999994</v>
      </c>
      <c r="G1541" s="3">
        <v>42.104575124999997</v>
      </c>
      <c r="H1541" s="2">
        <v>865.34519999999998</v>
      </c>
      <c r="I1541" s="2">
        <v>149</v>
      </c>
      <c r="J1541" s="3">
        <v>56.316633150000001</v>
      </c>
      <c r="K1541" s="3">
        <v>22.124712500000001</v>
      </c>
      <c r="L1541" s="3">
        <v>17.748789125000002</v>
      </c>
    </row>
    <row r="1542" spans="1:12">
      <c r="A1542" t="s">
        <v>497</v>
      </c>
      <c r="B1542">
        <v>1994</v>
      </c>
      <c r="C1542">
        <f t="shared" si="144"/>
        <v>1</v>
      </c>
      <c r="D1542" s="2">
        <v>1643.2197100000001</v>
      </c>
      <c r="E1542" s="3">
        <v>20.118170325000001</v>
      </c>
      <c r="F1542" s="3">
        <v>6.0537606525000003</v>
      </c>
      <c r="G1542" s="3">
        <v>55.929831974999999</v>
      </c>
      <c r="H1542" s="2">
        <v>862.46660000000008</v>
      </c>
      <c r="I1542" s="2">
        <v>114.00200000000001</v>
      </c>
      <c r="J1542" s="3">
        <v>54.638272099999995</v>
      </c>
      <c r="K1542" s="3">
        <v>22.454499275000003</v>
      </c>
      <c r="L1542" s="3">
        <v>18.868723550000002</v>
      </c>
    </row>
    <row r="1543" spans="1:12">
      <c r="A1543" t="s">
        <v>497</v>
      </c>
      <c r="B1543">
        <v>1995</v>
      </c>
      <c r="C1543">
        <f t="shared" si="144"/>
        <v>1</v>
      </c>
      <c r="D1543" s="2">
        <v>1703.2867724999999</v>
      </c>
      <c r="E1543" s="3">
        <v>19.142141125000002</v>
      </c>
      <c r="F1543" s="3">
        <v>5.9904859024999997</v>
      </c>
      <c r="G1543" s="3">
        <v>51.841443000000005</v>
      </c>
      <c r="H1543" s="2">
        <v>788.60980000000006</v>
      </c>
      <c r="I1543" s="2">
        <v>110.66900000000001</v>
      </c>
      <c r="J1543" s="3">
        <v>54.517644199999999</v>
      </c>
      <c r="K1543" s="3">
        <v>22.089594300000002</v>
      </c>
      <c r="L1543" s="3">
        <v>24.872798825000004</v>
      </c>
    </row>
    <row r="1544" spans="1:12">
      <c r="A1544" t="s">
        <v>497</v>
      </c>
      <c r="B1544">
        <v>1996</v>
      </c>
      <c r="C1544">
        <f t="shared" si="144"/>
        <v>1</v>
      </c>
      <c r="D1544" s="2">
        <v>1430.1282824999998</v>
      </c>
      <c r="E1544" s="3">
        <v>16.014840425000003</v>
      </c>
      <c r="F1544" s="3">
        <v>5.2711455850000002</v>
      </c>
      <c r="G1544" s="3">
        <v>37.530401925000007</v>
      </c>
      <c r="H1544" s="2">
        <v>1101.0647999999999</v>
      </c>
      <c r="I1544" s="2">
        <v>127.664</v>
      </c>
      <c r="J1544" s="3">
        <v>56.437782250000005</v>
      </c>
      <c r="K1544" s="3">
        <v>21.874748275000002</v>
      </c>
      <c r="L1544" s="3">
        <v>24.806732250000003</v>
      </c>
    </row>
    <row r="1545" spans="1:12">
      <c r="A1545" t="s">
        <v>497</v>
      </c>
      <c r="B1545">
        <v>1997</v>
      </c>
      <c r="C1545">
        <f t="shared" si="144"/>
        <v>1</v>
      </c>
      <c r="D1545" s="2">
        <v>1473.4652599999999</v>
      </c>
      <c r="E1545" s="3">
        <v>17.163496825000003</v>
      </c>
      <c r="F1545" s="3">
        <v>5.6573040774999992</v>
      </c>
      <c r="G1545" s="3">
        <v>45.584556174999996</v>
      </c>
      <c r="H1545" s="2">
        <v>1027.0237999999999</v>
      </c>
      <c r="I1545" s="2">
        <v>107.998</v>
      </c>
      <c r="J1545" s="3">
        <v>56.236222824999999</v>
      </c>
      <c r="K1545" s="3">
        <v>22.203091125</v>
      </c>
      <c r="L1545" s="3">
        <v>25.424531250000001</v>
      </c>
    </row>
    <row r="1546" spans="1:12">
      <c r="A1546" t="s">
        <v>497</v>
      </c>
      <c r="B1546">
        <v>1998</v>
      </c>
      <c r="C1546">
        <f t="shared" si="144"/>
        <v>1</v>
      </c>
      <c r="D1546" s="2">
        <v>1440.4892624999998</v>
      </c>
      <c r="E1546" s="3">
        <v>18.822390970000001</v>
      </c>
      <c r="F1546" s="3">
        <v>5.7022141475000003</v>
      </c>
      <c r="G1546" s="3">
        <v>63.767530787500007</v>
      </c>
      <c r="H1546" s="2">
        <v>1141.4916000000001</v>
      </c>
      <c r="I1546" s="2">
        <v>126.328</v>
      </c>
      <c r="J1546" s="3">
        <v>57.047383875000008</v>
      </c>
      <c r="K1546" s="3">
        <v>22.976213224999999</v>
      </c>
      <c r="L1546" s="3">
        <v>25.622472824999999</v>
      </c>
    </row>
    <row r="1547" spans="1:12">
      <c r="A1547" t="s">
        <v>497</v>
      </c>
      <c r="B1547">
        <v>1999</v>
      </c>
      <c r="C1547">
        <f t="shared" si="144"/>
        <v>1</v>
      </c>
      <c r="D1547" s="2">
        <v>1123.7597599999999</v>
      </c>
      <c r="E1547" s="3">
        <v>15.460644654999998</v>
      </c>
      <c r="F1547" s="3">
        <v>4.9000058850000006</v>
      </c>
      <c r="G1547" s="3">
        <v>35.181481262500007</v>
      </c>
      <c r="H1547" s="2">
        <v>1366.1507999999999</v>
      </c>
      <c r="I1547" s="2">
        <v>169.00299999999999</v>
      </c>
      <c r="J1547" s="3">
        <v>59.168259425000002</v>
      </c>
      <c r="K1547" s="3">
        <v>22.260686775</v>
      </c>
      <c r="L1547" s="3">
        <v>24.255600899999997</v>
      </c>
    </row>
    <row r="1548" spans="1:12">
      <c r="A1548" t="s">
        <v>497</v>
      </c>
      <c r="B1548">
        <v>2000</v>
      </c>
      <c r="C1548">
        <f t="shared" si="144"/>
        <v>1</v>
      </c>
      <c r="D1548" s="2">
        <v>1479.9565525</v>
      </c>
      <c r="E1548" s="3">
        <v>17.06634785</v>
      </c>
      <c r="F1548" s="3">
        <v>6.0587449175000003</v>
      </c>
      <c r="G1548" s="3">
        <v>48.078891500000005</v>
      </c>
      <c r="H1548" s="2">
        <v>822.74940000000004</v>
      </c>
      <c r="I1548" s="2">
        <v>137.33600000000001</v>
      </c>
      <c r="J1548" s="3">
        <v>57.524411049999998</v>
      </c>
      <c r="K1548" s="3">
        <v>22.059683424999999</v>
      </c>
      <c r="L1548" s="3">
        <v>24.327638224999994</v>
      </c>
    </row>
    <row r="1549" spans="1:12">
      <c r="A1549" t="s">
        <v>497</v>
      </c>
      <c r="B1549">
        <v>2001</v>
      </c>
      <c r="C1549">
        <f t="shared" si="144"/>
        <v>1</v>
      </c>
      <c r="D1549" s="2">
        <v>1630.2905325000002</v>
      </c>
      <c r="E1549" s="3">
        <v>20.81862555</v>
      </c>
      <c r="F1549" s="3">
        <v>6.2401380575000003</v>
      </c>
      <c r="G1549" s="3">
        <v>67.181479999999993</v>
      </c>
      <c r="H1549" s="2">
        <v>1135.2898</v>
      </c>
      <c r="I1549" s="2">
        <v>128.334</v>
      </c>
      <c r="J1549" s="3">
        <v>56.039155075000004</v>
      </c>
      <c r="K1549" s="3">
        <v>22.802851175000001</v>
      </c>
      <c r="L1549" s="3">
        <v>23.830874825000002</v>
      </c>
    </row>
    <row r="1550" spans="1:12">
      <c r="A1550" t="s">
        <v>497</v>
      </c>
      <c r="B1550">
        <v>2002</v>
      </c>
      <c r="C1550">
        <f t="shared" si="144"/>
        <v>1</v>
      </c>
      <c r="D1550" s="2">
        <v>1638.5450475</v>
      </c>
      <c r="E1550" s="3">
        <v>20.623053975000001</v>
      </c>
      <c r="F1550" s="3">
        <v>6.0378984250000007</v>
      </c>
      <c r="G1550" s="3">
        <v>54.817297400000001</v>
      </c>
      <c r="H1550" s="2">
        <v>873.91640000000007</v>
      </c>
      <c r="I1550" s="2">
        <v>120.337</v>
      </c>
      <c r="J1550" s="3">
        <v>55.758251625</v>
      </c>
      <c r="K1550" s="3">
        <v>22.606750275000003</v>
      </c>
      <c r="L1550" s="3">
        <v>25.726291750000001</v>
      </c>
    </row>
    <row r="1551" spans="1:12">
      <c r="A1551" t="s">
        <v>497</v>
      </c>
      <c r="B1551">
        <v>2003</v>
      </c>
      <c r="C1551">
        <f t="shared" si="144"/>
        <v>1</v>
      </c>
      <c r="D1551" s="2">
        <v>2239.1160399999999</v>
      </c>
      <c r="E1551" s="3">
        <v>25.864943050000001</v>
      </c>
      <c r="F1551" s="3">
        <v>6.9781555975000007</v>
      </c>
      <c r="G1551" s="3">
        <v>97.127233450000006</v>
      </c>
      <c r="H1551" s="2">
        <v>992.24139999999989</v>
      </c>
      <c r="I1551" s="2">
        <v>118.997</v>
      </c>
      <c r="J1551" s="3">
        <v>53.675668299999998</v>
      </c>
      <c r="K1551" s="3">
        <v>23.028444925000002</v>
      </c>
      <c r="L1551" s="3">
        <v>27.566342850000005</v>
      </c>
    </row>
    <row r="1552" spans="1:12">
      <c r="A1552" t="s">
        <v>497</v>
      </c>
      <c r="B1552">
        <v>2004</v>
      </c>
      <c r="C1552">
        <f t="shared" si="144"/>
        <v>1</v>
      </c>
      <c r="D1552" s="2">
        <v>1690.280675</v>
      </c>
      <c r="E1552" s="3">
        <v>25.458916200000001</v>
      </c>
      <c r="F1552" s="3">
        <v>6.5534021625000003</v>
      </c>
      <c r="G1552" s="3">
        <v>64.792665449999987</v>
      </c>
      <c r="H1552" s="2">
        <v>646.98400000000004</v>
      </c>
      <c r="I1552" s="2">
        <v>103.001</v>
      </c>
      <c r="J1552" s="3">
        <v>54.576142749999995</v>
      </c>
      <c r="K1552" s="3">
        <v>22.879331524999998</v>
      </c>
      <c r="L1552" s="3">
        <v>26.012346374999996</v>
      </c>
    </row>
    <row r="1553" spans="1:12">
      <c r="A1553" t="s">
        <v>497</v>
      </c>
      <c r="B1553">
        <v>2005</v>
      </c>
      <c r="C1553">
        <f t="shared" si="144"/>
        <v>1</v>
      </c>
      <c r="D1553" s="2">
        <v>1727.5427275</v>
      </c>
      <c r="E1553" s="3">
        <v>21.988990099999999</v>
      </c>
      <c r="F1553" s="3">
        <v>6.158219035000001</v>
      </c>
      <c r="G1553" s="3">
        <v>61.327605425000002</v>
      </c>
      <c r="H1553" s="2">
        <v>894.94600000000014</v>
      </c>
      <c r="I1553" s="2">
        <v>124.667</v>
      </c>
      <c r="J1553" s="3">
        <v>54.372613224999995</v>
      </c>
      <c r="K1553" s="3">
        <v>23.083596650000004</v>
      </c>
      <c r="L1553" s="3">
        <v>26.072036775000004</v>
      </c>
    </row>
    <row r="1554" spans="1:12">
      <c r="A1554" t="s">
        <v>497</v>
      </c>
      <c r="B1554">
        <v>2006</v>
      </c>
      <c r="C1554">
        <f t="shared" si="144"/>
        <v>1</v>
      </c>
      <c r="D1554" s="2">
        <v>2157.7667199999996</v>
      </c>
      <c r="E1554" s="3">
        <v>26.410300524999997</v>
      </c>
      <c r="F1554" s="3">
        <v>7.3260361725000003</v>
      </c>
      <c r="G1554" s="3">
        <v>98.816223124999993</v>
      </c>
      <c r="H1554" s="2">
        <v>631.03780000000006</v>
      </c>
      <c r="I1554" s="2">
        <v>127.327</v>
      </c>
      <c r="J1554" s="3">
        <v>53.0370779</v>
      </c>
      <c r="K1554" s="3">
        <v>23.477665300000002</v>
      </c>
      <c r="L1554" s="3">
        <v>25.508184599999996</v>
      </c>
    </row>
    <row r="1555" spans="1:12">
      <c r="A1555" t="s">
        <v>497</v>
      </c>
      <c r="B1555">
        <v>2007</v>
      </c>
      <c r="C1555">
        <f t="shared" si="144"/>
        <v>1</v>
      </c>
      <c r="D1555" s="2">
        <v>1719.2643849999999</v>
      </c>
      <c r="E1555" s="3">
        <v>20.985899775</v>
      </c>
      <c r="F1555" s="3">
        <v>6.1003726425</v>
      </c>
      <c r="G1555" s="3">
        <v>66.638544425000006</v>
      </c>
      <c r="H1555" s="2">
        <v>1030.2624000000001</v>
      </c>
      <c r="I1555" s="2">
        <v>122.00200000000001</v>
      </c>
      <c r="J1555" s="3">
        <v>56.425168299999996</v>
      </c>
      <c r="K1555" s="3">
        <v>23.035133249999998</v>
      </c>
      <c r="L1555" s="3">
        <v>27.394359425000001</v>
      </c>
    </row>
    <row r="1556" spans="1:12">
      <c r="A1556" t="s">
        <v>497</v>
      </c>
      <c r="B1556">
        <v>2008</v>
      </c>
      <c r="C1556">
        <f t="shared" si="144"/>
        <v>1</v>
      </c>
      <c r="D1556" s="2">
        <v>1195.75344</v>
      </c>
      <c r="E1556" s="3">
        <v>24.435637974999999</v>
      </c>
      <c r="F1556" s="3">
        <v>5.3896919025000001</v>
      </c>
      <c r="G1556" s="3">
        <v>37.938092074999993</v>
      </c>
      <c r="H1556" s="2">
        <v>1079.7382</v>
      </c>
      <c r="I1556" s="2">
        <v>138.333</v>
      </c>
      <c r="J1556" s="3">
        <v>57.330703075000002</v>
      </c>
      <c r="K1556" s="3">
        <v>22.340910324999999</v>
      </c>
      <c r="L1556" s="3">
        <v>25.893881975000003</v>
      </c>
    </row>
    <row r="1557" spans="1:12">
      <c r="A1557" t="s">
        <v>497</v>
      </c>
      <c r="B1557">
        <v>2009</v>
      </c>
      <c r="C1557">
        <f t="shared" si="144"/>
        <v>1</v>
      </c>
      <c r="D1557" s="2">
        <v>1636.6462175000001</v>
      </c>
      <c r="E1557" s="3">
        <v>22.877374625000002</v>
      </c>
      <c r="F1557" s="3">
        <v>5.8876257800000005</v>
      </c>
      <c r="G1557" s="3">
        <v>55.073276975000006</v>
      </c>
      <c r="H1557" s="2">
        <v>900.76700000000005</v>
      </c>
      <c r="I1557" s="2">
        <v>140.333</v>
      </c>
      <c r="J1557" s="3">
        <v>54.800821474999999</v>
      </c>
      <c r="K1557" s="3">
        <v>22.969515850000001</v>
      </c>
      <c r="L1557" s="3">
        <v>27.214451575000002</v>
      </c>
    </row>
    <row r="1558" spans="1:12">
      <c r="A1558" t="s">
        <v>497</v>
      </c>
      <c r="B1558">
        <v>2010</v>
      </c>
      <c r="C1558">
        <f t="shared" si="144"/>
        <v>1</v>
      </c>
      <c r="D1558" s="2">
        <v>1929.3035274999997</v>
      </c>
      <c r="E1558" s="3">
        <v>25.205455024999999</v>
      </c>
      <c r="F1558" s="3">
        <v>6.3999246349999996</v>
      </c>
      <c r="G1558" s="3">
        <v>68.967933364999993</v>
      </c>
      <c r="H1558" s="2">
        <v>802.10640000000001</v>
      </c>
      <c r="I1558" s="2">
        <v>134.666</v>
      </c>
      <c r="J1558" s="3">
        <v>53.578585350000004</v>
      </c>
      <c r="K1558" s="3">
        <v>23.524694925000002</v>
      </c>
      <c r="L1558" s="3">
        <v>25.21132725</v>
      </c>
    </row>
    <row r="1559" spans="1:12">
      <c r="A1559" t="s">
        <v>497</v>
      </c>
      <c r="B1559">
        <v>2011</v>
      </c>
      <c r="C1559">
        <f t="shared" si="144"/>
        <v>1</v>
      </c>
      <c r="D1559" s="2">
        <v>1260.70848</v>
      </c>
      <c r="E1559" s="3">
        <v>17.270874150000001</v>
      </c>
      <c r="F1559" s="3">
        <v>5.1429467024999997</v>
      </c>
      <c r="G1559" s="3">
        <v>39.688204660000004</v>
      </c>
      <c r="H1559" s="2">
        <v>1167.4887999999999</v>
      </c>
      <c r="I1559" s="2">
        <v>149.333</v>
      </c>
      <c r="J1559" s="3">
        <v>56.502468900000004</v>
      </c>
      <c r="K1559" s="3">
        <v>22.721637500000003</v>
      </c>
      <c r="L1559" s="3">
        <v>25.787535500000001</v>
      </c>
    </row>
    <row r="1560" spans="1:12">
      <c r="A1560" t="s">
        <v>497</v>
      </c>
      <c r="B1560">
        <v>2012</v>
      </c>
      <c r="C1560">
        <f t="shared" si="144"/>
        <v>1</v>
      </c>
      <c r="D1560" s="2">
        <v>1145.377195</v>
      </c>
      <c r="E1560" s="3">
        <v>17.772282024999999</v>
      </c>
      <c r="F1560" s="3">
        <v>4.5216102349999998</v>
      </c>
      <c r="G1560" s="3">
        <v>22.512406425000005</v>
      </c>
      <c r="H1560" s="2">
        <v>1277.5594000000001</v>
      </c>
      <c r="I1560" s="2">
        <v>146.00300000000001</v>
      </c>
      <c r="J1560" s="3">
        <v>55.623207975</v>
      </c>
      <c r="K1560" s="3">
        <v>22.381747824999998</v>
      </c>
      <c r="L1560" s="3">
        <v>25.3970129</v>
      </c>
    </row>
    <row r="1561" spans="1:12">
      <c r="A1561" t="s">
        <v>497</v>
      </c>
      <c r="B1561">
        <v>2013</v>
      </c>
      <c r="C1561">
        <f t="shared" si="144"/>
        <v>1</v>
      </c>
      <c r="D1561" s="2">
        <v>1915.2119400000001</v>
      </c>
      <c r="E1561" s="3">
        <v>30.262776425000002</v>
      </c>
      <c r="F1561" s="3">
        <v>6.1625359600000005</v>
      </c>
      <c r="G1561" s="3">
        <v>61.2976849</v>
      </c>
      <c r="H1561" s="2">
        <v>967.63660000000004</v>
      </c>
      <c r="I1561" s="2">
        <v>121</v>
      </c>
      <c r="J1561" s="3">
        <v>52.458638225000001</v>
      </c>
      <c r="K1561" s="3">
        <v>23.362814225000001</v>
      </c>
      <c r="L1561" s="3">
        <v>26.910754924999999</v>
      </c>
    </row>
    <row r="1562" spans="1:12">
      <c r="A1562" t="s">
        <v>497</v>
      </c>
      <c r="B1562">
        <v>2014</v>
      </c>
      <c r="C1562">
        <f t="shared" si="144"/>
        <v>1</v>
      </c>
      <c r="D1562" s="2">
        <v>2156.29891</v>
      </c>
      <c r="E1562" s="3">
        <v>33.230401924999995</v>
      </c>
      <c r="F1562" s="3">
        <v>6.0786385050000007</v>
      </c>
      <c r="G1562" s="3">
        <v>60.258988524999999</v>
      </c>
      <c r="H1562" s="2">
        <v>1000.7916</v>
      </c>
      <c r="I1562" s="2">
        <v>125.331</v>
      </c>
      <c r="J1562" s="3">
        <v>50.3703596</v>
      </c>
      <c r="K1562" s="3">
        <v>24.075344925000003</v>
      </c>
      <c r="L1562" s="3">
        <v>26.379956775000004</v>
      </c>
    </row>
    <row r="1563" spans="1:12">
      <c r="A1563" t="s">
        <v>497</v>
      </c>
      <c r="B1563">
        <v>2015</v>
      </c>
      <c r="C1563">
        <f t="shared" si="144"/>
        <v>1</v>
      </c>
      <c r="D1563" s="2">
        <v>1610.0316675000001</v>
      </c>
      <c r="E1563" s="3">
        <v>21.423792725000002</v>
      </c>
      <c r="F1563" s="3">
        <v>5.4145380975000004</v>
      </c>
      <c r="G1563" s="3">
        <v>47.208382174999997</v>
      </c>
      <c r="H1563" s="2">
        <v>1266.5273999999999</v>
      </c>
      <c r="I1563" s="2">
        <v>136.00200000000001</v>
      </c>
      <c r="J1563" s="3">
        <v>53.770574275000008</v>
      </c>
      <c r="K1563" s="3">
        <v>23.438294474999999</v>
      </c>
      <c r="L1563" s="3">
        <v>26.546533774999997</v>
      </c>
    </row>
    <row r="1564" spans="1:12">
      <c r="A1564" t="s">
        <v>497</v>
      </c>
      <c r="B1564">
        <v>2016</v>
      </c>
      <c r="C1564">
        <f t="shared" si="144"/>
        <v>1</v>
      </c>
      <c r="D1564" s="2">
        <v>1414.3669400000001</v>
      </c>
      <c r="E1564" s="3">
        <v>20.834825155000001</v>
      </c>
      <c r="F1564" s="3">
        <v>5.2086283224999992</v>
      </c>
      <c r="G1564" s="3">
        <v>36.500108180000005</v>
      </c>
      <c r="H1564" s="2">
        <v>1089.6251999999999</v>
      </c>
      <c r="I1564" s="2">
        <v>131.666</v>
      </c>
      <c r="J1564" s="3">
        <v>53.379735324999999</v>
      </c>
      <c r="K1564" s="3">
        <v>23.963044025000002</v>
      </c>
      <c r="L1564" s="3">
        <v>25.069637975000003</v>
      </c>
    </row>
    <row r="1565" spans="1:12">
      <c r="A1565" t="s">
        <v>497</v>
      </c>
      <c r="B1565">
        <v>2017</v>
      </c>
      <c r="C1565">
        <f t="shared" si="144"/>
        <v>1</v>
      </c>
      <c r="D1565" s="2">
        <v>1538.6931274999999</v>
      </c>
      <c r="E1565" s="3">
        <v>19.734739345000001</v>
      </c>
      <c r="F1565" s="3">
        <v>5.3573611274999999</v>
      </c>
      <c r="G1565" s="3">
        <v>52.372825169999999</v>
      </c>
      <c r="H1565" s="2">
        <v>1144.0634</v>
      </c>
      <c r="I1565" s="2">
        <v>131.673</v>
      </c>
      <c r="J1565" s="3">
        <v>55.272284524999996</v>
      </c>
      <c r="K1565" s="3">
        <v>23.909791575</v>
      </c>
      <c r="L1565" s="3">
        <v>25.599631049999999</v>
      </c>
    </row>
    <row r="1566" spans="1:12">
      <c r="A1566" t="s">
        <v>496</v>
      </c>
      <c r="B1566">
        <v>1972</v>
      </c>
      <c r="C1566">
        <f t="shared" si="144"/>
        <v>1</v>
      </c>
      <c r="D1566" s="2">
        <v>8289.1955500000004</v>
      </c>
      <c r="E1566" s="3">
        <v>39.407793374999997</v>
      </c>
      <c r="F1566" s="3">
        <v>8.305968785000001</v>
      </c>
      <c r="G1566" s="3">
        <v>122.45966375</v>
      </c>
      <c r="H1566" s="2">
        <v>467.9393</v>
      </c>
      <c r="I1566" s="2">
        <v>47.002000000000002</v>
      </c>
      <c r="J1566" s="3">
        <v>23.360517175000002</v>
      </c>
      <c r="K1566" s="3">
        <v>31.744800275000003</v>
      </c>
      <c r="L1566" s="3">
        <v>13.366713349999999</v>
      </c>
    </row>
    <row r="1567" spans="1:12">
      <c r="A1567" t="s">
        <v>496</v>
      </c>
      <c r="B1567">
        <v>1973</v>
      </c>
      <c r="C1567">
        <f t="shared" si="144"/>
        <v>1</v>
      </c>
      <c r="D1567" s="2">
        <v>8019.2898749999995</v>
      </c>
      <c r="E1567" s="3">
        <v>44.815941200000005</v>
      </c>
      <c r="F1567" s="3">
        <v>9.0415101599999996</v>
      </c>
      <c r="G1567" s="3">
        <v>146.94578250000001</v>
      </c>
      <c r="H1567" s="2">
        <v>281.5027</v>
      </c>
      <c r="I1567" s="2">
        <v>39.331000000000003</v>
      </c>
      <c r="J1567" s="3">
        <v>24.540215575000001</v>
      </c>
      <c r="K1567" s="3">
        <v>32.714585050000004</v>
      </c>
      <c r="L1567" s="3">
        <v>10.98924665</v>
      </c>
    </row>
    <row r="1568" spans="1:12">
      <c r="A1568" t="s">
        <v>496</v>
      </c>
      <c r="B1568">
        <v>1974</v>
      </c>
      <c r="C1568">
        <f t="shared" si="144"/>
        <v>1</v>
      </c>
      <c r="D1568" s="2">
        <v>5280.2500074999998</v>
      </c>
      <c r="E1568" s="3">
        <v>38.459830499999995</v>
      </c>
      <c r="F1568" s="3">
        <v>7.1013664450000009</v>
      </c>
      <c r="G1568" s="3">
        <v>94.532333500000007</v>
      </c>
      <c r="H1568" s="2">
        <v>800.12529999999992</v>
      </c>
      <c r="I1568" s="2">
        <v>90.334000000000003</v>
      </c>
      <c r="J1568" s="3">
        <v>34.697011775</v>
      </c>
      <c r="K1568" s="3">
        <v>30.700646374999998</v>
      </c>
      <c r="L1568" s="3">
        <v>13.707391749999999</v>
      </c>
    </row>
    <row r="1569" spans="1:12">
      <c r="A1569" t="s">
        <v>496</v>
      </c>
      <c r="B1569">
        <v>1975</v>
      </c>
      <c r="C1569">
        <f t="shared" si="144"/>
        <v>1</v>
      </c>
      <c r="D1569" s="2">
        <v>6997.5917000000009</v>
      </c>
      <c r="E1569" s="3">
        <v>38.768678700000002</v>
      </c>
      <c r="F1569" s="3">
        <v>8.1030098124999999</v>
      </c>
      <c r="G1569" s="3">
        <v>109.47085325</v>
      </c>
      <c r="H1569" s="2">
        <v>494.73860000000002</v>
      </c>
      <c r="I1569" s="2">
        <v>61.667999999999999</v>
      </c>
      <c r="J1569" s="3">
        <v>28.422159424999997</v>
      </c>
      <c r="K1569" s="3">
        <v>30.87438315</v>
      </c>
      <c r="L1569" s="3">
        <v>13.729069025000001</v>
      </c>
    </row>
    <row r="1570" spans="1:12">
      <c r="A1570" t="s">
        <v>496</v>
      </c>
      <c r="B1570">
        <v>1976</v>
      </c>
      <c r="C1570">
        <f t="shared" si="144"/>
        <v>1</v>
      </c>
      <c r="D1570" s="2">
        <v>5808.6119099999996</v>
      </c>
      <c r="E1570" s="3">
        <v>32.090572774999998</v>
      </c>
      <c r="F1570" s="3">
        <v>7.7185958025000003</v>
      </c>
      <c r="G1570" s="3">
        <v>100.56370099999999</v>
      </c>
      <c r="H1570" s="2">
        <v>701.43340000000001</v>
      </c>
      <c r="I1570" s="2">
        <v>50.667000000000002</v>
      </c>
      <c r="J1570" s="3">
        <v>31.616233149999999</v>
      </c>
      <c r="K1570" s="3">
        <v>30.306768575</v>
      </c>
      <c r="L1570" s="3">
        <v>14.783032974999999</v>
      </c>
    </row>
    <row r="1571" spans="1:12">
      <c r="A1571" t="s">
        <v>496</v>
      </c>
      <c r="B1571">
        <v>1977</v>
      </c>
      <c r="C1571">
        <f t="shared" si="144"/>
        <v>1</v>
      </c>
      <c r="D1571" s="2">
        <v>6639.3250150000003</v>
      </c>
      <c r="E1571" s="3">
        <v>40.161711000000004</v>
      </c>
      <c r="F1571" s="3">
        <v>7.5358601675000001</v>
      </c>
      <c r="G1571" s="3">
        <v>104.89666554999999</v>
      </c>
      <c r="H1571" s="2">
        <v>662.2</v>
      </c>
      <c r="I1571" s="2">
        <v>59</v>
      </c>
      <c r="J1571" s="3">
        <v>30.248403750000001</v>
      </c>
      <c r="K1571" s="3">
        <v>30.667506974999998</v>
      </c>
      <c r="L1571" s="3">
        <v>17.264155599999999</v>
      </c>
    </row>
    <row r="1572" spans="1:12">
      <c r="A1572" t="s">
        <v>496</v>
      </c>
      <c r="B1572">
        <v>1978</v>
      </c>
      <c r="C1572">
        <f t="shared" si="144"/>
        <v>1</v>
      </c>
      <c r="D1572" s="2">
        <v>7154.6526750000012</v>
      </c>
      <c r="E1572" s="3">
        <v>42.192811774999996</v>
      </c>
      <c r="F1572" s="3">
        <v>7.8283277175000006</v>
      </c>
      <c r="G1572" s="3">
        <v>102.690497925</v>
      </c>
      <c r="H1572" s="2">
        <v>535.46539999999993</v>
      </c>
      <c r="I1572" s="2">
        <v>49.33</v>
      </c>
      <c r="J1572" s="3">
        <v>26.303370299999997</v>
      </c>
      <c r="K1572" s="3">
        <v>31.159229525000001</v>
      </c>
      <c r="L1572" s="3">
        <v>12.431243745</v>
      </c>
    </row>
    <row r="1573" spans="1:12">
      <c r="A1573" t="s">
        <v>496</v>
      </c>
      <c r="B1573">
        <v>1979</v>
      </c>
      <c r="C1573">
        <f t="shared" si="144"/>
        <v>1</v>
      </c>
      <c r="D1573" s="2">
        <v>6802.0647499999995</v>
      </c>
      <c r="E1573" s="3">
        <v>39.060722299999995</v>
      </c>
      <c r="F1573" s="3">
        <v>8.232323075</v>
      </c>
      <c r="G1573" s="3">
        <v>117.440354775</v>
      </c>
      <c r="H1573" s="2">
        <v>434.23020000000002</v>
      </c>
      <c r="I1573" s="2">
        <v>64.001999999999995</v>
      </c>
      <c r="J1573" s="3">
        <v>28.951542975000002</v>
      </c>
      <c r="K1573" s="3">
        <v>30.856436599999999</v>
      </c>
      <c r="L1573" s="3">
        <v>13.323845629999999</v>
      </c>
    </row>
    <row r="1574" spans="1:12">
      <c r="A1574" t="s">
        <v>496</v>
      </c>
      <c r="B1574">
        <v>1980</v>
      </c>
      <c r="C1574">
        <f t="shared" si="144"/>
        <v>1</v>
      </c>
      <c r="D1574" s="2">
        <v>10098.807274999999</v>
      </c>
      <c r="E1574" s="3">
        <v>55.421656525000003</v>
      </c>
      <c r="F1574" s="3">
        <v>9.1057792175000003</v>
      </c>
      <c r="G1574" s="3">
        <v>158.82928400000003</v>
      </c>
      <c r="H1574" s="2">
        <v>274.40440000000001</v>
      </c>
      <c r="I1574" s="2">
        <v>40.667999999999999</v>
      </c>
      <c r="J1574" s="3">
        <v>21.658969950000003</v>
      </c>
      <c r="K1574" s="3">
        <v>33.157605975000003</v>
      </c>
      <c r="L1574" s="3">
        <v>15.475612300000002</v>
      </c>
    </row>
    <row r="1575" spans="1:12">
      <c r="A1575" t="s">
        <v>496</v>
      </c>
      <c r="B1575">
        <v>1981</v>
      </c>
      <c r="C1575">
        <f t="shared" si="144"/>
        <v>1</v>
      </c>
      <c r="D1575" s="2">
        <v>9516.4631249999984</v>
      </c>
      <c r="E1575" s="3">
        <v>48.856075775000001</v>
      </c>
      <c r="F1575" s="3">
        <v>8.6853100000000012</v>
      </c>
      <c r="G1575" s="3">
        <v>146.02446824999998</v>
      </c>
      <c r="H1575" s="2">
        <v>436.26600000000002</v>
      </c>
      <c r="I1575" s="2">
        <v>42.665999999999997</v>
      </c>
      <c r="J1575" s="3">
        <v>22.394982050000003</v>
      </c>
      <c r="K1575" s="3">
        <v>32.711005525000004</v>
      </c>
      <c r="L1575" s="3">
        <v>15.609050750000002</v>
      </c>
    </row>
    <row r="1576" spans="1:12">
      <c r="A1576" t="s">
        <v>496</v>
      </c>
      <c r="B1576">
        <v>1982</v>
      </c>
      <c r="C1576">
        <f t="shared" si="144"/>
        <v>1</v>
      </c>
      <c r="D1576" s="2">
        <v>8037.7779</v>
      </c>
      <c r="E1576" s="3">
        <v>45.552678725</v>
      </c>
      <c r="F1576" s="3">
        <v>7.8228657175000009</v>
      </c>
      <c r="G1576" s="3">
        <v>116.46499500000002</v>
      </c>
      <c r="H1576" s="2">
        <v>674.93399999999997</v>
      </c>
      <c r="I1576" s="2">
        <v>57.334000000000003</v>
      </c>
      <c r="J1576" s="3">
        <v>25.573759774999999</v>
      </c>
      <c r="K1576" s="3">
        <v>31.464500000000001</v>
      </c>
      <c r="L1576" s="3">
        <v>14.471942475000001</v>
      </c>
    </row>
    <row r="1577" spans="1:12">
      <c r="A1577" t="s">
        <v>496</v>
      </c>
      <c r="B1577">
        <v>1983</v>
      </c>
      <c r="C1577">
        <f t="shared" si="144"/>
        <v>1</v>
      </c>
      <c r="D1577" s="2">
        <v>8547.4445749999995</v>
      </c>
      <c r="E1577" s="3">
        <v>43.947505899999996</v>
      </c>
      <c r="F1577" s="3">
        <v>8.0561805050000004</v>
      </c>
      <c r="G1577" s="3">
        <v>116.73283674999999</v>
      </c>
      <c r="H1577" s="2">
        <v>443.53319999999997</v>
      </c>
      <c r="I1577" s="2">
        <v>56.332999999999998</v>
      </c>
      <c r="J1577" s="3">
        <v>24.266991124999997</v>
      </c>
      <c r="K1577" s="3">
        <v>31.323067025000004</v>
      </c>
      <c r="L1577" s="3">
        <v>14.601305525000003</v>
      </c>
    </row>
    <row r="1578" spans="1:12">
      <c r="A1578" t="s">
        <v>496</v>
      </c>
      <c r="B1578">
        <v>1984</v>
      </c>
      <c r="C1578">
        <f t="shared" si="144"/>
        <v>1</v>
      </c>
      <c r="D1578" s="2">
        <v>7627.3220250000004</v>
      </c>
      <c r="E1578" s="3">
        <v>43.940839449999999</v>
      </c>
      <c r="F1578" s="3">
        <v>7.4321878100000003</v>
      </c>
      <c r="G1578" s="3">
        <v>93.499428749999993</v>
      </c>
      <c r="H1578" s="2">
        <v>588.79160000000002</v>
      </c>
      <c r="I1578" s="2">
        <v>51.999000000000002</v>
      </c>
      <c r="J1578" s="3">
        <v>24.899603625000001</v>
      </c>
      <c r="K1578" s="3">
        <v>31.513476999999998</v>
      </c>
      <c r="L1578" s="3">
        <v>15.566808250000001</v>
      </c>
    </row>
    <row r="1579" spans="1:12">
      <c r="A1579" t="s">
        <v>496</v>
      </c>
      <c r="B1579">
        <v>1985</v>
      </c>
      <c r="C1579">
        <f t="shared" si="144"/>
        <v>1</v>
      </c>
      <c r="D1579" s="2">
        <v>10315.598675000001</v>
      </c>
      <c r="E1579" s="3">
        <v>53.986405900000008</v>
      </c>
      <c r="F1579" s="3">
        <v>8.7232058425000005</v>
      </c>
      <c r="G1579" s="3">
        <v>134.64102575000001</v>
      </c>
      <c r="H1579" s="2">
        <v>281.26780000000002</v>
      </c>
      <c r="I1579" s="2">
        <v>39.000999999999998</v>
      </c>
      <c r="J1579" s="3">
        <v>20.585005249999998</v>
      </c>
      <c r="K1579" s="3">
        <v>32.113225900000003</v>
      </c>
      <c r="L1579" s="3">
        <v>14.4229605</v>
      </c>
    </row>
    <row r="1580" spans="1:12">
      <c r="A1580" t="s">
        <v>496</v>
      </c>
      <c r="B1580">
        <v>1986</v>
      </c>
      <c r="C1580">
        <f t="shared" si="144"/>
        <v>1</v>
      </c>
      <c r="D1580" s="2">
        <v>11193.141325000001</v>
      </c>
      <c r="E1580" s="3">
        <v>57.280562125000003</v>
      </c>
      <c r="F1580" s="3">
        <v>9.0133024025000008</v>
      </c>
      <c r="G1580" s="3">
        <v>166.77951149999998</v>
      </c>
      <c r="H1580" s="2">
        <v>278.12619999999998</v>
      </c>
      <c r="I1580" s="2">
        <v>41.998000000000005</v>
      </c>
      <c r="J1580" s="3">
        <v>19.216449824999998</v>
      </c>
      <c r="K1580" s="3">
        <v>32.697778900000003</v>
      </c>
      <c r="L1580" s="3">
        <v>15.8154635</v>
      </c>
    </row>
    <row r="1581" spans="1:12">
      <c r="A1581" t="s">
        <v>496</v>
      </c>
      <c r="B1581">
        <v>1987</v>
      </c>
      <c r="C1581">
        <f t="shared" si="144"/>
        <v>1</v>
      </c>
      <c r="D1581" s="2">
        <v>8196.9642500000009</v>
      </c>
      <c r="E1581" s="3">
        <v>48.217691674999998</v>
      </c>
      <c r="F1581" s="3">
        <v>8.7149677224999991</v>
      </c>
      <c r="G1581" s="3">
        <v>148.44223750000003</v>
      </c>
      <c r="H1581" s="2">
        <v>357.28120000000001</v>
      </c>
      <c r="I1581" s="2">
        <v>50.668999999999997</v>
      </c>
      <c r="J1581" s="3">
        <v>23.593403074999998</v>
      </c>
      <c r="K1581" s="3">
        <v>31.918398274999998</v>
      </c>
      <c r="L1581" s="3">
        <v>14.902356525</v>
      </c>
    </row>
    <row r="1582" spans="1:12">
      <c r="A1582" t="s">
        <v>496</v>
      </c>
      <c r="B1582">
        <v>1988</v>
      </c>
      <c r="C1582">
        <f t="shared" si="144"/>
        <v>1</v>
      </c>
      <c r="D1582" s="2">
        <v>9639.6939999999995</v>
      </c>
      <c r="E1582" s="3">
        <v>53.238967074999998</v>
      </c>
      <c r="F1582" s="3">
        <v>8.8266310125</v>
      </c>
      <c r="G1582" s="3">
        <v>149.98328549999999</v>
      </c>
      <c r="H1582" s="2">
        <v>336.66560000000004</v>
      </c>
      <c r="I1582" s="2">
        <v>43.332000000000001</v>
      </c>
      <c r="J1582" s="3">
        <v>21.858210875000001</v>
      </c>
      <c r="K1582" s="3">
        <v>32.562533875</v>
      </c>
      <c r="L1582" s="3">
        <v>15.886385150000001</v>
      </c>
    </row>
    <row r="1583" spans="1:12">
      <c r="A1583" t="s">
        <v>496</v>
      </c>
      <c r="B1583">
        <v>1989</v>
      </c>
      <c r="C1583">
        <f t="shared" si="144"/>
        <v>1</v>
      </c>
      <c r="D1583" s="2">
        <v>9885.5707249999996</v>
      </c>
      <c r="E1583" s="3">
        <v>49.206741000000001</v>
      </c>
      <c r="F1583" s="3">
        <v>9.0789200225000002</v>
      </c>
      <c r="G1583" s="3">
        <v>153.81675874999999</v>
      </c>
      <c r="H1583" s="2">
        <v>275.601</v>
      </c>
      <c r="I1583" s="2">
        <v>44.000999999999998</v>
      </c>
      <c r="J1583" s="3">
        <v>23.697786050000001</v>
      </c>
      <c r="K1583" s="3">
        <v>32.396837500000004</v>
      </c>
      <c r="L1583" s="3">
        <v>14.854867875</v>
      </c>
    </row>
    <row r="1584" spans="1:12">
      <c r="A1584" t="s">
        <v>496</v>
      </c>
      <c r="B1584">
        <v>1990</v>
      </c>
      <c r="C1584">
        <f t="shared" si="144"/>
        <v>1</v>
      </c>
      <c r="D1584" s="2">
        <v>9888.2731750000003</v>
      </c>
      <c r="E1584" s="3">
        <v>52.648348149999997</v>
      </c>
      <c r="F1584" s="3">
        <v>8.9936661774999997</v>
      </c>
      <c r="G1584" s="3">
        <v>156.9251835</v>
      </c>
      <c r="H1584" s="2">
        <v>270.33339999999998</v>
      </c>
      <c r="I1584" s="2">
        <v>42.667000000000002</v>
      </c>
      <c r="J1584" s="3">
        <v>21.953255975000001</v>
      </c>
      <c r="K1584" s="3">
        <v>32.149901725000007</v>
      </c>
      <c r="L1584" s="3">
        <v>14.742394075</v>
      </c>
    </row>
    <row r="1585" spans="1:12">
      <c r="A1585" t="s">
        <v>496</v>
      </c>
      <c r="B1585">
        <v>1991</v>
      </c>
      <c r="C1585">
        <f t="shared" si="144"/>
        <v>1</v>
      </c>
      <c r="D1585" s="2">
        <v>8534.5565999999999</v>
      </c>
      <c r="E1585" s="3">
        <v>50.017282325000004</v>
      </c>
      <c r="F1585" s="3">
        <v>8.4092034500000015</v>
      </c>
      <c r="G1585" s="3">
        <v>141.0846765</v>
      </c>
      <c r="H1585" s="2">
        <v>505.99739999999997</v>
      </c>
      <c r="I1585" s="2">
        <v>48.665999999999997</v>
      </c>
      <c r="J1585" s="3">
        <v>24.485857425000003</v>
      </c>
      <c r="K1585" s="3">
        <v>32.195544200000001</v>
      </c>
      <c r="L1585" s="3">
        <v>17.605825000000003</v>
      </c>
    </row>
    <row r="1586" spans="1:12">
      <c r="A1586" t="s">
        <v>496</v>
      </c>
      <c r="B1586">
        <v>1992</v>
      </c>
      <c r="C1586">
        <f t="shared" si="144"/>
        <v>1</v>
      </c>
      <c r="D1586" s="2">
        <v>10844.982</v>
      </c>
      <c r="E1586" s="3">
        <v>51.695153250000004</v>
      </c>
      <c r="F1586" s="3">
        <v>9.2989494075000003</v>
      </c>
      <c r="G1586" s="3">
        <v>173.52635000000001</v>
      </c>
      <c r="H1586" s="2">
        <v>186.6026</v>
      </c>
      <c r="I1586" s="2">
        <v>39.334000000000003</v>
      </c>
      <c r="J1586" s="3">
        <v>20.139632975000001</v>
      </c>
      <c r="K1586" s="3">
        <v>33.283873825000001</v>
      </c>
      <c r="L1586" s="3">
        <v>16.631815125000003</v>
      </c>
    </row>
    <row r="1587" spans="1:12">
      <c r="A1587" t="s">
        <v>496</v>
      </c>
      <c r="B1587">
        <v>1993</v>
      </c>
      <c r="C1587">
        <f t="shared" si="144"/>
        <v>1</v>
      </c>
      <c r="D1587" s="2">
        <v>7921.9882374999988</v>
      </c>
      <c r="E1587" s="3">
        <v>44.931935575000004</v>
      </c>
      <c r="F1587" s="3">
        <v>8.2344371274999997</v>
      </c>
      <c r="G1587" s="3">
        <v>138.18317099999999</v>
      </c>
      <c r="H1587" s="2">
        <v>656.73019999999997</v>
      </c>
      <c r="I1587" s="2">
        <v>55.332000000000001</v>
      </c>
      <c r="J1587" s="3">
        <v>25.487825725</v>
      </c>
      <c r="K1587" s="3">
        <v>31.766108875</v>
      </c>
      <c r="L1587" s="3">
        <v>17.754980525000001</v>
      </c>
    </row>
    <row r="1588" spans="1:12">
      <c r="A1588" t="s">
        <v>496</v>
      </c>
      <c r="B1588">
        <v>1994</v>
      </c>
      <c r="C1588">
        <f t="shared" si="144"/>
        <v>1</v>
      </c>
      <c r="D1588" s="2">
        <v>8797.8411500000002</v>
      </c>
      <c r="E1588" s="3">
        <v>44.789360375000001</v>
      </c>
      <c r="F1588" s="3">
        <v>8.5791303024999994</v>
      </c>
      <c r="G1588" s="3">
        <v>128.73697850000002</v>
      </c>
      <c r="H1588" s="2">
        <v>407.26979999999998</v>
      </c>
      <c r="I1588" s="2">
        <v>36.667999999999999</v>
      </c>
      <c r="J1588" s="3">
        <v>22.647713949999996</v>
      </c>
      <c r="K1588" s="3">
        <v>31.72463995</v>
      </c>
      <c r="L1588" s="3">
        <v>18.057612949999999</v>
      </c>
    </row>
    <row r="1589" spans="1:12">
      <c r="A1589" t="s">
        <v>496</v>
      </c>
      <c r="B1589">
        <v>1995</v>
      </c>
      <c r="C1589">
        <f t="shared" si="144"/>
        <v>1</v>
      </c>
      <c r="D1589" s="2">
        <v>9155.2824999999993</v>
      </c>
      <c r="E1589" s="3">
        <v>47.145024150000005</v>
      </c>
      <c r="F1589" s="3">
        <v>8.7970499999999987</v>
      </c>
      <c r="G1589" s="3">
        <v>152.90326775</v>
      </c>
      <c r="H1589" s="2">
        <v>305.5992</v>
      </c>
      <c r="I1589" s="2">
        <v>41.665999999999997</v>
      </c>
      <c r="J1589" s="3">
        <v>21.897347825000001</v>
      </c>
      <c r="K1589" s="3">
        <v>31.887383875000001</v>
      </c>
      <c r="L1589" s="3">
        <v>16.591203175</v>
      </c>
    </row>
    <row r="1590" spans="1:12">
      <c r="A1590" t="s">
        <v>496</v>
      </c>
      <c r="B1590">
        <v>1996</v>
      </c>
      <c r="C1590">
        <f t="shared" si="144"/>
        <v>1</v>
      </c>
      <c r="D1590" s="2">
        <v>9641.0213750000003</v>
      </c>
      <c r="E1590" s="3">
        <v>48.208111725000002</v>
      </c>
      <c r="F1590" s="3">
        <v>8.7526103124999999</v>
      </c>
      <c r="G1590" s="3">
        <v>145.53801325000001</v>
      </c>
      <c r="H1590" s="2">
        <v>352.06600000000003</v>
      </c>
      <c r="I1590" s="2">
        <v>47.333000000000006</v>
      </c>
      <c r="J1590" s="3">
        <v>22.810697099999999</v>
      </c>
      <c r="K1590" s="3">
        <v>32.491707699999999</v>
      </c>
      <c r="L1590" s="3">
        <v>18.514694200000001</v>
      </c>
    </row>
    <row r="1591" spans="1:12">
      <c r="A1591" t="s">
        <v>496</v>
      </c>
      <c r="B1591">
        <v>1997</v>
      </c>
      <c r="C1591">
        <f t="shared" si="144"/>
        <v>1</v>
      </c>
      <c r="D1591" s="2">
        <v>7978.7113250000011</v>
      </c>
      <c r="E1591" s="3">
        <v>41.826884624999998</v>
      </c>
      <c r="F1591" s="3">
        <v>8.2117396874999997</v>
      </c>
      <c r="G1591" s="3">
        <v>128.17045450000001</v>
      </c>
      <c r="H1591" s="2">
        <v>645.73480000000006</v>
      </c>
      <c r="I1591" s="2">
        <v>38.000999999999998</v>
      </c>
      <c r="J1591" s="3">
        <v>24.889838949999998</v>
      </c>
      <c r="K1591" s="3">
        <v>31.859739675</v>
      </c>
      <c r="L1591" s="3">
        <v>17.408763950000001</v>
      </c>
    </row>
    <row r="1592" spans="1:12">
      <c r="A1592" t="s">
        <v>496</v>
      </c>
      <c r="B1592">
        <v>1998</v>
      </c>
      <c r="C1592">
        <f t="shared" si="144"/>
        <v>1</v>
      </c>
      <c r="D1592" s="2">
        <v>9040.5167999999994</v>
      </c>
      <c r="E1592" s="3">
        <v>45.23029485</v>
      </c>
      <c r="F1592" s="3">
        <v>8.9333749999999998</v>
      </c>
      <c r="G1592" s="3">
        <v>153.31736575000002</v>
      </c>
      <c r="H1592" s="2">
        <v>319.73259999999999</v>
      </c>
      <c r="I1592" s="2">
        <v>39.999000000000002</v>
      </c>
      <c r="J1592" s="3">
        <v>24.265263225000002</v>
      </c>
      <c r="K1592" s="3">
        <v>32.588612225000006</v>
      </c>
      <c r="L1592" s="3">
        <v>17.982100449999997</v>
      </c>
    </row>
    <row r="1593" spans="1:12">
      <c r="A1593" t="s">
        <v>496</v>
      </c>
      <c r="B1593">
        <v>1999</v>
      </c>
      <c r="C1593">
        <f t="shared" si="144"/>
        <v>1</v>
      </c>
      <c r="D1593" s="2">
        <v>8408.5948250000001</v>
      </c>
      <c r="E1593" s="3">
        <v>43.633607699999999</v>
      </c>
      <c r="F1593" s="3">
        <v>8.5491150000000005</v>
      </c>
      <c r="G1593" s="3">
        <v>152.70730424999999</v>
      </c>
      <c r="H1593" s="2">
        <v>372.06740000000002</v>
      </c>
      <c r="I1593" s="2">
        <v>59.001000000000005</v>
      </c>
      <c r="J1593" s="3">
        <v>24.301433149999998</v>
      </c>
      <c r="K1593" s="3">
        <v>32.467529075000002</v>
      </c>
      <c r="L1593" s="3">
        <v>17.371502449999998</v>
      </c>
    </row>
    <row r="1594" spans="1:12">
      <c r="A1594" t="s">
        <v>496</v>
      </c>
      <c r="B1594">
        <v>2000</v>
      </c>
      <c r="C1594">
        <f t="shared" si="144"/>
        <v>1</v>
      </c>
      <c r="D1594" s="2">
        <v>7122.972929999999</v>
      </c>
      <c r="E1594" s="3">
        <v>38.772772424999999</v>
      </c>
      <c r="F1594" s="3">
        <v>7.5262927675000002</v>
      </c>
      <c r="G1594" s="3">
        <v>112.64550264999998</v>
      </c>
      <c r="H1594" s="2">
        <v>749.73239999999998</v>
      </c>
      <c r="I1594" s="2">
        <v>69.332999999999998</v>
      </c>
      <c r="J1594" s="3">
        <v>29.922977899999999</v>
      </c>
      <c r="K1594" s="3">
        <v>30.924145475000003</v>
      </c>
      <c r="L1594" s="3">
        <v>16.535419924999999</v>
      </c>
    </row>
    <row r="1595" spans="1:12">
      <c r="A1595" t="s">
        <v>496</v>
      </c>
      <c r="B1595">
        <v>2001</v>
      </c>
      <c r="C1595">
        <f t="shared" si="144"/>
        <v>1</v>
      </c>
      <c r="D1595" s="2">
        <v>5837.6120649999993</v>
      </c>
      <c r="E1595" s="3">
        <v>32.895917900000001</v>
      </c>
      <c r="F1595" s="3">
        <v>6.5450757575000003</v>
      </c>
      <c r="G1595" s="3">
        <v>71.067517100000003</v>
      </c>
      <c r="H1595" s="2">
        <v>951.46499999999992</v>
      </c>
      <c r="I1595" s="2">
        <v>77.332999999999998</v>
      </c>
      <c r="J1595" s="3">
        <v>31.847480975</v>
      </c>
      <c r="K1595" s="3">
        <v>30.330283600000001</v>
      </c>
      <c r="L1595" s="3">
        <v>16.646905799999999</v>
      </c>
    </row>
    <row r="1596" spans="1:12">
      <c r="A1596" t="s">
        <v>496</v>
      </c>
      <c r="B1596">
        <v>2002</v>
      </c>
      <c r="C1596">
        <f t="shared" si="144"/>
        <v>1</v>
      </c>
      <c r="D1596" s="2">
        <v>7871.2654999999995</v>
      </c>
      <c r="E1596" s="3">
        <v>43.735691100000004</v>
      </c>
      <c r="F1596" s="3">
        <v>8.0303589749999986</v>
      </c>
      <c r="G1596" s="3">
        <v>111.36409275000001</v>
      </c>
      <c r="H1596" s="2">
        <v>607.40260000000001</v>
      </c>
      <c r="I1596" s="2">
        <v>50.334000000000003</v>
      </c>
      <c r="J1596" s="3">
        <v>23.764220524999999</v>
      </c>
      <c r="K1596" s="3">
        <v>31.784395200000002</v>
      </c>
      <c r="L1596" s="3">
        <v>16.518070650000002</v>
      </c>
    </row>
    <row r="1597" spans="1:12">
      <c r="A1597" t="s">
        <v>496</v>
      </c>
      <c r="B1597">
        <v>2003</v>
      </c>
      <c r="C1597">
        <f t="shared" si="144"/>
        <v>1</v>
      </c>
      <c r="D1597" s="2">
        <v>10327.214075</v>
      </c>
      <c r="E1597" s="3">
        <v>47.010164450000005</v>
      </c>
      <c r="F1597" s="3">
        <v>8.7273686675000004</v>
      </c>
      <c r="G1597" s="3">
        <v>142.43581175</v>
      </c>
      <c r="H1597" s="2">
        <v>536.06060000000002</v>
      </c>
      <c r="I1597" s="2">
        <v>36.999000000000002</v>
      </c>
      <c r="J1597" s="3">
        <v>21.083223499999999</v>
      </c>
      <c r="K1597" s="3">
        <v>32.209049274999998</v>
      </c>
      <c r="L1597" s="3">
        <v>16.521467850000001</v>
      </c>
    </row>
    <row r="1598" spans="1:12">
      <c r="A1598" t="s">
        <v>496</v>
      </c>
      <c r="B1598">
        <v>2004</v>
      </c>
      <c r="C1598">
        <f t="shared" si="144"/>
        <v>1</v>
      </c>
      <c r="D1598" s="2">
        <v>7704.7403249999998</v>
      </c>
      <c r="E1598" s="3">
        <v>42.010680800000003</v>
      </c>
      <c r="F1598" s="3">
        <v>8.060526509999999</v>
      </c>
      <c r="G1598" s="3">
        <v>123.09958200000001</v>
      </c>
      <c r="H1598" s="2">
        <v>526.40600000000006</v>
      </c>
      <c r="I1598" s="2">
        <v>59.334000000000003</v>
      </c>
      <c r="J1598" s="3">
        <v>25.486557425000001</v>
      </c>
      <c r="K1598" s="3">
        <v>31.930222100000002</v>
      </c>
      <c r="L1598" s="3">
        <v>16.858926175000001</v>
      </c>
    </row>
    <row r="1599" spans="1:12">
      <c r="A1599" t="s">
        <v>496</v>
      </c>
      <c r="B1599">
        <v>2005</v>
      </c>
      <c r="C1599">
        <f t="shared" si="144"/>
        <v>1</v>
      </c>
      <c r="D1599" s="2">
        <v>11245.3179</v>
      </c>
      <c r="E1599" s="3">
        <v>50.137651025000004</v>
      </c>
      <c r="F1599" s="3">
        <v>9.3137255800000016</v>
      </c>
      <c r="G1599" s="3">
        <v>158.8766995</v>
      </c>
      <c r="H1599" s="2">
        <v>178.66159999999999</v>
      </c>
      <c r="I1599" s="2">
        <v>24.332000000000001</v>
      </c>
      <c r="J1599" s="3">
        <v>18.043345725000002</v>
      </c>
      <c r="K1599" s="3">
        <v>32.994991400000004</v>
      </c>
      <c r="L1599" s="3">
        <v>17.21705145</v>
      </c>
    </row>
    <row r="1600" spans="1:12">
      <c r="A1600" t="s">
        <v>496</v>
      </c>
      <c r="B1600">
        <v>2006</v>
      </c>
      <c r="C1600">
        <f t="shared" si="144"/>
        <v>1</v>
      </c>
      <c r="D1600" s="2">
        <v>6391.011375</v>
      </c>
      <c r="E1600" s="3">
        <v>35.06065315</v>
      </c>
      <c r="F1600" s="3">
        <v>7.6368216699999998</v>
      </c>
      <c r="G1600" s="3">
        <v>118.05606875000001</v>
      </c>
      <c r="H1600" s="2">
        <v>766.53520000000003</v>
      </c>
      <c r="I1600" s="2">
        <v>76.001000000000005</v>
      </c>
      <c r="J1600" s="3">
        <v>30.7949512</v>
      </c>
      <c r="K1600" s="3">
        <v>31.498718024999999</v>
      </c>
      <c r="L1600" s="3">
        <v>16.571935275000001</v>
      </c>
    </row>
    <row r="1601" spans="1:12">
      <c r="A1601" t="s">
        <v>496</v>
      </c>
      <c r="B1601">
        <v>2007</v>
      </c>
      <c r="C1601">
        <f t="shared" si="144"/>
        <v>1</v>
      </c>
      <c r="D1601" s="2">
        <v>8365.6477000000014</v>
      </c>
      <c r="E1601" s="3">
        <v>39.742151974999999</v>
      </c>
      <c r="F1601" s="3">
        <v>8.3641798650000005</v>
      </c>
      <c r="G1601" s="3">
        <v>118.24316924999999</v>
      </c>
      <c r="H1601" s="2">
        <v>441.32560000000001</v>
      </c>
      <c r="I1601" s="2">
        <v>41.332000000000001</v>
      </c>
      <c r="J1601" s="3">
        <v>26.182512500000001</v>
      </c>
      <c r="K1601" s="3">
        <v>32.076515574999995</v>
      </c>
      <c r="L1601" s="3">
        <v>16.677858650000001</v>
      </c>
    </row>
    <row r="1602" spans="1:12">
      <c r="A1602" t="s">
        <v>496</v>
      </c>
      <c r="B1602">
        <v>2008</v>
      </c>
      <c r="C1602">
        <f t="shared" ref="C1602:C1665" si="145">IF(B1602=1971,2,1)</f>
        <v>1</v>
      </c>
      <c r="D1602" s="2">
        <v>11392.031774999999</v>
      </c>
      <c r="E1602" s="3">
        <v>55.235058375000008</v>
      </c>
      <c r="F1602" s="3">
        <v>9.4683475374999997</v>
      </c>
      <c r="G1602" s="3">
        <v>170.32958275000004</v>
      </c>
      <c r="H1602" s="2">
        <v>134.00739999999999</v>
      </c>
      <c r="I1602" s="2">
        <v>32.001000000000005</v>
      </c>
      <c r="J1602" s="3">
        <v>19.431248549999999</v>
      </c>
      <c r="K1602" s="3">
        <v>32.672232524999998</v>
      </c>
      <c r="L1602" s="3">
        <v>17.272265950000001</v>
      </c>
    </row>
    <row r="1603" spans="1:12">
      <c r="A1603" t="s">
        <v>496</v>
      </c>
      <c r="B1603">
        <v>2009</v>
      </c>
      <c r="C1603">
        <f t="shared" si="145"/>
        <v>1</v>
      </c>
      <c r="D1603" s="2">
        <v>9075.9833000000017</v>
      </c>
      <c r="E1603" s="3">
        <v>43.943237225000004</v>
      </c>
      <c r="F1603" s="3">
        <v>8.4586726700000003</v>
      </c>
      <c r="G1603" s="3">
        <v>145.17265100000003</v>
      </c>
      <c r="H1603" s="2">
        <v>534.20360000000005</v>
      </c>
      <c r="I1603" s="2">
        <v>48.001000000000005</v>
      </c>
      <c r="J1603" s="3">
        <v>24.997395075</v>
      </c>
      <c r="K1603" s="3">
        <v>32.043707874999996</v>
      </c>
      <c r="L1603" s="3">
        <v>17.630786175000001</v>
      </c>
    </row>
    <row r="1604" spans="1:12">
      <c r="A1604" t="s">
        <v>496</v>
      </c>
      <c r="B1604">
        <v>2010</v>
      </c>
      <c r="C1604">
        <f t="shared" si="145"/>
        <v>1</v>
      </c>
      <c r="D1604" s="2">
        <v>7753.81095</v>
      </c>
      <c r="E1604" s="3">
        <v>43.182639700000003</v>
      </c>
      <c r="F1604" s="3">
        <v>7.8116363800000004</v>
      </c>
      <c r="G1604" s="3">
        <v>125.2090156</v>
      </c>
      <c r="H1604" s="2">
        <v>653.5874</v>
      </c>
      <c r="I1604" s="2">
        <v>55.664999999999999</v>
      </c>
      <c r="J1604" s="3">
        <v>27.2160042</v>
      </c>
      <c r="K1604" s="3">
        <v>31.9585039</v>
      </c>
      <c r="L1604" s="3">
        <v>16.245317624999998</v>
      </c>
    </row>
    <row r="1605" spans="1:12">
      <c r="A1605" t="s">
        <v>496</v>
      </c>
      <c r="B1605">
        <v>2011</v>
      </c>
      <c r="C1605">
        <f t="shared" si="145"/>
        <v>1</v>
      </c>
      <c r="D1605" s="2">
        <v>4918.8867725</v>
      </c>
      <c r="E1605" s="3">
        <v>30.048277949999999</v>
      </c>
      <c r="F1605" s="3">
        <v>6.7284051275000003</v>
      </c>
      <c r="G1605" s="3">
        <v>75.753698624999998</v>
      </c>
      <c r="H1605" s="2">
        <v>865.07579999999996</v>
      </c>
      <c r="I1605" s="2">
        <v>89.000000000000014</v>
      </c>
      <c r="J1605" s="3">
        <v>33.570769024999997</v>
      </c>
      <c r="K1605" s="3">
        <v>29.932862949999997</v>
      </c>
      <c r="L1605" s="3">
        <v>16.466302575</v>
      </c>
    </row>
    <row r="1606" spans="1:12">
      <c r="A1606" t="s">
        <v>496</v>
      </c>
      <c r="B1606">
        <v>2012</v>
      </c>
      <c r="C1606">
        <f t="shared" si="145"/>
        <v>1</v>
      </c>
      <c r="D1606" s="2">
        <v>7081.3620999999994</v>
      </c>
      <c r="E1606" s="3">
        <v>40.302704700000007</v>
      </c>
      <c r="F1606" s="3">
        <v>7.5384652850000009</v>
      </c>
      <c r="G1606" s="3">
        <v>92.464539500000001</v>
      </c>
      <c r="H1606" s="2">
        <v>570.73680000000002</v>
      </c>
      <c r="I1606" s="2">
        <v>53.335000000000001</v>
      </c>
      <c r="J1606" s="3">
        <v>26.377880250000004</v>
      </c>
      <c r="K1606" s="3">
        <v>31.052336324999999</v>
      </c>
      <c r="L1606" s="3">
        <v>16.602661375</v>
      </c>
    </row>
    <row r="1607" spans="1:12">
      <c r="A1607" t="s">
        <v>496</v>
      </c>
      <c r="B1607">
        <v>2013</v>
      </c>
      <c r="C1607">
        <f t="shared" si="145"/>
        <v>1</v>
      </c>
      <c r="D1607" s="2">
        <v>9657.9308250000013</v>
      </c>
      <c r="E1607" s="3">
        <v>50.275520874999998</v>
      </c>
      <c r="F1607" s="3">
        <v>8.6701757075000003</v>
      </c>
      <c r="G1607" s="3">
        <v>136.95662852500001</v>
      </c>
      <c r="H1607" s="2">
        <v>358.36659999999995</v>
      </c>
      <c r="I1607" s="2">
        <v>53.332999999999998</v>
      </c>
      <c r="J1607" s="3">
        <v>21.011275724999997</v>
      </c>
      <c r="K1607" s="3">
        <v>33.003233425000005</v>
      </c>
      <c r="L1607" s="3">
        <v>16.067311050000001</v>
      </c>
    </row>
    <row r="1608" spans="1:12">
      <c r="A1608" t="s">
        <v>496</v>
      </c>
      <c r="B1608">
        <v>2014</v>
      </c>
      <c r="C1608">
        <f t="shared" si="145"/>
        <v>1</v>
      </c>
      <c r="D1608" s="2">
        <v>8668.0797774999992</v>
      </c>
      <c r="E1608" s="3">
        <v>49.003830175000004</v>
      </c>
      <c r="F1608" s="3">
        <v>8.3052399999999995</v>
      </c>
      <c r="G1608" s="3">
        <v>137.83936850000001</v>
      </c>
      <c r="H1608" s="2">
        <v>462.23339999999996</v>
      </c>
      <c r="I1608" s="2">
        <v>47.667000000000002</v>
      </c>
      <c r="J1608" s="3">
        <v>24.342447100000001</v>
      </c>
      <c r="K1608" s="3">
        <v>32.804026900000004</v>
      </c>
      <c r="L1608" s="3">
        <v>16.145650074999999</v>
      </c>
    </row>
    <row r="1609" spans="1:12">
      <c r="A1609" t="s">
        <v>496</v>
      </c>
      <c r="B1609">
        <v>2015</v>
      </c>
      <c r="C1609">
        <f t="shared" si="145"/>
        <v>1</v>
      </c>
      <c r="D1609" s="2">
        <v>9581.0795749999997</v>
      </c>
      <c r="E1609" s="3">
        <v>46.825507999999999</v>
      </c>
      <c r="F1609" s="3">
        <v>8.7195185375000008</v>
      </c>
      <c r="G1609" s="3">
        <v>142.37625599999998</v>
      </c>
      <c r="H1609" s="2">
        <v>496.4862</v>
      </c>
      <c r="I1609" s="2">
        <v>42.997999999999998</v>
      </c>
      <c r="J1609" s="3">
        <v>22.692869200000001</v>
      </c>
      <c r="K1609" s="3">
        <v>32.220210774999998</v>
      </c>
      <c r="L1609" s="3">
        <v>16.367074275</v>
      </c>
    </row>
    <row r="1610" spans="1:12">
      <c r="A1610" t="s">
        <v>496</v>
      </c>
      <c r="B1610">
        <v>2016</v>
      </c>
      <c r="C1610">
        <f t="shared" si="145"/>
        <v>1</v>
      </c>
      <c r="D1610" s="2">
        <v>8800.1141250000001</v>
      </c>
      <c r="E1610" s="3">
        <v>45.516647750000004</v>
      </c>
      <c r="F1610" s="3">
        <v>8.3142618600000002</v>
      </c>
      <c r="G1610" s="3">
        <v>137.27418575000002</v>
      </c>
      <c r="H1610" s="2">
        <v>499.00099999999998</v>
      </c>
      <c r="I1610" s="2">
        <v>52.667000000000002</v>
      </c>
      <c r="J1610" s="3">
        <v>25.611096200000002</v>
      </c>
      <c r="K1610" s="3">
        <v>32.906586324999999</v>
      </c>
      <c r="L1610" s="3">
        <v>15.916367600000003</v>
      </c>
    </row>
    <row r="1611" spans="1:12">
      <c r="A1611" t="s">
        <v>496</v>
      </c>
      <c r="B1611">
        <v>2017</v>
      </c>
      <c r="C1611">
        <f t="shared" si="145"/>
        <v>1</v>
      </c>
      <c r="D1611" s="2">
        <v>7100.9685675000001</v>
      </c>
      <c r="E1611" s="3">
        <v>44.259458599999995</v>
      </c>
      <c r="F1611" s="3">
        <v>7.9455483725000002</v>
      </c>
      <c r="G1611" s="3">
        <v>129.38610025</v>
      </c>
      <c r="H1611" s="2">
        <v>711.43759999999997</v>
      </c>
      <c r="I1611" s="2">
        <v>73.334000000000003</v>
      </c>
      <c r="J1611" s="3">
        <v>28.890460125000001</v>
      </c>
      <c r="K1611" s="3">
        <v>32.338451775000003</v>
      </c>
      <c r="L1611" s="3">
        <v>16.156086775000002</v>
      </c>
    </row>
    <row r="1612" spans="1:12">
      <c r="A1612" t="s">
        <v>495</v>
      </c>
      <c r="B1612">
        <v>1972</v>
      </c>
      <c r="C1612">
        <f t="shared" si="145"/>
        <v>1</v>
      </c>
      <c r="D1612" s="2">
        <v>2100.3031450000003</v>
      </c>
      <c r="E1612" s="3">
        <v>15.496170499999998</v>
      </c>
      <c r="F1612" s="3">
        <v>7.2539382324999995</v>
      </c>
      <c r="G1612" s="3">
        <v>119.87251874999998</v>
      </c>
      <c r="H1612" s="2">
        <v>1467.1943000000001</v>
      </c>
      <c r="I1612" s="2">
        <v>75.335999999999999</v>
      </c>
      <c r="J1612" s="3">
        <v>56.474169025000002</v>
      </c>
      <c r="K1612" s="3">
        <v>29.112976175</v>
      </c>
      <c r="L1612" s="3">
        <v>18.7180125</v>
      </c>
    </row>
    <row r="1613" spans="1:12">
      <c r="A1613" t="s">
        <v>495</v>
      </c>
      <c r="B1613">
        <v>1973</v>
      </c>
      <c r="C1613">
        <f t="shared" si="145"/>
        <v>1</v>
      </c>
      <c r="D1613" s="2">
        <v>2371.9918625</v>
      </c>
      <c r="E1613" s="3">
        <v>15.572836150000001</v>
      </c>
      <c r="F1613" s="3">
        <v>7.8116557600000007</v>
      </c>
      <c r="G1613" s="3">
        <v>135.39710199999999</v>
      </c>
      <c r="H1613" s="2">
        <v>1008.7017000000001</v>
      </c>
      <c r="I1613" s="2">
        <v>84.331000000000003</v>
      </c>
      <c r="J1613" s="3">
        <v>56.400102175000001</v>
      </c>
      <c r="K1613" s="3">
        <v>29.01091495</v>
      </c>
      <c r="L1613" s="3">
        <v>18.140127900000003</v>
      </c>
    </row>
    <row r="1614" spans="1:12">
      <c r="A1614" t="s">
        <v>495</v>
      </c>
      <c r="B1614">
        <v>1974</v>
      </c>
      <c r="C1614">
        <f t="shared" si="145"/>
        <v>1</v>
      </c>
      <c r="D1614" s="2">
        <v>1848.1196760000003</v>
      </c>
      <c r="E1614" s="3">
        <v>13.491076124999999</v>
      </c>
      <c r="F1614" s="3">
        <v>6.0831878125000003</v>
      </c>
      <c r="G1614" s="3">
        <v>100.885352</v>
      </c>
      <c r="H1614" s="2">
        <v>2175.1502</v>
      </c>
      <c r="I1614" s="2">
        <v>137.66700000000003</v>
      </c>
      <c r="J1614" s="3">
        <v>62.355183875000002</v>
      </c>
      <c r="K1614" s="3">
        <v>28.583837949999999</v>
      </c>
      <c r="L1614" s="3">
        <v>17.249823550000002</v>
      </c>
    </row>
    <row r="1615" spans="1:12">
      <c r="A1615" t="s">
        <v>495</v>
      </c>
      <c r="B1615">
        <v>1975</v>
      </c>
      <c r="C1615">
        <f t="shared" si="145"/>
        <v>1</v>
      </c>
      <c r="D1615" s="2">
        <v>2442.2676500000002</v>
      </c>
      <c r="E1615" s="3">
        <v>19.051653425000001</v>
      </c>
      <c r="F1615" s="3">
        <v>7.6766604850000002</v>
      </c>
      <c r="G1615" s="3">
        <v>123.65505874999999</v>
      </c>
      <c r="H1615" s="2">
        <v>743.57150000000001</v>
      </c>
      <c r="I1615" s="2">
        <v>98.332999999999998</v>
      </c>
      <c r="J1615" s="3">
        <v>57.411255250000004</v>
      </c>
      <c r="K1615" s="3">
        <v>28.8190019</v>
      </c>
      <c r="L1615" s="3">
        <v>17.375568749999999</v>
      </c>
    </row>
    <row r="1616" spans="1:12">
      <c r="A1616" t="s">
        <v>495</v>
      </c>
      <c r="B1616">
        <v>1976</v>
      </c>
      <c r="C1616">
        <f t="shared" si="145"/>
        <v>1</v>
      </c>
      <c r="D1616" s="2">
        <v>1633.5117959999998</v>
      </c>
      <c r="E1616" s="3">
        <v>13.607696375</v>
      </c>
      <c r="F1616" s="3">
        <v>5.8294854700000007</v>
      </c>
      <c r="G1616" s="3">
        <v>87.783715000000001</v>
      </c>
      <c r="H1616" s="2">
        <v>1858.5124999999998</v>
      </c>
      <c r="I1616" s="2">
        <v>119.001</v>
      </c>
      <c r="J1616" s="3">
        <v>60.755211774999999</v>
      </c>
      <c r="K1616" s="3">
        <v>28.502169025000001</v>
      </c>
      <c r="L1616" s="3">
        <v>15.108171375</v>
      </c>
    </row>
    <row r="1617" spans="1:12">
      <c r="A1617" t="s">
        <v>495</v>
      </c>
      <c r="B1617">
        <v>1977</v>
      </c>
      <c r="C1617">
        <f t="shared" si="145"/>
        <v>1</v>
      </c>
      <c r="D1617" s="2">
        <v>1979.3500524999997</v>
      </c>
      <c r="E1617" s="3">
        <v>18.587650625000002</v>
      </c>
      <c r="F1617" s="3">
        <v>6.6041961225000003</v>
      </c>
      <c r="G1617" s="3">
        <v>109.96645925000001</v>
      </c>
      <c r="H1617" s="2">
        <v>1538.2939000000001</v>
      </c>
      <c r="I1617" s="2">
        <v>102.334</v>
      </c>
      <c r="J1617" s="3">
        <v>57.387102900000002</v>
      </c>
      <c r="K1617" s="3">
        <v>28.823411325000002</v>
      </c>
      <c r="L1617" s="3">
        <v>16.591274275</v>
      </c>
    </row>
    <row r="1618" spans="1:12">
      <c r="A1618" t="s">
        <v>495</v>
      </c>
      <c r="B1618">
        <v>1978</v>
      </c>
      <c r="C1618">
        <f t="shared" si="145"/>
        <v>1</v>
      </c>
      <c r="D1618" s="2">
        <v>2380.4708049999999</v>
      </c>
      <c r="E1618" s="3">
        <v>14.430119825000002</v>
      </c>
      <c r="F1618" s="3">
        <v>7.2649894874999994</v>
      </c>
      <c r="G1618" s="3">
        <v>109.17695599999999</v>
      </c>
      <c r="H1618" s="2">
        <v>1092.1898000000001</v>
      </c>
      <c r="I1618" s="2">
        <v>82.329000000000008</v>
      </c>
      <c r="J1618" s="3">
        <v>55.989755800000005</v>
      </c>
      <c r="K1618" s="3">
        <v>28.587157425000001</v>
      </c>
      <c r="L1618" s="3">
        <v>18.908810599999999</v>
      </c>
    </row>
    <row r="1619" spans="1:12">
      <c r="A1619" t="s">
        <v>495</v>
      </c>
      <c r="B1619">
        <v>1979</v>
      </c>
      <c r="C1619">
        <f t="shared" si="145"/>
        <v>1</v>
      </c>
      <c r="D1619" s="2">
        <v>2418.6106749999999</v>
      </c>
      <c r="E1619" s="3">
        <v>18.943649350000001</v>
      </c>
      <c r="F1619" s="3">
        <v>7.5748611075000003</v>
      </c>
      <c r="G1619" s="3">
        <v>124.79800575000002</v>
      </c>
      <c r="H1619" s="2">
        <v>960.73640000000012</v>
      </c>
      <c r="I1619" s="2">
        <v>108.336</v>
      </c>
      <c r="J1619" s="3">
        <v>57.594725000000004</v>
      </c>
      <c r="K1619" s="3">
        <v>28.477913674999996</v>
      </c>
      <c r="L1619" s="3">
        <v>18.332769025000001</v>
      </c>
    </row>
    <row r="1620" spans="1:12">
      <c r="A1620" t="s">
        <v>495</v>
      </c>
      <c r="B1620">
        <v>1980</v>
      </c>
      <c r="C1620">
        <f t="shared" si="145"/>
        <v>1</v>
      </c>
      <c r="D1620" s="2">
        <v>2493.9714450000001</v>
      </c>
      <c r="E1620" s="3">
        <v>17.267618500000001</v>
      </c>
      <c r="F1620" s="3">
        <v>7.8452773975000003</v>
      </c>
      <c r="G1620" s="3">
        <v>135.6274765</v>
      </c>
      <c r="H1620" s="2">
        <v>856.34259999999995</v>
      </c>
      <c r="I1620" s="2">
        <v>79</v>
      </c>
      <c r="J1620" s="3">
        <v>56.965241125000006</v>
      </c>
      <c r="K1620" s="3">
        <v>29.093162500000002</v>
      </c>
      <c r="L1620" s="3">
        <v>19.842223275000002</v>
      </c>
    </row>
    <row r="1621" spans="1:12">
      <c r="A1621" t="s">
        <v>495</v>
      </c>
      <c r="B1621">
        <v>1981</v>
      </c>
      <c r="C1621">
        <f t="shared" si="145"/>
        <v>1</v>
      </c>
      <c r="D1621" s="2">
        <v>2197.4770709999998</v>
      </c>
      <c r="E1621" s="3">
        <v>17.031516349999997</v>
      </c>
      <c r="F1621" s="3">
        <v>7.1301720499999997</v>
      </c>
      <c r="G1621" s="3">
        <v>117.53690625</v>
      </c>
      <c r="H1621" s="2">
        <v>1426.6515999999999</v>
      </c>
      <c r="I1621" s="2">
        <v>109</v>
      </c>
      <c r="J1621" s="3">
        <v>58.520118474999997</v>
      </c>
      <c r="K1621" s="3">
        <v>28.820835600000002</v>
      </c>
      <c r="L1621" s="3">
        <v>18.163849550000002</v>
      </c>
    </row>
    <row r="1622" spans="1:12">
      <c r="A1622" t="s">
        <v>495</v>
      </c>
      <c r="B1622">
        <v>1982</v>
      </c>
      <c r="C1622">
        <f t="shared" si="145"/>
        <v>1</v>
      </c>
      <c r="D1622" s="2">
        <v>2246.3209975</v>
      </c>
      <c r="E1622" s="3">
        <v>18.059772025000001</v>
      </c>
      <c r="F1622" s="3">
        <v>6.9780394774999994</v>
      </c>
      <c r="G1622" s="3">
        <v>93.761279750000014</v>
      </c>
      <c r="H1622" s="2">
        <v>1051.1483999999998</v>
      </c>
      <c r="I1622" s="2">
        <v>110.33500000000001</v>
      </c>
      <c r="J1622" s="3">
        <v>58.508957975000001</v>
      </c>
      <c r="K1622" s="3">
        <v>28.953864674999998</v>
      </c>
      <c r="L1622" s="3">
        <v>19.716170650000002</v>
      </c>
    </row>
    <row r="1623" spans="1:12">
      <c r="A1623" t="s">
        <v>495</v>
      </c>
      <c r="B1623">
        <v>1983</v>
      </c>
      <c r="C1623">
        <f t="shared" si="145"/>
        <v>1</v>
      </c>
      <c r="D1623" s="2">
        <v>2937.9624875</v>
      </c>
      <c r="E1623" s="3">
        <v>22.357178100000002</v>
      </c>
      <c r="F1623" s="3">
        <v>7.8637895000000002</v>
      </c>
      <c r="G1623" s="3">
        <v>131.111471975</v>
      </c>
      <c r="H1623" s="2">
        <v>749.64679999999998</v>
      </c>
      <c r="I1623" s="2">
        <v>82.333000000000013</v>
      </c>
      <c r="J1623" s="3">
        <v>55.11796919999999</v>
      </c>
      <c r="K1623" s="3">
        <v>28.762012499999997</v>
      </c>
      <c r="L1623" s="3">
        <v>20.701080975</v>
      </c>
    </row>
    <row r="1624" spans="1:12">
      <c r="A1624" t="s">
        <v>495</v>
      </c>
      <c r="B1624">
        <v>1984</v>
      </c>
      <c r="C1624">
        <f t="shared" si="145"/>
        <v>1</v>
      </c>
      <c r="D1624" s="2">
        <v>2204.1596675000001</v>
      </c>
      <c r="E1624" s="3">
        <v>17.104659275000003</v>
      </c>
      <c r="F1624" s="3">
        <v>7.4955176599999991</v>
      </c>
      <c r="G1624" s="3">
        <v>115.62906302499999</v>
      </c>
      <c r="H1624" s="2">
        <v>913.10320000000002</v>
      </c>
      <c r="I1624" s="2">
        <v>91.663000000000011</v>
      </c>
      <c r="J1624" s="3">
        <v>57.933352899999996</v>
      </c>
      <c r="K1624" s="3">
        <v>28.780834875</v>
      </c>
      <c r="L1624" s="3">
        <v>20.038974274999998</v>
      </c>
    </row>
    <row r="1625" spans="1:12">
      <c r="A1625" t="s">
        <v>495</v>
      </c>
      <c r="B1625">
        <v>1985</v>
      </c>
      <c r="C1625">
        <f t="shared" si="145"/>
        <v>1</v>
      </c>
      <c r="D1625" s="2">
        <v>2729.6396474999997</v>
      </c>
      <c r="E1625" s="3">
        <v>19.282123474999999</v>
      </c>
      <c r="F1625" s="3">
        <v>8.3683202024999996</v>
      </c>
      <c r="G1625" s="3">
        <v>157.18743125</v>
      </c>
      <c r="H1625" s="2">
        <v>460.07100000000003</v>
      </c>
      <c r="I1625" s="2">
        <v>84.335999999999999</v>
      </c>
      <c r="J1625" s="3">
        <v>57.169778624999999</v>
      </c>
      <c r="K1625" s="3">
        <v>29.02759855</v>
      </c>
      <c r="L1625" s="3">
        <v>18.757374824999999</v>
      </c>
    </row>
    <row r="1626" spans="1:12">
      <c r="A1626" t="s">
        <v>495</v>
      </c>
      <c r="B1626">
        <v>1986</v>
      </c>
      <c r="C1626">
        <f t="shared" si="145"/>
        <v>1</v>
      </c>
      <c r="D1626" s="2">
        <v>2337.7064825000002</v>
      </c>
      <c r="E1626" s="3">
        <v>18.835132700000003</v>
      </c>
      <c r="F1626" s="3">
        <v>7.7265317675</v>
      </c>
      <c r="G1626" s="3">
        <v>131.63570575</v>
      </c>
      <c r="H1626" s="2">
        <v>829.67439999999999</v>
      </c>
      <c r="I1626" s="2">
        <v>85.331000000000003</v>
      </c>
      <c r="J1626" s="3">
        <v>57.404042750000002</v>
      </c>
      <c r="K1626" s="3">
        <v>28.969497824999998</v>
      </c>
      <c r="L1626" s="3">
        <v>18.004183149999999</v>
      </c>
    </row>
    <row r="1627" spans="1:12">
      <c r="A1627" t="s">
        <v>495</v>
      </c>
      <c r="B1627">
        <v>1987</v>
      </c>
      <c r="C1627">
        <f t="shared" si="145"/>
        <v>1</v>
      </c>
      <c r="D1627" s="2">
        <v>2732.1482175000001</v>
      </c>
      <c r="E1627" s="3">
        <v>19.195453100000002</v>
      </c>
      <c r="F1627" s="3">
        <v>8.3508834925000013</v>
      </c>
      <c r="G1627" s="3">
        <v>153.35695050000001</v>
      </c>
      <c r="H1627" s="2">
        <v>516.40020000000004</v>
      </c>
      <c r="I1627" s="2">
        <v>79.332999999999998</v>
      </c>
      <c r="J1627" s="3">
        <v>56.153041850000001</v>
      </c>
      <c r="K1627" s="3">
        <v>29.516719925</v>
      </c>
      <c r="L1627" s="3">
        <v>20.392441574999999</v>
      </c>
    </row>
    <row r="1628" spans="1:12">
      <c r="A1628" t="s">
        <v>495</v>
      </c>
      <c r="B1628">
        <v>1988</v>
      </c>
      <c r="C1628">
        <f t="shared" si="145"/>
        <v>1</v>
      </c>
      <c r="D1628" s="2">
        <v>2563.315075</v>
      </c>
      <c r="E1628" s="3">
        <v>19.252816125000003</v>
      </c>
      <c r="F1628" s="3">
        <v>7.855832480000001</v>
      </c>
      <c r="G1628" s="3">
        <v>143.12988300000001</v>
      </c>
      <c r="H1628" s="2">
        <v>714.99360000000001</v>
      </c>
      <c r="I1628" s="2">
        <v>84.668999999999997</v>
      </c>
      <c r="J1628" s="3">
        <v>56.147978799999997</v>
      </c>
      <c r="K1628" s="3">
        <v>29.323571649999998</v>
      </c>
      <c r="L1628" s="3">
        <v>18.560537949999997</v>
      </c>
    </row>
    <row r="1629" spans="1:12">
      <c r="A1629" t="s">
        <v>495</v>
      </c>
      <c r="B1629">
        <v>1989</v>
      </c>
      <c r="C1629">
        <f t="shared" si="145"/>
        <v>1</v>
      </c>
      <c r="D1629" s="2">
        <v>1846.33158</v>
      </c>
      <c r="E1629" s="3">
        <v>16.110757500000002</v>
      </c>
      <c r="F1629" s="3">
        <v>6.2429427899999999</v>
      </c>
      <c r="G1629" s="3">
        <v>98.033260124999998</v>
      </c>
      <c r="H1629" s="2">
        <v>1332.4577999999999</v>
      </c>
      <c r="I1629" s="2">
        <v>104.66500000000001</v>
      </c>
      <c r="J1629" s="3">
        <v>59.103983150000005</v>
      </c>
      <c r="K1629" s="3">
        <v>28.888339850000001</v>
      </c>
      <c r="L1629" s="3">
        <v>18.447038775000003</v>
      </c>
    </row>
    <row r="1630" spans="1:12">
      <c r="A1630" t="s">
        <v>495</v>
      </c>
      <c r="B1630">
        <v>1990</v>
      </c>
      <c r="C1630">
        <f t="shared" si="145"/>
        <v>1</v>
      </c>
      <c r="D1630" s="2">
        <v>2103.2045375000002</v>
      </c>
      <c r="E1630" s="3">
        <v>22.046249624999998</v>
      </c>
      <c r="F1630" s="3">
        <v>6.7724361750000002</v>
      </c>
      <c r="G1630" s="3">
        <v>96.884931324999997</v>
      </c>
      <c r="H1630" s="2">
        <v>1485.922</v>
      </c>
      <c r="I1630" s="2">
        <v>85.335999999999999</v>
      </c>
      <c r="J1630" s="3">
        <v>57.280518300000004</v>
      </c>
      <c r="K1630" s="3">
        <v>28.528720024999998</v>
      </c>
      <c r="L1630" s="3">
        <v>17.42913695</v>
      </c>
    </row>
    <row r="1631" spans="1:12">
      <c r="A1631" t="s">
        <v>495</v>
      </c>
      <c r="B1631">
        <v>1991</v>
      </c>
      <c r="C1631">
        <f t="shared" si="145"/>
        <v>1</v>
      </c>
      <c r="D1631" s="2">
        <v>2272.4232977500001</v>
      </c>
      <c r="E1631" s="3">
        <v>18.905363750000003</v>
      </c>
      <c r="F1631" s="3">
        <v>7.3746857650000006</v>
      </c>
      <c r="G1631" s="3">
        <v>115.73019255</v>
      </c>
      <c r="H1631" s="2">
        <v>1814.1664000000003</v>
      </c>
      <c r="I1631" s="2">
        <v>91.334000000000003</v>
      </c>
      <c r="J1631" s="3">
        <v>56.906145649999999</v>
      </c>
      <c r="K1631" s="3">
        <v>28.553737950000002</v>
      </c>
      <c r="L1631" s="3">
        <v>18.21391105</v>
      </c>
    </row>
    <row r="1632" spans="1:12">
      <c r="A1632" t="s">
        <v>495</v>
      </c>
      <c r="B1632">
        <v>1992</v>
      </c>
      <c r="C1632">
        <f t="shared" si="145"/>
        <v>1</v>
      </c>
      <c r="D1632" s="2">
        <v>2987.6553949999998</v>
      </c>
      <c r="E1632" s="3">
        <v>21.752207775000002</v>
      </c>
      <c r="F1632" s="3">
        <v>8.5062934650000006</v>
      </c>
      <c r="G1632" s="3">
        <v>158.77215299999997</v>
      </c>
      <c r="H1632" s="2">
        <v>495.4</v>
      </c>
      <c r="I1632" s="2">
        <v>65</v>
      </c>
      <c r="J1632" s="3">
        <v>53.939622825000001</v>
      </c>
      <c r="K1632" s="3">
        <v>29.613356975000006</v>
      </c>
      <c r="L1632" s="3">
        <v>21.362647525</v>
      </c>
    </row>
    <row r="1633" spans="1:12">
      <c r="A1633" t="s">
        <v>495</v>
      </c>
      <c r="B1633">
        <v>1993</v>
      </c>
      <c r="C1633">
        <f t="shared" si="145"/>
        <v>1</v>
      </c>
      <c r="D1633" s="2">
        <v>2733.2764175000002</v>
      </c>
      <c r="E1633" s="3">
        <v>22.43850685</v>
      </c>
      <c r="F1633" s="3">
        <v>8.3161307425000004</v>
      </c>
      <c r="G1633" s="3">
        <v>150.76752375000001</v>
      </c>
      <c r="H1633" s="2">
        <v>518.05840000000001</v>
      </c>
      <c r="I1633" s="2">
        <v>82.996000000000009</v>
      </c>
      <c r="J1633" s="3">
        <v>55.604603449999999</v>
      </c>
      <c r="K1633" s="3">
        <v>29.055668300000001</v>
      </c>
      <c r="L1633" s="3">
        <v>24.025254199999999</v>
      </c>
    </row>
    <row r="1634" spans="1:12">
      <c r="A1634" t="s">
        <v>495</v>
      </c>
      <c r="B1634">
        <v>1994</v>
      </c>
      <c r="C1634">
        <f t="shared" si="145"/>
        <v>1</v>
      </c>
      <c r="D1634" s="2">
        <v>2719.2343849999997</v>
      </c>
      <c r="E1634" s="3">
        <v>17.285022850000001</v>
      </c>
      <c r="F1634" s="3">
        <v>8.0847146250000002</v>
      </c>
      <c r="G1634" s="3">
        <v>148.74862650000003</v>
      </c>
      <c r="H1634" s="2">
        <v>589.54280000000006</v>
      </c>
      <c r="I1634" s="2">
        <v>75.670999999999992</v>
      </c>
      <c r="J1634" s="3">
        <v>56.561811225</v>
      </c>
      <c r="K1634" s="3">
        <v>29.186852349999999</v>
      </c>
      <c r="L1634" s="3">
        <v>23.792964225000002</v>
      </c>
    </row>
    <row r="1635" spans="1:12">
      <c r="A1635" t="s">
        <v>495</v>
      </c>
      <c r="B1635">
        <v>1995</v>
      </c>
      <c r="C1635">
        <f t="shared" si="145"/>
        <v>1</v>
      </c>
      <c r="D1635" s="2">
        <v>2687.2288550000003</v>
      </c>
      <c r="E1635" s="3">
        <v>19.185207575</v>
      </c>
      <c r="F1635" s="3">
        <v>8.4985112325000003</v>
      </c>
      <c r="G1635" s="3">
        <v>161.61700925000002</v>
      </c>
      <c r="H1635" s="2">
        <v>482.2328</v>
      </c>
      <c r="I1635" s="2">
        <v>68.997000000000014</v>
      </c>
      <c r="J1635" s="3">
        <v>56.201586774999996</v>
      </c>
      <c r="K1635" s="3">
        <v>29.257713499999998</v>
      </c>
      <c r="L1635" s="3">
        <v>24.515532149999999</v>
      </c>
    </row>
    <row r="1636" spans="1:12">
      <c r="A1636" t="s">
        <v>495</v>
      </c>
      <c r="B1636">
        <v>1996</v>
      </c>
      <c r="C1636">
        <f t="shared" si="145"/>
        <v>1</v>
      </c>
      <c r="D1636" s="2">
        <v>2456.8062799999998</v>
      </c>
      <c r="E1636" s="3">
        <v>17.637117549999999</v>
      </c>
      <c r="F1636" s="3">
        <v>7.7364016700000002</v>
      </c>
      <c r="G1636" s="3">
        <v>140.788465</v>
      </c>
      <c r="H1636" s="2">
        <v>800.16399999999999</v>
      </c>
      <c r="I1636" s="2">
        <v>84.334999999999994</v>
      </c>
      <c r="J1636" s="3">
        <v>56.678334425000003</v>
      </c>
      <c r="K1636" s="3">
        <v>29.592421099999999</v>
      </c>
      <c r="L1636" s="3">
        <v>24.913421375000002</v>
      </c>
    </row>
    <row r="1637" spans="1:12">
      <c r="A1637" t="s">
        <v>495</v>
      </c>
      <c r="B1637">
        <v>1997</v>
      </c>
      <c r="C1637">
        <f t="shared" si="145"/>
        <v>1</v>
      </c>
      <c r="D1637" s="2">
        <v>2345.1030825000003</v>
      </c>
      <c r="E1637" s="3">
        <v>19.3521316</v>
      </c>
      <c r="F1637" s="3">
        <v>7.1934216900000001</v>
      </c>
      <c r="G1637" s="3">
        <v>133.53338225000002</v>
      </c>
      <c r="H1637" s="2">
        <v>1233.194</v>
      </c>
      <c r="I1637" s="2">
        <v>90.665999999999997</v>
      </c>
      <c r="J1637" s="3">
        <v>55.947955249999993</v>
      </c>
      <c r="K1637" s="3">
        <v>28.968016400000003</v>
      </c>
      <c r="L1637" s="3">
        <v>25.065081075000002</v>
      </c>
    </row>
    <row r="1638" spans="1:12">
      <c r="A1638" t="s">
        <v>495</v>
      </c>
      <c r="B1638">
        <v>1998</v>
      </c>
      <c r="C1638">
        <f t="shared" si="145"/>
        <v>1</v>
      </c>
      <c r="D1638" s="2">
        <v>2151.0843949999999</v>
      </c>
      <c r="E1638" s="3">
        <v>14.487372325000003</v>
      </c>
      <c r="F1638" s="3">
        <v>7.2929820349999996</v>
      </c>
      <c r="G1638" s="3">
        <v>119.71051650000001</v>
      </c>
      <c r="H1638" s="2">
        <v>1893.4528000000003</v>
      </c>
      <c r="I1638" s="2">
        <v>98.664000000000001</v>
      </c>
      <c r="J1638" s="3">
        <v>59.190837725000002</v>
      </c>
      <c r="K1638" s="3">
        <v>29.228113674999999</v>
      </c>
      <c r="L1638" s="3">
        <v>22.8309</v>
      </c>
    </row>
    <row r="1639" spans="1:12">
      <c r="A1639" t="s">
        <v>495</v>
      </c>
      <c r="B1639">
        <v>1999</v>
      </c>
      <c r="C1639">
        <f t="shared" si="145"/>
        <v>1</v>
      </c>
      <c r="D1639" s="2">
        <v>1701.2380475</v>
      </c>
      <c r="E1639" s="3">
        <v>12.103688924999998</v>
      </c>
      <c r="F1639" s="3">
        <v>6.1535332775000002</v>
      </c>
      <c r="G1639" s="3">
        <v>83.472211249999987</v>
      </c>
      <c r="H1639" s="2">
        <v>1272.7516000000001</v>
      </c>
      <c r="I1639" s="2">
        <v>124.337</v>
      </c>
      <c r="J1639" s="3">
        <v>61.794098150000003</v>
      </c>
      <c r="K1639" s="3">
        <v>29.211729800000001</v>
      </c>
      <c r="L1639" s="3">
        <v>22.876698274999999</v>
      </c>
    </row>
    <row r="1640" spans="1:12">
      <c r="A1640" t="s">
        <v>495</v>
      </c>
      <c r="B1640">
        <v>2000</v>
      </c>
      <c r="C1640">
        <f t="shared" si="145"/>
        <v>1</v>
      </c>
      <c r="D1640" s="2">
        <v>1906.8323325000001</v>
      </c>
      <c r="E1640" s="3">
        <v>15.580945625</v>
      </c>
      <c r="F1640" s="3">
        <v>6.1407150799999997</v>
      </c>
      <c r="G1640" s="3">
        <v>100.44598175</v>
      </c>
      <c r="H1640" s="2">
        <v>2122.2629999999999</v>
      </c>
      <c r="I1640" s="2">
        <v>99.332999999999998</v>
      </c>
      <c r="J1640" s="3">
        <v>58.85389275</v>
      </c>
      <c r="K1640" s="3">
        <v>28.795136599999999</v>
      </c>
      <c r="L1640" s="3">
        <v>24.444668024999999</v>
      </c>
    </row>
    <row r="1641" spans="1:12">
      <c r="A1641" t="s">
        <v>495</v>
      </c>
      <c r="B1641">
        <v>2001</v>
      </c>
      <c r="C1641">
        <f t="shared" si="145"/>
        <v>1</v>
      </c>
      <c r="D1641" s="2">
        <v>2390.6857399999999</v>
      </c>
      <c r="E1641" s="3">
        <v>20.002784125000002</v>
      </c>
      <c r="F1641" s="3">
        <v>7.0543718100000001</v>
      </c>
      <c r="G1641" s="3">
        <v>108.79950349999999</v>
      </c>
      <c r="H1641" s="2">
        <v>988.93819999999994</v>
      </c>
      <c r="I1641" s="2">
        <v>93.001000000000005</v>
      </c>
      <c r="J1641" s="3">
        <v>56.512530974999997</v>
      </c>
      <c r="K1641" s="3">
        <v>29.212280250000003</v>
      </c>
      <c r="L1641" s="3">
        <v>23.997327900000002</v>
      </c>
    </row>
    <row r="1642" spans="1:12">
      <c r="A1642" t="s">
        <v>495</v>
      </c>
      <c r="B1642">
        <v>2002</v>
      </c>
      <c r="C1642">
        <f t="shared" si="145"/>
        <v>1</v>
      </c>
      <c r="D1642" s="2">
        <v>3296.8445499999998</v>
      </c>
      <c r="E1642" s="3">
        <v>22.196601075</v>
      </c>
      <c r="F1642" s="3">
        <v>8.3567924224999999</v>
      </c>
      <c r="G1642" s="3">
        <v>157.02598600000002</v>
      </c>
      <c r="H1642" s="2">
        <v>831.52959999999996</v>
      </c>
      <c r="I1642" s="2">
        <v>60.332000000000001</v>
      </c>
      <c r="J1642" s="3">
        <v>53.155861600000001</v>
      </c>
      <c r="K1642" s="3">
        <v>30.403505799999998</v>
      </c>
      <c r="L1642" s="3">
        <v>25.113251174999998</v>
      </c>
    </row>
    <row r="1643" spans="1:12">
      <c r="A1643" t="s">
        <v>495</v>
      </c>
      <c r="B1643">
        <v>2003</v>
      </c>
      <c r="C1643">
        <f t="shared" si="145"/>
        <v>1</v>
      </c>
      <c r="D1643" s="2">
        <v>3355.0904349999996</v>
      </c>
      <c r="E1643" s="3">
        <v>20.665402325000002</v>
      </c>
      <c r="F1643" s="3">
        <v>8.7370892774999991</v>
      </c>
      <c r="G1643" s="3">
        <v>161.57744324999999</v>
      </c>
      <c r="H1643" s="2">
        <v>488.0052</v>
      </c>
      <c r="I1643" s="2">
        <v>60</v>
      </c>
      <c r="J1643" s="3">
        <v>53.621495649999993</v>
      </c>
      <c r="K1643" s="3">
        <v>29.753731699999999</v>
      </c>
      <c r="L1643" s="3">
        <v>25.779587500000002</v>
      </c>
    </row>
    <row r="1644" spans="1:12">
      <c r="A1644" t="s">
        <v>495</v>
      </c>
      <c r="B1644">
        <v>2004</v>
      </c>
      <c r="C1644">
        <f t="shared" si="145"/>
        <v>1</v>
      </c>
      <c r="D1644" s="2">
        <v>2674.5133799999999</v>
      </c>
      <c r="E1644" s="3">
        <v>20.720588225</v>
      </c>
      <c r="F1644" s="3">
        <v>7.8350269150000003</v>
      </c>
      <c r="G1644" s="3">
        <v>145.09380349999998</v>
      </c>
      <c r="H1644" s="2">
        <v>848.53640000000007</v>
      </c>
      <c r="I1644" s="2">
        <v>80.668000000000006</v>
      </c>
      <c r="J1644" s="3">
        <v>55.261995599999999</v>
      </c>
      <c r="K1644" s="3">
        <v>30.048393749999999</v>
      </c>
      <c r="L1644" s="3">
        <v>25.946254124999999</v>
      </c>
    </row>
    <row r="1645" spans="1:12">
      <c r="A1645" t="s">
        <v>495</v>
      </c>
      <c r="B1645">
        <v>2005</v>
      </c>
      <c r="C1645">
        <f t="shared" si="145"/>
        <v>1</v>
      </c>
      <c r="D1645" s="2">
        <v>3067.4871600000006</v>
      </c>
      <c r="E1645" s="3">
        <v>19.185011375000002</v>
      </c>
      <c r="F1645" s="3">
        <v>8.3807031699999985</v>
      </c>
      <c r="G1645" s="3">
        <v>160.70834875000003</v>
      </c>
      <c r="H1645" s="2">
        <v>491.49919999999997</v>
      </c>
      <c r="I1645" s="2">
        <v>62.661999999999999</v>
      </c>
      <c r="J1645" s="3">
        <v>54.034744799999999</v>
      </c>
      <c r="K1645" s="3">
        <v>29.722781525000002</v>
      </c>
      <c r="L1645" s="3">
        <v>26.033197250000001</v>
      </c>
    </row>
    <row r="1646" spans="1:12">
      <c r="A1646" t="s">
        <v>495</v>
      </c>
      <c r="B1646">
        <v>2006</v>
      </c>
      <c r="C1646">
        <f t="shared" si="145"/>
        <v>1</v>
      </c>
      <c r="D1646" s="2">
        <v>2100.8056799999999</v>
      </c>
      <c r="E1646" s="3">
        <v>14.532326775000001</v>
      </c>
      <c r="F1646" s="3">
        <v>7.1796805975</v>
      </c>
      <c r="G1646" s="3">
        <v>123.16371950000001</v>
      </c>
      <c r="H1646" s="2">
        <v>1060.2264</v>
      </c>
      <c r="I1646" s="2">
        <v>105.336</v>
      </c>
      <c r="J1646" s="3">
        <v>59.151294199999988</v>
      </c>
      <c r="K1646" s="3">
        <v>29.335001624999997</v>
      </c>
      <c r="L1646" s="3">
        <v>24.517278424999997</v>
      </c>
    </row>
    <row r="1647" spans="1:12">
      <c r="A1647" t="s">
        <v>495</v>
      </c>
      <c r="B1647">
        <v>2007</v>
      </c>
      <c r="C1647">
        <f t="shared" si="145"/>
        <v>1</v>
      </c>
      <c r="D1647" s="2">
        <v>2695.8895825</v>
      </c>
      <c r="E1647" s="3">
        <v>16.954707875</v>
      </c>
      <c r="F1647" s="3">
        <v>8.1014022499999996</v>
      </c>
      <c r="G1647" s="3">
        <v>136.4044945</v>
      </c>
      <c r="H1647" s="2">
        <v>1050.9703999999999</v>
      </c>
      <c r="I1647" s="2">
        <v>90.665000000000006</v>
      </c>
      <c r="J1647" s="3">
        <v>57.126856525000001</v>
      </c>
      <c r="K1647" s="3">
        <v>28.973763499999997</v>
      </c>
      <c r="L1647" s="3">
        <v>25.486436599999998</v>
      </c>
    </row>
    <row r="1648" spans="1:12">
      <c r="A1648" t="s">
        <v>495</v>
      </c>
      <c r="B1648">
        <v>2008</v>
      </c>
      <c r="C1648">
        <f t="shared" si="145"/>
        <v>1</v>
      </c>
      <c r="D1648" s="2">
        <v>2447.7112449999995</v>
      </c>
      <c r="E1648" s="3">
        <v>16.345204724999999</v>
      </c>
      <c r="F1648" s="3">
        <v>7.368420725</v>
      </c>
      <c r="G1648" s="3">
        <v>122.92083875</v>
      </c>
      <c r="H1648" s="2">
        <v>1428.4066</v>
      </c>
      <c r="I1648" s="2">
        <v>89.001999999999995</v>
      </c>
      <c r="J1648" s="3">
        <v>57.52061757500001</v>
      </c>
      <c r="K1648" s="3">
        <v>28.74962545</v>
      </c>
      <c r="L1648" s="3">
        <v>24.338332699999999</v>
      </c>
    </row>
    <row r="1649" spans="1:12">
      <c r="A1649" t="s">
        <v>495</v>
      </c>
      <c r="B1649">
        <v>2009</v>
      </c>
      <c r="C1649">
        <f t="shared" si="145"/>
        <v>1</v>
      </c>
      <c r="D1649" s="2">
        <v>2147.96993625</v>
      </c>
      <c r="E1649" s="3">
        <v>15.101174524999999</v>
      </c>
      <c r="F1649" s="3">
        <v>7.0517757574999997</v>
      </c>
      <c r="G1649" s="3">
        <v>118.93051750000001</v>
      </c>
      <c r="H1649" s="2">
        <v>2089.6318000000001</v>
      </c>
      <c r="I1649" s="2">
        <v>111.669</v>
      </c>
      <c r="J1649" s="3">
        <v>59.379922825000001</v>
      </c>
      <c r="K1649" s="3">
        <v>29.103827175000003</v>
      </c>
      <c r="L1649" s="3">
        <v>23.604352225000003</v>
      </c>
    </row>
    <row r="1650" spans="1:12">
      <c r="A1650" t="s">
        <v>495</v>
      </c>
      <c r="B1650">
        <v>2010</v>
      </c>
      <c r="C1650">
        <f t="shared" si="145"/>
        <v>1</v>
      </c>
      <c r="D1650" s="2">
        <v>2185.4883715000001</v>
      </c>
      <c r="E1650" s="3">
        <v>18.703537400000002</v>
      </c>
      <c r="F1650" s="3">
        <v>7.3435624700000002</v>
      </c>
      <c r="G1650" s="3">
        <v>128.4736585</v>
      </c>
      <c r="H1650" s="2">
        <v>1511.9757999999999</v>
      </c>
      <c r="I1650" s="2">
        <v>101.997</v>
      </c>
      <c r="J1650" s="3">
        <v>56.727849999999997</v>
      </c>
      <c r="K1650" s="3">
        <v>29.525884875000003</v>
      </c>
      <c r="L1650" s="3">
        <v>24.013639425000001</v>
      </c>
    </row>
    <row r="1651" spans="1:12">
      <c r="A1651" t="s">
        <v>495</v>
      </c>
      <c r="B1651">
        <v>2011</v>
      </c>
      <c r="C1651">
        <f t="shared" si="145"/>
        <v>1</v>
      </c>
      <c r="D1651" s="2">
        <v>1500.1673769999998</v>
      </c>
      <c r="E1651" s="3">
        <v>12.762822700000001</v>
      </c>
      <c r="F1651" s="3">
        <v>5.6376698250000006</v>
      </c>
      <c r="G1651" s="3">
        <v>84.577397250000004</v>
      </c>
      <c r="H1651" s="2">
        <v>2051.819</v>
      </c>
      <c r="I1651" s="2">
        <v>143.33500000000001</v>
      </c>
      <c r="J1651" s="3">
        <v>62.969003075000003</v>
      </c>
      <c r="K1651" s="3">
        <v>28.629598100000003</v>
      </c>
      <c r="L1651" s="3">
        <v>23.414994450000002</v>
      </c>
    </row>
    <row r="1652" spans="1:12">
      <c r="A1652" t="s">
        <v>495</v>
      </c>
      <c r="B1652">
        <v>2012</v>
      </c>
      <c r="C1652">
        <f t="shared" si="145"/>
        <v>1</v>
      </c>
      <c r="D1652" s="2">
        <v>2079.9537074999998</v>
      </c>
      <c r="E1652" s="3">
        <v>18.469884125</v>
      </c>
      <c r="F1652" s="3">
        <v>6.9197583275000003</v>
      </c>
      <c r="G1652" s="3">
        <v>117.158783375</v>
      </c>
      <c r="H1652" s="2">
        <v>1418.8278</v>
      </c>
      <c r="I1652" s="2">
        <v>94.664000000000001</v>
      </c>
      <c r="J1652" s="3">
        <v>57.464467575</v>
      </c>
      <c r="K1652" s="3">
        <v>28.817941749999999</v>
      </c>
      <c r="L1652" s="3">
        <v>23.849676849999998</v>
      </c>
    </row>
    <row r="1653" spans="1:12">
      <c r="A1653" t="s">
        <v>495</v>
      </c>
      <c r="B1653">
        <v>2013</v>
      </c>
      <c r="C1653">
        <f t="shared" si="145"/>
        <v>1</v>
      </c>
      <c r="D1653" s="2">
        <v>2731.2557425</v>
      </c>
      <c r="E1653" s="3">
        <v>16.912776175000001</v>
      </c>
      <c r="F1653" s="3">
        <v>7.8513992574999998</v>
      </c>
      <c r="G1653" s="3">
        <v>124.81964437500001</v>
      </c>
      <c r="H1653" s="2">
        <v>665.17579999999998</v>
      </c>
      <c r="I1653" s="2">
        <v>69.335999999999999</v>
      </c>
      <c r="J1653" s="3">
        <v>55.802716849999996</v>
      </c>
      <c r="K1653" s="3">
        <v>29.236928175000003</v>
      </c>
      <c r="L1653" s="3">
        <v>24.087143549999997</v>
      </c>
    </row>
    <row r="1654" spans="1:12">
      <c r="A1654" t="s">
        <v>495</v>
      </c>
      <c r="B1654">
        <v>2014</v>
      </c>
      <c r="C1654">
        <f t="shared" si="145"/>
        <v>1</v>
      </c>
      <c r="D1654" s="2">
        <v>2793.0652700000001</v>
      </c>
      <c r="E1654" s="3">
        <v>18.74947255</v>
      </c>
      <c r="F1654" s="3">
        <v>7.5225410750000004</v>
      </c>
      <c r="G1654" s="3">
        <v>128.61076125</v>
      </c>
      <c r="H1654" s="2">
        <v>1046.365</v>
      </c>
      <c r="I1654" s="2">
        <v>82.331000000000003</v>
      </c>
      <c r="J1654" s="3">
        <v>56.188776625000003</v>
      </c>
      <c r="K1654" s="3">
        <v>29.389385324999999</v>
      </c>
      <c r="L1654" s="3">
        <v>25.014479675</v>
      </c>
    </row>
    <row r="1655" spans="1:12">
      <c r="A1655" t="s">
        <v>495</v>
      </c>
      <c r="B1655">
        <v>2015</v>
      </c>
      <c r="C1655">
        <f t="shared" si="145"/>
        <v>1</v>
      </c>
      <c r="D1655" s="2">
        <v>3133.0957349999999</v>
      </c>
      <c r="E1655" s="3">
        <v>19.966597125000003</v>
      </c>
      <c r="F1655" s="3">
        <v>8.7865734849999999</v>
      </c>
      <c r="G1655" s="3">
        <v>160.60635925</v>
      </c>
      <c r="H1655" s="2">
        <v>389.56379999999996</v>
      </c>
      <c r="I1655" s="2">
        <v>72.333999999999989</v>
      </c>
      <c r="J1655" s="3">
        <v>53.472594025000006</v>
      </c>
      <c r="K1655" s="3">
        <v>29.898166575000001</v>
      </c>
      <c r="L1655" s="3">
        <v>24.773725724999998</v>
      </c>
    </row>
    <row r="1656" spans="1:12">
      <c r="A1656" t="s">
        <v>495</v>
      </c>
      <c r="B1656">
        <v>2016</v>
      </c>
      <c r="C1656">
        <f t="shared" si="145"/>
        <v>1</v>
      </c>
      <c r="D1656" s="2">
        <v>2808.6522449999998</v>
      </c>
      <c r="E1656" s="3">
        <v>18.723656000000002</v>
      </c>
      <c r="F1656" s="3">
        <v>7.9751921175000007</v>
      </c>
      <c r="G1656" s="3">
        <v>151.13905550000001</v>
      </c>
      <c r="H1656" s="2">
        <v>939.69639999999993</v>
      </c>
      <c r="I1656" s="2">
        <v>81.664000000000001</v>
      </c>
      <c r="J1656" s="3">
        <v>56.896233875</v>
      </c>
      <c r="K1656" s="3">
        <v>29.880724725</v>
      </c>
      <c r="L1656" s="3">
        <v>25.585843300000001</v>
      </c>
    </row>
    <row r="1657" spans="1:12">
      <c r="A1657" t="s">
        <v>495</v>
      </c>
      <c r="B1657">
        <v>2017</v>
      </c>
      <c r="C1657">
        <f t="shared" si="145"/>
        <v>1</v>
      </c>
      <c r="D1657" s="2">
        <v>2405.7547500000001</v>
      </c>
      <c r="E1657" s="3">
        <v>15.573663075000001</v>
      </c>
      <c r="F1657" s="3">
        <v>7.3928382149999994</v>
      </c>
      <c r="G1657" s="3">
        <v>126.10727020000002</v>
      </c>
      <c r="H1657" s="2">
        <v>804.90960000000007</v>
      </c>
      <c r="I1657" s="2">
        <v>98.338999999999999</v>
      </c>
      <c r="J1657" s="3">
        <v>57.991601249999995</v>
      </c>
      <c r="K1657" s="3">
        <v>29.875496674999997</v>
      </c>
      <c r="L1657" s="3">
        <v>24.302764974999999</v>
      </c>
    </row>
    <row r="1658" spans="1:12">
      <c r="A1658" t="s">
        <v>411</v>
      </c>
      <c r="B1658">
        <v>1972</v>
      </c>
      <c r="C1658">
        <f t="shared" si="145"/>
        <v>1</v>
      </c>
      <c r="D1658" s="2">
        <v>2695.4541249999997</v>
      </c>
      <c r="E1658" s="3">
        <v>19.023699812500002</v>
      </c>
      <c r="F1658" s="3">
        <v>5.7829638674999995</v>
      </c>
      <c r="G1658" s="3">
        <v>28.298503175</v>
      </c>
      <c r="H1658" s="2">
        <v>637.2654</v>
      </c>
      <c r="I1658" s="2">
        <v>105.669</v>
      </c>
      <c r="J1658" s="3">
        <v>49.744912325000001</v>
      </c>
      <c r="K1658" s="3">
        <v>21.11468605</v>
      </c>
      <c r="L1658" s="3">
        <v>11.2088686775</v>
      </c>
    </row>
    <row r="1659" spans="1:12">
      <c r="A1659" t="s">
        <v>411</v>
      </c>
      <c r="B1659">
        <v>1973</v>
      </c>
      <c r="C1659">
        <f t="shared" si="145"/>
        <v>1</v>
      </c>
      <c r="D1659" s="2">
        <v>2603.3419599999997</v>
      </c>
      <c r="E1659" s="3">
        <v>23.882142060000003</v>
      </c>
      <c r="F1659" s="3">
        <v>7.1257303624999997</v>
      </c>
      <c r="G1659" s="3">
        <v>72.576249149999995</v>
      </c>
      <c r="H1659" s="2">
        <v>433.80099999999999</v>
      </c>
      <c r="I1659" s="2">
        <v>87.331000000000003</v>
      </c>
      <c r="J1659" s="3">
        <v>48.25338459999999</v>
      </c>
      <c r="K1659" s="3">
        <v>22.727600724999999</v>
      </c>
      <c r="L1659" s="3">
        <v>10.426844257500001</v>
      </c>
    </row>
    <row r="1660" spans="1:12">
      <c r="A1660" t="s">
        <v>411</v>
      </c>
      <c r="B1660">
        <v>1974</v>
      </c>
      <c r="C1660">
        <f t="shared" si="145"/>
        <v>1</v>
      </c>
      <c r="D1660" s="2">
        <v>982.29537499999992</v>
      </c>
      <c r="E1660" s="3">
        <v>13.7721442075</v>
      </c>
      <c r="F1660" s="3">
        <v>4.7761760124999997</v>
      </c>
      <c r="G1660" s="3">
        <v>23.232989655000001</v>
      </c>
      <c r="H1660" s="2">
        <v>945.17510000000016</v>
      </c>
      <c r="I1660" s="2">
        <v>128.33000000000001</v>
      </c>
      <c r="J1660" s="3">
        <v>57.034427349999994</v>
      </c>
      <c r="K1660" s="3">
        <v>21.590961050000001</v>
      </c>
      <c r="L1660" s="3">
        <v>13.213776755</v>
      </c>
    </row>
    <row r="1661" spans="1:12">
      <c r="A1661" t="s">
        <v>411</v>
      </c>
      <c r="B1661">
        <v>1975</v>
      </c>
      <c r="C1661">
        <f t="shared" si="145"/>
        <v>1</v>
      </c>
      <c r="D1661" s="2">
        <v>2210.5102400000001</v>
      </c>
      <c r="E1661" s="3">
        <v>17.092135382499997</v>
      </c>
      <c r="F1661" s="3">
        <v>5.9213725799999999</v>
      </c>
      <c r="G1661" s="3">
        <v>41.649317545000002</v>
      </c>
      <c r="H1661" s="2">
        <v>691.77649999999994</v>
      </c>
      <c r="I1661" s="2">
        <v>118.33800000000001</v>
      </c>
      <c r="J1661" s="3">
        <v>52.8451837</v>
      </c>
      <c r="K1661" s="3">
        <v>21.285403624999997</v>
      </c>
      <c r="L1661" s="3">
        <v>15.282103350000002</v>
      </c>
    </row>
    <row r="1662" spans="1:12">
      <c r="A1662" t="s">
        <v>411</v>
      </c>
      <c r="B1662">
        <v>1976</v>
      </c>
      <c r="C1662">
        <f t="shared" si="145"/>
        <v>1</v>
      </c>
      <c r="D1662" s="2">
        <v>2037.3096049999999</v>
      </c>
      <c r="E1662" s="3">
        <v>16.232066095</v>
      </c>
      <c r="F1662" s="3">
        <v>6.674145985</v>
      </c>
      <c r="G1662" s="3">
        <v>55.326631424999995</v>
      </c>
      <c r="H1662" s="2">
        <v>567.64580000000001</v>
      </c>
      <c r="I1662" s="2">
        <v>104.33499999999999</v>
      </c>
      <c r="J1662" s="3">
        <v>51.0236442</v>
      </c>
      <c r="K1662" s="3">
        <v>22.438055075000001</v>
      </c>
      <c r="L1662" s="3">
        <v>13.846933249999999</v>
      </c>
    </row>
    <row r="1663" spans="1:12">
      <c r="A1663" t="s">
        <v>411</v>
      </c>
      <c r="B1663">
        <v>1977</v>
      </c>
      <c r="C1663">
        <f t="shared" si="145"/>
        <v>1</v>
      </c>
      <c r="D1663" s="2">
        <v>2579.0365999999995</v>
      </c>
      <c r="E1663" s="3">
        <v>20.7981078225</v>
      </c>
      <c r="F1663" s="3">
        <v>6.6222622375000002</v>
      </c>
      <c r="G1663" s="3">
        <v>61.179299899999997</v>
      </c>
      <c r="H1663" s="2">
        <v>630.17959999999994</v>
      </c>
      <c r="I1663" s="2">
        <v>111.998</v>
      </c>
      <c r="J1663" s="3">
        <v>47.217198375000002</v>
      </c>
      <c r="K1663" s="3">
        <v>21.806121375</v>
      </c>
      <c r="L1663" s="3">
        <v>15.52671675</v>
      </c>
    </row>
    <row r="1664" spans="1:12">
      <c r="A1664" t="s">
        <v>411</v>
      </c>
      <c r="B1664">
        <v>1978</v>
      </c>
      <c r="C1664">
        <f t="shared" si="145"/>
        <v>1</v>
      </c>
      <c r="D1664" s="2">
        <v>3735.5276950000002</v>
      </c>
      <c r="E1664" s="3">
        <v>33.638447567500002</v>
      </c>
      <c r="F1664" s="3">
        <v>6.8477855125000007</v>
      </c>
      <c r="G1664" s="3">
        <v>70.093013354999997</v>
      </c>
      <c r="H1664" s="2">
        <v>505.63979999999998</v>
      </c>
      <c r="I1664" s="2">
        <v>100.99199999999999</v>
      </c>
      <c r="J1664" s="3">
        <v>43.371555975</v>
      </c>
      <c r="K1664" s="3">
        <v>22.833941850000002</v>
      </c>
      <c r="L1664" s="3">
        <v>14.985249274999999</v>
      </c>
    </row>
    <row r="1665" spans="1:12">
      <c r="A1665" t="s">
        <v>411</v>
      </c>
      <c r="B1665">
        <v>1979</v>
      </c>
      <c r="C1665">
        <f t="shared" si="145"/>
        <v>1</v>
      </c>
      <c r="D1665" s="2">
        <v>2426.3647359999995</v>
      </c>
      <c r="E1665" s="3">
        <v>25.545765757500003</v>
      </c>
      <c r="F1665" s="3">
        <v>6.4661948150000006</v>
      </c>
      <c r="G1665" s="3">
        <v>65.128763745000001</v>
      </c>
      <c r="H1665" s="2">
        <v>555.96</v>
      </c>
      <c r="I1665" s="2">
        <v>124.337</v>
      </c>
      <c r="J1665" s="3">
        <v>49.626530800000005</v>
      </c>
      <c r="K1665" s="3">
        <v>21.982470925000005</v>
      </c>
      <c r="L1665" s="3">
        <v>13.443045199999998</v>
      </c>
    </row>
    <row r="1666" spans="1:12">
      <c r="A1666" t="s">
        <v>411</v>
      </c>
      <c r="B1666">
        <v>1980</v>
      </c>
      <c r="C1666">
        <f t="shared" ref="C1666:C1729" si="146">IF(B1666=1971,2,1)</f>
        <v>1</v>
      </c>
      <c r="D1666" s="2">
        <v>3331.1743850000003</v>
      </c>
      <c r="E1666" s="3">
        <v>26.663076462500001</v>
      </c>
      <c r="F1666" s="3">
        <v>7.5893293450000003</v>
      </c>
      <c r="G1666" s="3">
        <v>86.825258175000016</v>
      </c>
      <c r="H1666" s="2">
        <v>465.11320000000006</v>
      </c>
      <c r="I1666" s="2">
        <v>105.336</v>
      </c>
      <c r="J1666" s="3">
        <v>44.595173000000003</v>
      </c>
      <c r="K1666" s="3">
        <v>22.64571965</v>
      </c>
      <c r="L1666" s="3">
        <v>13.039004350000001</v>
      </c>
    </row>
    <row r="1667" spans="1:12">
      <c r="A1667" t="s">
        <v>411</v>
      </c>
      <c r="B1667">
        <v>1981</v>
      </c>
      <c r="C1667">
        <f t="shared" si="146"/>
        <v>1</v>
      </c>
      <c r="D1667" s="2">
        <v>2883.7273150000001</v>
      </c>
      <c r="E1667" s="3">
        <v>25.772942247499998</v>
      </c>
      <c r="F1667" s="3">
        <v>7.0857632724999995</v>
      </c>
      <c r="G1667" s="3">
        <v>77.194098350000004</v>
      </c>
      <c r="H1667" s="2">
        <v>539.30120000000011</v>
      </c>
      <c r="I1667" s="2">
        <v>106.327</v>
      </c>
      <c r="J1667" s="3">
        <v>45.892108699999994</v>
      </c>
      <c r="K1667" s="3">
        <v>23.051824275000005</v>
      </c>
      <c r="L1667" s="3">
        <v>12.712817299999999</v>
      </c>
    </row>
    <row r="1668" spans="1:12">
      <c r="A1668" t="s">
        <v>411</v>
      </c>
      <c r="B1668">
        <v>1982</v>
      </c>
      <c r="C1668">
        <f t="shared" si="146"/>
        <v>1</v>
      </c>
      <c r="D1668" s="2">
        <v>3256.774872</v>
      </c>
      <c r="E1668" s="3">
        <v>27.438526342500001</v>
      </c>
      <c r="F1668" s="3">
        <v>6.8749408500000007</v>
      </c>
      <c r="G1668" s="3">
        <v>66.937050025000005</v>
      </c>
      <c r="H1668" s="2">
        <v>484.40920000000006</v>
      </c>
      <c r="I1668" s="2">
        <v>99.681000000000012</v>
      </c>
      <c r="J1668" s="3">
        <v>44.58772355</v>
      </c>
      <c r="K1668" s="3">
        <v>22.53049665</v>
      </c>
      <c r="L1668" s="3">
        <v>13.154404585</v>
      </c>
    </row>
    <row r="1669" spans="1:12">
      <c r="A1669" t="s">
        <v>411</v>
      </c>
      <c r="B1669">
        <v>1983</v>
      </c>
      <c r="C1669">
        <f t="shared" si="146"/>
        <v>1</v>
      </c>
      <c r="D1669" s="2">
        <v>4294.6152099999999</v>
      </c>
      <c r="E1669" s="3">
        <v>49.065398137499997</v>
      </c>
      <c r="F1669" s="3">
        <v>7.7918834750000006</v>
      </c>
      <c r="G1669" s="3">
        <v>100.247155945</v>
      </c>
      <c r="H1669" s="2">
        <v>434.40240000000006</v>
      </c>
      <c r="I1669" s="2">
        <v>83.658999999999992</v>
      </c>
      <c r="J1669" s="3">
        <v>38.826411774999997</v>
      </c>
      <c r="K1669" s="3">
        <v>23.041249725</v>
      </c>
      <c r="L1669" s="3">
        <v>13.411055217500001</v>
      </c>
    </row>
    <row r="1670" spans="1:12">
      <c r="A1670" t="s">
        <v>411</v>
      </c>
      <c r="B1670">
        <v>1984</v>
      </c>
      <c r="C1670">
        <f t="shared" si="146"/>
        <v>1</v>
      </c>
      <c r="D1670" s="2">
        <v>1324.014514</v>
      </c>
      <c r="E1670" s="3">
        <v>16.112906525</v>
      </c>
      <c r="F1670" s="3">
        <v>5.0665903775000007</v>
      </c>
      <c r="G1670" s="3">
        <v>20.65007203</v>
      </c>
      <c r="H1670" s="2">
        <v>783.87400000000002</v>
      </c>
      <c r="I1670" s="2">
        <v>101.998</v>
      </c>
      <c r="J1670" s="3">
        <v>50.80590145</v>
      </c>
      <c r="K1670" s="3">
        <v>21.111393025000002</v>
      </c>
      <c r="L1670" s="3">
        <v>12.7527022475</v>
      </c>
    </row>
    <row r="1671" spans="1:12">
      <c r="A1671" t="s">
        <v>411</v>
      </c>
      <c r="B1671">
        <v>1985</v>
      </c>
      <c r="C1671">
        <f t="shared" si="146"/>
        <v>1</v>
      </c>
      <c r="D1671" s="2">
        <v>3321.8378200000002</v>
      </c>
      <c r="E1671" s="3">
        <v>26.081270205000003</v>
      </c>
      <c r="F1671" s="3">
        <v>7.1545749199999991</v>
      </c>
      <c r="G1671" s="3">
        <v>75.543005050000005</v>
      </c>
      <c r="H1671" s="2">
        <v>443.34540000000004</v>
      </c>
      <c r="I1671" s="2">
        <v>106</v>
      </c>
      <c r="J1671" s="3">
        <v>43.3679779</v>
      </c>
      <c r="K1671" s="3">
        <v>22.163027725000003</v>
      </c>
      <c r="L1671" s="3">
        <v>14.622984325000001</v>
      </c>
    </row>
    <row r="1672" spans="1:12">
      <c r="A1672" t="s">
        <v>411</v>
      </c>
      <c r="B1672">
        <v>1986</v>
      </c>
      <c r="C1672">
        <f t="shared" si="146"/>
        <v>1</v>
      </c>
      <c r="D1672" s="2">
        <v>2708.508065</v>
      </c>
      <c r="E1672" s="3">
        <v>23.222126667499996</v>
      </c>
      <c r="F1672" s="3">
        <v>6.3139823374999997</v>
      </c>
      <c r="G1672" s="3">
        <v>52.383426225000001</v>
      </c>
      <c r="H1672" s="2">
        <v>598.59680000000003</v>
      </c>
      <c r="I1672" s="2">
        <v>110.66799999999999</v>
      </c>
      <c r="J1672" s="3">
        <v>46.857289125000008</v>
      </c>
      <c r="K1672" s="3">
        <v>21.618921824999997</v>
      </c>
      <c r="L1672" s="3">
        <v>12.5535125</v>
      </c>
    </row>
    <row r="1673" spans="1:12">
      <c r="A1673" t="s">
        <v>411</v>
      </c>
      <c r="B1673">
        <v>1987</v>
      </c>
      <c r="C1673">
        <f t="shared" si="146"/>
        <v>1</v>
      </c>
      <c r="D1673" s="2">
        <v>2548.9259449999995</v>
      </c>
      <c r="E1673" s="3">
        <v>20.266227135000001</v>
      </c>
      <c r="F1673" s="3">
        <v>6.1633915699999999</v>
      </c>
      <c r="G1673" s="3">
        <v>50.882237324999998</v>
      </c>
      <c r="H1673" s="2">
        <v>592.1268</v>
      </c>
      <c r="I1673" s="2">
        <v>105.333</v>
      </c>
      <c r="J1673" s="3">
        <v>47.583149825</v>
      </c>
      <c r="K1673" s="3">
        <v>21.132379800000002</v>
      </c>
      <c r="L1673" s="3">
        <v>12.927551275000001</v>
      </c>
    </row>
    <row r="1674" spans="1:12">
      <c r="A1674" t="s">
        <v>411</v>
      </c>
      <c r="B1674">
        <v>1988</v>
      </c>
      <c r="C1674">
        <f t="shared" si="146"/>
        <v>1</v>
      </c>
      <c r="D1674" s="2">
        <v>3606.5451699999999</v>
      </c>
      <c r="E1674" s="3">
        <v>24.983839244999995</v>
      </c>
      <c r="F1674" s="3">
        <v>6.8847383799999999</v>
      </c>
      <c r="G1674" s="3">
        <v>73.497679654999999</v>
      </c>
      <c r="H1674" s="2">
        <v>498.0104</v>
      </c>
      <c r="I1674" s="2">
        <v>104.33200000000001</v>
      </c>
      <c r="J1674" s="3">
        <v>43.823174999999999</v>
      </c>
      <c r="K1674" s="3">
        <v>22.845748550000003</v>
      </c>
      <c r="L1674" s="3">
        <v>11.881331899999999</v>
      </c>
    </row>
    <row r="1675" spans="1:12">
      <c r="A1675" t="s">
        <v>411</v>
      </c>
      <c r="B1675">
        <v>1989</v>
      </c>
      <c r="C1675">
        <f t="shared" si="146"/>
        <v>1</v>
      </c>
      <c r="D1675" s="2">
        <v>1693.63131</v>
      </c>
      <c r="E1675" s="3">
        <v>18.036426452500002</v>
      </c>
      <c r="F1675" s="3">
        <v>5.1585755375</v>
      </c>
      <c r="G1675" s="3">
        <v>23.750752222500001</v>
      </c>
      <c r="H1675" s="2">
        <v>815.19679999999994</v>
      </c>
      <c r="I1675" s="2">
        <v>117.33199999999999</v>
      </c>
      <c r="J1675" s="3">
        <v>51.295232425000002</v>
      </c>
      <c r="K1675" s="3">
        <v>21.827149275</v>
      </c>
      <c r="L1675" s="3">
        <v>10.6860924625</v>
      </c>
    </row>
    <row r="1676" spans="1:12">
      <c r="A1676" t="s">
        <v>411</v>
      </c>
      <c r="B1676">
        <v>1990</v>
      </c>
      <c r="C1676">
        <f t="shared" si="146"/>
        <v>1</v>
      </c>
      <c r="D1676" s="2">
        <v>2227.2068750000003</v>
      </c>
      <c r="E1676" s="3">
        <v>24.247992862500002</v>
      </c>
      <c r="F1676" s="3">
        <v>5.7736457825</v>
      </c>
      <c r="G1676" s="3">
        <v>40.480591865000001</v>
      </c>
      <c r="H1676" s="2">
        <v>656.13440000000014</v>
      </c>
      <c r="I1676" s="2">
        <v>123.99700000000001</v>
      </c>
      <c r="J1676" s="3">
        <v>48.634380974999999</v>
      </c>
      <c r="K1676" s="3">
        <v>22.062204625</v>
      </c>
      <c r="L1676" s="3">
        <v>11.0494094375</v>
      </c>
    </row>
    <row r="1677" spans="1:12">
      <c r="A1677" t="s">
        <v>411</v>
      </c>
      <c r="B1677">
        <v>1991</v>
      </c>
      <c r="C1677">
        <f t="shared" si="146"/>
        <v>1</v>
      </c>
      <c r="D1677" s="2">
        <v>4090.7734949999999</v>
      </c>
      <c r="E1677" s="3">
        <v>32.299438677499992</v>
      </c>
      <c r="F1677" s="3">
        <v>7.1313170200000009</v>
      </c>
      <c r="G1677" s="3">
        <v>79.019683882500019</v>
      </c>
      <c r="H1677" s="2">
        <v>387.43360000000007</v>
      </c>
      <c r="I1677" s="2">
        <v>102.001</v>
      </c>
      <c r="J1677" s="3">
        <v>41.44882355</v>
      </c>
      <c r="K1677" s="3">
        <v>23.167807425000003</v>
      </c>
      <c r="L1677" s="3">
        <v>13.432220475000001</v>
      </c>
    </row>
    <row r="1678" spans="1:12">
      <c r="A1678" t="s">
        <v>411</v>
      </c>
      <c r="B1678">
        <v>1992</v>
      </c>
      <c r="C1678">
        <f t="shared" si="146"/>
        <v>1</v>
      </c>
      <c r="D1678" s="2">
        <v>2523.408535</v>
      </c>
      <c r="E1678" s="3">
        <v>25.772449692500004</v>
      </c>
      <c r="F1678" s="3">
        <v>6.0923805924999996</v>
      </c>
      <c r="G1678" s="3">
        <v>45.747606284999996</v>
      </c>
      <c r="H1678" s="2">
        <v>671.76420000000007</v>
      </c>
      <c r="I1678" s="2">
        <v>115.337</v>
      </c>
      <c r="J1678" s="3">
        <v>46.01816015</v>
      </c>
      <c r="K1678" s="3">
        <v>21.824184875</v>
      </c>
      <c r="L1678" s="3">
        <v>11.686794000000001</v>
      </c>
    </row>
    <row r="1679" spans="1:12">
      <c r="A1679" t="s">
        <v>411</v>
      </c>
      <c r="B1679">
        <v>1993</v>
      </c>
      <c r="C1679">
        <f t="shared" si="146"/>
        <v>1</v>
      </c>
      <c r="D1679" s="2">
        <v>2140.0998300000001</v>
      </c>
      <c r="E1679" s="3">
        <v>15.909495792499998</v>
      </c>
      <c r="F1679" s="3">
        <v>6.0904052574999996</v>
      </c>
      <c r="G1679" s="3">
        <v>53.67596554</v>
      </c>
      <c r="H1679" s="2">
        <v>670.5286000000001</v>
      </c>
      <c r="I1679" s="2">
        <v>119.67099999999999</v>
      </c>
      <c r="J1679" s="3">
        <v>50.222864675000004</v>
      </c>
      <c r="K1679" s="3">
        <v>21.330716124999999</v>
      </c>
      <c r="L1679" s="3">
        <v>10.3772577725</v>
      </c>
    </row>
    <row r="1680" spans="1:12">
      <c r="A1680" t="s">
        <v>411</v>
      </c>
      <c r="B1680">
        <v>1994</v>
      </c>
      <c r="C1680">
        <f t="shared" si="146"/>
        <v>1</v>
      </c>
      <c r="D1680" s="2">
        <v>2013.19146</v>
      </c>
      <c r="E1680" s="3">
        <v>14.864297257499999</v>
      </c>
      <c r="F1680" s="3">
        <v>5.4836264474999998</v>
      </c>
      <c r="G1680" s="3">
        <v>34.747699175000001</v>
      </c>
      <c r="H1680" s="2">
        <v>749.43359999999996</v>
      </c>
      <c r="I1680" s="2">
        <v>103.334</v>
      </c>
      <c r="J1680" s="3">
        <v>46.23195235</v>
      </c>
      <c r="K1680" s="3">
        <v>21.540623549999999</v>
      </c>
      <c r="L1680" s="3">
        <v>8.8569352350000017</v>
      </c>
    </row>
    <row r="1681" spans="1:12">
      <c r="A1681" t="s">
        <v>411</v>
      </c>
      <c r="B1681">
        <v>1995</v>
      </c>
      <c r="C1681">
        <f t="shared" si="146"/>
        <v>1</v>
      </c>
      <c r="D1681" s="2">
        <v>3568.1734200000001</v>
      </c>
      <c r="E1681" s="3">
        <v>30.005401742499998</v>
      </c>
      <c r="F1681" s="3">
        <v>6.7201848675000004</v>
      </c>
      <c r="G1681" s="3">
        <v>61.384043294999998</v>
      </c>
      <c r="H1681" s="2">
        <v>550.30600000000004</v>
      </c>
      <c r="I1681" s="2">
        <v>99.328000000000003</v>
      </c>
      <c r="J1681" s="3">
        <v>41.651204350000008</v>
      </c>
      <c r="K1681" s="3">
        <v>22.258111500000002</v>
      </c>
      <c r="L1681" s="3">
        <v>14.361089442500001</v>
      </c>
    </row>
    <row r="1682" spans="1:12">
      <c r="A1682" t="s">
        <v>411</v>
      </c>
      <c r="B1682">
        <v>1996</v>
      </c>
      <c r="C1682">
        <f t="shared" si="146"/>
        <v>1</v>
      </c>
      <c r="D1682" s="2">
        <v>1891.53467</v>
      </c>
      <c r="E1682" s="3">
        <v>15.932373869999999</v>
      </c>
      <c r="F1682" s="3">
        <v>5.0541293550000006</v>
      </c>
      <c r="G1682" s="3">
        <v>19.776740522500003</v>
      </c>
      <c r="H1682" s="2">
        <v>711.11519999999996</v>
      </c>
      <c r="I1682" s="2">
        <v>113.333</v>
      </c>
      <c r="J1682" s="3">
        <v>48.913636050000001</v>
      </c>
      <c r="K1682" s="3">
        <v>21.179818299999997</v>
      </c>
      <c r="L1682" s="3">
        <v>15.034105974999999</v>
      </c>
    </row>
    <row r="1683" spans="1:12">
      <c r="A1683" t="s">
        <v>411</v>
      </c>
      <c r="B1683">
        <v>1997</v>
      </c>
      <c r="C1683">
        <f t="shared" si="146"/>
        <v>1</v>
      </c>
      <c r="D1683" s="2">
        <v>3165.2431550000001</v>
      </c>
      <c r="E1683" s="3">
        <v>24.134461794999996</v>
      </c>
      <c r="F1683" s="3">
        <v>6.3160428225000009</v>
      </c>
      <c r="G1683" s="3">
        <v>51.4322951575</v>
      </c>
      <c r="H1683" s="2">
        <v>535.63940000000002</v>
      </c>
      <c r="I1683" s="2">
        <v>93.006</v>
      </c>
      <c r="J1683" s="3">
        <v>41.846249999999998</v>
      </c>
      <c r="K1683" s="3">
        <v>22.400536775000003</v>
      </c>
      <c r="L1683" s="3">
        <v>15.314858600000001</v>
      </c>
    </row>
    <row r="1684" spans="1:12">
      <c r="A1684" t="s">
        <v>411</v>
      </c>
      <c r="B1684">
        <v>1998</v>
      </c>
      <c r="C1684">
        <f t="shared" si="146"/>
        <v>1</v>
      </c>
      <c r="D1684" s="2">
        <v>4026.0348950000002</v>
      </c>
      <c r="E1684" s="3">
        <v>39.221223179999996</v>
      </c>
      <c r="F1684" s="3">
        <v>7.4368289250000013</v>
      </c>
      <c r="G1684" s="3">
        <v>85.847596274999987</v>
      </c>
      <c r="H1684" s="2">
        <v>426.16979999999995</v>
      </c>
      <c r="I1684" s="2">
        <v>82.66</v>
      </c>
      <c r="J1684" s="3">
        <v>39.606544925000001</v>
      </c>
      <c r="K1684" s="3">
        <v>23.195824274999996</v>
      </c>
      <c r="L1684" s="3">
        <v>15.744930800000001</v>
      </c>
    </row>
    <row r="1685" spans="1:12">
      <c r="A1685" t="s">
        <v>411</v>
      </c>
      <c r="B1685">
        <v>1999</v>
      </c>
      <c r="C1685">
        <f t="shared" si="146"/>
        <v>1</v>
      </c>
      <c r="D1685" s="2">
        <v>2329.8738349999999</v>
      </c>
      <c r="E1685" s="3">
        <v>20.7161810825</v>
      </c>
      <c r="F1685" s="3">
        <v>5.8493698600000013</v>
      </c>
      <c r="G1685" s="3">
        <v>43.206710037499995</v>
      </c>
      <c r="H1685" s="2">
        <v>646.82280000000003</v>
      </c>
      <c r="I1685" s="2">
        <v>102.00500000000001</v>
      </c>
      <c r="J1685" s="3">
        <v>45.793890224999998</v>
      </c>
      <c r="K1685" s="3">
        <v>22.384243299999998</v>
      </c>
      <c r="L1685" s="3">
        <v>14.012823550000002</v>
      </c>
    </row>
    <row r="1686" spans="1:12">
      <c r="A1686" t="s">
        <v>411</v>
      </c>
      <c r="B1686">
        <v>2000</v>
      </c>
      <c r="C1686">
        <f t="shared" si="146"/>
        <v>1</v>
      </c>
      <c r="D1686" s="2">
        <v>1996.0116149999999</v>
      </c>
      <c r="E1686" s="3">
        <v>17.209736272499999</v>
      </c>
      <c r="F1686" s="3">
        <v>5.2882436175</v>
      </c>
      <c r="G1686" s="3">
        <v>26.575096122500003</v>
      </c>
      <c r="H1686" s="2">
        <v>714.77380000000005</v>
      </c>
      <c r="I1686" s="2">
        <v>115.99499999999999</v>
      </c>
      <c r="J1686" s="3">
        <v>47.808900000000001</v>
      </c>
      <c r="K1686" s="3">
        <v>21.900299725</v>
      </c>
      <c r="L1686" s="3">
        <v>14.219070474999999</v>
      </c>
    </row>
    <row r="1687" spans="1:12">
      <c r="A1687" t="s">
        <v>411</v>
      </c>
      <c r="B1687">
        <v>2001</v>
      </c>
      <c r="C1687">
        <f t="shared" si="146"/>
        <v>1</v>
      </c>
      <c r="D1687" s="2">
        <v>3043.9615399999998</v>
      </c>
      <c r="E1687" s="3">
        <v>28.032774679999996</v>
      </c>
      <c r="F1687" s="3">
        <v>6.1863496299999996</v>
      </c>
      <c r="G1687" s="3">
        <v>51.004060164999999</v>
      </c>
      <c r="H1687" s="2">
        <v>589.02060000000006</v>
      </c>
      <c r="I1687" s="2">
        <v>113.66800000000001</v>
      </c>
      <c r="J1687" s="3">
        <v>44.567973725000002</v>
      </c>
      <c r="K1687" s="3">
        <v>22.766478625000001</v>
      </c>
      <c r="L1687" s="3">
        <v>14.90666395</v>
      </c>
    </row>
    <row r="1688" spans="1:12">
      <c r="A1688" t="s">
        <v>411</v>
      </c>
      <c r="B1688">
        <v>2002</v>
      </c>
      <c r="C1688">
        <f t="shared" si="146"/>
        <v>1</v>
      </c>
      <c r="D1688" s="2">
        <v>3559.4905050000002</v>
      </c>
      <c r="E1688" s="3">
        <v>26.364225902499999</v>
      </c>
      <c r="F1688" s="3">
        <v>6.7071105874999999</v>
      </c>
      <c r="G1688" s="3">
        <v>54.612212225</v>
      </c>
      <c r="H1688" s="2">
        <v>491.01479999999992</v>
      </c>
      <c r="I1688" s="2">
        <v>102.67</v>
      </c>
      <c r="J1688" s="3">
        <v>41.001898375000003</v>
      </c>
      <c r="K1688" s="3">
        <v>22.576354075000001</v>
      </c>
      <c r="L1688" s="3">
        <v>15.598392300000002</v>
      </c>
    </row>
    <row r="1689" spans="1:12">
      <c r="A1689" t="s">
        <v>411</v>
      </c>
      <c r="B1689">
        <v>2003</v>
      </c>
      <c r="C1689">
        <f t="shared" si="146"/>
        <v>1</v>
      </c>
      <c r="D1689" s="2">
        <v>5452.6759250000005</v>
      </c>
      <c r="E1689" s="3">
        <v>40.162237624999996</v>
      </c>
      <c r="F1689" s="3">
        <v>8.1301925825000012</v>
      </c>
      <c r="G1689" s="3">
        <v>102.58427195</v>
      </c>
      <c r="H1689" s="2">
        <v>292.03359999999998</v>
      </c>
      <c r="I1689" s="2">
        <v>76.33</v>
      </c>
      <c r="J1689" s="3">
        <v>34.533007425000001</v>
      </c>
      <c r="K1689" s="3">
        <v>24.104167299999997</v>
      </c>
      <c r="L1689" s="3">
        <v>17.943750725000001</v>
      </c>
    </row>
    <row r="1690" spans="1:12">
      <c r="A1690" t="s">
        <v>411</v>
      </c>
      <c r="B1690">
        <v>2004</v>
      </c>
      <c r="C1690">
        <f t="shared" si="146"/>
        <v>1</v>
      </c>
      <c r="D1690" s="2">
        <v>3990.2774499999996</v>
      </c>
      <c r="E1690" s="3">
        <v>31.644103602500003</v>
      </c>
      <c r="F1690" s="3">
        <v>7.4701965475000014</v>
      </c>
      <c r="G1690" s="3">
        <v>91.577304225000006</v>
      </c>
      <c r="H1690" s="2">
        <v>427.6062</v>
      </c>
      <c r="I1690" s="2">
        <v>99.331999999999994</v>
      </c>
      <c r="J1690" s="3">
        <v>41.173346200000005</v>
      </c>
      <c r="K1690" s="3">
        <v>23.022493300000001</v>
      </c>
      <c r="L1690" s="3">
        <v>18.309753075000003</v>
      </c>
    </row>
    <row r="1691" spans="1:12">
      <c r="A1691" t="s">
        <v>411</v>
      </c>
      <c r="B1691">
        <v>2005</v>
      </c>
      <c r="C1691">
        <f t="shared" si="146"/>
        <v>1</v>
      </c>
      <c r="D1691" s="2">
        <v>3051.9507600000006</v>
      </c>
      <c r="E1691" s="3">
        <v>30.702580847500005</v>
      </c>
      <c r="F1691" s="3">
        <v>7.0747336100000009</v>
      </c>
      <c r="G1691" s="3">
        <v>73.730490950000004</v>
      </c>
      <c r="H1691" s="2">
        <v>495.86260000000004</v>
      </c>
      <c r="I1691" s="2">
        <v>102.336</v>
      </c>
      <c r="J1691" s="3">
        <v>42.446934599999999</v>
      </c>
      <c r="K1691" s="3">
        <v>22.863585324999999</v>
      </c>
      <c r="L1691" s="3">
        <v>17.131597375000002</v>
      </c>
    </row>
    <row r="1692" spans="1:12">
      <c r="A1692" t="s">
        <v>411</v>
      </c>
      <c r="B1692">
        <v>2006</v>
      </c>
      <c r="C1692">
        <f t="shared" si="146"/>
        <v>1</v>
      </c>
      <c r="D1692" s="2">
        <v>3395.3819000000003</v>
      </c>
      <c r="E1692" s="3">
        <v>26.637712375</v>
      </c>
      <c r="F1692" s="3">
        <v>7.0572222725000007</v>
      </c>
      <c r="G1692" s="3">
        <v>80.868409075000017</v>
      </c>
      <c r="H1692" s="2">
        <v>499.63140000000004</v>
      </c>
      <c r="I1692" s="2">
        <v>88.004000000000005</v>
      </c>
      <c r="J1692" s="3">
        <v>41.27191105</v>
      </c>
      <c r="K1692" s="3">
        <v>23.253637949999998</v>
      </c>
      <c r="L1692" s="3">
        <v>17.213644200000001</v>
      </c>
    </row>
    <row r="1693" spans="1:12">
      <c r="A1693" t="s">
        <v>411</v>
      </c>
      <c r="B1693">
        <v>2007</v>
      </c>
      <c r="C1693">
        <f t="shared" si="146"/>
        <v>1</v>
      </c>
      <c r="D1693" s="2">
        <v>5303.7141399999991</v>
      </c>
      <c r="E1693" s="3">
        <v>39.791416210000008</v>
      </c>
      <c r="F1693" s="3">
        <v>8.4905038175000005</v>
      </c>
      <c r="G1693" s="3">
        <v>131.13703719999998</v>
      </c>
      <c r="H1693" s="2">
        <v>375.93880000000001</v>
      </c>
      <c r="I1693" s="2">
        <v>85.664000000000001</v>
      </c>
      <c r="J1693" s="3">
        <v>35.1991759</v>
      </c>
      <c r="K1693" s="3">
        <v>24.464503350000001</v>
      </c>
      <c r="L1693" s="3">
        <v>16.848464225000001</v>
      </c>
    </row>
    <row r="1694" spans="1:12">
      <c r="A1694" t="s">
        <v>411</v>
      </c>
      <c r="B1694">
        <v>2008</v>
      </c>
      <c r="C1694">
        <f t="shared" si="146"/>
        <v>1</v>
      </c>
      <c r="D1694" s="2">
        <v>3211.5852174999995</v>
      </c>
      <c r="E1694" s="3">
        <v>28.8130959575</v>
      </c>
      <c r="F1694" s="3">
        <v>7.3973555700000002</v>
      </c>
      <c r="G1694" s="3">
        <v>76.351998800000004</v>
      </c>
      <c r="H1694" s="2">
        <v>474.58599999999996</v>
      </c>
      <c r="I1694" s="2">
        <v>92.334000000000003</v>
      </c>
      <c r="J1694" s="3">
        <v>39.968426449999995</v>
      </c>
      <c r="K1694" s="3">
        <v>23.112965674999998</v>
      </c>
      <c r="L1694" s="3">
        <v>14.579145475000001</v>
      </c>
    </row>
    <row r="1695" spans="1:12">
      <c r="A1695" t="s">
        <v>411</v>
      </c>
      <c r="B1695">
        <v>2009</v>
      </c>
      <c r="C1695">
        <f t="shared" si="146"/>
        <v>1</v>
      </c>
      <c r="D1695" s="2">
        <v>4765.0724999999993</v>
      </c>
      <c r="E1695" s="3">
        <v>33.725582449999997</v>
      </c>
      <c r="F1695" s="3">
        <v>7.8989728649999993</v>
      </c>
      <c r="G1695" s="3">
        <v>95.327974749999996</v>
      </c>
      <c r="H1695" s="2">
        <v>341.06780000000003</v>
      </c>
      <c r="I1695" s="2">
        <v>79.995000000000005</v>
      </c>
      <c r="J1695" s="3">
        <v>37.362096200000003</v>
      </c>
      <c r="K1695" s="3">
        <v>23.662905699999996</v>
      </c>
      <c r="L1695" s="3">
        <v>16.938592749999998</v>
      </c>
    </row>
    <row r="1696" spans="1:12">
      <c r="A1696" t="s">
        <v>411</v>
      </c>
      <c r="B1696">
        <v>2010</v>
      </c>
      <c r="C1696">
        <f t="shared" si="146"/>
        <v>1</v>
      </c>
      <c r="D1696" s="2">
        <v>4086.3945000000003</v>
      </c>
      <c r="E1696" s="3">
        <v>37.738307534999997</v>
      </c>
      <c r="F1696" s="3">
        <v>7.1653629025000001</v>
      </c>
      <c r="G1696" s="3">
        <v>89.117534912500005</v>
      </c>
      <c r="H1696" s="2">
        <v>670.83720000000005</v>
      </c>
      <c r="I1696" s="2">
        <v>111.001</v>
      </c>
      <c r="J1696" s="3">
        <v>41.752866125000004</v>
      </c>
      <c r="K1696" s="3">
        <v>23.710421199999999</v>
      </c>
      <c r="L1696" s="3">
        <v>15.550500800000002</v>
      </c>
    </row>
    <row r="1697" spans="1:12">
      <c r="A1697" t="s">
        <v>411</v>
      </c>
      <c r="B1697">
        <v>2011</v>
      </c>
      <c r="C1697">
        <f t="shared" si="146"/>
        <v>1</v>
      </c>
      <c r="D1697" s="2">
        <v>1176.2081375</v>
      </c>
      <c r="E1697" s="3">
        <v>15.59344241</v>
      </c>
      <c r="F1697" s="3">
        <v>4.5907237425000007</v>
      </c>
      <c r="G1697" s="3">
        <v>14.5710869125</v>
      </c>
      <c r="H1697" s="2">
        <v>940.83299999999997</v>
      </c>
      <c r="I1697" s="2">
        <v>122.337</v>
      </c>
      <c r="J1697" s="3">
        <v>49.868602175000007</v>
      </c>
      <c r="K1697" s="3">
        <v>21.515756975000002</v>
      </c>
      <c r="L1697" s="3">
        <v>14.453140000000001</v>
      </c>
    </row>
    <row r="1698" spans="1:12">
      <c r="A1698" t="s">
        <v>411</v>
      </c>
      <c r="B1698">
        <v>2012</v>
      </c>
      <c r="C1698">
        <f t="shared" si="146"/>
        <v>1</v>
      </c>
      <c r="D1698" s="2">
        <v>1895.1236399999998</v>
      </c>
      <c r="E1698" s="3">
        <v>15.835608307500001</v>
      </c>
      <c r="F1698" s="3">
        <v>5.3694635475000005</v>
      </c>
      <c r="G1698" s="3">
        <v>20.46745855</v>
      </c>
      <c r="H1698" s="2">
        <v>786.46519999999998</v>
      </c>
      <c r="I1698" s="2">
        <v>110.666</v>
      </c>
      <c r="J1698" s="3">
        <v>44.050110325000006</v>
      </c>
      <c r="K1698" s="3">
        <v>22.161217574999998</v>
      </c>
      <c r="L1698" s="3">
        <v>15.992505250000002</v>
      </c>
    </row>
    <row r="1699" spans="1:12">
      <c r="A1699" t="s">
        <v>411</v>
      </c>
      <c r="B1699">
        <v>2013</v>
      </c>
      <c r="C1699">
        <f t="shared" si="146"/>
        <v>1</v>
      </c>
      <c r="D1699" s="2">
        <v>4059.0869550000002</v>
      </c>
      <c r="E1699" s="3">
        <v>31.074492080000002</v>
      </c>
      <c r="F1699" s="3">
        <v>7.0001954949999989</v>
      </c>
      <c r="G1699" s="3">
        <v>69.420807049999993</v>
      </c>
      <c r="H1699" s="2">
        <v>394.11320000000001</v>
      </c>
      <c r="I1699" s="2">
        <v>92.662999999999997</v>
      </c>
      <c r="J1699" s="3">
        <v>38.191775</v>
      </c>
      <c r="K1699" s="3">
        <v>23.560454799999999</v>
      </c>
      <c r="L1699" s="3">
        <v>17.119703225000002</v>
      </c>
    </row>
    <row r="1700" spans="1:12">
      <c r="A1700" t="s">
        <v>411</v>
      </c>
      <c r="B1700">
        <v>2014</v>
      </c>
      <c r="C1700">
        <f t="shared" si="146"/>
        <v>1</v>
      </c>
      <c r="D1700" s="2">
        <v>4194.2417850000002</v>
      </c>
      <c r="E1700" s="3">
        <v>31.617263322500001</v>
      </c>
      <c r="F1700" s="3">
        <v>7.0930443574999993</v>
      </c>
      <c r="G1700" s="3">
        <v>77.235479824999999</v>
      </c>
      <c r="H1700" s="2">
        <v>453.0172</v>
      </c>
      <c r="I1700" s="2">
        <v>98.004000000000005</v>
      </c>
      <c r="J1700" s="3">
        <v>41.682158149999999</v>
      </c>
      <c r="K1700" s="3">
        <v>23.51522645</v>
      </c>
      <c r="L1700" s="3">
        <v>16.859803800000002</v>
      </c>
    </row>
    <row r="1701" spans="1:12">
      <c r="A1701" t="s">
        <v>411</v>
      </c>
      <c r="B1701">
        <v>2015</v>
      </c>
      <c r="C1701">
        <f t="shared" si="146"/>
        <v>1</v>
      </c>
      <c r="D1701" s="2">
        <v>3295.4033199999994</v>
      </c>
      <c r="E1701" s="3">
        <v>30.695421832499999</v>
      </c>
      <c r="F1701" s="3">
        <v>6.9590765899999996</v>
      </c>
      <c r="G1701" s="3">
        <v>69.813391949999996</v>
      </c>
      <c r="H1701" s="2">
        <v>483.28999999999996</v>
      </c>
      <c r="I1701" s="2">
        <v>99.331000000000003</v>
      </c>
      <c r="J1701" s="3">
        <v>40.617473550000007</v>
      </c>
      <c r="K1701" s="3">
        <v>23.228887949999997</v>
      </c>
      <c r="L1701" s="3">
        <v>16.767170074999999</v>
      </c>
    </row>
    <row r="1702" spans="1:12">
      <c r="A1702" t="s">
        <v>411</v>
      </c>
      <c r="B1702">
        <v>2016</v>
      </c>
      <c r="C1702">
        <f t="shared" si="146"/>
        <v>1</v>
      </c>
      <c r="D1702" s="2">
        <v>3563.2819749999999</v>
      </c>
      <c r="E1702" s="3">
        <v>29.023621092500001</v>
      </c>
      <c r="F1702" s="3">
        <v>6.2259290424999998</v>
      </c>
      <c r="G1702" s="3">
        <v>59.529896194999992</v>
      </c>
      <c r="H1702" s="2">
        <v>661.87220000000002</v>
      </c>
      <c r="I1702" s="2">
        <v>108.99700000000001</v>
      </c>
      <c r="J1702" s="3">
        <v>41.983703625000004</v>
      </c>
      <c r="K1702" s="3">
        <v>23.624621099999999</v>
      </c>
      <c r="L1702" s="3">
        <v>16.01256145</v>
      </c>
    </row>
    <row r="1703" spans="1:12">
      <c r="A1703" t="s">
        <v>411</v>
      </c>
      <c r="B1703">
        <v>2017</v>
      </c>
      <c r="C1703">
        <f t="shared" si="146"/>
        <v>1</v>
      </c>
      <c r="D1703" s="2">
        <v>3212.1384199999998</v>
      </c>
      <c r="E1703" s="3">
        <v>30.227992834999998</v>
      </c>
      <c r="F1703" s="3">
        <v>6.6223511249999998</v>
      </c>
      <c r="G1703" s="3">
        <v>75.365998605000016</v>
      </c>
      <c r="H1703" s="2">
        <v>613.53319999999997</v>
      </c>
      <c r="I1703" s="2">
        <v>95.679000000000002</v>
      </c>
      <c r="J1703" s="3">
        <v>43.802922299999999</v>
      </c>
      <c r="K1703" s="3">
        <v>22.976823249999999</v>
      </c>
      <c r="L1703" s="3">
        <v>17.220470950000003</v>
      </c>
    </row>
    <row r="1704" spans="1:12">
      <c r="A1704" t="s">
        <v>412</v>
      </c>
      <c r="B1704">
        <v>1972</v>
      </c>
      <c r="C1704">
        <f t="shared" si="146"/>
        <v>1</v>
      </c>
      <c r="D1704" s="2">
        <v>1748.0899525</v>
      </c>
      <c r="E1704" s="3">
        <v>24.903653525000003</v>
      </c>
      <c r="F1704" s="3">
        <v>5.2394742499999998</v>
      </c>
      <c r="G1704" s="3">
        <v>43.402205799999997</v>
      </c>
      <c r="H1704" s="2">
        <v>1240.5991999999999</v>
      </c>
      <c r="I1704" s="2">
        <v>154.99799999999999</v>
      </c>
      <c r="J1704" s="3">
        <v>52.238181699999998</v>
      </c>
      <c r="K1704" s="3">
        <v>22.590146924999999</v>
      </c>
      <c r="L1704" s="3">
        <v>17.828514675000001</v>
      </c>
    </row>
    <row r="1705" spans="1:12">
      <c r="A1705" t="s">
        <v>412</v>
      </c>
      <c r="B1705">
        <v>1973</v>
      </c>
      <c r="C1705">
        <f t="shared" si="146"/>
        <v>1</v>
      </c>
      <c r="D1705" s="2">
        <v>1383.2572550000002</v>
      </c>
      <c r="E1705" s="3">
        <v>18.543987875000003</v>
      </c>
      <c r="F1705" s="3">
        <v>6.0421457025</v>
      </c>
      <c r="G1705" s="3">
        <v>58.642142825000001</v>
      </c>
      <c r="H1705" s="2">
        <v>855.77739999999994</v>
      </c>
      <c r="I1705" s="2">
        <v>132.333</v>
      </c>
      <c r="J1705" s="3">
        <v>56.363014675000002</v>
      </c>
      <c r="K1705" s="3">
        <v>23.77315235</v>
      </c>
      <c r="L1705" s="3">
        <v>18.313531975</v>
      </c>
    </row>
    <row r="1706" spans="1:12">
      <c r="A1706" t="s">
        <v>412</v>
      </c>
      <c r="B1706">
        <v>1974</v>
      </c>
      <c r="C1706">
        <f t="shared" si="146"/>
        <v>1</v>
      </c>
      <c r="D1706" s="2">
        <v>944.21301749999998</v>
      </c>
      <c r="E1706" s="3">
        <v>14.522338500000002</v>
      </c>
      <c r="F1706" s="3">
        <v>4.9529770124999999</v>
      </c>
      <c r="G1706" s="3">
        <v>44.281705100000003</v>
      </c>
      <c r="H1706" s="2">
        <v>1438.6118000000001</v>
      </c>
      <c r="I1706" s="2">
        <v>171.334</v>
      </c>
      <c r="J1706" s="3">
        <v>61.914020200000003</v>
      </c>
      <c r="K1706" s="3">
        <v>23.086053624999998</v>
      </c>
      <c r="L1706" s="3">
        <v>20.240761750000001</v>
      </c>
    </row>
    <row r="1707" spans="1:12">
      <c r="A1707" t="s">
        <v>412</v>
      </c>
      <c r="B1707">
        <v>1975</v>
      </c>
      <c r="C1707">
        <f t="shared" si="146"/>
        <v>1</v>
      </c>
      <c r="D1707" s="2">
        <v>1250.8704124999999</v>
      </c>
      <c r="E1707" s="3">
        <v>22.655475824999996</v>
      </c>
      <c r="F1707" s="3">
        <v>5.5101844250000003</v>
      </c>
      <c r="G1707" s="3">
        <v>42.7861355</v>
      </c>
      <c r="H1707" s="2">
        <v>1102.2808</v>
      </c>
      <c r="I1707" s="2">
        <v>138.33500000000001</v>
      </c>
      <c r="J1707" s="3">
        <v>57.537798999999993</v>
      </c>
      <c r="K1707" s="3">
        <v>22.542727175</v>
      </c>
      <c r="L1707" s="3">
        <v>20.032529550000003</v>
      </c>
    </row>
    <row r="1708" spans="1:12">
      <c r="A1708" t="s">
        <v>412</v>
      </c>
      <c r="B1708">
        <v>1976</v>
      </c>
      <c r="C1708">
        <f t="shared" si="146"/>
        <v>1</v>
      </c>
      <c r="D1708" s="2">
        <v>889.67670249999992</v>
      </c>
      <c r="E1708" s="3">
        <v>14.804310850000002</v>
      </c>
      <c r="F1708" s="3">
        <v>4.6052717200000002</v>
      </c>
      <c r="G1708" s="3">
        <v>31.834989350000001</v>
      </c>
      <c r="H1708" s="2">
        <v>1423.5934</v>
      </c>
      <c r="I1708" s="2">
        <v>177.99600000000001</v>
      </c>
      <c r="J1708" s="3">
        <v>59.890200550000003</v>
      </c>
      <c r="K1708" s="3">
        <v>23.021034325000002</v>
      </c>
      <c r="L1708" s="3">
        <v>17.022963225000002</v>
      </c>
    </row>
    <row r="1709" spans="1:12">
      <c r="A1709" t="s">
        <v>412</v>
      </c>
      <c r="B1709">
        <v>1977</v>
      </c>
      <c r="C1709">
        <f t="shared" si="146"/>
        <v>1</v>
      </c>
      <c r="D1709" s="2">
        <v>1343.3039000000001</v>
      </c>
      <c r="E1709" s="3">
        <v>21.343965050000001</v>
      </c>
      <c r="F1709" s="3">
        <v>5.5912954225</v>
      </c>
      <c r="G1709" s="3">
        <v>53.233286849999999</v>
      </c>
      <c r="H1709" s="2">
        <v>1210.2655999999999</v>
      </c>
      <c r="I1709" s="2">
        <v>155.33999999999997</v>
      </c>
      <c r="J1709" s="3">
        <v>58.603559775000001</v>
      </c>
      <c r="K1709" s="3">
        <v>23.148254624999996</v>
      </c>
      <c r="L1709" s="3">
        <v>19.345945199999999</v>
      </c>
    </row>
    <row r="1710" spans="1:12">
      <c r="A1710" t="s">
        <v>412</v>
      </c>
      <c r="B1710">
        <v>1978</v>
      </c>
      <c r="C1710">
        <f t="shared" si="146"/>
        <v>1</v>
      </c>
      <c r="D1710" s="2">
        <v>1243.1581474999998</v>
      </c>
      <c r="E1710" s="3">
        <v>19.213798175000001</v>
      </c>
      <c r="F1710" s="3">
        <v>5.269691185000001</v>
      </c>
      <c r="G1710" s="3">
        <v>43.312016324999995</v>
      </c>
      <c r="H1710" s="2">
        <v>1285.5343999999998</v>
      </c>
      <c r="I1710" s="2">
        <v>136.99600000000001</v>
      </c>
      <c r="J1710" s="3">
        <v>57.640406525000003</v>
      </c>
      <c r="K1710" s="3">
        <v>23.630128350000003</v>
      </c>
      <c r="L1710" s="3">
        <v>19.237860050000002</v>
      </c>
    </row>
    <row r="1711" spans="1:12">
      <c r="A1711" t="s">
        <v>412</v>
      </c>
      <c r="B1711">
        <v>1979</v>
      </c>
      <c r="C1711">
        <f t="shared" si="146"/>
        <v>1</v>
      </c>
      <c r="D1711" s="2">
        <v>1087.6743624999999</v>
      </c>
      <c r="E1711" s="3">
        <v>13.6419528625</v>
      </c>
      <c r="F1711" s="3">
        <v>5.089873195</v>
      </c>
      <c r="G1711" s="3">
        <v>41.426135925000011</v>
      </c>
      <c r="H1711" s="2">
        <v>1200.2238</v>
      </c>
      <c r="I1711" s="2">
        <v>147.66900000000001</v>
      </c>
      <c r="J1711" s="3">
        <v>59.704876550000002</v>
      </c>
      <c r="K1711" s="3">
        <v>22.688396199999996</v>
      </c>
      <c r="L1711" s="3">
        <v>17.562606925000004</v>
      </c>
    </row>
    <row r="1712" spans="1:12">
      <c r="A1712" t="s">
        <v>412</v>
      </c>
      <c r="B1712">
        <v>1980</v>
      </c>
      <c r="C1712">
        <f t="shared" si="146"/>
        <v>1</v>
      </c>
      <c r="D1712" s="2">
        <v>1945.0695324999999</v>
      </c>
      <c r="E1712" s="3">
        <v>26.920360537499999</v>
      </c>
      <c r="F1712" s="3">
        <v>7.3198714574999997</v>
      </c>
      <c r="G1712" s="3">
        <v>103.566413375</v>
      </c>
      <c r="H1712" s="2">
        <v>581.62659999999994</v>
      </c>
      <c r="I1712" s="2">
        <v>118.33399999999999</v>
      </c>
      <c r="J1712" s="3">
        <v>54.691856424999997</v>
      </c>
      <c r="K1712" s="3">
        <v>24.074857425000001</v>
      </c>
      <c r="L1712" s="3">
        <v>18.091395800000001</v>
      </c>
    </row>
    <row r="1713" spans="1:12">
      <c r="A1713" t="s">
        <v>412</v>
      </c>
      <c r="B1713">
        <v>1981</v>
      </c>
      <c r="C1713">
        <f t="shared" si="146"/>
        <v>1</v>
      </c>
      <c r="D1713" s="2">
        <v>1988.0023149999997</v>
      </c>
      <c r="E1713" s="3">
        <v>27.483857699999998</v>
      </c>
      <c r="F1713" s="3">
        <v>6.9117198025000004</v>
      </c>
      <c r="G1713" s="3">
        <v>88.601650675000002</v>
      </c>
      <c r="H1713" s="2">
        <v>868.80840000000001</v>
      </c>
      <c r="I1713" s="2">
        <v>104.33600000000001</v>
      </c>
      <c r="J1713" s="3">
        <v>53.437039124999998</v>
      </c>
      <c r="K1713" s="3">
        <v>24.19496105</v>
      </c>
      <c r="L1713" s="3">
        <v>19.114138225000001</v>
      </c>
    </row>
    <row r="1714" spans="1:12">
      <c r="A1714" t="s">
        <v>412</v>
      </c>
      <c r="B1714">
        <v>1982</v>
      </c>
      <c r="C1714">
        <f t="shared" si="146"/>
        <v>1</v>
      </c>
      <c r="D1714" s="2">
        <v>1374.9726099999998</v>
      </c>
      <c r="E1714" s="3">
        <v>22.839793475</v>
      </c>
      <c r="F1714" s="3">
        <v>5.7323866124999991</v>
      </c>
      <c r="G1714" s="3">
        <v>45.911757425000005</v>
      </c>
      <c r="H1714" s="2">
        <v>1005.01</v>
      </c>
      <c r="I1714" s="2">
        <v>132.327</v>
      </c>
      <c r="J1714" s="3">
        <v>56.296816125000007</v>
      </c>
      <c r="K1714" s="3">
        <v>23.068751900000002</v>
      </c>
      <c r="L1714" s="3">
        <v>19.193386950000001</v>
      </c>
    </row>
    <row r="1715" spans="1:12">
      <c r="A1715" t="s">
        <v>412</v>
      </c>
      <c r="B1715">
        <v>1983</v>
      </c>
      <c r="C1715">
        <f t="shared" si="146"/>
        <v>1</v>
      </c>
      <c r="D1715" s="2">
        <v>1397.2498099999998</v>
      </c>
      <c r="E1715" s="3">
        <v>24.011191024999999</v>
      </c>
      <c r="F1715" s="3">
        <v>5.7849098525000002</v>
      </c>
      <c r="G1715" s="3">
        <v>63.709075065000007</v>
      </c>
      <c r="H1715" s="2">
        <v>1010.5012</v>
      </c>
      <c r="I1715" s="2">
        <v>137.334</v>
      </c>
      <c r="J1715" s="3">
        <v>57.318779525000004</v>
      </c>
      <c r="K1715" s="3">
        <v>23.484304800000004</v>
      </c>
      <c r="L1715" s="3">
        <v>19.517613225000002</v>
      </c>
    </row>
    <row r="1716" spans="1:12">
      <c r="A1716" t="s">
        <v>412</v>
      </c>
      <c r="B1716">
        <v>1984</v>
      </c>
      <c r="C1716">
        <f t="shared" si="146"/>
        <v>1</v>
      </c>
      <c r="D1716" s="2">
        <v>833.0603000000001</v>
      </c>
      <c r="E1716" s="3">
        <v>14.044726675</v>
      </c>
      <c r="F1716" s="3">
        <v>4.684753615</v>
      </c>
      <c r="G1716" s="3">
        <v>27.626005410000001</v>
      </c>
      <c r="H1716" s="2">
        <v>1140.6032000000002</v>
      </c>
      <c r="I1716" s="2">
        <v>150.00200000000001</v>
      </c>
      <c r="J1716" s="3">
        <v>60.573428450000002</v>
      </c>
      <c r="K1716" s="3">
        <v>22.639302175000001</v>
      </c>
      <c r="L1716" s="3">
        <v>19.07111205</v>
      </c>
    </row>
    <row r="1717" spans="1:12">
      <c r="A1717" t="s">
        <v>412</v>
      </c>
      <c r="B1717">
        <v>1985</v>
      </c>
      <c r="C1717">
        <f t="shared" si="146"/>
        <v>1</v>
      </c>
      <c r="D1717" s="2">
        <v>1331.5810174999999</v>
      </c>
      <c r="E1717" s="3">
        <v>19.284629872500002</v>
      </c>
      <c r="F1717" s="3">
        <v>5.7155750149999998</v>
      </c>
      <c r="G1717" s="3">
        <v>56.729361955000002</v>
      </c>
      <c r="H1717" s="2">
        <v>1034.7314000000001</v>
      </c>
      <c r="I1717" s="2">
        <v>139.999</v>
      </c>
      <c r="J1717" s="3">
        <v>58.333322099999997</v>
      </c>
      <c r="K1717" s="3">
        <v>23.04092065</v>
      </c>
      <c r="L1717" s="3">
        <v>22.970409874999998</v>
      </c>
    </row>
    <row r="1718" spans="1:12">
      <c r="A1718" t="s">
        <v>412</v>
      </c>
      <c r="B1718">
        <v>1986</v>
      </c>
      <c r="C1718">
        <f t="shared" si="146"/>
        <v>1</v>
      </c>
      <c r="D1718" s="2">
        <v>1045.8912350000001</v>
      </c>
      <c r="E1718" s="3">
        <v>17.500189002500001</v>
      </c>
      <c r="F1718" s="3">
        <v>5.1300729574999995</v>
      </c>
      <c r="G1718" s="3">
        <v>34.865631370000003</v>
      </c>
      <c r="H1718" s="2">
        <v>1049.867</v>
      </c>
      <c r="I1718" s="2">
        <v>140.334</v>
      </c>
      <c r="J1718" s="3">
        <v>58.152972824999999</v>
      </c>
      <c r="K1718" s="3">
        <v>23.095520925000002</v>
      </c>
      <c r="L1718" s="3">
        <v>22.269868925000001</v>
      </c>
    </row>
    <row r="1719" spans="1:12">
      <c r="A1719" t="s">
        <v>412</v>
      </c>
      <c r="B1719">
        <v>1987</v>
      </c>
      <c r="C1719">
        <f t="shared" si="146"/>
        <v>1</v>
      </c>
      <c r="D1719" s="2">
        <v>1394.0819074999999</v>
      </c>
      <c r="E1719" s="3">
        <v>16.965597992500001</v>
      </c>
      <c r="F1719" s="3">
        <v>5.9637855500000008</v>
      </c>
      <c r="G1719" s="3">
        <v>59.522492949999993</v>
      </c>
      <c r="H1719" s="2">
        <v>970.73440000000005</v>
      </c>
      <c r="I1719" s="2">
        <v>132.66300000000001</v>
      </c>
      <c r="J1719" s="3">
        <v>57.942745649999999</v>
      </c>
      <c r="K1719" s="3">
        <v>23.093083425</v>
      </c>
      <c r="L1719" s="3">
        <v>21.590646199999998</v>
      </c>
    </row>
    <row r="1720" spans="1:12">
      <c r="A1720" t="s">
        <v>412</v>
      </c>
      <c r="B1720">
        <v>1988</v>
      </c>
      <c r="C1720">
        <f t="shared" si="146"/>
        <v>1</v>
      </c>
      <c r="D1720" s="2">
        <v>804.2186375</v>
      </c>
      <c r="E1720" s="3">
        <v>15.046956207500003</v>
      </c>
      <c r="F1720" s="3">
        <v>4.4714007000000002</v>
      </c>
      <c r="G1720" s="3">
        <v>27.641646250000001</v>
      </c>
      <c r="H1720" s="2">
        <v>1413.9354000000003</v>
      </c>
      <c r="I1720" s="2">
        <v>151.67099999999999</v>
      </c>
      <c r="J1720" s="3">
        <v>61.034959600000001</v>
      </c>
      <c r="K1720" s="3">
        <v>22.924811325</v>
      </c>
      <c r="L1720" s="3">
        <v>18.784131250000002</v>
      </c>
    </row>
    <row r="1721" spans="1:12">
      <c r="A1721" t="s">
        <v>412</v>
      </c>
      <c r="B1721">
        <v>1989</v>
      </c>
      <c r="C1721">
        <f t="shared" si="146"/>
        <v>1</v>
      </c>
      <c r="D1721" s="2">
        <v>965.03096249999987</v>
      </c>
      <c r="E1721" s="3">
        <v>15.631363324999999</v>
      </c>
      <c r="F1721" s="3">
        <v>4.8105899125000002</v>
      </c>
      <c r="G1721" s="3">
        <v>31.478362629999999</v>
      </c>
      <c r="H1721" s="2">
        <v>1183.8242</v>
      </c>
      <c r="I1721" s="2">
        <v>152.32900000000001</v>
      </c>
      <c r="J1721" s="3">
        <v>60.400433875000004</v>
      </c>
      <c r="K1721" s="3">
        <v>23.25557835</v>
      </c>
      <c r="L1721" s="3">
        <v>21.127952175000001</v>
      </c>
    </row>
    <row r="1722" spans="1:12">
      <c r="A1722" t="s">
        <v>412</v>
      </c>
      <c r="B1722">
        <v>1990</v>
      </c>
      <c r="C1722">
        <f t="shared" si="146"/>
        <v>1</v>
      </c>
      <c r="D1722" s="2">
        <v>1203.9924250000001</v>
      </c>
      <c r="E1722" s="3">
        <v>18.978838565000004</v>
      </c>
      <c r="F1722" s="3">
        <v>5.0474833650000006</v>
      </c>
      <c r="G1722" s="3">
        <v>41.465277492499993</v>
      </c>
      <c r="H1722" s="2">
        <v>1677.2445999999998</v>
      </c>
      <c r="I1722" s="2">
        <v>175.33499999999998</v>
      </c>
      <c r="J1722" s="3">
        <v>58.146436600000001</v>
      </c>
      <c r="K1722" s="3">
        <v>22.688560600000002</v>
      </c>
      <c r="L1722" s="3">
        <v>22.237007874999996</v>
      </c>
    </row>
    <row r="1723" spans="1:12">
      <c r="A1723" t="s">
        <v>412</v>
      </c>
      <c r="B1723">
        <v>1991</v>
      </c>
      <c r="C1723">
        <f t="shared" si="146"/>
        <v>1</v>
      </c>
      <c r="D1723" s="2">
        <v>1775.7974549999999</v>
      </c>
      <c r="E1723" s="3">
        <v>21.736633560000001</v>
      </c>
      <c r="F1723" s="3">
        <v>6.4143782750000007</v>
      </c>
      <c r="G1723" s="3">
        <v>84.280827902500008</v>
      </c>
      <c r="H1723" s="2">
        <v>835.9996000000001</v>
      </c>
      <c r="I1723" s="2">
        <v>123.67200000000001</v>
      </c>
      <c r="J1723" s="3">
        <v>54.791898549999999</v>
      </c>
      <c r="K1723" s="3">
        <v>23.754558424999999</v>
      </c>
      <c r="L1723" s="3">
        <v>23.0571837</v>
      </c>
    </row>
    <row r="1724" spans="1:12">
      <c r="A1724" t="s">
        <v>412</v>
      </c>
      <c r="B1724">
        <v>1992</v>
      </c>
      <c r="C1724">
        <f t="shared" si="146"/>
        <v>1</v>
      </c>
      <c r="D1724" s="2">
        <v>1360.1979550000003</v>
      </c>
      <c r="E1724" s="3">
        <v>24.955943474999998</v>
      </c>
      <c r="F1724" s="3">
        <v>5.2564479175000001</v>
      </c>
      <c r="G1724" s="3">
        <v>44.934828875000001</v>
      </c>
      <c r="H1724" s="2">
        <v>1173.8009999999999</v>
      </c>
      <c r="I1724" s="2">
        <v>130.99700000000001</v>
      </c>
      <c r="J1724" s="3">
        <v>55.94610234999999</v>
      </c>
      <c r="K1724" s="3">
        <v>22.87138315</v>
      </c>
      <c r="L1724" s="3">
        <v>22.77118505</v>
      </c>
    </row>
    <row r="1725" spans="1:12">
      <c r="A1725" t="s">
        <v>412</v>
      </c>
      <c r="B1725">
        <v>1993</v>
      </c>
      <c r="C1725">
        <f t="shared" si="146"/>
        <v>1</v>
      </c>
      <c r="D1725" s="2">
        <v>1422.6714750000001</v>
      </c>
      <c r="E1725" s="3">
        <v>17.186989125</v>
      </c>
      <c r="F1725" s="3">
        <v>5.9132944649999999</v>
      </c>
      <c r="G1725" s="3">
        <v>53.231207675</v>
      </c>
      <c r="H1725" s="2">
        <v>862.87940000000003</v>
      </c>
      <c r="I1725" s="2">
        <v>152</v>
      </c>
      <c r="J1725" s="3">
        <v>56.553481525000002</v>
      </c>
      <c r="K1725" s="3">
        <v>22.682778624999997</v>
      </c>
      <c r="L1725" s="3">
        <v>22.354536050000004</v>
      </c>
    </row>
    <row r="1726" spans="1:12">
      <c r="A1726" t="s">
        <v>412</v>
      </c>
      <c r="B1726">
        <v>1994</v>
      </c>
      <c r="C1726">
        <f t="shared" si="146"/>
        <v>1</v>
      </c>
      <c r="D1726" s="2">
        <v>1345.4961600000001</v>
      </c>
      <c r="E1726" s="3">
        <v>21.195439074999999</v>
      </c>
      <c r="F1726" s="3">
        <v>5.1499193925000002</v>
      </c>
      <c r="G1726" s="3">
        <v>39.955398899999999</v>
      </c>
      <c r="H1726" s="2">
        <v>1091.2249999999999</v>
      </c>
      <c r="I1726" s="2">
        <v>131.33500000000001</v>
      </c>
      <c r="J1726" s="3">
        <v>54.493036775000007</v>
      </c>
      <c r="K1726" s="3">
        <v>23.059963400000001</v>
      </c>
      <c r="L1726" s="3">
        <v>22.035650549999996</v>
      </c>
    </row>
    <row r="1727" spans="1:12">
      <c r="A1727" t="s">
        <v>412</v>
      </c>
      <c r="B1727">
        <v>1995</v>
      </c>
      <c r="C1727">
        <f t="shared" si="146"/>
        <v>1</v>
      </c>
      <c r="D1727" s="2">
        <v>1681.7750849999998</v>
      </c>
      <c r="E1727" s="3">
        <v>24.602814500000001</v>
      </c>
      <c r="F1727" s="3">
        <v>5.8007905625000005</v>
      </c>
      <c r="G1727" s="3">
        <v>53.673367950000006</v>
      </c>
      <c r="H1727" s="2">
        <v>960.4559999999999</v>
      </c>
      <c r="I1727" s="2">
        <v>119.67</v>
      </c>
      <c r="J1727" s="3">
        <v>53.249322649999996</v>
      </c>
      <c r="K1727" s="3">
        <v>23.2094433</v>
      </c>
      <c r="L1727" s="3">
        <v>21.822601625000001</v>
      </c>
    </row>
    <row r="1728" spans="1:12">
      <c r="A1728" t="s">
        <v>412</v>
      </c>
      <c r="B1728">
        <v>1996</v>
      </c>
      <c r="C1728">
        <f t="shared" si="146"/>
        <v>1</v>
      </c>
      <c r="D1728" s="2">
        <v>1424.1504199999999</v>
      </c>
      <c r="E1728" s="3">
        <v>19.916675550000001</v>
      </c>
      <c r="F1728" s="3">
        <v>5.5474680424999994</v>
      </c>
      <c r="G1728" s="3">
        <v>40.621187750000004</v>
      </c>
      <c r="H1728" s="2">
        <v>948.74199999999996</v>
      </c>
      <c r="I1728" s="2">
        <v>138.66399999999999</v>
      </c>
      <c r="J1728" s="3">
        <v>56.029731124999998</v>
      </c>
      <c r="K1728" s="3">
        <v>22.900568475000004</v>
      </c>
      <c r="L1728" s="3">
        <v>22.072517649999998</v>
      </c>
    </row>
    <row r="1729" spans="1:12">
      <c r="A1729" t="s">
        <v>412</v>
      </c>
      <c r="B1729">
        <v>1997</v>
      </c>
      <c r="C1729">
        <f t="shared" si="146"/>
        <v>1</v>
      </c>
      <c r="D1729" s="2">
        <v>1073.1537949999999</v>
      </c>
      <c r="E1729" s="3">
        <v>19.311623675</v>
      </c>
      <c r="F1729" s="3">
        <v>5.0630518425000002</v>
      </c>
      <c r="G1729" s="3">
        <v>39.1413288575</v>
      </c>
      <c r="H1729" s="2">
        <v>1092.9059999999999</v>
      </c>
      <c r="I1729" s="2">
        <v>131.99600000000001</v>
      </c>
      <c r="J1729" s="3">
        <v>57.038971950000004</v>
      </c>
      <c r="K1729" s="3">
        <v>23.145948824999998</v>
      </c>
      <c r="L1729" s="3">
        <v>19.511218399999997</v>
      </c>
    </row>
    <row r="1730" spans="1:12">
      <c r="A1730" t="s">
        <v>412</v>
      </c>
      <c r="B1730">
        <v>1998</v>
      </c>
      <c r="C1730">
        <f t="shared" ref="C1730:C1793" si="147">IF(B1730=1971,2,1)</f>
        <v>1</v>
      </c>
      <c r="D1730" s="2">
        <v>1488.9519650000002</v>
      </c>
      <c r="E1730" s="3">
        <v>22.977337312500001</v>
      </c>
      <c r="F1730" s="3">
        <v>5.6804160050000005</v>
      </c>
      <c r="G1730" s="3">
        <v>71.678810589999998</v>
      </c>
      <c r="H1730" s="2">
        <v>1206.4435999999998</v>
      </c>
      <c r="I1730" s="2">
        <v>134.99799999999999</v>
      </c>
      <c r="J1730" s="3">
        <v>56.367371375000005</v>
      </c>
      <c r="K1730" s="3">
        <v>24.222887050000001</v>
      </c>
      <c r="L1730" s="3">
        <v>18.8675356</v>
      </c>
    </row>
    <row r="1731" spans="1:12">
      <c r="A1731" t="s">
        <v>412</v>
      </c>
      <c r="B1731">
        <v>1999</v>
      </c>
      <c r="C1731">
        <f t="shared" si="147"/>
        <v>1</v>
      </c>
      <c r="D1731" s="2">
        <v>620.25911550000001</v>
      </c>
      <c r="E1731" s="3">
        <v>9.4570438049999996</v>
      </c>
      <c r="F1731" s="3">
        <v>3.9776756825000001</v>
      </c>
      <c r="G1731" s="3">
        <v>20.992756634999999</v>
      </c>
      <c r="H1731" s="2">
        <v>1662.9261999999999</v>
      </c>
      <c r="I1731" s="2">
        <v>177.33200000000002</v>
      </c>
      <c r="J1731" s="3">
        <v>62.125117575000004</v>
      </c>
      <c r="K1731" s="3">
        <v>22.919648275</v>
      </c>
      <c r="L1731" s="3">
        <v>16.630377450000001</v>
      </c>
    </row>
    <row r="1732" spans="1:12">
      <c r="A1732" t="s">
        <v>412</v>
      </c>
      <c r="B1732">
        <v>2000</v>
      </c>
      <c r="C1732">
        <f t="shared" si="147"/>
        <v>1</v>
      </c>
      <c r="D1732" s="2">
        <v>1124.2547724999999</v>
      </c>
      <c r="E1732" s="3">
        <v>14.912015757500001</v>
      </c>
      <c r="F1732" s="3">
        <v>4.7431138375000002</v>
      </c>
      <c r="G1732" s="3">
        <v>30.6778575425</v>
      </c>
      <c r="H1732" s="2">
        <v>1348.0826</v>
      </c>
      <c r="I1732" s="2">
        <v>179.00100000000003</v>
      </c>
      <c r="J1732" s="3">
        <v>57.876993300000002</v>
      </c>
      <c r="K1732" s="3">
        <v>22.856877625000003</v>
      </c>
      <c r="L1732" s="3">
        <v>21.025859324999999</v>
      </c>
    </row>
    <row r="1733" spans="1:12">
      <c r="A1733" t="s">
        <v>412</v>
      </c>
      <c r="B1733">
        <v>2001</v>
      </c>
      <c r="C1733">
        <f t="shared" si="147"/>
        <v>1</v>
      </c>
      <c r="D1733" s="2">
        <v>1560.3437720000004</v>
      </c>
      <c r="E1733" s="3">
        <v>21.148687025000001</v>
      </c>
      <c r="F1733" s="3">
        <v>5.6507057650000005</v>
      </c>
      <c r="G1733" s="3">
        <v>56.919035774999998</v>
      </c>
      <c r="H1733" s="2">
        <v>1195.3573999999999</v>
      </c>
      <c r="I1733" s="2">
        <v>149.66899999999998</v>
      </c>
      <c r="J1733" s="3">
        <v>54.63895145</v>
      </c>
      <c r="K1733" s="3">
        <v>23.815606525</v>
      </c>
      <c r="L1733" s="3">
        <v>21.56237355</v>
      </c>
    </row>
    <row r="1734" spans="1:12">
      <c r="A1734" t="s">
        <v>412</v>
      </c>
      <c r="B1734">
        <v>2002</v>
      </c>
      <c r="C1734">
        <f t="shared" si="147"/>
        <v>1</v>
      </c>
      <c r="D1734" s="2">
        <v>1517.0178175000001</v>
      </c>
      <c r="E1734" s="3">
        <v>27.284726725000002</v>
      </c>
      <c r="F1734" s="3">
        <v>5.5468515150000002</v>
      </c>
      <c r="G1734" s="3">
        <v>40.914459525000005</v>
      </c>
      <c r="H1734" s="2">
        <v>1010.8498000000001</v>
      </c>
      <c r="I1734" s="2">
        <v>143.33600000000001</v>
      </c>
      <c r="J1734" s="3">
        <v>53.255838399999995</v>
      </c>
      <c r="K1734" s="3">
        <v>23.5377394</v>
      </c>
      <c r="L1734" s="3">
        <v>21.9935875</v>
      </c>
    </row>
    <row r="1735" spans="1:12">
      <c r="A1735" t="s">
        <v>412</v>
      </c>
      <c r="B1735">
        <v>2003</v>
      </c>
      <c r="C1735">
        <f t="shared" si="147"/>
        <v>1</v>
      </c>
      <c r="D1735" s="2">
        <v>1869.3927249999999</v>
      </c>
      <c r="E1735" s="3">
        <v>31.859242075000004</v>
      </c>
      <c r="F1735" s="3">
        <v>5.9404418625000002</v>
      </c>
      <c r="G1735" s="3">
        <v>64.32286225</v>
      </c>
      <c r="H1735" s="2">
        <v>929.73540000000003</v>
      </c>
      <c r="I1735" s="2">
        <v>136</v>
      </c>
      <c r="J1735" s="3">
        <v>51.748282975000002</v>
      </c>
      <c r="K1735" s="3">
        <v>23.983496925000001</v>
      </c>
      <c r="L1735" s="3">
        <v>24.215542125000002</v>
      </c>
    </row>
    <row r="1736" spans="1:12">
      <c r="A1736" t="s">
        <v>412</v>
      </c>
      <c r="B1736">
        <v>2004</v>
      </c>
      <c r="C1736">
        <f t="shared" si="147"/>
        <v>1</v>
      </c>
      <c r="D1736" s="2">
        <v>1567.1305299999999</v>
      </c>
      <c r="E1736" s="3">
        <v>25.153013750000003</v>
      </c>
      <c r="F1736" s="3">
        <v>5.7194840199999994</v>
      </c>
      <c r="G1736" s="3">
        <v>50.645930899999996</v>
      </c>
      <c r="H1736" s="2">
        <v>907.52220000000011</v>
      </c>
      <c r="I1736" s="2">
        <v>119.001</v>
      </c>
      <c r="J1736" s="3">
        <v>51.336685324999998</v>
      </c>
      <c r="K1736" s="3">
        <v>23.789528075000003</v>
      </c>
      <c r="L1736" s="3">
        <v>22.853688675000001</v>
      </c>
    </row>
    <row r="1737" spans="1:12">
      <c r="A1737" t="s">
        <v>412</v>
      </c>
      <c r="B1737">
        <v>2005</v>
      </c>
      <c r="C1737">
        <f t="shared" si="147"/>
        <v>1</v>
      </c>
      <c r="D1737" s="2">
        <v>1385.9471449999999</v>
      </c>
      <c r="E1737" s="3">
        <v>23.698493175000003</v>
      </c>
      <c r="F1737" s="3">
        <v>5.2219083800000003</v>
      </c>
      <c r="G1737" s="3">
        <v>43.60967875</v>
      </c>
      <c r="H1737" s="2">
        <v>1283.6339999999998</v>
      </c>
      <c r="I1737" s="2">
        <v>146.33300000000003</v>
      </c>
      <c r="J1737" s="3">
        <v>53.809491125000001</v>
      </c>
      <c r="K1737" s="3">
        <v>23.539345924999999</v>
      </c>
      <c r="L1737" s="3">
        <v>22.434980525</v>
      </c>
    </row>
    <row r="1738" spans="1:12">
      <c r="A1738" t="s">
        <v>412</v>
      </c>
      <c r="B1738">
        <v>2006</v>
      </c>
      <c r="C1738">
        <f t="shared" si="147"/>
        <v>1</v>
      </c>
      <c r="D1738" s="2">
        <v>1890.4221600000001</v>
      </c>
      <c r="E1738" s="3">
        <v>27.081152299999999</v>
      </c>
      <c r="F1738" s="3">
        <v>6.7835765925000002</v>
      </c>
      <c r="G1738" s="3">
        <v>81.693553375000008</v>
      </c>
      <c r="H1738" s="2">
        <v>763.59960000000001</v>
      </c>
      <c r="I1738" s="2">
        <v>138.328</v>
      </c>
      <c r="J1738" s="3">
        <v>52.427032425</v>
      </c>
      <c r="K1738" s="3">
        <v>24.207121200000003</v>
      </c>
      <c r="L1738" s="3">
        <v>22.489004075</v>
      </c>
    </row>
    <row r="1739" spans="1:12">
      <c r="A1739" t="s">
        <v>412</v>
      </c>
      <c r="B1739">
        <v>2007</v>
      </c>
      <c r="C1739">
        <f t="shared" si="147"/>
        <v>1</v>
      </c>
      <c r="D1739" s="2">
        <v>1385.2434450000001</v>
      </c>
      <c r="E1739" s="3">
        <v>19.950476949999999</v>
      </c>
      <c r="F1739" s="3">
        <v>5.3670632224999997</v>
      </c>
      <c r="G1739" s="3">
        <v>56.735333249999996</v>
      </c>
      <c r="H1739" s="2">
        <v>1253.0574000000001</v>
      </c>
      <c r="I1739" s="2">
        <v>148.33700000000002</v>
      </c>
      <c r="J1739" s="3">
        <v>55.456988225000003</v>
      </c>
      <c r="K1739" s="3">
        <v>23.866151899999998</v>
      </c>
      <c r="L1739" s="3">
        <v>22.147417574999999</v>
      </c>
    </row>
    <row r="1740" spans="1:12">
      <c r="A1740" t="s">
        <v>412</v>
      </c>
      <c r="B1740">
        <v>2008</v>
      </c>
      <c r="C1740">
        <f t="shared" si="147"/>
        <v>1</v>
      </c>
      <c r="D1740" s="2">
        <v>927.68711000000008</v>
      </c>
      <c r="E1740" s="3">
        <v>22.622045399999998</v>
      </c>
      <c r="F1740" s="3">
        <v>4.5012531474999999</v>
      </c>
      <c r="G1740" s="3">
        <v>28.558387575000001</v>
      </c>
      <c r="H1740" s="2">
        <v>1485.3532</v>
      </c>
      <c r="I1740" s="2">
        <v>152.99799999999999</v>
      </c>
      <c r="J1740" s="3">
        <v>57.551185324999999</v>
      </c>
      <c r="K1740" s="3">
        <v>22.942904800000001</v>
      </c>
      <c r="L1740" s="3">
        <v>21.216130075000002</v>
      </c>
    </row>
    <row r="1741" spans="1:12">
      <c r="A1741" t="s">
        <v>412</v>
      </c>
      <c r="B1741">
        <v>2009</v>
      </c>
      <c r="C1741">
        <f t="shared" si="147"/>
        <v>1</v>
      </c>
      <c r="D1741" s="2">
        <v>1150.5095374999999</v>
      </c>
      <c r="E1741" s="3">
        <v>18.720701075000001</v>
      </c>
      <c r="F1741" s="3">
        <v>4.7106022525000002</v>
      </c>
      <c r="G1741" s="3">
        <v>36.202141375000004</v>
      </c>
      <c r="H1741" s="2">
        <v>1330.7714000000001</v>
      </c>
      <c r="I1741" s="2">
        <v>150.005</v>
      </c>
      <c r="J1741" s="3">
        <v>56.004241100000002</v>
      </c>
      <c r="K1741" s="3">
        <v>23.610220925</v>
      </c>
      <c r="L1741" s="3">
        <v>22.340123999999999</v>
      </c>
    </row>
    <row r="1742" spans="1:12">
      <c r="A1742" t="s">
        <v>412</v>
      </c>
      <c r="B1742">
        <v>2010</v>
      </c>
      <c r="C1742">
        <f t="shared" si="147"/>
        <v>1</v>
      </c>
      <c r="D1742" s="2">
        <v>1605.6304700000001</v>
      </c>
      <c r="E1742" s="3">
        <v>28.525920624999998</v>
      </c>
      <c r="F1742" s="3">
        <v>6.1509975299999997</v>
      </c>
      <c r="G1742" s="3">
        <v>72.318708570000013</v>
      </c>
      <c r="H1742" s="2">
        <v>854.42380000000003</v>
      </c>
      <c r="I1742" s="2">
        <v>144.328</v>
      </c>
      <c r="J1742" s="3">
        <v>54.351780824999999</v>
      </c>
      <c r="K1742" s="3">
        <v>24.28813705</v>
      </c>
      <c r="L1742" s="3">
        <v>22.140016125000002</v>
      </c>
    </row>
    <row r="1743" spans="1:12">
      <c r="A1743" t="s">
        <v>412</v>
      </c>
      <c r="B1743">
        <v>2011</v>
      </c>
      <c r="C1743">
        <f t="shared" si="147"/>
        <v>1</v>
      </c>
      <c r="D1743" s="2">
        <v>1468.5758800000001</v>
      </c>
      <c r="E1743" s="3">
        <v>19.870578882499998</v>
      </c>
      <c r="F1743" s="3">
        <v>5.6835964975</v>
      </c>
      <c r="G1743" s="3">
        <v>61.748741129999999</v>
      </c>
      <c r="H1743" s="2">
        <v>1039.2352000000001</v>
      </c>
      <c r="I1743" s="2">
        <v>160.667</v>
      </c>
      <c r="J1743" s="3">
        <v>55.353442749999999</v>
      </c>
      <c r="K1743" s="3">
        <v>23.788209324999997</v>
      </c>
      <c r="L1743" s="3">
        <v>22.497883950000002</v>
      </c>
    </row>
    <row r="1744" spans="1:12">
      <c r="A1744" t="s">
        <v>412</v>
      </c>
      <c r="B1744">
        <v>2012</v>
      </c>
      <c r="C1744">
        <f t="shared" si="147"/>
        <v>1</v>
      </c>
      <c r="D1744" s="2">
        <v>1102.2640374999999</v>
      </c>
      <c r="E1744" s="3">
        <v>15.554998042499999</v>
      </c>
      <c r="F1744" s="3">
        <v>4.4669645075000002</v>
      </c>
      <c r="G1744" s="3">
        <v>23.601544152500001</v>
      </c>
      <c r="H1744" s="2">
        <v>1326.7764000000002</v>
      </c>
      <c r="I1744" s="2">
        <v>128.67099999999999</v>
      </c>
      <c r="J1744" s="3">
        <v>55.579866850000002</v>
      </c>
      <c r="K1744" s="3">
        <v>23.049534599999998</v>
      </c>
      <c r="L1744" s="3">
        <v>21.555743800000002</v>
      </c>
    </row>
    <row r="1745" spans="1:16">
      <c r="A1745" t="s">
        <v>412</v>
      </c>
      <c r="B1745">
        <v>2013</v>
      </c>
      <c r="C1745">
        <f t="shared" si="147"/>
        <v>1</v>
      </c>
      <c r="D1745" s="2">
        <v>1552.6544125</v>
      </c>
      <c r="E1745" s="3">
        <v>28.20020435</v>
      </c>
      <c r="F1745" s="3">
        <v>5.6604903774999995</v>
      </c>
      <c r="G1745" s="3">
        <v>58.824799022499995</v>
      </c>
      <c r="H1745" s="2">
        <v>1169.8302000000001</v>
      </c>
      <c r="I1745" s="2">
        <v>105.667</v>
      </c>
      <c r="J1745" s="3">
        <v>52.533522099999999</v>
      </c>
      <c r="K1745" s="3">
        <v>23.953057975000004</v>
      </c>
      <c r="L1745" s="3">
        <v>22.191430874999998</v>
      </c>
    </row>
    <row r="1746" spans="1:16">
      <c r="A1746" t="s">
        <v>412</v>
      </c>
      <c r="B1746">
        <v>2014</v>
      </c>
      <c r="C1746">
        <f t="shared" si="147"/>
        <v>1</v>
      </c>
      <c r="D1746" s="2">
        <v>1976.5037250000003</v>
      </c>
      <c r="E1746" s="3">
        <v>31.993804124999997</v>
      </c>
      <c r="F1746" s="3">
        <v>6.3283614149999989</v>
      </c>
      <c r="G1746" s="3">
        <v>72.106592649999996</v>
      </c>
      <c r="H1746" s="2">
        <v>881.16700000000014</v>
      </c>
      <c r="I1746" s="2">
        <v>100.331</v>
      </c>
      <c r="J1746" s="3">
        <v>51.562966299999999</v>
      </c>
      <c r="K1746" s="3">
        <v>24.524254074999998</v>
      </c>
      <c r="L1746" s="3">
        <v>23.2664796</v>
      </c>
    </row>
    <row r="1747" spans="1:16">
      <c r="A1747" t="s">
        <v>412</v>
      </c>
      <c r="B1747">
        <v>2015</v>
      </c>
      <c r="C1747">
        <f t="shared" si="147"/>
        <v>1</v>
      </c>
      <c r="D1747" s="2">
        <v>1345.1634775</v>
      </c>
      <c r="E1747" s="3">
        <v>23.700284074999999</v>
      </c>
      <c r="F1747" s="3">
        <v>5.3950024550000002</v>
      </c>
      <c r="G1747" s="3">
        <v>55.592528000000009</v>
      </c>
      <c r="H1747" s="2">
        <v>1254.2951999999998</v>
      </c>
      <c r="I1747" s="2">
        <v>122.66799999999999</v>
      </c>
      <c r="J1747" s="3">
        <v>54.394390399999999</v>
      </c>
      <c r="K1747" s="3">
        <v>23.973760325000001</v>
      </c>
      <c r="L1747" s="3">
        <v>22.819033400000002</v>
      </c>
    </row>
    <row r="1748" spans="1:16">
      <c r="A1748" t="s">
        <v>412</v>
      </c>
      <c r="B1748">
        <v>2016</v>
      </c>
      <c r="C1748">
        <f t="shared" si="147"/>
        <v>1</v>
      </c>
      <c r="D1748" s="2">
        <v>1547.6889449999999</v>
      </c>
      <c r="E1748" s="3">
        <v>23.316022700000001</v>
      </c>
      <c r="F1748" s="3">
        <v>5.572194885</v>
      </c>
      <c r="G1748" s="3">
        <v>50.766776899999996</v>
      </c>
      <c r="H1748" s="2">
        <v>1246.9728</v>
      </c>
      <c r="I1748" s="2">
        <v>118.001</v>
      </c>
      <c r="J1748" s="3">
        <v>53.300972825000002</v>
      </c>
      <c r="K1748" s="3">
        <v>24.387930975000003</v>
      </c>
      <c r="L1748" s="3">
        <v>21.671060875000002</v>
      </c>
    </row>
    <row r="1749" spans="1:16">
      <c r="A1749" t="s">
        <v>412</v>
      </c>
      <c r="B1749">
        <v>2017</v>
      </c>
      <c r="C1749">
        <f t="shared" si="147"/>
        <v>1</v>
      </c>
      <c r="D1749" s="2">
        <v>1614.641095</v>
      </c>
      <c r="E1749" s="3">
        <v>21.848043114999999</v>
      </c>
      <c r="F1749" s="3">
        <v>5.5412919950000008</v>
      </c>
      <c r="G1749" s="3">
        <v>58.390239500000007</v>
      </c>
      <c r="H1749" s="2">
        <v>970.73059999999998</v>
      </c>
      <c r="I1749" s="2">
        <v>128.001</v>
      </c>
      <c r="J1749" s="3">
        <v>54.171917375</v>
      </c>
      <c r="K1749" s="3">
        <v>24.450303775000002</v>
      </c>
      <c r="L1749" s="3">
        <v>22.161674874999996</v>
      </c>
    </row>
    <row r="1750" spans="1:16">
      <c r="A1750" t="s">
        <v>493</v>
      </c>
      <c r="B1750">
        <v>1972</v>
      </c>
      <c r="C1750">
        <f t="shared" si="147"/>
        <v>1</v>
      </c>
      <c r="D1750" s="2">
        <v>6261.4418999999989</v>
      </c>
      <c r="E1750" s="3">
        <v>43.478588475000009</v>
      </c>
      <c r="F1750" s="3">
        <v>8.9931411700000012</v>
      </c>
      <c r="G1750" s="3">
        <v>112.82690785000001</v>
      </c>
      <c r="H1750" s="2">
        <v>174.71900000000002</v>
      </c>
      <c r="I1750" s="2">
        <v>40.669000000000004</v>
      </c>
      <c r="J1750" s="3">
        <v>26.989557974999997</v>
      </c>
      <c r="K1750" s="3">
        <v>24.908290125000001</v>
      </c>
      <c r="L1750" s="3">
        <v>17.466863675000003</v>
      </c>
    </row>
    <row r="1751" spans="1:16">
      <c r="A1751" t="s">
        <v>493</v>
      </c>
      <c r="B1751">
        <v>1973</v>
      </c>
      <c r="C1751">
        <f t="shared" si="147"/>
        <v>1</v>
      </c>
      <c r="D1751" s="2">
        <v>6784.468605</v>
      </c>
      <c r="E1751" s="3">
        <v>47.693989475000002</v>
      </c>
      <c r="F1751" s="3">
        <v>9.1787079424999991</v>
      </c>
      <c r="G1751" s="3">
        <v>140.79249674999997</v>
      </c>
      <c r="H1751" s="2">
        <v>246.52790000000005</v>
      </c>
      <c r="I1751" s="2">
        <v>45.662000000000006</v>
      </c>
      <c r="J1751" s="3">
        <v>30.156247825000001</v>
      </c>
      <c r="K1751" s="3">
        <v>26.308917749999999</v>
      </c>
      <c r="L1751" s="3">
        <v>17.463933149999999</v>
      </c>
    </row>
    <row r="1752" spans="1:16">
      <c r="A1752" t="s">
        <v>493</v>
      </c>
      <c r="B1752">
        <v>1974</v>
      </c>
      <c r="C1752">
        <f t="shared" si="147"/>
        <v>1</v>
      </c>
      <c r="D1752" s="2">
        <v>3566.6260499999999</v>
      </c>
      <c r="E1752" s="3">
        <v>31.398678374999999</v>
      </c>
      <c r="F1752" s="3">
        <v>6.8698621324999998</v>
      </c>
      <c r="G1752" s="3">
        <v>59.178140307500001</v>
      </c>
      <c r="H1752" s="2">
        <v>528.86260000000004</v>
      </c>
      <c r="I1752" s="2">
        <v>89</v>
      </c>
      <c r="J1752" s="3">
        <v>39.502423550000003</v>
      </c>
      <c r="K1752" s="3">
        <v>24.832034875000002</v>
      </c>
      <c r="L1752" s="3">
        <v>16.805639225</v>
      </c>
      <c r="N1752" s="3"/>
      <c r="O1752" s="3"/>
      <c r="P1752" s="3"/>
    </row>
    <row r="1753" spans="1:16">
      <c r="A1753" t="s">
        <v>493</v>
      </c>
      <c r="B1753">
        <v>1975</v>
      </c>
      <c r="C1753">
        <f t="shared" si="147"/>
        <v>1</v>
      </c>
      <c r="D1753" s="2">
        <v>4693.8682900000003</v>
      </c>
      <c r="E1753" s="3">
        <v>35.227301824999998</v>
      </c>
      <c r="F1753" s="3">
        <v>7.4172293875000008</v>
      </c>
      <c r="G1753" s="3">
        <v>61.782161692499997</v>
      </c>
      <c r="H1753" s="2">
        <v>266.47400000000005</v>
      </c>
      <c r="I1753" s="2">
        <v>67.334999999999994</v>
      </c>
      <c r="J1753" s="3">
        <v>34.208454525000001</v>
      </c>
      <c r="K1753" s="3">
        <v>25.20245435</v>
      </c>
      <c r="L1753" s="3">
        <v>17.617090575000002</v>
      </c>
      <c r="N1753" s="3"/>
      <c r="O1753" s="3"/>
      <c r="P1753" s="3"/>
    </row>
    <row r="1754" spans="1:16">
      <c r="A1754" t="s">
        <v>493</v>
      </c>
      <c r="B1754">
        <v>1976</v>
      </c>
      <c r="C1754">
        <f t="shared" si="147"/>
        <v>1</v>
      </c>
      <c r="D1754" s="2">
        <v>5005.8406150000001</v>
      </c>
      <c r="E1754" s="3">
        <v>35.0536429</v>
      </c>
      <c r="F1754" s="3">
        <v>8.8014226050000008</v>
      </c>
      <c r="G1754" s="3">
        <v>109.24740700000001</v>
      </c>
      <c r="H1754" s="2">
        <v>259.20780000000002</v>
      </c>
      <c r="I1754" s="2">
        <v>53.338000000000008</v>
      </c>
      <c r="J1754" s="3">
        <v>35.112408700000003</v>
      </c>
      <c r="K1754" s="3">
        <v>25.568981700000002</v>
      </c>
      <c r="L1754" s="3">
        <v>16.243032424999999</v>
      </c>
      <c r="N1754" s="3"/>
      <c r="O1754" s="3"/>
      <c r="P1754" s="3"/>
    </row>
    <row r="1755" spans="1:16">
      <c r="A1755" t="s">
        <v>493</v>
      </c>
      <c r="B1755">
        <v>1977</v>
      </c>
      <c r="C1755">
        <f t="shared" si="147"/>
        <v>1</v>
      </c>
      <c r="D1755" s="2">
        <v>6325.2282499999992</v>
      </c>
      <c r="E1755" s="3">
        <v>44.652145449999999</v>
      </c>
      <c r="F1755" s="3">
        <v>9.5147207225000017</v>
      </c>
      <c r="G1755" s="3">
        <v>143.932401</v>
      </c>
      <c r="H1755" s="2">
        <v>115.7968</v>
      </c>
      <c r="I1755" s="2">
        <v>37</v>
      </c>
      <c r="J1755" s="3">
        <v>32.690484849999997</v>
      </c>
      <c r="K1755" s="3">
        <v>25.561173824999997</v>
      </c>
      <c r="L1755" s="3">
        <v>19.019227449999999</v>
      </c>
      <c r="N1755" s="3"/>
      <c r="O1755" s="3"/>
      <c r="P1755" s="3"/>
    </row>
    <row r="1756" spans="1:16">
      <c r="A1756" t="s">
        <v>493</v>
      </c>
      <c r="B1756">
        <v>1978</v>
      </c>
      <c r="C1756">
        <f t="shared" si="147"/>
        <v>1</v>
      </c>
      <c r="D1756" s="2">
        <v>6233.277325</v>
      </c>
      <c r="E1756" s="3">
        <v>49.261846224999999</v>
      </c>
      <c r="F1756" s="3">
        <v>9.2084958300000004</v>
      </c>
      <c r="G1756" s="3">
        <v>148.84896825000001</v>
      </c>
      <c r="H1756" s="2">
        <v>232.90560000000002</v>
      </c>
      <c r="I1756" s="2">
        <v>49.991</v>
      </c>
      <c r="J1756" s="3">
        <v>32.076612975000003</v>
      </c>
      <c r="K1756" s="3">
        <v>26.301333875000001</v>
      </c>
      <c r="L1756" s="3">
        <v>14.790807425000001</v>
      </c>
      <c r="N1756" s="3"/>
      <c r="O1756" s="3"/>
      <c r="P1756" s="3"/>
    </row>
    <row r="1757" spans="1:16">
      <c r="A1757" t="s">
        <v>493</v>
      </c>
      <c r="B1757">
        <v>1979</v>
      </c>
      <c r="C1757">
        <f t="shared" si="147"/>
        <v>1</v>
      </c>
      <c r="D1757" s="2">
        <v>5084.4858249999997</v>
      </c>
      <c r="E1757" s="3">
        <v>37.217733799999998</v>
      </c>
      <c r="F1757" s="3">
        <v>8.416518847499999</v>
      </c>
      <c r="G1757" s="3">
        <v>114.5414858</v>
      </c>
      <c r="H1757" s="2">
        <v>364.1542</v>
      </c>
      <c r="I1757" s="2">
        <v>71.673999999999992</v>
      </c>
      <c r="J1757" s="3">
        <v>38.822803874999998</v>
      </c>
      <c r="K1757" s="3">
        <v>25.23778415</v>
      </c>
      <c r="L1757" s="3">
        <v>15.619022825000002</v>
      </c>
      <c r="N1757" s="3"/>
      <c r="O1757" s="3"/>
      <c r="P1757" s="3"/>
    </row>
    <row r="1758" spans="1:16">
      <c r="A1758" t="s">
        <v>493</v>
      </c>
      <c r="B1758">
        <v>1980</v>
      </c>
      <c r="C1758">
        <f t="shared" si="147"/>
        <v>1</v>
      </c>
      <c r="D1758" s="2">
        <v>5225.6938250000003</v>
      </c>
      <c r="E1758" s="3">
        <v>43.876214474999998</v>
      </c>
      <c r="F1758" s="3">
        <v>8.4582435974999992</v>
      </c>
      <c r="G1758" s="3">
        <v>96.37696145000001</v>
      </c>
      <c r="H1758" s="2">
        <v>219.27019999999999</v>
      </c>
      <c r="I1758" s="2">
        <v>53.664000000000001</v>
      </c>
      <c r="J1758" s="3">
        <v>34.033276375</v>
      </c>
      <c r="K1758" s="3">
        <v>26.030223275000001</v>
      </c>
      <c r="L1758" s="3">
        <v>12.533854150000002</v>
      </c>
      <c r="N1758" s="3"/>
      <c r="O1758" s="3"/>
      <c r="P1758" s="3"/>
    </row>
    <row r="1759" spans="1:16">
      <c r="A1759" t="s">
        <v>493</v>
      </c>
      <c r="B1759">
        <v>1981</v>
      </c>
      <c r="C1759">
        <f t="shared" si="147"/>
        <v>1</v>
      </c>
      <c r="D1759" s="2">
        <v>7411.5683250000002</v>
      </c>
      <c r="E1759" s="3">
        <v>55.334842950000002</v>
      </c>
      <c r="F1759" s="3">
        <v>9.6469180225000013</v>
      </c>
      <c r="G1759" s="3">
        <v>166.05821275</v>
      </c>
      <c r="H1759" s="2">
        <v>126.8596</v>
      </c>
      <c r="I1759" s="2">
        <v>52.668000000000006</v>
      </c>
      <c r="J1759" s="3">
        <v>28.338944750000003</v>
      </c>
      <c r="K1759" s="3">
        <v>26.766756250000004</v>
      </c>
      <c r="L1759" s="3">
        <v>13.093404349999998</v>
      </c>
      <c r="N1759" s="3"/>
      <c r="O1759" s="3"/>
      <c r="P1759" s="3"/>
    </row>
    <row r="1760" spans="1:16">
      <c r="A1760" t="s">
        <v>493</v>
      </c>
      <c r="B1760">
        <v>1982</v>
      </c>
      <c r="C1760">
        <f t="shared" si="147"/>
        <v>1</v>
      </c>
      <c r="D1760" s="2">
        <v>7372.0543799999996</v>
      </c>
      <c r="E1760" s="3">
        <v>56.334388974999996</v>
      </c>
      <c r="F1760" s="3">
        <v>9.4988882700000001</v>
      </c>
      <c r="G1760" s="3">
        <v>167.31775125000001</v>
      </c>
      <c r="H1760" s="2">
        <v>147.47719999999998</v>
      </c>
      <c r="I1760" s="2">
        <v>45.335999999999999</v>
      </c>
      <c r="J1760" s="3">
        <v>28.007078074999999</v>
      </c>
      <c r="K1760" s="3">
        <v>26.0510135</v>
      </c>
      <c r="L1760" s="3">
        <v>14.991180249999999</v>
      </c>
      <c r="N1760" s="3"/>
      <c r="O1760" s="3"/>
      <c r="P1760" s="3"/>
    </row>
    <row r="1761" spans="1:16">
      <c r="A1761" t="s">
        <v>493</v>
      </c>
      <c r="B1761">
        <v>1983</v>
      </c>
      <c r="C1761">
        <f t="shared" si="147"/>
        <v>1</v>
      </c>
      <c r="D1761" s="2">
        <v>7399.6463499999991</v>
      </c>
      <c r="E1761" s="3">
        <v>54.661167524999996</v>
      </c>
      <c r="F1761" s="3">
        <v>9.7265987575000015</v>
      </c>
      <c r="G1761" s="3">
        <v>179.735197</v>
      </c>
      <c r="H1761" s="2">
        <v>91.328399999999988</v>
      </c>
      <c r="I1761" s="2">
        <v>38.330999999999996</v>
      </c>
      <c r="J1761" s="3">
        <v>28.176626999999996</v>
      </c>
      <c r="K1761" s="3">
        <v>26.2588413</v>
      </c>
      <c r="L1761" s="3">
        <v>15.73999375</v>
      </c>
      <c r="N1761" s="3"/>
      <c r="O1761" s="3"/>
      <c r="P1761" s="3"/>
    </row>
    <row r="1762" spans="1:16">
      <c r="A1762" t="s">
        <v>493</v>
      </c>
      <c r="B1762">
        <v>1984</v>
      </c>
      <c r="C1762">
        <f t="shared" si="147"/>
        <v>1</v>
      </c>
      <c r="D1762" s="2">
        <v>7017.0865899999999</v>
      </c>
      <c r="E1762" s="3">
        <v>56.93898152500001</v>
      </c>
      <c r="F1762" s="3">
        <v>9.5103156000000002</v>
      </c>
      <c r="G1762" s="3">
        <v>174.68868950000001</v>
      </c>
      <c r="H1762" s="2">
        <v>155.39879999999999</v>
      </c>
      <c r="I1762" s="2">
        <v>48.667000000000002</v>
      </c>
      <c r="J1762" s="3">
        <v>29.78025525</v>
      </c>
      <c r="K1762" s="3">
        <v>25.787999550000002</v>
      </c>
      <c r="L1762" s="3">
        <v>16.611635149999998</v>
      </c>
      <c r="N1762" s="3"/>
      <c r="O1762" s="3"/>
      <c r="P1762" s="3"/>
    </row>
    <row r="1763" spans="1:16">
      <c r="A1763" t="s">
        <v>493</v>
      </c>
      <c r="B1763">
        <v>1985</v>
      </c>
      <c r="C1763">
        <f t="shared" si="147"/>
        <v>1</v>
      </c>
      <c r="D1763" s="2">
        <v>6928.6957700000003</v>
      </c>
      <c r="E1763" s="3">
        <v>56.138603925000005</v>
      </c>
      <c r="F1763" s="3">
        <v>9.5757114175000009</v>
      </c>
      <c r="G1763" s="3">
        <v>174.82957449999998</v>
      </c>
      <c r="H1763" s="2">
        <v>135.26220000000001</v>
      </c>
      <c r="I1763" s="2">
        <v>39.664000000000001</v>
      </c>
      <c r="J1763" s="3">
        <v>28.480699325</v>
      </c>
      <c r="K1763" s="3">
        <v>25.485499550000004</v>
      </c>
      <c r="L1763" s="3">
        <v>17.192695675</v>
      </c>
      <c r="N1763" s="3"/>
      <c r="O1763" s="3"/>
      <c r="P1763" s="3"/>
    </row>
    <row r="1764" spans="1:16">
      <c r="A1764" t="s">
        <v>493</v>
      </c>
      <c r="B1764">
        <v>1986</v>
      </c>
      <c r="C1764">
        <f t="shared" si="147"/>
        <v>1</v>
      </c>
      <c r="D1764" s="2">
        <v>7138.5985200000005</v>
      </c>
      <c r="E1764" s="3">
        <v>60.019197249999998</v>
      </c>
      <c r="F1764" s="3">
        <v>9.6170778124999998</v>
      </c>
      <c r="G1764" s="3">
        <v>168.58480300000002</v>
      </c>
      <c r="H1764" s="2">
        <v>109.1832</v>
      </c>
      <c r="I1764" s="2">
        <v>45.332000000000001</v>
      </c>
      <c r="J1764" s="3">
        <v>28.762520425000002</v>
      </c>
      <c r="K1764" s="3">
        <v>25.425801624999998</v>
      </c>
      <c r="L1764" s="3">
        <v>19.539662924999998</v>
      </c>
      <c r="N1764" s="3"/>
      <c r="O1764" s="3"/>
      <c r="P1764" s="3"/>
    </row>
    <row r="1765" spans="1:16">
      <c r="A1765" t="s">
        <v>493</v>
      </c>
      <c r="B1765">
        <v>1987</v>
      </c>
      <c r="C1765">
        <f t="shared" si="147"/>
        <v>1</v>
      </c>
      <c r="D1765" s="2">
        <v>6266.6363549999996</v>
      </c>
      <c r="E1765" s="3">
        <v>54.288569700000004</v>
      </c>
      <c r="F1765" s="3">
        <v>8.9290362375000019</v>
      </c>
      <c r="G1765" s="3">
        <v>131.24401224999997</v>
      </c>
      <c r="H1765" s="2">
        <v>284.8202</v>
      </c>
      <c r="I1765" s="2">
        <v>62.336999999999996</v>
      </c>
      <c r="J1765" s="3">
        <v>31.982788724999995</v>
      </c>
      <c r="K1765" s="3">
        <v>24.6253481</v>
      </c>
      <c r="L1765" s="3">
        <v>20.706656775000003</v>
      </c>
      <c r="N1765" s="3"/>
      <c r="O1765" s="3"/>
      <c r="P1765" s="3"/>
    </row>
    <row r="1766" spans="1:16">
      <c r="A1766" t="s">
        <v>493</v>
      </c>
      <c r="B1766">
        <v>1988</v>
      </c>
      <c r="C1766">
        <f t="shared" si="147"/>
        <v>1</v>
      </c>
      <c r="D1766" s="2">
        <v>7162.8813799999989</v>
      </c>
      <c r="E1766" s="3">
        <v>64.140462900000003</v>
      </c>
      <c r="F1766" s="3">
        <v>9.3917663724999993</v>
      </c>
      <c r="G1766" s="3">
        <v>138.81117</v>
      </c>
      <c r="H1766" s="2">
        <v>147.0034</v>
      </c>
      <c r="I1766" s="2">
        <v>46.334000000000003</v>
      </c>
      <c r="J1766" s="3">
        <v>29.414662175</v>
      </c>
      <c r="K1766" s="3">
        <v>26.033129075000005</v>
      </c>
      <c r="L1766" s="3">
        <v>19.0592425</v>
      </c>
      <c r="N1766" s="3"/>
      <c r="O1766" s="3"/>
      <c r="P1766" s="3"/>
    </row>
    <row r="1767" spans="1:16">
      <c r="A1767" t="s">
        <v>493</v>
      </c>
      <c r="B1767">
        <v>1989</v>
      </c>
      <c r="C1767">
        <f t="shared" si="147"/>
        <v>1</v>
      </c>
      <c r="D1767" s="2">
        <v>5692.1118100000012</v>
      </c>
      <c r="E1767" s="3">
        <v>54.573480015000001</v>
      </c>
      <c r="F1767" s="3">
        <v>7.9478286375000007</v>
      </c>
      <c r="G1767" s="3">
        <v>102.31189422250002</v>
      </c>
      <c r="H1767" s="2">
        <v>395.79160000000002</v>
      </c>
      <c r="I1767" s="2">
        <v>62.33</v>
      </c>
      <c r="J1767" s="3">
        <v>33.033817575</v>
      </c>
      <c r="K1767" s="3">
        <v>25.318646649999998</v>
      </c>
      <c r="L1767" s="3">
        <v>17.6479058</v>
      </c>
      <c r="N1767" s="3"/>
      <c r="O1767" s="3"/>
      <c r="P1767" s="3"/>
    </row>
    <row r="1768" spans="1:16">
      <c r="A1768" t="s">
        <v>493</v>
      </c>
      <c r="B1768">
        <v>1990</v>
      </c>
      <c r="C1768">
        <f t="shared" si="147"/>
        <v>1</v>
      </c>
      <c r="D1768" s="2">
        <v>5988.0906699999996</v>
      </c>
      <c r="E1768" s="3">
        <v>45.205021134999996</v>
      </c>
      <c r="F1768" s="3">
        <v>7.9806288524999998</v>
      </c>
      <c r="G1768" s="3">
        <v>82.515637277500005</v>
      </c>
      <c r="H1768" s="2">
        <v>173.27520000000001</v>
      </c>
      <c r="I1768" s="2">
        <v>58.334000000000003</v>
      </c>
      <c r="J1768" s="3">
        <v>31.449054524999998</v>
      </c>
      <c r="K1768" s="3">
        <v>25.484112500000002</v>
      </c>
      <c r="L1768" s="3">
        <v>17.877858200000002</v>
      </c>
      <c r="N1768" s="3"/>
      <c r="O1768" s="3"/>
      <c r="P1768" s="3"/>
    </row>
    <row r="1769" spans="1:16">
      <c r="A1769" t="s">
        <v>493</v>
      </c>
      <c r="B1769">
        <v>1991</v>
      </c>
      <c r="C1769">
        <f t="shared" si="147"/>
        <v>1</v>
      </c>
      <c r="D1769" s="2">
        <v>7362.7320400000008</v>
      </c>
      <c r="E1769" s="3">
        <v>62.272018249999995</v>
      </c>
      <c r="F1769" s="3">
        <v>9.6874088500000006</v>
      </c>
      <c r="G1769" s="3">
        <v>155.50591850000001</v>
      </c>
      <c r="H1769" s="2">
        <v>93.129000000000005</v>
      </c>
      <c r="I1769" s="2">
        <v>44.667000000000002</v>
      </c>
      <c r="J1769" s="3">
        <v>27.616524099999999</v>
      </c>
      <c r="K1769" s="3">
        <v>26.768602175000005</v>
      </c>
      <c r="L1769" s="3">
        <v>17.654507200000001</v>
      </c>
      <c r="N1769" s="3"/>
      <c r="O1769" s="3"/>
      <c r="P1769" s="3"/>
    </row>
    <row r="1770" spans="1:16">
      <c r="A1770" t="s">
        <v>493</v>
      </c>
      <c r="B1770">
        <v>1992</v>
      </c>
      <c r="C1770">
        <f t="shared" si="147"/>
        <v>1</v>
      </c>
      <c r="D1770" s="2">
        <v>7178.212129999999</v>
      </c>
      <c r="E1770" s="3">
        <v>50.669391425000001</v>
      </c>
      <c r="F1770" s="3">
        <v>9.4358714275000004</v>
      </c>
      <c r="G1770" s="3">
        <v>166.14066000000003</v>
      </c>
      <c r="H1770" s="2">
        <v>179.739</v>
      </c>
      <c r="I1770" s="2">
        <v>43.669000000000004</v>
      </c>
      <c r="J1770" s="3">
        <v>30.494027350000003</v>
      </c>
      <c r="K1770" s="3">
        <v>26.057842749999995</v>
      </c>
      <c r="L1770" s="3">
        <v>21.018197375</v>
      </c>
      <c r="N1770" s="3"/>
      <c r="O1770" s="3"/>
      <c r="P1770" s="3"/>
    </row>
    <row r="1771" spans="1:16">
      <c r="A1771" t="s">
        <v>493</v>
      </c>
      <c r="B1771">
        <v>1993</v>
      </c>
      <c r="C1771">
        <f t="shared" si="147"/>
        <v>1</v>
      </c>
      <c r="D1771" s="2">
        <v>5597.4397549999994</v>
      </c>
      <c r="E1771" s="3">
        <v>40.588053799999997</v>
      </c>
      <c r="F1771" s="3">
        <v>8.6967257025000002</v>
      </c>
      <c r="G1771" s="3">
        <v>107.80025725000002</v>
      </c>
      <c r="H1771" s="2">
        <v>266.59980000000002</v>
      </c>
      <c r="I1771" s="2">
        <v>64.665999999999997</v>
      </c>
      <c r="J1771" s="3">
        <v>31.949636599999998</v>
      </c>
      <c r="K1771" s="3">
        <v>25.096766124999998</v>
      </c>
      <c r="L1771" s="3">
        <v>20.170127624999999</v>
      </c>
      <c r="N1771" s="3"/>
      <c r="O1771" s="3"/>
      <c r="P1771" s="3"/>
    </row>
    <row r="1772" spans="1:16">
      <c r="A1772" t="s">
        <v>493</v>
      </c>
      <c r="B1772">
        <v>1994</v>
      </c>
      <c r="C1772">
        <f t="shared" si="147"/>
        <v>1</v>
      </c>
      <c r="D1772" s="2">
        <v>7078.1373750000002</v>
      </c>
      <c r="E1772" s="3">
        <v>52.963500799999998</v>
      </c>
      <c r="F1772" s="3">
        <v>9.4132888850000001</v>
      </c>
      <c r="G1772" s="3">
        <v>145.90625375000002</v>
      </c>
      <c r="H1772" s="2">
        <v>160.11799999999999</v>
      </c>
      <c r="I1772" s="2">
        <v>42.002000000000002</v>
      </c>
      <c r="J1772" s="3">
        <v>28.318503075000002</v>
      </c>
      <c r="K1772" s="3">
        <v>26.036998824999998</v>
      </c>
      <c r="L1772" s="3">
        <v>19.345486325</v>
      </c>
      <c r="N1772" s="3"/>
      <c r="O1772" s="3"/>
      <c r="P1772" s="3"/>
    </row>
    <row r="1773" spans="1:16">
      <c r="A1773" t="s">
        <v>493</v>
      </c>
      <c r="B1773">
        <v>1995</v>
      </c>
      <c r="C1773">
        <f t="shared" si="147"/>
        <v>1</v>
      </c>
      <c r="D1773" s="2">
        <v>7382.3529900000003</v>
      </c>
      <c r="E1773" s="3">
        <v>46.353798824999991</v>
      </c>
      <c r="F1773" s="3">
        <v>9.5026096424999995</v>
      </c>
      <c r="G1773" s="3">
        <v>154.20320100000001</v>
      </c>
      <c r="H1773" s="2">
        <v>134.47239999999999</v>
      </c>
      <c r="I1773" s="2">
        <v>37.996000000000002</v>
      </c>
      <c r="J1773" s="3">
        <v>29.58418515</v>
      </c>
      <c r="K1773" s="3">
        <v>26.037022099999998</v>
      </c>
      <c r="L1773" s="3">
        <v>19.994539125000003</v>
      </c>
      <c r="N1773" s="3"/>
      <c r="O1773" s="3"/>
      <c r="P1773" s="3"/>
    </row>
    <row r="1774" spans="1:16">
      <c r="A1774" t="s">
        <v>493</v>
      </c>
      <c r="B1774">
        <v>1996</v>
      </c>
      <c r="C1774">
        <f t="shared" si="147"/>
        <v>1</v>
      </c>
      <c r="D1774" s="2">
        <v>7083.7465649999995</v>
      </c>
      <c r="E1774" s="3">
        <v>61.842266299999999</v>
      </c>
      <c r="F1774" s="3">
        <v>9.5698591175000001</v>
      </c>
      <c r="G1774" s="3">
        <v>168.53854175000001</v>
      </c>
      <c r="H1774" s="2">
        <v>133.46460000000002</v>
      </c>
      <c r="I1774" s="2">
        <v>52.997000000000007</v>
      </c>
      <c r="J1774" s="3">
        <v>29.416195650000002</v>
      </c>
      <c r="K1774" s="3">
        <v>25.911531975000003</v>
      </c>
      <c r="L1774" s="3">
        <v>20.8449366</v>
      </c>
      <c r="N1774" s="3"/>
      <c r="O1774" s="3"/>
      <c r="P1774" s="3"/>
    </row>
    <row r="1775" spans="1:16">
      <c r="A1775" t="s">
        <v>493</v>
      </c>
      <c r="B1775">
        <v>1997</v>
      </c>
      <c r="C1775">
        <f t="shared" si="147"/>
        <v>1</v>
      </c>
      <c r="D1775" s="2">
        <v>7771.9424099999997</v>
      </c>
      <c r="E1775" s="3">
        <v>52.152776799999998</v>
      </c>
      <c r="F1775" s="3">
        <v>9.4547964024999995</v>
      </c>
      <c r="G1775" s="3">
        <v>170.42352</v>
      </c>
      <c r="H1775" s="2">
        <v>169.74780000000001</v>
      </c>
      <c r="I1775" s="2">
        <v>51.673000000000002</v>
      </c>
      <c r="J1775" s="3">
        <v>28.224502350000005</v>
      </c>
      <c r="K1775" s="3">
        <v>25.988370925000002</v>
      </c>
      <c r="L1775" s="3">
        <v>21.023493025000001</v>
      </c>
      <c r="N1775" s="3"/>
      <c r="O1775" s="3"/>
      <c r="P1775" s="3"/>
    </row>
    <row r="1776" spans="1:16">
      <c r="A1776" t="s">
        <v>493</v>
      </c>
      <c r="B1776">
        <v>1998</v>
      </c>
      <c r="C1776">
        <f t="shared" si="147"/>
        <v>1</v>
      </c>
      <c r="D1776" s="2">
        <v>6807.1958500000001</v>
      </c>
      <c r="E1776" s="3">
        <v>52.998505475000002</v>
      </c>
      <c r="F1776" s="3">
        <v>9.3466781825000016</v>
      </c>
      <c r="G1776" s="3">
        <v>160.30992000000001</v>
      </c>
      <c r="H1776" s="2">
        <v>182.8536</v>
      </c>
      <c r="I1776" s="2">
        <v>52.329000000000008</v>
      </c>
      <c r="J1776" s="3">
        <v>29.329338775000004</v>
      </c>
      <c r="K1776" s="3">
        <v>25.500422374999999</v>
      </c>
      <c r="L1776" s="3">
        <v>20.060273275</v>
      </c>
      <c r="N1776" s="3"/>
      <c r="O1776" s="3"/>
      <c r="P1776" s="3"/>
    </row>
    <row r="1777" spans="1:16">
      <c r="A1777" t="s">
        <v>493</v>
      </c>
      <c r="B1777">
        <v>1999</v>
      </c>
      <c r="C1777">
        <f t="shared" si="147"/>
        <v>1</v>
      </c>
      <c r="D1777" s="2">
        <v>7529.359195</v>
      </c>
      <c r="E1777" s="3">
        <v>48.543332449999994</v>
      </c>
      <c r="F1777" s="3">
        <v>9.4903371224999997</v>
      </c>
      <c r="G1777" s="3">
        <v>156.61066524999998</v>
      </c>
      <c r="H1777" s="2">
        <v>154.87520000000001</v>
      </c>
      <c r="I1777" s="2">
        <v>54.004000000000005</v>
      </c>
      <c r="J1777" s="3">
        <v>28.234511050000002</v>
      </c>
      <c r="K1777" s="3">
        <v>26.063605525</v>
      </c>
      <c r="L1777" s="3">
        <v>20.637269200000002</v>
      </c>
      <c r="N1777" s="3"/>
      <c r="O1777" s="3"/>
      <c r="P1777" s="3"/>
    </row>
    <row r="1778" spans="1:16">
      <c r="A1778" t="s">
        <v>493</v>
      </c>
      <c r="B1778">
        <v>2000</v>
      </c>
      <c r="C1778">
        <f t="shared" si="147"/>
        <v>1</v>
      </c>
      <c r="D1778" s="2">
        <v>7249.6831499999998</v>
      </c>
      <c r="E1778" s="3">
        <v>48.823524249999998</v>
      </c>
      <c r="F1778" s="3">
        <v>9.564530487499999</v>
      </c>
      <c r="G1778" s="3">
        <v>178.13875875000002</v>
      </c>
      <c r="H1778" s="2">
        <v>139.79700000000003</v>
      </c>
      <c r="I1778" s="2">
        <v>49.996000000000009</v>
      </c>
      <c r="J1778" s="3">
        <v>28.671890399999999</v>
      </c>
      <c r="K1778" s="3">
        <v>25.792843475000002</v>
      </c>
      <c r="L1778" s="3">
        <v>21.4363645</v>
      </c>
      <c r="N1778" s="3"/>
      <c r="O1778" s="3"/>
      <c r="P1778" s="3"/>
    </row>
    <row r="1779" spans="1:16">
      <c r="A1779" t="s">
        <v>493</v>
      </c>
      <c r="B1779">
        <v>2001</v>
      </c>
      <c r="C1779">
        <f t="shared" si="147"/>
        <v>1</v>
      </c>
      <c r="D1779" s="2">
        <v>7741.59969</v>
      </c>
      <c r="E1779" s="3">
        <v>54.313569874999992</v>
      </c>
      <c r="F1779" s="3">
        <v>9.5328097075000002</v>
      </c>
      <c r="G1779" s="3">
        <v>172.74508099999997</v>
      </c>
      <c r="H1779" s="2">
        <v>150.11900000000003</v>
      </c>
      <c r="I1779" s="2">
        <v>53.003</v>
      </c>
      <c r="J1779" s="3">
        <v>28.189648550000001</v>
      </c>
      <c r="K1779" s="3">
        <v>26.881565849999998</v>
      </c>
      <c r="L1779" s="3">
        <v>19.509371099999999</v>
      </c>
      <c r="N1779" s="3"/>
      <c r="O1779" s="3"/>
      <c r="P1779" s="3"/>
    </row>
    <row r="1780" spans="1:16">
      <c r="A1780" t="s">
        <v>493</v>
      </c>
      <c r="B1780">
        <v>2002</v>
      </c>
      <c r="C1780">
        <f t="shared" si="147"/>
        <v>1</v>
      </c>
      <c r="D1780" s="2">
        <v>6888.6587399999999</v>
      </c>
      <c r="E1780" s="3">
        <v>48.941454425000003</v>
      </c>
      <c r="F1780" s="3">
        <v>9.4597223400000008</v>
      </c>
      <c r="G1780" s="3">
        <v>149.78643950000003</v>
      </c>
      <c r="H1780" s="2">
        <v>165.55619999999999</v>
      </c>
      <c r="I1780" s="2">
        <v>52.668000000000006</v>
      </c>
      <c r="J1780" s="3">
        <v>29.494789850000004</v>
      </c>
      <c r="K1780" s="3">
        <v>25.334989949999997</v>
      </c>
      <c r="L1780" s="3">
        <v>18.9142385</v>
      </c>
      <c r="N1780" s="3"/>
      <c r="O1780" s="3"/>
      <c r="P1780" s="3"/>
    </row>
    <row r="1781" spans="1:16">
      <c r="A1781" t="s">
        <v>493</v>
      </c>
      <c r="B1781">
        <v>2003</v>
      </c>
      <c r="C1781">
        <f t="shared" si="147"/>
        <v>1</v>
      </c>
      <c r="D1781" s="2">
        <v>8525.4566249999989</v>
      </c>
      <c r="E1781" s="3">
        <v>62.773463225</v>
      </c>
      <c r="F1781" s="3">
        <v>9.5482486500000014</v>
      </c>
      <c r="G1781" s="3">
        <v>175.64157699999998</v>
      </c>
      <c r="H1781" s="2">
        <v>129.12380000000002</v>
      </c>
      <c r="I1781" s="2">
        <v>38.665000000000006</v>
      </c>
      <c r="J1781" s="3">
        <v>25.765186775</v>
      </c>
      <c r="K1781" s="3">
        <v>26.767241125000002</v>
      </c>
      <c r="L1781" s="3">
        <v>19.656649275000003</v>
      </c>
      <c r="N1781" s="3"/>
      <c r="O1781" s="3"/>
      <c r="P1781" s="3"/>
    </row>
    <row r="1782" spans="1:16">
      <c r="A1782" t="s">
        <v>493</v>
      </c>
      <c r="B1782">
        <v>2004</v>
      </c>
      <c r="C1782">
        <f t="shared" si="147"/>
        <v>1</v>
      </c>
      <c r="D1782" s="2">
        <v>8042.0197250000001</v>
      </c>
      <c r="E1782" s="3">
        <v>62.845690925</v>
      </c>
      <c r="F1782" s="3">
        <v>9.5662589649999994</v>
      </c>
      <c r="G1782" s="3">
        <v>166.48363374999997</v>
      </c>
      <c r="H1782" s="2">
        <v>124.05879999999999</v>
      </c>
      <c r="I1782" s="2">
        <v>45.662999999999997</v>
      </c>
      <c r="J1782" s="3">
        <v>25.850703625000001</v>
      </c>
      <c r="K1782" s="3">
        <v>26.728525725000001</v>
      </c>
      <c r="L1782" s="3">
        <v>19.502831425</v>
      </c>
      <c r="N1782" s="3"/>
      <c r="O1782" s="3"/>
      <c r="P1782" s="3"/>
    </row>
    <row r="1783" spans="1:16">
      <c r="A1783" t="s">
        <v>493</v>
      </c>
      <c r="B1783">
        <v>2005</v>
      </c>
      <c r="C1783">
        <f t="shared" si="147"/>
        <v>1</v>
      </c>
      <c r="D1783" s="2">
        <v>8261.1634149999991</v>
      </c>
      <c r="E1783" s="3">
        <v>66.298352725000001</v>
      </c>
      <c r="F1783" s="3">
        <v>9.6351732124999998</v>
      </c>
      <c r="G1783" s="3">
        <v>174.87804249999999</v>
      </c>
      <c r="H1783" s="2">
        <v>118.60899999999999</v>
      </c>
      <c r="I1783" s="2">
        <v>45.67</v>
      </c>
      <c r="J1783" s="3">
        <v>25.85967355</v>
      </c>
      <c r="K1783" s="3">
        <v>26.734085500000003</v>
      </c>
      <c r="L1783" s="3">
        <v>19.045860149999999</v>
      </c>
      <c r="N1783" s="3"/>
      <c r="O1783" s="3"/>
      <c r="P1783" s="3"/>
    </row>
    <row r="1784" spans="1:16">
      <c r="A1784" t="s">
        <v>493</v>
      </c>
      <c r="B1784">
        <v>2006</v>
      </c>
      <c r="C1784">
        <f t="shared" si="147"/>
        <v>1</v>
      </c>
      <c r="D1784" s="2">
        <v>7081.7234950000011</v>
      </c>
      <c r="E1784" s="3">
        <v>62.674746150000004</v>
      </c>
      <c r="F1784" s="3">
        <v>9.2495341400000015</v>
      </c>
      <c r="G1784" s="3">
        <v>166.84850524999999</v>
      </c>
      <c r="H1784" s="2">
        <v>199.2714</v>
      </c>
      <c r="I1784" s="2">
        <v>47.003999999999998</v>
      </c>
      <c r="J1784" s="3">
        <v>28.390197825000001</v>
      </c>
      <c r="K1784" s="3">
        <v>26.492805350000001</v>
      </c>
      <c r="L1784" s="3">
        <v>19.846858149999999</v>
      </c>
      <c r="N1784" s="3"/>
      <c r="O1784" s="3"/>
      <c r="P1784" s="3"/>
    </row>
    <row r="1785" spans="1:16">
      <c r="A1785" t="s">
        <v>493</v>
      </c>
      <c r="B1785">
        <v>2007</v>
      </c>
      <c r="C1785">
        <f t="shared" si="147"/>
        <v>1</v>
      </c>
      <c r="D1785" s="2">
        <v>8380.0751250000012</v>
      </c>
      <c r="E1785" s="3">
        <v>59.2935248</v>
      </c>
      <c r="F1785" s="3">
        <v>9.4445584674999985</v>
      </c>
      <c r="G1785" s="3">
        <v>159.08248975000001</v>
      </c>
      <c r="H1785" s="2">
        <v>158.80619999999999</v>
      </c>
      <c r="I1785" s="2">
        <v>35.332000000000001</v>
      </c>
      <c r="J1785" s="3">
        <v>25.465761774999997</v>
      </c>
      <c r="K1785" s="3">
        <v>27.088262500000003</v>
      </c>
      <c r="L1785" s="3">
        <v>18.764688950000004</v>
      </c>
      <c r="N1785" s="3"/>
      <c r="O1785" s="3"/>
      <c r="P1785" s="3"/>
    </row>
    <row r="1786" spans="1:16">
      <c r="A1786" t="s">
        <v>493</v>
      </c>
      <c r="B1786">
        <v>2008</v>
      </c>
      <c r="C1786">
        <f t="shared" si="147"/>
        <v>1</v>
      </c>
      <c r="D1786" s="2">
        <v>8490.0165500000003</v>
      </c>
      <c r="E1786" s="3">
        <v>56.718008824999998</v>
      </c>
      <c r="F1786" s="3">
        <v>9.6690175600000003</v>
      </c>
      <c r="G1786" s="3">
        <v>167.73815624999997</v>
      </c>
      <c r="H1786" s="2">
        <v>91.128600000000006</v>
      </c>
      <c r="I1786" s="2">
        <v>32</v>
      </c>
      <c r="J1786" s="3">
        <v>24.0730933</v>
      </c>
      <c r="K1786" s="3">
        <v>26.893698549999996</v>
      </c>
      <c r="L1786" s="3">
        <v>18.690408425000001</v>
      </c>
      <c r="N1786" s="3"/>
      <c r="O1786" s="3"/>
      <c r="P1786" s="3"/>
    </row>
    <row r="1787" spans="1:16">
      <c r="A1787" t="s">
        <v>493</v>
      </c>
      <c r="B1787">
        <v>2009</v>
      </c>
      <c r="C1787">
        <f t="shared" si="147"/>
        <v>1</v>
      </c>
      <c r="D1787" s="2">
        <v>7972.7717750000002</v>
      </c>
      <c r="E1787" s="3">
        <v>59.864469650000004</v>
      </c>
      <c r="F1787" s="3">
        <v>9.4513082525000005</v>
      </c>
      <c r="G1787" s="3">
        <v>164.78679575000001</v>
      </c>
      <c r="H1787" s="2">
        <v>161.2628</v>
      </c>
      <c r="I1787" s="2">
        <v>48.661999999999999</v>
      </c>
      <c r="J1787" s="3">
        <v>26.565369749999999</v>
      </c>
      <c r="K1787" s="3">
        <v>26.290327900000001</v>
      </c>
      <c r="L1787" s="3">
        <v>19.247522024999999</v>
      </c>
      <c r="N1787" s="3"/>
      <c r="O1787" s="3"/>
      <c r="P1787" s="3"/>
    </row>
    <row r="1788" spans="1:16">
      <c r="A1788" t="s">
        <v>493</v>
      </c>
      <c r="B1788">
        <v>2010</v>
      </c>
      <c r="C1788">
        <f t="shared" si="147"/>
        <v>1</v>
      </c>
      <c r="D1788" s="2">
        <v>7755.1264499999997</v>
      </c>
      <c r="E1788" s="3">
        <v>63.460887299999989</v>
      </c>
      <c r="F1788" s="3">
        <v>9.1598805199999997</v>
      </c>
      <c r="G1788" s="3">
        <v>154.55833975000002</v>
      </c>
      <c r="H1788" s="2">
        <v>227.8612</v>
      </c>
      <c r="I1788" s="2">
        <v>60.667000000000002</v>
      </c>
      <c r="J1788" s="3">
        <v>28.517682424999997</v>
      </c>
      <c r="K1788" s="3">
        <v>26.783336224999999</v>
      </c>
      <c r="L1788" s="3">
        <v>19.814497175000003</v>
      </c>
      <c r="N1788" s="3"/>
      <c r="O1788" s="3"/>
      <c r="P1788" s="3"/>
    </row>
    <row r="1789" spans="1:16">
      <c r="A1789" t="s">
        <v>493</v>
      </c>
      <c r="B1789">
        <v>2011</v>
      </c>
      <c r="C1789">
        <f t="shared" si="147"/>
        <v>1</v>
      </c>
      <c r="D1789" s="2">
        <v>5850.72235</v>
      </c>
      <c r="E1789" s="3">
        <v>42.712321249999995</v>
      </c>
      <c r="F1789" s="3">
        <v>8.8377421199999997</v>
      </c>
      <c r="G1789" s="3">
        <v>118.20041700000002</v>
      </c>
      <c r="H1789" s="2">
        <v>275.33839999999998</v>
      </c>
      <c r="I1789" s="2">
        <v>59.667999999999999</v>
      </c>
      <c r="J1789" s="3">
        <v>34.038094649999998</v>
      </c>
      <c r="K1789" s="3">
        <v>25.157480800000002</v>
      </c>
      <c r="L1789" s="3">
        <v>18.383338725000002</v>
      </c>
      <c r="N1789" s="3"/>
      <c r="O1789" s="3"/>
      <c r="P1789" s="3"/>
    </row>
    <row r="1790" spans="1:16">
      <c r="A1790" t="s">
        <v>493</v>
      </c>
      <c r="B1790">
        <v>2012</v>
      </c>
      <c r="C1790">
        <f t="shared" si="147"/>
        <v>1</v>
      </c>
      <c r="D1790" s="2">
        <v>7744.8918500000009</v>
      </c>
      <c r="E1790" s="3">
        <v>49.891282175000001</v>
      </c>
      <c r="F1790" s="3">
        <v>9.4129330899999992</v>
      </c>
      <c r="G1790" s="3">
        <v>138.15706750000001</v>
      </c>
      <c r="H1790" s="2">
        <v>136.27379999999999</v>
      </c>
      <c r="I1790" s="2">
        <v>41.003999999999998</v>
      </c>
      <c r="J1790" s="3">
        <v>28.408197375</v>
      </c>
      <c r="K1790" s="3">
        <v>26.293748100000002</v>
      </c>
      <c r="L1790" s="3">
        <v>20.737055949999998</v>
      </c>
      <c r="N1790" s="3"/>
      <c r="O1790" s="3"/>
      <c r="P1790" s="3"/>
    </row>
    <row r="1791" spans="1:16">
      <c r="A1791" t="s">
        <v>493</v>
      </c>
      <c r="B1791">
        <v>2013</v>
      </c>
      <c r="C1791">
        <f t="shared" si="147"/>
        <v>1</v>
      </c>
      <c r="D1791" s="2">
        <v>9110.9529500000008</v>
      </c>
      <c r="E1791" s="3">
        <v>61.716096950000001</v>
      </c>
      <c r="F1791" s="3">
        <v>9.6118597775000012</v>
      </c>
      <c r="G1791" s="3">
        <v>173.69786550000001</v>
      </c>
      <c r="H1791" s="2">
        <v>109.7466</v>
      </c>
      <c r="I1791" s="2">
        <v>36.661000000000001</v>
      </c>
      <c r="J1791" s="3">
        <v>24.52962265</v>
      </c>
      <c r="K1791" s="3">
        <v>27.294765124999998</v>
      </c>
      <c r="L1791" s="3">
        <v>21.608124425</v>
      </c>
    </row>
    <row r="1792" spans="1:16">
      <c r="A1792" t="s">
        <v>493</v>
      </c>
      <c r="B1792">
        <v>2014</v>
      </c>
      <c r="C1792">
        <f t="shared" si="147"/>
        <v>1</v>
      </c>
      <c r="D1792" s="2">
        <v>9076.1358549999986</v>
      </c>
      <c r="E1792" s="3">
        <v>57.948276899999996</v>
      </c>
      <c r="F1792" s="3">
        <v>9.5017313449999996</v>
      </c>
      <c r="G1792" s="3">
        <v>166.57048550000002</v>
      </c>
      <c r="H1792" s="2">
        <v>153.55520000000001</v>
      </c>
      <c r="I1792" s="2">
        <v>54.67</v>
      </c>
      <c r="J1792" s="3">
        <v>26.659729524999999</v>
      </c>
      <c r="K1792" s="3">
        <v>27.51567455</v>
      </c>
      <c r="L1792" s="3">
        <v>21.763682749999997</v>
      </c>
    </row>
    <row r="1793" spans="1:14">
      <c r="A1793" t="s">
        <v>493</v>
      </c>
      <c r="B1793">
        <v>2015</v>
      </c>
      <c r="C1793">
        <f t="shared" si="147"/>
        <v>1</v>
      </c>
      <c r="D1793" s="2">
        <v>8206.4217250000002</v>
      </c>
      <c r="E1793" s="3">
        <v>59.164342350000005</v>
      </c>
      <c r="F1793" s="3">
        <v>9.5299064925000003</v>
      </c>
      <c r="G1793" s="3">
        <v>159.44893250000001</v>
      </c>
      <c r="H1793" s="2">
        <v>157.99379999999999</v>
      </c>
      <c r="I1793" s="2">
        <v>40.332000000000001</v>
      </c>
      <c r="J1793" s="3">
        <v>26.561554350000002</v>
      </c>
      <c r="K1793" s="3">
        <v>26.602358875</v>
      </c>
      <c r="L1793" s="3">
        <v>21.548197749999996</v>
      </c>
    </row>
    <row r="1794" spans="1:14">
      <c r="A1794" t="s">
        <v>493</v>
      </c>
      <c r="B1794">
        <v>2016</v>
      </c>
      <c r="C1794">
        <f t="shared" ref="C1794:C1795" si="148">IF(B1794=1971,2,1)</f>
        <v>1</v>
      </c>
      <c r="D1794" s="2">
        <v>8362.4054400000005</v>
      </c>
      <c r="E1794" s="3">
        <v>59.827372875000002</v>
      </c>
      <c r="F1794" s="3">
        <v>9.5173391100000018</v>
      </c>
      <c r="G1794" s="3">
        <v>162.80425249999999</v>
      </c>
      <c r="H1794" s="2">
        <v>137.7782</v>
      </c>
      <c r="I1794" s="2">
        <v>45</v>
      </c>
      <c r="J1794" s="3">
        <v>28.009629350000001</v>
      </c>
      <c r="K1794" s="3">
        <v>27.416024725</v>
      </c>
      <c r="L1794" s="3">
        <v>20.86997225</v>
      </c>
      <c r="N1794" s="2"/>
    </row>
    <row r="1795" spans="1:14">
      <c r="A1795" t="s">
        <v>493</v>
      </c>
      <c r="B1795">
        <v>2017</v>
      </c>
      <c r="C1795">
        <f t="shared" si="148"/>
        <v>1</v>
      </c>
      <c r="D1795" s="2">
        <v>6633.6260850000008</v>
      </c>
      <c r="E1795" s="3">
        <v>51.613942975000001</v>
      </c>
      <c r="F1795" s="3">
        <v>9.0441449524999999</v>
      </c>
      <c r="G1795" s="3">
        <v>135.44502825000001</v>
      </c>
      <c r="H1795" s="2">
        <v>243.12899999999999</v>
      </c>
      <c r="I1795" s="2">
        <v>52.004999999999995</v>
      </c>
      <c r="J1795" s="3">
        <v>31.545815500000003</v>
      </c>
      <c r="K1795" s="3">
        <v>26.274460725000001</v>
      </c>
      <c r="L1795" s="3">
        <v>21.136703725</v>
      </c>
      <c r="N1795" s="2"/>
    </row>
    <row r="1796" spans="1:14">
      <c r="A1796" t="s">
        <v>530</v>
      </c>
      <c r="B1796" t="s">
        <v>0</v>
      </c>
      <c r="C1796" t="s">
        <v>529</v>
      </c>
      <c r="D1796" s="2" t="s">
        <v>188</v>
      </c>
      <c r="E1796" s="3" t="s">
        <v>341</v>
      </c>
      <c r="F1796" s="3" t="s">
        <v>245</v>
      </c>
      <c r="G1796" s="3" t="s">
        <v>247</v>
      </c>
      <c r="H1796" s="2" t="s">
        <v>168</v>
      </c>
      <c r="I1796" s="2" t="s">
        <v>249</v>
      </c>
      <c r="J1796" s="3" t="s">
        <v>252</v>
      </c>
      <c r="K1796" s="3" t="s">
        <v>128</v>
      </c>
      <c r="L1796" s="3" t="s">
        <v>254</v>
      </c>
      <c r="N1796" s="2"/>
    </row>
    <row r="1797" spans="1:14">
      <c r="A1797" t="str">
        <f>A2</f>
        <v>Adelaide</v>
      </c>
      <c r="B1797">
        <f>B2</f>
        <v>1972</v>
      </c>
      <c r="C1797" t="s">
        <v>492</v>
      </c>
      <c r="D1797" s="2">
        <f t="shared" ref="D1797:L1797" si="149">AVERAGE(D2:D47)</f>
        <v>2164.0579526086958</v>
      </c>
      <c r="E1797" s="3">
        <f t="shared" si="149"/>
        <v>23.841541309673918</v>
      </c>
      <c r="F1797" s="3">
        <f t="shared" si="149"/>
        <v>6.6185175394565219</v>
      </c>
      <c r="G1797" s="3">
        <f t="shared" si="149"/>
        <v>60.752310521684784</v>
      </c>
      <c r="H1797" s="2">
        <f t="shared" si="149"/>
        <v>545.12279782608698</v>
      </c>
      <c r="I1797" s="2">
        <f t="shared" si="149"/>
        <v>121.0871956521739</v>
      </c>
      <c r="J1797" s="3">
        <f t="shared" si="149"/>
        <v>47.377837297826083</v>
      </c>
      <c r="K1797" s="3">
        <f t="shared" si="149"/>
        <v>22.28976335108695</v>
      </c>
      <c r="L1797" s="3">
        <f t="shared" si="149"/>
        <v>15.900803169565222</v>
      </c>
      <c r="M1797" s="3"/>
      <c r="N1797" s="2"/>
    </row>
    <row r="1798" spans="1:14">
      <c r="A1798" t="str">
        <f>A49</f>
        <v>Albany_AirPort</v>
      </c>
      <c r="B1798">
        <f>B48</f>
        <v>1972</v>
      </c>
      <c r="C1798" t="s">
        <v>473</v>
      </c>
      <c r="D1798" s="2">
        <f t="shared" ref="D1798:L1798" si="150">AVERAGE(D47:D93)</f>
        <v>1172.8097467659575</v>
      </c>
      <c r="E1798" s="3">
        <f t="shared" si="150"/>
        <v>11.223807422446813</v>
      </c>
      <c r="F1798" s="3">
        <f t="shared" si="150"/>
        <v>5.6519738513829783</v>
      </c>
      <c r="G1798" s="3">
        <f t="shared" si="150"/>
        <v>42.402316978457442</v>
      </c>
      <c r="H1798" s="2">
        <f t="shared" si="150"/>
        <v>782.39727659574464</v>
      </c>
      <c r="I1798" s="2">
        <f t="shared" si="150"/>
        <v>176.56078723404255</v>
      </c>
      <c r="J1798" s="3">
        <f t="shared" si="150"/>
        <v>61.230572089361708</v>
      </c>
      <c r="K1798" s="3">
        <f t="shared" si="150"/>
        <v>20.375730882978722</v>
      </c>
      <c r="L1798" s="3">
        <f t="shared" si="150"/>
        <v>22.075078379255316</v>
      </c>
      <c r="M1798" s="3"/>
      <c r="N1798" s="2"/>
    </row>
    <row r="1799" spans="1:14">
      <c r="A1799" t="str">
        <f>A94</f>
        <v>Alice_Springs</v>
      </c>
      <c r="B1799">
        <f>B94</f>
        <v>1972</v>
      </c>
      <c r="C1799" t="s">
        <v>471</v>
      </c>
      <c r="D1799" s="2">
        <f t="shared" ref="D1799:L1799" si="151">AVERAGE(D94:D139)</f>
        <v>8674.033531250001</v>
      </c>
      <c r="E1799" s="3">
        <f t="shared" si="151"/>
        <v>49.100567394565211</v>
      </c>
      <c r="F1799" s="3">
        <f t="shared" si="151"/>
        <v>8.5558860011956526</v>
      </c>
      <c r="G1799" s="3">
        <f t="shared" si="151"/>
        <v>125.40441272826087</v>
      </c>
      <c r="H1799" s="2">
        <f t="shared" si="151"/>
        <v>316.39297826086965</v>
      </c>
      <c r="I1799" s="2">
        <f t="shared" si="151"/>
        <v>45.963847826086955</v>
      </c>
      <c r="J1799" s="3">
        <f t="shared" si="151"/>
        <v>24.761584767391309</v>
      </c>
      <c r="K1799" s="3">
        <f t="shared" si="151"/>
        <v>29.072587001086955</v>
      </c>
      <c r="L1799" s="3">
        <f t="shared" si="151"/>
        <v>15.394523353804351</v>
      </c>
      <c r="M1799" s="3"/>
      <c r="N1799" s="2"/>
    </row>
    <row r="1800" spans="1:14">
      <c r="A1800" t="str">
        <f>A140</f>
        <v>Amberley</v>
      </c>
      <c r="B1800">
        <f>B140</f>
        <v>1972</v>
      </c>
      <c r="C1800" t="s">
        <v>494</v>
      </c>
      <c r="D1800" s="2">
        <f t="shared" ref="D1800:L1800" si="152">AVERAGE(D140:D185)</f>
        <v>2741.1306805543481</v>
      </c>
      <c r="E1800" s="3">
        <f t="shared" si="152"/>
        <v>23.865140798369563</v>
      </c>
      <c r="F1800" s="3">
        <f t="shared" si="152"/>
        <v>6.7571569474456519</v>
      </c>
      <c r="G1800" s="3">
        <f t="shared" si="152"/>
        <v>82.62920544402175</v>
      </c>
      <c r="H1800" s="2">
        <f t="shared" si="152"/>
        <v>833.05298260869563</v>
      </c>
      <c r="I1800" s="2">
        <f t="shared" si="152"/>
        <v>102.84058695652175</v>
      </c>
      <c r="J1800" s="3">
        <f t="shared" si="152"/>
        <v>46.004452517391321</v>
      </c>
      <c r="K1800" s="3">
        <f t="shared" si="152"/>
        <v>26.97230956630435</v>
      </c>
      <c r="L1800" s="3">
        <f t="shared" si="152"/>
        <v>15.119453420543476</v>
      </c>
      <c r="M1800" s="3"/>
      <c r="N1800" s="2"/>
    </row>
    <row r="1801" spans="1:14">
      <c r="A1801" t="str">
        <f>A186</f>
        <v>Brisbane_AirPort</v>
      </c>
      <c r="B1801">
        <f>B186</f>
        <v>1972</v>
      </c>
      <c r="C1801" t="s">
        <v>494</v>
      </c>
      <c r="D1801" s="2">
        <f t="shared" ref="D1801:L1801" si="153">AVERAGE(D186:D231)</f>
        <v>1662.8520690760868</v>
      </c>
      <c r="E1801" s="3">
        <f t="shared" si="153"/>
        <v>15.498458208695652</v>
      </c>
      <c r="F1801" s="3">
        <f t="shared" si="153"/>
        <v>6.2726760098913061</v>
      </c>
      <c r="G1801" s="3">
        <f t="shared" si="153"/>
        <v>77.428945928260873</v>
      </c>
      <c r="H1801" s="2">
        <f t="shared" si="153"/>
        <v>1104.0432804347824</v>
      </c>
      <c r="I1801" s="2">
        <f t="shared" si="153"/>
        <v>121.76810869565215</v>
      </c>
      <c r="J1801" s="3">
        <f t="shared" si="153"/>
        <v>56.548765617391311</v>
      </c>
      <c r="K1801" s="3">
        <f t="shared" si="153"/>
        <v>25.390669129347831</v>
      </c>
      <c r="L1801" s="3">
        <f t="shared" si="153"/>
        <v>19.908985502717403</v>
      </c>
      <c r="M1801" s="3"/>
      <c r="N1801" s="2"/>
    </row>
    <row r="1802" spans="1:14">
      <c r="A1802" t="str">
        <f>A232</f>
        <v>Broome</v>
      </c>
      <c r="B1802">
        <f>B232</f>
        <v>1972</v>
      </c>
      <c r="C1802" t="s">
        <v>473</v>
      </c>
      <c r="D1802" s="2">
        <f t="shared" ref="D1802:L1802" si="154">AVERAGE(D232:D277)</f>
        <v>3658.1310373532615</v>
      </c>
      <c r="E1802" s="3">
        <f t="shared" si="154"/>
        <v>29.562410944565222</v>
      </c>
      <c r="F1802" s="3">
        <f t="shared" si="154"/>
        <v>8.1513676914673905</v>
      </c>
      <c r="G1802" s="3">
        <f t="shared" si="154"/>
        <v>134.3745716630435</v>
      </c>
      <c r="H1802" s="2">
        <f t="shared" si="154"/>
        <v>675.76748260869545</v>
      </c>
      <c r="I1802" s="2">
        <f t="shared" si="154"/>
        <v>56.159456521739124</v>
      </c>
      <c r="J1802" s="3">
        <f t="shared" si="154"/>
        <v>49.249003765760868</v>
      </c>
      <c r="K1802" s="3">
        <f t="shared" si="154"/>
        <v>32.283983167934778</v>
      </c>
      <c r="L1802" s="3">
        <f t="shared" si="154"/>
        <v>18.170203433695654</v>
      </c>
      <c r="M1802" s="3"/>
      <c r="N1802" s="2"/>
    </row>
    <row r="1803" spans="1:14">
      <c r="A1803" t="str">
        <f>A278</f>
        <v>Cairns</v>
      </c>
      <c r="B1803">
        <f>B278</f>
        <v>1972</v>
      </c>
      <c r="C1803" t="s">
        <v>494</v>
      </c>
      <c r="D1803" s="2">
        <f t="shared" ref="D1803:L1803" si="155">AVERAGE(D278:D323)</f>
        <v>1535.8643368586952</v>
      </c>
      <c r="E1803" s="3">
        <f t="shared" si="155"/>
        <v>12.703286164510871</v>
      </c>
      <c r="F1803" s="3">
        <f t="shared" si="155"/>
        <v>6.077401734076088</v>
      </c>
      <c r="G1803" s="3">
        <f t="shared" si="155"/>
        <v>122.32120102717393</v>
      </c>
      <c r="H1803" s="2">
        <f t="shared" si="155"/>
        <v>2024.0316673913039</v>
      </c>
      <c r="I1803" s="2">
        <f t="shared" si="155"/>
        <v>156.09419565217388</v>
      </c>
      <c r="J1803" s="3">
        <f t="shared" si="155"/>
        <v>62.348405044021732</v>
      </c>
      <c r="K1803" s="3">
        <f t="shared" si="155"/>
        <v>29.165031721739144</v>
      </c>
      <c r="L1803" s="3">
        <f t="shared" si="155"/>
        <v>18.980861813043479</v>
      </c>
      <c r="M1803" s="3"/>
      <c r="N1803" s="2"/>
    </row>
    <row r="1804" spans="1:14">
      <c r="A1804" t="str">
        <f>A324</f>
        <v>Canberra</v>
      </c>
      <c r="B1804">
        <f>B324</f>
        <v>1972</v>
      </c>
      <c r="C1804" t="s">
        <v>423</v>
      </c>
      <c r="D1804" s="2">
        <f t="shared" ref="D1804:L1804" si="156">AVERAGE(D324:D369)</f>
        <v>2129.5050088586954</v>
      </c>
      <c r="E1804" s="3">
        <f t="shared" si="156"/>
        <v>19.996830950271736</v>
      </c>
      <c r="F1804" s="3">
        <f t="shared" si="156"/>
        <v>5.9096767173369571</v>
      </c>
      <c r="G1804" s="3">
        <f t="shared" si="156"/>
        <v>38.215097246195661</v>
      </c>
      <c r="H1804" s="2">
        <f t="shared" si="156"/>
        <v>608.13739347826095</v>
      </c>
      <c r="I1804" s="2">
        <f t="shared" si="156"/>
        <v>105.71752173913045</v>
      </c>
      <c r="J1804" s="3">
        <f t="shared" si="156"/>
        <v>46.45074473586957</v>
      </c>
      <c r="K1804" s="3">
        <f t="shared" si="156"/>
        <v>20.180253116847826</v>
      </c>
      <c r="L1804" s="3">
        <f t="shared" si="156"/>
        <v>18.080337364130436</v>
      </c>
      <c r="M1804" s="3"/>
      <c r="N1804" s="2"/>
    </row>
    <row r="1805" spans="1:14">
      <c r="A1805" t="str">
        <f>A370</f>
        <v>Carnarvon</v>
      </c>
      <c r="B1805">
        <f>B370</f>
        <v>1972</v>
      </c>
      <c r="C1805" t="s">
        <v>473</v>
      </c>
      <c r="D1805" s="2">
        <f t="shared" ref="D1805:L1805" si="157">AVERAGE(D370:D415)</f>
        <v>3016.4603192934774</v>
      </c>
      <c r="E1805" s="3">
        <f t="shared" si="157"/>
        <v>25.163504545652167</v>
      </c>
      <c r="F1805" s="3">
        <f t="shared" si="157"/>
        <v>8.8028697768478263</v>
      </c>
      <c r="G1805" s="3">
        <f t="shared" si="157"/>
        <v>126.33613113206523</v>
      </c>
      <c r="H1805" s="2">
        <f t="shared" si="157"/>
        <v>220.00212826086957</v>
      </c>
      <c r="I1805" s="2">
        <f t="shared" si="157"/>
        <v>41.19580434782609</v>
      </c>
      <c r="J1805" s="3">
        <f t="shared" si="157"/>
        <v>52.9741578423913</v>
      </c>
      <c r="K1805" s="3">
        <f t="shared" si="157"/>
        <v>27.621209611956527</v>
      </c>
      <c r="L1805" s="3">
        <f t="shared" si="157"/>
        <v>26.026119865217396</v>
      </c>
      <c r="M1805" s="3"/>
      <c r="N1805" s="2"/>
    </row>
    <row r="1806" spans="1:14">
      <c r="A1806" t="str">
        <f>A416</f>
        <v>Ceduna</v>
      </c>
      <c r="B1806">
        <f>B416</f>
        <v>1972</v>
      </c>
      <c r="C1806" t="s">
        <v>492</v>
      </c>
      <c r="D1806" s="2">
        <f t="shared" ref="D1806:L1806" si="158">AVERAGE(D416:D461)</f>
        <v>2984.0039357065216</v>
      </c>
      <c r="E1806" s="3">
        <f t="shared" si="158"/>
        <v>44.490592138913044</v>
      </c>
      <c r="F1806" s="3">
        <f t="shared" si="158"/>
        <v>8.6698114314130468</v>
      </c>
      <c r="G1806" s="3">
        <f t="shared" si="158"/>
        <v>113.90436785413041</v>
      </c>
      <c r="H1806" s="2">
        <f t="shared" si="158"/>
        <v>274.9245043478262</v>
      </c>
      <c r="I1806" s="2">
        <f t="shared" si="158"/>
        <v>92.97841304347827</v>
      </c>
      <c r="J1806" s="3">
        <f t="shared" si="158"/>
        <v>47.078097714130436</v>
      </c>
      <c r="K1806" s="3">
        <f t="shared" si="158"/>
        <v>23.705721068478258</v>
      </c>
      <c r="L1806" s="3">
        <f t="shared" si="158"/>
        <v>23.629708161956525</v>
      </c>
      <c r="M1806" s="3"/>
      <c r="N1806" s="2"/>
    </row>
    <row r="1807" spans="1:14">
      <c r="A1807" t="str">
        <f>A462</f>
        <v>Charleville</v>
      </c>
      <c r="B1807">
        <f>B462</f>
        <v>1972</v>
      </c>
      <c r="C1807" t="s">
        <v>494</v>
      </c>
      <c r="D1807" s="2">
        <f t="shared" ref="D1807:L1807" si="159">AVERAGE(D462:D507)</f>
        <v>6209.8815995652185</v>
      </c>
      <c r="E1807" s="3">
        <f t="shared" si="159"/>
        <v>37.401016078260874</v>
      </c>
      <c r="F1807" s="3">
        <f t="shared" si="159"/>
        <v>7.8238884187499993</v>
      </c>
      <c r="G1807" s="3">
        <f t="shared" si="159"/>
        <v>106.19021323478262</v>
      </c>
      <c r="H1807" s="2">
        <f t="shared" si="159"/>
        <v>483.35328260869568</v>
      </c>
      <c r="I1807" s="2">
        <f t="shared" si="159"/>
        <v>60.731934782608704</v>
      </c>
      <c r="J1807" s="3">
        <f t="shared" si="159"/>
        <v>29.774498827173904</v>
      </c>
      <c r="K1807" s="3">
        <f t="shared" si="159"/>
        <v>28.441855960869564</v>
      </c>
      <c r="L1807" s="3">
        <f t="shared" si="159"/>
        <v>13.853613214239132</v>
      </c>
      <c r="M1807" s="3"/>
      <c r="N1807" s="2"/>
    </row>
    <row r="1808" spans="1:14">
      <c r="A1808" t="str">
        <f>A508</f>
        <v>Cobar</v>
      </c>
      <c r="B1808">
        <f>B508</f>
        <v>1972</v>
      </c>
      <c r="C1808" t="s">
        <v>423</v>
      </c>
      <c r="D1808" s="2">
        <f t="shared" ref="D1808:L1808" si="160">AVERAGE(D508:D553)</f>
        <v>4993.3494144021734</v>
      </c>
      <c r="E1808" s="3">
        <f t="shared" si="160"/>
        <v>33.756840805978264</v>
      </c>
      <c r="F1808" s="3">
        <f t="shared" si="160"/>
        <v>7.7895122594565231</v>
      </c>
      <c r="G1808" s="3">
        <f t="shared" si="160"/>
        <v>94.203776274456501</v>
      </c>
      <c r="H1808" s="2">
        <f t="shared" si="160"/>
        <v>406.9044108695652</v>
      </c>
      <c r="I1808" s="2">
        <f t="shared" si="160"/>
        <v>71.34067391304346</v>
      </c>
      <c r="J1808" s="3">
        <f t="shared" si="160"/>
        <v>34.841334304347825</v>
      </c>
      <c r="K1808" s="3">
        <f t="shared" si="160"/>
        <v>25.429706129347828</v>
      </c>
      <c r="L1808" s="3">
        <f t="shared" si="160"/>
        <v>12.780306274456525</v>
      </c>
      <c r="M1808" s="3"/>
      <c r="N1808" s="2"/>
    </row>
    <row r="1809" spans="1:14">
      <c r="A1809" t="str">
        <f>A554</f>
        <v>Coffs_Harbour</v>
      </c>
      <c r="B1809">
        <f>B554</f>
        <v>1972</v>
      </c>
      <c r="C1809" t="s">
        <v>423</v>
      </c>
      <c r="D1809" s="2">
        <f t="shared" ref="D1809:L1809" si="161">AVERAGE(D554:D599)</f>
        <v>1032.5264209673912</v>
      </c>
      <c r="E1809" s="3">
        <f t="shared" si="161"/>
        <v>10.990177532336956</v>
      </c>
      <c r="F1809" s="3">
        <f t="shared" si="161"/>
        <v>5.203567851521739</v>
      </c>
      <c r="G1809" s="3">
        <f t="shared" si="161"/>
        <v>61.320988995108685</v>
      </c>
      <c r="H1809" s="2">
        <f t="shared" si="161"/>
        <v>1681.4649608695652</v>
      </c>
      <c r="I1809" s="2">
        <f t="shared" si="161"/>
        <v>144.10143478260869</v>
      </c>
      <c r="J1809" s="3">
        <f t="shared" si="161"/>
        <v>62.848247911956506</v>
      </c>
      <c r="K1809" s="3">
        <f t="shared" si="161"/>
        <v>23.507528837500001</v>
      </c>
      <c r="L1809" s="3">
        <f t="shared" si="161"/>
        <v>19.81262684293478</v>
      </c>
      <c r="M1809" s="3"/>
      <c r="N1809" s="2"/>
    </row>
    <row r="1810" spans="1:14">
      <c r="A1810" t="str">
        <f>A600</f>
        <v>Darwin</v>
      </c>
      <c r="B1810">
        <f>B600</f>
        <v>1972</v>
      </c>
      <c r="C1810" t="s">
        <v>471</v>
      </c>
      <c r="D1810" s="2">
        <f t="shared" ref="D1810:L1810" si="162">AVERAGE(D600:D645)</f>
        <v>2846.7041497228261</v>
      </c>
      <c r="E1810" s="3">
        <f t="shared" si="162"/>
        <v>22.456616569021737</v>
      </c>
      <c r="F1810" s="3">
        <f t="shared" si="162"/>
        <v>6.3681711117934778</v>
      </c>
      <c r="G1810" s="3">
        <f t="shared" si="162"/>
        <v>133.5698929130435</v>
      </c>
      <c r="H1810" s="2">
        <f t="shared" si="162"/>
        <v>1826.7282608695652</v>
      </c>
      <c r="I1810" s="2">
        <f t="shared" si="162"/>
        <v>117.60869565217391</v>
      </c>
      <c r="J1810" s="3">
        <f t="shared" si="162"/>
        <v>53.221623451086955</v>
      </c>
      <c r="K1810" s="3">
        <f t="shared" si="162"/>
        <v>32.214670972282619</v>
      </c>
      <c r="L1810" s="3">
        <f t="shared" si="162"/>
        <v>18.459054448369578</v>
      </c>
      <c r="M1810" s="3"/>
      <c r="N1810" s="2"/>
    </row>
    <row r="1811" spans="1:14">
      <c r="A1811" t="str">
        <f>A646</f>
        <v>Dubbo_AirPort</v>
      </c>
      <c r="B1811">
        <f>B646</f>
        <v>1972</v>
      </c>
      <c r="C1811" t="s">
        <v>423</v>
      </c>
      <c r="D1811" s="2">
        <f t="shared" ref="D1811:L1811" si="163">AVERAGE(D646:D691)</f>
        <v>3201.2157845434772</v>
      </c>
      <c r="E1811" s="3">
        <f t="shared" si="163"/>
        <v>24.310998273858697</v>
      </c>
      <c r="F1811" s="3">
        <f t="shared" si="163"/>
        <v>6.604878349673915</v>
      </c>
      <c r="G1811" s="3">
        <f t="shared" si="163"/>
        <v>63.23324436141305</v>
      </c>
      <c r="H1811" s="2">
        <f t="shared" si="163"/>
        <v>605.95825000000002</v>
      </c>
      <c r="I1811" s="2">
        <f t="shared" si="163"/>
        <v>89.289978260869589</v>
      </c>
      <c r="J1811" s="3">
        <f t="shared" si="163"/>
        <v>42.870106910326086</v>
      </c>
      <c r="K1811" s="3">
        <f t="shared" si="163"/>
        <v>24.317421354347822</v>
      </c>
      <c r="L1811" s="3">
        <f t="shared" si="163"/>
        <v>14.904218056467395</v>
      </c>
      <c r="M1811" s="3"/>
      <c r="N1811" s="2"/>
    </row>
    <row r="1812" spans="1:14">
      <c r="A1812" t="str">
        <f>A692</f>
        <v>Esperance</v>
      </c>
      <c r="B1812">
        <f>B692</f>
        <v>1972</v>
      </c>
      <c r="C1812" t="s">
        <v>473</v>
      </c>
      <c r="D1812" s="2">
        <f t="shared" ref="D1812:L1812" si="164">AVERAGE(D692:D737)</f>
        <v>1439.3544185000001</v>
      </c>
      <c r="E1812" s="3">
        <f t="shared" si="164"/>
        <v>18.418827624184782</v>
      </c>
      <c r="F1812" s="3">
        <f t="shared" si="164"/>
        <v>6.3122293377717389</v>
      </c>
      <c r="G1812" s="3">
        <f t="shared" si="164"/>
        <v>53.114327477010882</v>
      </c>
      <c r="H1812" s="2">
        <f t="shared" si="164"/>
        <v>613.8153021739131</v>
      </c>
      <c r="I1812" s="2">
        <f t="shared" si="164"/>
        <v>136.72489130434786</v>
      </c>
      <c r="J1812" s="3">
        <f t="shared" si="164"/>
        <v>57.836783760869572</v>
      </c>
      <c r="K1812" s="3">
        <f t="shared" si="164"/>
        <v>21.905875210869571</v>
      </c>
      <c r="L1812" s="3">
        <f t="shared" si="164"/>
        <v>24.21550372989131</v>
      </c>
      <c r="M1812" s="3"/>
      <c r="N1812" s="2"/>
    </row>
    <row r="1813" spans="1:14">
      <c r="A1813" t="str">
        <f>A738</f>
        <v>Geraldton</v>
      </c>
      <c r="B1813">
        <f>B738</f>
        <v>1972</v>
      </c>
      <c r="C1813" t="s">
        <v>473</v>
      </c>
      <c r="D1813" s="2">
        <f t="shared" ref="D1813:L1813" si="165">AVERAGE(D738:D783)</f>
        <v>3145.6283394021734</v>
      </c>
      <c r="E1813" s="3">
        <f t="shared" si="165"/>
        <v>36.323428898913036</v>
      </c>
      <c r="F1813" s="3">
        <f t="shared" si="165"/>
        <v>7.6250968029347845</v>
      </c>
      <c r="G1813" s="3">
        <f t="shared" si="165"/>
        <v>93.76293584456522</v>
      </c>
      <c r="H1813" s="2">
        <f t="shared" si="165"/>
        <v>413.09014999999994</v>
      </c>
      <c r="I1813" s="2">
        <f t="shared" si="165"/>
        <v>85.746500000000012</v>
      </c>
      <c r="J1813" s="3">
        <f t="shared" si="165"/>
        <v>48.714816440760885</v>
      </c>
      <c r="K1813" s="3">
        <f t="shared" si="165"/>
        <v>26.168840604347828</v>
      </c>
      <c r="L1813" s="3">
        <f t="shared" si="165"/>
        <v>24.826059061956531</v>
      </c>
      <c r="M1813" s="3"/>
      <c r="N1813" s="2"/>
    </row>
    <row r="1814" spans="1:14">
      <c r="A1814" t="str">
        <f>A784</f>
        <v>Hobart</v>
      </c>
      <c r="B1814">
        <f>B784</f>
        <v>1972</v>
      </c>
      <c r="C1814" t="s">
        <v>510</v>
      </c>
      <c r="D1814" s="2">
        <f t="shared" ref="D1814:L1814" si="166">AVERAGE(D784:D829)</f>
        <v>1131.438416967391</v>
      </c>
      <c r="E1814" s="3">
        <f t="shared" si="166"/>
        <v>11.366810734891306</v>
      </c>
      <c r="F1814" s="3">
        <f t="shared" si="166"/>
        <v>5.5160761753804346</v>
      </c>
      <c r="G1814" s="3">
        <f t="shared" si="166"/>
        <v>21.623037665978256</v>
      </c>
      <c r="H1814" s="2">
        <f t="shared" si="166"/>
        <v>570.62384565217394</v>
      </c>
      <c r="I1814" s="2">
        <f t="shared" si="166"/>
        <v>153.13065217391306</v>
      </c>
      <c r="J1814" s="3">
        <f t="shared" si="166"/>
        <v>55.273334369021725</v>
      </c>
      <c r="K1814" s="3">
        <f t="shared" si="166"/>
        <v>17.376134440760868</v>
      </c>
      <c r="L1814" s="3">
        <f t="shared" si="166"/>
        <v>17.968122260869563</v>
      </c>
      <c r="M1814" s="3"/>
      <c r="N1814" s="2"/>
    </row>
    <row r="1815" spans="1:14">
      <c r="A1815" t="str">
        <f>A830</f>
        <v>Kalgoorlie</v>
      </c>
      <c r="B1815">
        <f>B830</f>
        <v>1972</v>
      </c>
      <c r="C1815" t="s">
        <v>473</v>
      </c>
      <c r="D1815" s="2">
        <f t="shared" ref="D1815:L1815" si="167">AVERAGE(D830:D875)</f>
        <v>5302.1917916304346</v>
      </c>
      <c r="E1815" s="3">
        <f t="shared" si="167"/>
        <v>41.770577830978254</v>
      </c>
      <c r="F1815" s="3">
        <f t="shared" si="167"/>
        <v>8.5232785565760878</v>
      </c>
      <c r="G1815" s="3">
        <f t="shared" si="167"/>
        <v>113.59155142608697</v>
      </c>
      <c r="H1815" s="2">
        <f t="shared" si="167"/>
        <v>282.04664782608694</v>
      </c>
      <c r="I1815" s="2">
        <f t="shared" si="167"/>
        <v>67.942152173913016</v>
      </c>
      <c r="J1815" s="3">
        <f t="shared" si="167"/>
        <v>32.465155567934787</v>
      </c>
      <c r="K1815" s="3">
        <f t="shared" si="167"/>
        <v>25.41637128260869</v>
      </c>
      <c r="L1815" s="3">
        <f t="shared" si="167"/>
        <v>15.652607477717394</v>
      </c>
      <c r="M1815" s="3"/>
      <c r="N1815" s="2"/>
    </row>
    <row r="1816" spans="1:14">
      <c r="A1816" t="str">
        <f>A876</f>
        <v>Launceston_AirPort</v>
      </c>
      <c r="B1816">
        <f>B876</f>
        <v>1972</v>
      </c>
      <c r="C1816" t="s">
        <v>510</v>
      </c>
      <c r="D1816" s="2">
        <f t="shared" ref="D1816:L1816" si="168">AVERAGE(D876:D921)</f>
        <v>1280.670043891304</v>
      </c>
      <c r="E1816" s="3">
        <f t="shared" si="168"/>
        <v>10.544034221902177</v>
      </c>
      <c r="F1816" s="3">
        <f t="shared" si="168"/>
        <v>5.2447925141304355</v>
      </c>
      <c r="G1816" s="3">
        <f t="shared" si="168"/>
        <v>21.557159310815212</v>
      </c>
      <c r="H1816" s="2">
        <f t="shared" si="168"/>
        <v>635.68325434782605</v>
      </c>
      <c r="I1816" s="2">
        <f t="shared" si="168"/>
        <v>137.71767391304346</v>
      </c>
      <c r="J1816" s="3">
        <f t="shared" si="168"/>
        <v>56.74866307934785</v>
      </c>
      <c r="K1816" s="3">
        <f t="shared" si="168"/>
        <v>17.318924751630437</v>
      </c>
      <c r="L1816" s="3">
        <f t="shared" si="168"/>
        <v>19.555012877717388</v>
      </c>
      <c r="M1816" s="3"/>
      <c r="N1816" s="2"/>
    </row>
    <row r="1817" spans="1:14">
      <c r="A1817" t="str">
        <f>A922</f>
        <v>Laverton</v>
      </c>
      <c r="B1817">
        <f>B922</f>
        <v>1972</v>
      </c>
      <c r="C1817" t="s">
        <v>498</v>
      </c>
      <c r="D1817" s="2">
        <f t="shared" ref="D1817:L1817" si="169">AVERAGE(D922:D967)</f>
        <v>1435.4851666304344</v>
      </c>
      <c r="E1817" s="3">
        <f t="shared" si="169"/>
        <v>20.909243767065217</v>
      </c>
      <c r="F1817" s="3">
        <f t="shared" si="169"/>
        <v>6.4719279905978242</v>
      </c>
      <c r="G1817" s="3">
        <f t="shared" si="169"/>
        <v>46.838099872826085</v>
      </c>
      <c r="H1817" s="2">
        <f t="shared" si="169"/>
        <v>517.41070869565226</v>
      </c>
      <c r="I1817" s="2">
        <f t="shared" si="169"/>
        <v>142.71758695652173</v>
      </c>
      <c r="J1817" s="3">
        <f t="shared" si="169"/>
        <v>55.914382144021722</v>
      </c>
      <c r="K1817" s="3">
        <f t="shared" si="169"/>
        <v>19.935454520652176</v>
      </c>
      <c r="L1817" s="3">
        <f t="shared" si="169"/>
        <v>21.600902940760868</v>
      </c>
      <c r="M1817" s="3"/>
      <c r="N1817" s="2"/>
    </row>
    <row r="1818" spans="1:14">
      <c r="A1818" t="str">
        <f>A968</f>
        <v>Mackay</v>
      </c>
      <c r="B1818">
        <f>B968</f>
        <v>1972</v>
      </c>
      <c r="C1818" t="s">
        <v>494</v>
      </c>
      <c r="D1818" s="2">
        <f t="shared" ref="D1818:L1818" si="170">AVERAGE(D968:D1013)</f>
        <v>1024.449723179348</v>
      </c>
      <c r="E1818" s="3">
        <f t="shared" si="170"/>
        <v>7.5197375772282591</v>
      </c>
      <c r="F1818" s="3">
        <f t="shared" si="170"/>
        <v>6.2125718874456517</v>
      </c>
      <c r="G1818" s="3">
        <f t="shared" si="170"/>
        <v>95.374437202717402</v>
      </c>
      <c r="H1818" s="2">
        <f t="shared" si="170"/>
        <v>1601.7660478260868</v>
      </c>
      <c r="I1818" s="2">
        <f t="shared" si="170"/>
        <v>139.78995652173913</v>
      </c>
      <c r="J1818" s="3">
        <f t="shared" si="170"/>
        <v>68.520156566304337</v>
      </c>
      <c r="K1818" s="3">
        <f t="shared" si="170"/>
        <v>26.536211441847829</v>
      </c>
      <c r="L1818" s="3">
        <f t="shared" si="170"/>
        <v>20.200965203804351</v>
      </c>
      <c r="M1818" s="3"/>
      <c r="N1818" s="2"/>
    </row>
    <row r="1819" spans="1:14">
      <c r="A1819" t="str">
        <f>A1014</f>
        <v>Meekatharra</v>
      </c>
      <c r="B1819">
        <f>B1014</f>
        <v>1972</v>
      </c>
      <c r="C1819" t="s">
        <v>473</v>
      </c>
      <c r="D1819" s="2">
        <f t="shared" ref="D1819:L1819" si="171">AVERAGE(D1014:D1059)</f>
        <v>8237.0440829347826</v>
      </c>
      <c r="E1819" s="3">
        <f t="shared" si="171"/>
        <v>47.150458834239132</v>
      </c>
      <c r="F1819" s="3">
        <f t="shared" si="171"/>
        <v>8.7815850157065221</v>
      </c>
      <c r="G1819" s="3">
        <f t="shared" si="171"/>
        <v>133.41515487119565</v>
      </c>
      <c r="H1819" s="2">
        <f t="shared" si="171"/>
        <v>254.71465434782607</v>
      </c>
      <c r="I1819" s="2">
        <f t="shared" si="171"/>
        <v>47.384217391304354</v>
      </c>
      <c r="J1819" s="3">
        <f t="shared" si="171"/>
        <v>24.960947341847827</v>
      </c>
      <c r="K1819" s="3">
        <f t="shared" si="171"/>
        <v>29.211970561956516</v>
      </c>
      <c r="L1819" s="3">
        <f t="shared" si="171"/>
        <v>15.38684025108696</v>
      </c>
      <c r="M1819" s="3"/>
      <c r="N1819" s="2"/>
    </row>
    <row r="1820" spans="1:14">
      <c r="A1820" t="str">
        <f>A1060</f>
        <v>Melbourne_AirPort</v>
      </c>
      <c r="B1820">
        <f>B1060</f>
        <v>1972</v>
      </c>
      <c r="C1820" t="s">
        <v>498</v>
      </c>
      <c r="D1820" s="2">
        <f t="shared" ref="D1820:L1820" si="172">AVERAGE(D1060:D1105)</f>
        <v>1736.2078932065219</v>
      </c>
      <c r="E1820" s="3">
        <f t="shared" si="172"/>
        <v>23.955868544836953</v>
      </c>
      <c r="F1820" s="3">
        <f t="shared" si="172"/>
        <v>6.3982670983695655</v>
      </c>
      <c r="G1820" s="3">
        <f t="shared" si="172"/>
        <v>45.070221099456511</v>
      </c>
      <c r="H1820" s="2">
        <f t="shared" si="172"/>
        <v>532.42144782608693</v>
      </c>
      <c r="I1820" s="2">
        <f t="shared" si="172"/>
        <v>141.67410869565217</v>
      </c>
      <c r="J1820" s="3">
        <f t="shared" si="172"/>
        <v>52.865353594565228</v>
      </c>
      <c r="K1820" s="3">
        <f t="shared" si="172"/>
        <v>19.844781663043481</v>
      </c>
      <c r="L1820" s="3">
        <f t="shared" si="172"/>
        <v>22.184554766847821</v>
      </c>
      <c r="M1820" s="3"/>
      <c r="N1820" s="2"/>
    </row>
    <row r="1821" spans="1:14">
      <c r="A1821" t="str">
        <f>A1106</f>
        <v>Mildura</v>
      </c>
      <c r="B1821">
        <f>B1106</f>
        <v>1972</v>
      </c>
      <c r="C1821" t="s">
        <v>498</v>
      </c>
      <c r="D1821" s="2">
        <f t="shared" ref="D1821:L1821" si="173">AVERAGE(D1106:D1151)</f>
        <v>4421.4105801086962</v>
      </c>
      <c r="E1821" s="3">
        <f t="shared" si="173"/>
        <v>35.417421838695653</v>
      </c>
      <c r="F1821" s="3">
        <f t="shared" si="173"/>
        <v>8.525471305326084</v>
      </c>
      <c r="G1821" s="3">
        <f t="shared" si="173"/>
        <v>113.30068151358698</v>
      </c>
      <c r="H1821" s="2">
        <f t="shared" si="173"/>
        <v>288.96265434782612</v>
      </c>
      <c r="I1821" s="2">
        <f t="shared" si="173"/>
        <v>70.659521739130454</v>
      </c>
      <c r="J1821" s="3">
        <f t="shared" si="173"/>
        <v>37.343408282608699</v>
      </c>
      <c r="K1821" s="3">
        <f t="shared" si="173"/>
        <v>24.082325960869554</v>
      </c>
      <c r="L1821" s="3">
        <f t="shared" si="173"/>
        <v>17.132368245108697</v>
      </c>
      <c r="M1821" s="3"/>
      <c r="N1821" s="2"/>
    </row>
    <row r="1822" spans="1:14">
      <c r="A1822" t="str">
        <f>A1152</f>
        <v>Moree</v>
      </c>
      <c r="B1822">
        <f>B1152</f>
        <v>1972</v>
      </c>
      <c r="C1822" t="s">
        <v>423</v>
      </c>
      <c r="D1822" s="2">
        <f t="shared" ref="D1822:L1822" si="174">AVERAGE(D1152:D1197)</f>
        <v>4138.3143046195646</v>
      </c>
      <c r="E1822" s="3">
        <f t="shared" si="174"/>
        <v>29.729895680434787</v>
      </c>
      <c r="F1822" s="3">
        <f t="shared" si="174"/>
        <v>7.1358389928804344</v>
      </c>
      <c r="G1822" s="3">
        <f t="shared" si="174"/>
        <v>80.82171306141305</v>
      </c>
      <c r="H1822" s="2">
        <f t="shared" si="174"/>
        <v>591.46576521739132</v>
      </c>
      <c r="I1822" s="2">
        <f t="shared" si="174"/>
        <v>77.166782608695655</v>
      </c>
      <c r="J1822" s="3">
        <f t="shared" si="174"/>
        <v>37.172554064673911</v>
      </c>
      <c r="K1822" s="3">
        <f t="shared" si="174"/>
        <v>26.379166240760863</v>
      </c>
      <c r="L1822" s="3">
        <f t="shared" si="174"/>
        <v>13.457729105434781</v>
      </c>
      <c r="M1822" s="3"/>
      <c r="N1822" s="2"/>
    </row>
    <row r="1823" spans="1:14">
      <c r="A1823" t="str">
        <f>A1198</f>
        <v>Mt_Gambier</v>
      </c>
      <c r="B1823">
        <f>B1192</f>
        <v>2012</v>
      </c>
      <c r="C1823" t="s">
        <v>492</v>
      </c>
      <c r="D1823" s="2">
        <f t="shared" ref="D1823:L1823" si="175">AVERAGE(D1198:D1243)</f>
        <v>1417.5383675326086</v>
      </c>
      <c r="E1823" s="3">
        <f t="shared" si="175"/>
        <v>20.484881195543476</v>
      </c>
      <c r="F1823" s="3">
        <f t="shared" si="175"/>
        <v>5.7349595811956524</v>
      </c>
      <c r="G1823" s="3">
        <f t="shared" si="175"/>
        <v>40.208768091059788</v>
      </c>
      <c r="H1823" s="2">
        <f t="shared" si="175"/>
        <v>706.4711369565216</v>
      </c>
      <c r="I1823" s="2">
        <f t="shared" si="175"/>
        <v>191.07997826086958</v>
      </c>
      <c r="J1823" s="3">
        <f t="shared" si="175"/>
        <v>57.522741506521747</v>
      </c>
      <c r="K1823" s="3">
        <f t="shared" si="175"/>
        <v>19.299333397826086</v>
      </c>
      <c r="L1823" s="3">
        <f t="shared" si="175"/>
        <v>20.869283776086956</v>
      </c>
      <c r="M1823" s="3"/>
      <c r="N1823" s="2"/>
    </row>
    <row r="1824" spans="1:14">
      <c r="A1824" t="str">
        <f>A1244</f>
        <v>Mt_Isa</v>
      </c>
      <c r="B1824">
        <f>B1244</f>
        <v>1972</v>
      </c>
      <c r="C1824" t="s">
        <v>494</v>
      </c>
      <c r="D1824" s="2">
        <f t="shared" ref="D1824:L1824" si="176">AVERAGE(D1244:D1289)</f>
        <v>7913.4659640217378</v>
      </c>
      <c r="E1824" s="3">
        <f t="shared" si="176"/>
        <v>43.67125233913044</v>
      </c>
      <c r="F1824" s="3">
        <f t="shared" si="176"/>
        <v>8.3230136648369584</v>
      </c>
      <c r="G1824" s="3">
        <f t="shared" si="176"/>
        <v>132.03390219836962</v>
      </c>
      <c r="H1824" s="2">
        <f t="shared" si="176"/>
        <v>474.22104565217387</v>
      </c>
      <c r="I1824" s="2">
        <f t="shared" si="176"/>
        <v>51.115934782608697</v>
      </c>
      <c r="J1824" s="3">
        <f t="shared" si="176"/>
        <v>26.556052745652174</v>
      </c>
      <c r="K1824" s="3">
        <f t="shared" si="176"/>
        <v>31.950699173369561</v>
      </c>
      <c r="L1824" s="3">
        <f t="shared" si="176"/>
        <v>14.176583119565219</v>
      </c>
      <c r="M1824" s="3"/>
      <c r="N1824" s="2"/>
    </row>
    <row r="1825" spans="1:14">
      <c r="A1825" t="str">
        <f>A1290</f>
        <v>Nowra</v>
      </c>
      <c r="B1825">
        <f>B1290</f>
        <v>1972</v>
      </c>
      <c r="C1825" t="s">
        <v>423</v>
      </c>
      <c r="D1825" s="2">
        <f t="shared" ref="D1825:L1825" si="177">AVERAGE(D1290:D1335)</f>
        <v>1324.4472914565217</v>
      </c>
      <c r="E1825" s="3">
        <f t="shared" si="177"/>
        <v>19.756781145923917</v>
      </c>
      <c r="F1825" s="3">
        <f t="shared" si="177"/>
        <v>6.0096436276086953</v>
      </c>
      <c r="G1825" s="3">
        <f t="shared" si="177"/>
        <v>56.634289992934782</v>
      </c>
      <c r="H1825" s="2">
        <f t="shared" si="177"/>
        <v>1027.5490782608692</v>
      </c>
      <c r="I1825" s="2">
        <f t="shared" si="177"/>
        <v>127.65221739130433</v>
      </c>
      <c r="J1825" s="3">
        <f t="shared" si="177"/>
        <v>57.145831344021737</v>
      </c>
      <c r="K1825" s="3">
        <f t="shared" si="177"/>
        <v>21.704072405978263</v>
      </c>
      <c r="L1825" s="3">
        <f t="shared" si="177"/>
        <v>18.007899653804351</v>
      </c>
      <c r="M1825" s="3"/>
      <c r="N1825" s="2"/>
    </row>
    <row r="1826" spans="1:14">
      <c r="A1826" t="str">
        <f>A1336</f>
        <v>Perth_AirPort</v>
      </c>
      <c r="B1826">
        <f>B1336</f>
        <v>1972</v>
      </c>
      <c r="C1826" t="s">
        <v>473</v>
      </c>
      <c r="D1826" s="2">
        <f t="shared" ref="D1826:L1826" si="178">AVERAGE(D1336:D1381)</f>
        <v>3076.360223934782</v>
      </c>
      <c r="E1826" s="3">
        <f t="shared" si="178"/>
        <v>27.193409548152175</v>
      </c>
      <c r="F1826" s="3">
        <f t="shared" si="178"/>
        <v>6.6019817195652193</v>
      </c>
      <c r="G1826" s="3">
        <f t="shared" si="178"/>
        <v>83.24493639184783</v>
      </c>
      <c r="H1826" s="2">
        <f t="shared" si="178"/>
        <v>715.30126304347834</v>
      </c>
      <c r="I1826" s="2">
        <f t="shared" si="178"/>
        <v>107.5292391304348</v>
      </c>
      <c r="J1826" s="3">
        <f t="shared" si="178"/>
        <v>45.129001942391312</v>
      </c>
      <c r="K1826" s="3">
        <f t="shared" si="178"/>
        <v>24.811982876630431</v>
      </c>
      <c r="L1826" s="3">
        <f t="shared" si="178"/>
        <v>19.129423466304342</v>
      </c>
      <c r="M1826" s="3"/>
      <c r="N1826" s="2"/>
    </row>
    <row r="1827" spans="1:14">
      <c r="A1827" t="str">
        <f>A1382</f>
        <v>Port_Hedland</v>
      </c>
      <c r="B1827">
        <f>B1382</f>
        <v>1972</v>
      </c>
      <c r="C1827" t="s">
        <v>473</v>
      </c>
      <c r="D1827" s="2">
        <f t="shared" ref="D1827:L1827" si="179">AVERAGE(D1382:D1427)</f>
        <v>6553.8239392391315</v>
      </c>
      <c r="E1827" s="3">
        <f t="shared" si="179"/>
        <v>46.343878865217391</v>
      </c>
      <c r="F1827" s="3">
        <f t="shared" si="179"/>
        <v>8.821935812771736</v>
      </c>
      <c r="G1827" s="3">
        <f t="shared" si="179"/>
        <v>142.07877853586962</v>
      </c>
      <c r="H1827" s="2">
        <f t="shared" si="179"/>
        <v>320.40212391304345</v>
      </c>
      <c r="I1827" s="2">
        <f t="shared" si="179"/>
        <v>33.731934782608704</v>
      </c>
      <c r="J1827" s="3">
        <f t="shared" si="179"/>
        <v>39.141443517934775</v>
      </c>
      <c r="K1827" s="3">
        <f t="shared" si="179"/>
        <v>33.416985989673925</v>
      </c>
      <c r="L1827" s="3">
        <f t="shared" si="179"/>
        <v>22.934166146739127</v>
      </c>
      <c r="M1827" s="3"/>
      <c r="N1827" s="2"/>
    </row>
    <row r="1828" spans="1:14">
      <c r="A1828" t="str">
        <f>A1428</f>
        <v>Rockhampton</v>
      </c>
      <c r="B1828">
        <f>B1428</f>
        <v>1972</v>
      </c>
      <c r="C1828" t="s">
        <v>494</v>
      </c>
      <c r="D1828" s="2">
        <f t="shared" ref="D1828:L1828" si="180">AVERAGE(D1428:D1473)</f>
        <v>2926.5750202445661</v>
      </c>
      <c r="E1828" s="3">
        <f t="shared" si="180"/>
        <v>21.459350765217394</v>
      </c>
      <c r="F1828" s="3">
        <f t="shared" si="180"/>
        <v>7.2369031362499996</v>
      </c>
      <c r="G1828" s="3">
        <f t="shared" si="180"/>
        <v>99.091265161413034</v>
      </c>
      <c r="H1828" s="2">
        <f t="shared" si="180"/>
        <v>806.72846521739109</v>
      </c>
      <c r="I1828" s="2">
        <f t="shared" si="180"/>
        <v>89.398673913043496</v>
      </c>
      <c r="J1828" s="3">
        <f t="shared" si="180"/>
        <v>46.536722104891304</v>
      </c>
      <c r="K1828" s="3">
        <f t="shared" si="180"/>
        <v>28.566328476630435</v>
      </c>
      <c r="L1828" s="3">
        <f t="shared" si="180"/>
        <v>15.664837305434776</v>
      </c>
      <c r="M1828" s="3"/>
      <c r="N1828" s="2"/>
    </row>
    <row r="1829" spans="1:14">
      <c r="A1829" t="str">
        <f>A1474</f>
        <v>Sale</v>
      </c>
      <c r="B1829">
        <f>B1474</f>
        <v>1972</v>
      </c>
      <c r="C1829" t="s">
        <v>498</v>
      </c>
      <c r="D1829" s="2">
        <f t="shared" ref="D1829:L1829" si="181">AVERAGE(D1474:D1519)</f>
        <v>1418.6747740108694</v>
      </c>
      <c r="E1829" s="3">
        <f t="shared" si="181"/>
        <v>16.23826985141304</v>
      </c>
      <c r="F1829" s="3">
        <f t="shared" si="181"/>
        <v>6.1020293895652173</v>
      </c>
      <c r="G1829" s="3">
        <f t="shared" si="181"/>
        <v>38.130622697826091</v>
      </c>
      <c r="H1829" s="2">
        <f t="shared" si="181"/>
        <v>566.04011304347841</v>
      </c>
      <c r="I1829" s="2">
        <f t="shared" si="181"/>
        <v>151.74656521739135</v>
      </c>
      <c r="J1829" s="3">
        <f t="shared" si="181"/>
        <v>56.611009090760874</v>
      </c>
      <c r="K1829" s="3">
        <f t="shared" si="181"/>
        <v>19.920916395652171</v>
      </c>
      <c r="L1829" s="3">
        <f t="shared" si="181"/>
        <v>20.430383861956521</v>
      </c>
      <c r="M1829" s="3"/>
      <c r="N1829" s="2"/>
    </row>
    <row r="1830" spans="1:14">
      <c r="A1830" t="str">
        <f>A1520</f>
        <v>Sydney_AirPort</v>
      </c>
      <c r="B1830">
        <f>B1520</f>
        <v>1972</v>
      </c>
      <c r="C1830" t="s">
        <v>423</v>
      </c>
      <c r="D1830" s="2">
        <f t="shared" ref="D1830:L1830" si="182">AVERAGE(D1520:D1565)</f>
        <v>1511.006520304348</v>
      </c>
      <c r="E1830" s="3">
        <f t="shared" si="182"/>
        <v>20.74865562907608</v>
      </c>
      <c r="F1830" s="3">
        <f t="shared" si="182"/>
        <v>5.6449128646739144</v>
      </c>
      <c r="G1830" s="3">
        <f t="shared" si="182"/>
        <v>50.573046869565225</v>
      </c>
      <c r="H1830" s="2">
        <f t="shared" si="182"/>
        <v>1083.2976413043473</v>
      </c>
      <c r="I1830" s="2">
        <f t="shared" si="182"/>
        <v>129.76823913043481</v>
      </c>
      <c r="J1830" s="3">
        <f t="shared" si="182"/>
        <v>55.734780976630439</v>
      </c>
      <c r="K1830" s="3">
        <f t="shared" si="182"/>
        <v>22.618769748369569</v>
      </c>
      <c r="L1830" s="3">
        <f t="shared" si="182"/>
        <v>21.812418720652172</v>
      </c>
      <c r="M1830" s="3"/>
      <c r="N1830" s="2"/>
    </row>
    <row r="1831" spans="1:14">
      <c r="A1831" t="str">
        <f>A1566</f>
        <v>Tennant_Creek</v>
      </c>
      <c r="B1831">
        <f>B1566</f>
        <v>1972</v>
      </c>
      <c r="C1831" t="s">
        <v>471</v>
      </c>
      <c r="D1831" s="2">
        <f t="shared" ref="D1831:L1831" si="183">AVERAGE(D1566:D1611)</f>
        <v>8416.4687604891333</v>
      </c>
      <c r="E1831" s="3">
        <f t="shared" si="183"/>
        <v>44.841125101630439</v>
      </c>
      <c r="F1831" s="3">
        <f t="shared" si="183"/>
        <v>8.3097871728804353</v>
      </c>
      <c r="G1831" s="3">
        <f t="shared" si="183"/>
        <v>130.51862867934778</v>
      </c>
      <c r="H1831" s="2">
        <f t="shared" si="183"/>
        <v>486.72530652173918</v>
      </c>
      <c r="I1831" s="2">
        <f t="shared" si="183"/>
        <v>51.326108695652181</v>
      </c>
      <c r="J1831" s="3">
        <f t="shared" si="183"/>
        <v>25.00065646141304</v>
      </c>
      <c r="K1831" s="3">
        <f t="shared" si="183"/>
        <v>31.912571761956528</v>
      </c>
      <c r="L1831" s="3">
        <f t="shared" si="183"/>
        <v>15.919126146195653</v>
      </c>
      <c r="M1831" s="3"/>
      <c r="N1831" s="2"/>
    </row>
    <row r="1832" spans="1:14">
      <c r="A1832" t="str">
        <f>A1612</f>
        <v>Townsville</v>
      </c>
      <c r="B1832">
        <f>B1612</f>
        <v>1972</v>
      </c>
      <c r="C1832" t="s">
        <v>494</v>
      </c>
      <c r="D1832" s="2">
        <f t="shared" ref="D1832:L1832" si="184">AVERAGE(D1612:D1657)</f>
        <v>2420.4820927282613</v>
      </c>
      <c r="E1832" s="3">
        <f t="shared" si="184"/>
        <v>17.826476177173912</v>
      </c>
      <c r="F1832" s="3">
        <f t="shared" si="184"/>
        <v>7.4678457554347837</v>
      </c>
      <c r="G1832" s="3">
        <f t="shared" si="184"/>
        <v>127.285503776087</v>
      </c>
      <c r="H1832" s="2">
        <f t="shared" si="184"/>
        <v>1098.0014065217392</v>
      </c>
      <c r="I1832" s="2">
        <f t="shared" si="184"/>
        <v>90.920347826086967</v>
      </c>
      <c r="J1832" s="3">
        <f t="shared" si="184"/>
        <v>57.165868265217391</v>
      </c>
      <c r="K1832" s="3">
        <f t="shared" si="184"/>
        <v>29.143528783152171</v>
      </c>
      <c r="L1832" s="3">
        <f t="shared" si="184"/>
        <v>21.790802905978257</v>
      </c>
      <c r="M1832" s="3"/>
      <c r="N1832" s="2"/>
    </row>
    <row r="1833" spans="1:14">
      <c r="A1833" t="str">
        <f>A1658</f>
        <v>Wagga</v>
      </c>
      <c r="B1833">
        <f>B1658</f>
        <v>1972</v>
      </c>
      <c r="C1833" t="s">
        <v>423</v>
      </c>
      <c r="D1833" s="2">
        <f t="shared" ref="D1833:L1833" si="185">AVERAGE(D1658:D1703)</f>
        <v>3031.8942477608703</v>
      </c>
      <c r="E1833" s="3">
        <f t="shared" si="185"/>
        <v>25.991743030760869</v>
      </c>
      <c r="F1833" s="3">
        <f t="shared" si="185"/>
        <v>6.542942614565221</v>
      </c>
      <c r="G1833" s="3">
        <f t="shared" si="185"/>
        <v>61.304455314130443</v>
      </c>
      <c r="H1833" s="2">
        <f t="shared" si="185"/>
        <v>572.44921304347827</v>
      </c>
      <c r="I1833" s="2">
        <f t="shared" si="185"/>
        <v>103.73204347826086</v>
      </c>
      <c r="J1833" s="3">
        <f t="shared" si="185"/>
        <v>44.660912358695661</v>
      </c>
      <c r="K1833" s="3">
        <f t="shared" si="185"/>
        <v>22.502435266304346</v>
      </c>
      <c r="L1833" s="3">
        <f t="shared" si="185"/>
        <v>14.330659762282609</v>
      </c>
      <c r="M1833" s="3"/>
    </row>
    <row r="1834" spans="1:14">
      <c r="A1834" t="str">
        <f>A1704</f>
        <v>Williamtown</v>
      </c>
      <c r="B1834">
        <f>B1704</f>
        <v>1972</v>
      </c>
      <c r="C1834" t="s">
        <v>423</v>
      </c>
      <c r="D1834" s="2">
        <f t="shared" ref="D1834:L1834" si="186">AVERAGE(D1704:D1749)</f>
        <v>1368.6286735869562</v>
      </c>
      <c r="E1834" s="3">
        <f t="shared" si="186"/>
        <v>21.198215157934786</v>
      </c>
      <c r="F1834" s="3">
        <f t="shared" si="186"/>
        <v>5.4708870477173912</v>
      </c>
      <c r="G1834" s="3">
        <f t="shared" si="186"/>
        <v>50.699460383695673</v>
      </c>
      <c r="H1834" s="2">
        <f t="shared" si="186"/>
        <v>1125.6640391304347</v>
      </c>
      <c r="I1834" s="2">
        <f t="shared" si="186"/>
        <v>140.47110869565225</v>
      </c>
      <c r="J1834" s="3">
        <f t="shared" si="186"/>
        <v>56.134139830978249</v>
      </c>
      <c r="K1834" s="3">
        <f t="shared" si="186"/>
        <v>23.421128415760876</v>
      </c>
      <c r="L1834" s="3">
        <f t="shared" si="186"/>
        <v>20.940374193478259</v>
      </c>
      <c r="M1834" s="3"/>
    </row>
    <row r="1835" spans="1:14">
      <c r="A1835" t="str">
        <f>A1750</f>
        <v>Woomera</v>
      </c>
      <c r="B1835">
        <v>1972</v>
      </c>
      <c r="C1835" t="s">
        <v>492</v>
      </c>
      <c r="D1835" s="2">
        <f t="shared" ref="D1835:L1835" si="187">AVERAGE(D1750:D1795)</f>
        <v>7015.7145682608707</v>
      </c>
      <c r="E1835" s="3">
        <f t="shared" si="187"/>
        <v>52.668691927173917</v>
      </c>
      <c r="F1835" s="3">
        <f t="shared" si="187"/>
        <v>9.1960301464673879</v>
      </c>
      <c r="G1835" s="3">
        <f t="shared" si="187"/>
        <v>146.61031907282612</v>
      </c>
      <c r="H1835" s="2">
        <f t="shared" si="187"/>
        <v>185.40709347826092</v>
      </c>
      <c r="I1835" s="2">
        <f t="shared" si="187"/>
        <v>49.789978260869567</v>
      </c>
      <c r="J1835" s="3">
        <f t="shared" si="187"/>
        <v>29.582234430434777</v>
      </c>
      <c r="K1835" s="3">
        <f t="shared" si="187"/>
        <v>26.065036953260861</v>
      </c>
      <c r="L1835" s="3">
        <f t="shared" si="187"/>
        <v>18.722715245108695</v>
      </c>
      <c r="M1835" s="3"/>
    </row>
    <row r="1837" spans="1:14">
      <c r="J1837" s="1"/>
    </row>
    <row r="1838" spans="1:14">
      <c r="A1838" t="s">
        <v>530</v>
      </c>
      <c r="B1838" t="s">
        <v>0</v>
      </c>
      <c r="C1838" t="s">
        <v>529</v>
      </c>
      <c r="D1838" s="2" t="s">
        <v>95</v>
      </c>
      <c r="E1838" s="3" t="s">
        <v>341</v>
      </c>
      <c r="F1838" s="3" t="s">
        <v>245</v>
      </c>
      <c r="G1838" s="3" t="s">
        <v>247</v>
      </c>
      <c r="H1838" s="2" t="s">
        <v>168</v>
      </c>
      <c r="I1838" s="2" t="s">
        <v>249</v>
      </c>
      <c r="J1838" s="3" t="s">
        <v>252</v>
      </c>
      <c r="K1838" s="3" t="s">
        <v>128</v>
      </c>
      <c r="L1838" s="3" t="s">
        <v>254</v>
      </c>
    </row>
    <row r="1839" spans="1:14">
      <c r="A1839" t="s">
        <v>528</v>
      </c>
      <c r="B1839">
        <v>1972</v>
      </c>
      <c r="C1839" t="s">
        <v>492</v>
      </c>
      <c r="D1839" s="2">
        <f t="shared" ref="D1839:L1839" si="188">AVERAGE(D10:D39)</f>
        <v>2153.9516642499998</v>
      </c>
      <c r="E1839" s="3">
        <f t="shared" si="188"/>
        <v>24.380635865666672</v>
      </c>
      <c r="F1839" s="3">
        <f t="shared" si="188"/>
        <v>6.6588948300000022</v>
      </c>
      <c r="G1839" s="3">
        <f t="shared" si="188"/>
        <v>62.652224223333342</v>
      </c>
      <c r="H1839" s="2">
        <f t="shared" si="188"/>
        <v>546.56663333333336</v>
      </c>
      <c r="I1839" s="2">
        <f t="shared" si="188"/>
        <v>119.28889999999998</v>
      </c>
      <c r="J1839" s="3">
        <f t="shared" si="188"/>
        <v>47.356813037499997</v>
      </c>
      <c r="K1839" s="3">
        <f t="shared" si="188"/>
        <v>22.288052660000002</v>
      </c>
      <c r="L1839" s="3">
        <f t="shared" si="188"/>
        <v>15.893293798333334</v>
      </c>
      <c r="M1839" s="2"/>
    </row>
    <row r="1840" spans="1:14">
      <c r="A1840" t="s">
        <v>527</v>
      </c>
      <c r="B1840">
        <v>1972</v>
      </c>
      <c r="C1840" t="s">
        <v>473</v>
      </c>
      <c r="D1840" s="2">
        <f t="shared" ref="D1840:L1840" si="189">AVERAGE(D56:D85)</f>
        <v>1151.0706030000001</v>
      </c>
      <c r="E1840" s="3">
        <f t="shared" si="189"/>
        <v>10.960167709916668</v>
      </c>
      <c r="F1840" s="3">
        <f t="shared" si="189"/>
        <v>5.6133250183333354</v>
      </c>
      <c r="G1840" s="3">
        <f t="shared" si="189"/>
        <v>41.315657251750004</v>
      </c>
      <c r="H1840" s="2">
        <f t="shared" si="189"/>
        <v>785.09684666666669</v>
      </c>
      <c r="I1840" s="2">
        <f t="shared" si="189"/>
        <v>179.89990000000003</v>
      </c>
      <c r="J1840" s="3">
        <f t="shared" si="189"/>
        <v>61.497712542500004</v>
      </c>
      <c r="K1840" s="3">
        <f t="shared" si="189"/>
        <v>20.192359981666662</v>
      </c>
      <c r="L1840" s="3">
        <f t="shared" si="189"/>
        <v>22.721153489166671</v>
      </c>
      <c r="M1840" s="2"/>
    </row>
    <row r="1841" spans="1:13">
      <c r="A1841" t="s">
        <v>526</v>
      </c>
      <c r="B1841">
        <v>1972</v>
      </c>
      <c r="C1841" t="s">
        <v>471</v>
      </c>
      <c r="D1841" s="2">
        <f t="shared" ref="D1841:L1841" si="190">AVERAGE(D102:D131)</f>
        <v>9251.4853893333329</v>
      </c>
      <c r="E1841" s="3">
        <f t="shared" si="190"/>
        <v>51.726816912499984</v>
      </c>
      <c r="F1841" s="3">
        <f t="shared" si="190"/>
        <v>8.8255737576666657</v>
      </c>
      <c r="G1841" s="3">
        <f t="shared" si="190"/>
        <v>136.22070965583333</v>
      </c>
      <c r="H1841" s="2">
        <f t="shared" si="190"/>
        <v>272.7331933333333</v>
      </c>
      <c r="I1841" s="2">
        <f t="shared" si="190"/>
        <v>42.488866666666681</v>
      </c>
      <c r="J1841" s="3">
        <f t="shared" si="190"/>
        <v>23.515059945833329</v>
      </c>
      <c r="K1841" s="3">
        <f t="shared" si="190"/>
        <v>29.243199326666662</v>
      </c>
      <c r="L1841" s="3">
        <f t="shared" si="190"/>
        <v>15.368603609166668</v>
      </c>
      <c r="M1841" s="2"/>
    </row>
    <row r="1842" spans="1:13">
      <c r="A1842" t="s">
        <v>525</v>
      </c>
      <c r="B1842">
        <v>1972</v>
      </c>
      <c r="C1842" t="s">
        <v>494</v>
      </c>
      <c r="D1842" s="2">
        <f t="shared" ref="D1842:L1842" si="191">AVERAGE(D148:D177)</f>
        <v>2932.865143333333</v>
      </c>
      <c r="E1842" s="3">
        <f t="shared" si="191"/>
        <v>25.370491194166664</v>
      </c>
      <c r="F1842" s="3">
        <f t="shared" si="191"/>
        <v>6.9582426055000006</v>
      </c>
      <c r="G1842" s="3">
        <f t="shared" si="191"/>
        <v>89.832684302500013</v>
      </c>
      <c r="H1842" s="2">
        <f t="shared" si="191"/>
        <v>783.70734666666658</v>
      </c>
      <c r="I1842" s="2">
        <f t="shared" si="191"/>
        <v>98.87769999999999</v>
      </c>
      <c r="J1842" s="3">
        <f t="shared" si="191"/>
        <v>45.08474181750001</v>
      </c>
      <c r="K1842" s="3">
        <f t="shared" si="191"/>
        <v>27.053082050000004</v>
      </c>
      <c r="L1842" s="3">
        <f t="shared" si="191"/>
        <v>14.784072655000001</v>
      </c>
      <c r="M1842" s="2"/>
    </row>
    <row r="1843" spans="1:13">
      <c r="A1843" t="s">
        <v>524</v>
      </c>
      <c r="B1843">
        <v>1972</v>
      </c>
      <c r="C1843" t="s">
        <v>494</v>
      </c>
      <c r="D1843" s="2">
        <f t="shared" ref="D1843:L1843" si="192">AVERAGE(D194:D223)</f>
        <v>1707.6233595000001</v>
      </c>
      <c r="E1843" s="3">
        <f t="shared" si="192"/>
        <v>16.031356580833336</v>
      </c>
      <c r="F1843" s="3">
        <f t="shared" si="192"/>
        <v>6.3214869242499994</v>
      </c>
      <c r="G1843" s="3">
        <f t="shared" si="192"/>
        <v>78.005684487499991</v>
      </c>
      <c r="H1843" s="2">
        <f t="shared" si="192"/>
        <v>1054.0256466666667</v>
      </c>
      <c r="I1843" s="2">
        <f t="shared" si="192"/>
        <v>120.26669999999997</v>
      </c>
      <c r="J1843" s="3">
        <f t="shared" si="192"/>
        <v>56.012083339166672</v>
      </c>
      <c r="K1843" s="3">
        <f t="shared" si="192"/>
        <v>25.382899951666666</v>
      </c>
      <c r="L1843" s="3">
        <f t="shared" si="192"/>
        <v>20.053651800833343</v>
      </c>
      <c r="M1843" s="2"/>
    </row>
    <row r="1844" spans="1:13">
      <c r="A1844" t="s">
        <v>523</v>
      </c>
      <c r="B1844">
        <v>1972</v>
      </c>
      <c r="C1844" t="s">
        <v>473</v>
      </c>
      <c r="D1844" s="2">
        <f t="shared" ref="D1844:L1844" si="193">AVERAGE(D240:D269)</f>
        <v>3700.4126963999997</v>
      </c>
      <c r="E1844" s="3">
        <f t="shared" si="193"/>
        <v>29.90304944333333</v>
      </c>
      <c r="F1844" s="3">
        <f t="shared" si="193"/>
        <v>8.211169006333332</v>
      </c>
      <c r="G1844" s="3">
        <f t="shared" si="193"/>
        <v>136.55471944166666</v>
      </c>
      <c r="H1844" s="2">
        <f t="shared" si="193"/>
        <v>660.44105333333334</v>
      </c>
      <c r="I1844" s="2">
        <f t="shared" si="193"/>
        <v>55.16663333333333</v>
      </c>
      <c r="J1844" s="3">
        <f t="shared" si="193"/>
        <v>49.007487317500008</v>
      </c>
      <c r="K1844" s="3">
        <f t="shared" si="193"/>
        <v>32.228492620833336</v>
      </c>
      <c r="L1844" s="3">
        <f t="shared" si="193"/>
        <v>18.190877907500003</v>
      </c>
      <c r="M1844" s="2"/>
    </row>
    <row r="1845" spans="1:13">
      <c r="A1845" t="s">
        <v>522</v>
      </c>
      <c r="B1845">
        <v>1972</v>
      </c>
      <c r="C1845" t="s">
        <v>494</v>
      </c>
      <c r="D1845" s="2">
        <f t="shared" ref="D1845:L1845" si="194">AVERAGE(D286:D315)</f>
        <v>1552.6412024083334</v>
      </c>
      <c r="E1845" s="3">
        <f t="shared" si="194"/>
        <v>12.699571155833333</v>
      </c>
      <c r="F1845" s="3">
        <f t="shared" si="194"/>
        <v>6.1191302897500011</v>
      </c>
      <c r="G1845" s="3">
        <f t="shared" si="194"/>
        <v>123.854511675</v>
      </c>
      <c r="H1845" s="2">
        <f t="shared" si="194"/>
        <v>1943.3326333333332</v>
      </c>
      <c r="I1845" s="2">
        <f t="shared" si="194"/>
        <v>153.44459999999998</v>
      </c>
      <c r="J1845" s="3">
        <f t="shared" si="194"/>
        <v>62.29908992166667</v>
      </c>
      <c r="K1845" s="3">
        <f t="shared" si="194"/>
        <v>29.152158435833332</v>
      </c>
      <c r="L1845" s="3">
        <f t="shared" si="194"/>
        <v>19.096966192500002</v>
      </c>
      <c r="M1845" s="2"/>
    </row>
    <row r="1846" spans="1:13">
      <c r="A1846" t="s">
        <v>398</v>
      </c>
      <c r="B1846">
        <v>1972</v>
      </c>
      <c r="C1846" t="s">
        <v>423</v>
      </c>
      <c r="D1846" s="2">
        <f t="shared" ref="D1846:L1846" si="195">AVERAGE(D332:D361)</f>
        <v>2200.2640761666671</v>
      </c>
      <c r="E1846" s="3">
        <f t="shared" si="195"/>
        <v>20.804994648333331</v>
      </c>
      <c r="F1846" s="3">
        <f t="shared" si="195"/>
        <v>6.0658138319999999</v>
      </c>
      <c r="G1846" s="3">
        <f t="shared" si="195"/>
        <v>42.38422149416666</v>
      </c>
      <c r="H1846" s="2">
        <f t="shared" si="195"/>
        <v>585.71499333333327</v>
      </c>
      <c r="I1846" s="2">
        <f t="shared" si="195"/>
        <v>102.28870000000001</v>
      </c>
      <c r="J1846" s="3">
        <f t="shared" si="195"/>
        <v>46.056950271666679</v>
      </c>
      <c r="K1846" s="3">
        <f t="shared" si="195"/>
        <v>20.149623885833325</v>
      </c>
      <c r="L1846" s="3">
        <f t="shared" si="195"/>
        <v>17.869128355000001</v>
      </c>
      <c r="M1846" s="2"/>
    </row>
    <row r="1847" spans="1:13">
      <c r="A1847" t="s">
        <v>521</v>
      </c>
      <c r="B1847">
        <v>1972</v>
      </c>
      <c r="C1847" t="s">
        <v>473</v>
      </c>
      <c r="D1847" s="2">
        <f t="shared" ref="D1847:L1847" si="196">AVERAGE(D378:D407)</f>
        <v>3002.1191544166663</v>
      </c>
      <c r="E1847" s="3">
        <f t="shared" si="196"/>
        <v>24.616287879999994</v>
      </c>
      <c r="F1847" s="3">
        <f t="shared" si="196"/>
        <v>8.8062690407500011</v>
      </c>
      <c r="G1847" s="3">
        <f t="shared" si="196"/>
        <v>124.95785898333331</v>
      </c>
      <c r="H1847" s="2">
        <f t="shared" si="196"/>
        <v>218.71073333333334</v>
      </c>
      <c r="I1847" s="2">
        <f t="shared" si="196"/>
        <v>40.544266666666672</v>
      </c>
      <c r="J1847" s="3">
        <f t="shared" si="196"/>
        <v>52.924610223333353</v>
      </c>
      <c r="K1847" s="3">
        <f t="shared" si="196"/>
        <v>27.487432965</v>
      </c>
      <c r="L1847" s="3">
        <f t="shared" si="196"/>
        <v>25.834102160833321</v>
      </c>
      <c r="M1847" s="2"/>
    </row>
    <row r="1848" spans="1:13">
      <c r="A1848" t="s">
        <v>520</v>
      </c>
      <c r="B1848">
        <v>1972</v>
      </c>
      <c r="C1848" t="s">
        <v>492</v>
      </c>
      <c r="D1848" s="2">
        <f t="shared" ref="D1848:L1848" si="197">AVERAGE(D424:D453)</f>
        <v>3094.3035431666663</v>
      </c>
      <c r="E1848" s="3">
        <f t="shared" si="197"/>
        <v>46.340806433333327</v>
      </c>
      <c r="F1848" s="3">
        <f t="shared" si="197"/>
        <v>8.7635133742499995</v>
      </c>
      <c r="G1848" s="3">
        <f t="shared" si="197"/>
        <v>117.38465556416669</v>
      </c>
      <c r="H1848" s="2">
        <f t="shared" si="197"/>
        <v>269.05554000000001</v>
      </c>
      <c r="I1848" s="2">
        <f t="shared" si="197"/>
        <v>91.433166666666693</v>
      </c>
      <c r="J1848" s="3">
        <f t="shared" si="197"/>
        <v>46.436925851666658</v>
      </c>
      <c r="K1848" s="3">
        <f t="shared" si="197"/>
        <v>23.670601657500008</v>
      </c>
      <c r="L1848" s="3">
        <f t="shared" si="197"/>
        <v>24.218789141666669</v>
      </c>
      <c r="M1848" s="2"/>
    </row>
    <row r="1849" spans="1:13">
      <c r="A1849" t="s">
        <v>519</v>
      </c>
      <c r="B1849">
        <v>1972</v>
      </c>
      <c r="C1849" t="s">
        <v>494</v>
      </c>
      <c r="D1849" s="2">
        <f t="shared" ref="D1849:L1849" si="198">AVERAGE(D470:D499)</f>
        <v>6465.1737983333333</v>
      </c>
      <c r="E1849" s="3">
        <f t="shared" si="198"/>
        <v>38.248741020000004</v>
      </c>
      <c r="F1849" s="3">
        <f t="shared" si="198"/>
        <v>7.9339417834166657</v>
      </c>
      <c r="G1849" s="3">
        <f t="shared" si="198"/>
        <v>110.15517231666669</v>
      </c>
      <c r="H1849" s="2">
        <f t="shared" si="198"/>
        <v>461.13295333333332</v>
      </c>
      <c r="I1849" s="2">
        <f t="shared" si="198"/>
        <v>58.97776666666666</v>
      </c>
      <c r="J1849" s="3">
        <f t="shared" si="198"/>
        <v>28.915930673333328</v>
      </c>
      <c r="K1849" s="3">
        <f t="shared" si="198"/>
        <v>28.519766370833342</v>
      </c>
      <c r="L1849" s="3">
        <f t="shared" si="198"/>
        <v>14.350227953833331</v>
      </c>
      <c r="M1849" s="2"/>
    </row>
    <row r="1850" spans="1:13">
      <c r="A1850" t="s">
        <v>400</v>
      </c>
      <c r="B1850">
        <v>1972</v>
      </c>
      <c r="C1850" t="s">
        <v>423</v>
      </c>
      <c r="D1850" s="2">
        <f t="shared" ref="D1850:L1850" si="199">AVERAGE(D516:D545)</f>
        <v>5098.0459072499998</v>
      </c>
      <c r="E1850" s="3">
        <f t="shared" si="199"/>
        <v>34.517663538333323</v>
      </c>
      <c r="F1850" s="3">
        <f t="shared" si="199"/>
        <v>7.9572480800833345</v>
      </c>
      <c r="G1850" s="3">
        <f t="shared" si="199"/>
        <v>100.00308746833336</v>
      </c>
      <c r="H1850" s="2">
        <f t="shared" si="199"/>
        <v>388.20119999999991</v>
      </c>
      <c r="I1850" s="2">
        <f t="shared" si="199"/>
        <v>67.477766666666682</v>
      </c>
      <c r="J1850" s="3">
        <f t="shared" si="199"/>
        <v>34.331394510833334</v>
      </c>
      <c r="K1850" s="3">
        <f t="shared" si="199"/>
        <v>25.406467529999993</v>
      </c>
      <c r="L1850" s="3">
        <f t="shared" si="199"/>
        <v>12.144321094750001</v>
      </c>
      <c r="M1850" s="2"/>
    </row>
    <row r="1851" spans="1:13">
      <c r="A1851" t="s">
        <v>518</v>
      </c>
      <c r="B1851">
        <v>1972</v>
      </c>
      <c r="C1851" t="s">
        <v>423</v>
      </c>
      <c r="D1851" s="2">
        <f t="shared" ref="D1851:L1851" si="200">AVERAGE(D562:D591)</f>
        <v>1053.8942138083337</v>
      </c>
      <c r="E1851" s="3">
        <f t="shared" si="200"/>
        <v>11.200850003333333</v>
      </c>
      <c r="F1851" s="3">
        <f t="shared" si="200"/>
        <v>5.248141887750001</v>
      </c>
      <c r="G1851" s="3">
        <f t="shared" si="200"/>
        <v>61.801133834166677</v>
      </c>
      <c r="H1851" s="2">
        <f t="shared" si="200"/>
        <v>1612.7722000000001</v>
      </c>
      <c r="I1851" s="2">
        <f t="shared" si="200"/>
        <v>141.04446666666666</v>
      </c>
      <c r="J1851" s="3">
        <f t="shared" si="200"/>
        <v>62.592602138333326</v>
      </c>
      <c r="K1851" s="3">
        <f t="shared" si="200"/>
        <v>23.462426129166669</v>
      </c>
      <c r="L1851" s="3">
        <f t="shared" si="200"/>
        <v>19.413766715833333</v>
      </c>
      <c r="M1851" s="2"/>
    </row>
    <row r="1852" spans="1:13">
      <c r="A1852" t="s">
        <v>517</v>
      </c>
      <c r="B1852">
        <v>1972</v>
      </c>
      <c r="C1852" t="s">
        <v>471</v>
      </c>
      <c r="D1852" s="2">
        <f t="shared" ref="D1852:L1852" si="201">AVERAGE(D608:D637)</f>
        <v>2876.6744141833328</v>
      </c>
      <c r="E1852" s="3">
        <f t="shared" si="201"/>
        <v>22.314064336666668</v>
      </c>
      <c r="F1852" s="3">
        <f t="shared" si="201"/>
        <v>6.4046400050833343</v>
      </c>
      <c r="G1852" s="3">
        <f t="shared" si="201"/>
        <v>134.20900074166667</v>
      </c>
      <c r="H1852" s="2">
        <f t="shared" si="201"/>
        <v>1788.1666666666665</v>
      </c>
      <c r="I1852" s="2">
        <f t="shared" si="201"/>
        <v>115.26666666666665</v>
      </c>
      <c r="J1852" s="3">
        <f t="shared" si="201"/>
        <v>53.180405954166652</v>
      </c>
      <c r="K1852" s="3">
        <f t="shared" si="201"/>
        <v>32.163119927499991</v>
      </c>
      <c r="L1852" s="3">
        <f t="shared" si="201"/>
        <v>18.19300338</v>
      </c>
      <c r="M1852" s="2"/>
    </row>
    <row r="1853" spans="1:13">
      <c r="A1853" t="s">
        <v>516</v>
      </c>
      <c r="B1853">
        <v>1972</v>
      </c>
      <c r="C1853" t="s">
        <v>423</v>
      </c>
      <c r="D1853" s="2">
        <f t="shared" ref="D1853:L1853" si="202">AVERAGE(D654:D683)</f>
        <v>3343.8137069666668</v>
      </c>
      <c r="E1853" s="3">
        <f t="shared" si="202"/>
        <v>24.802273666666672</v>
      </c>
      <c r="F1853" s="3">
        <f t="shared" si="202"/>
        <v>6.8132002714166697</v>
      </c>
      <c r="G1853" s="3">
        <f t="shared" si="202"/>
        <v>68.963515709999996</v>
      </c>
      <c r="H1853" s="2">
        <f t="shared" si="202"/>
        <v>571.7186466666667</v>
      </c>
      <c r="I1853" s="2">
        <f t="shared" si="202"/>
        <v>85.277633333333313</v>
      </c>
      <c r="J1853" s="3">
        <f t="shared" si="202"/>
        <v>42.546124583333338</v>
      </c>
      <c r="K1853" s="3">
        <f t="shared" si="202"/>
        <v>24.325274486666665</v>
      </c>
      <c r="L1853" s="3">
        <f t="shared" si="202"/>
        <v>15.501871763166664</v>
      </c>
      <c r="M1853" s="2"/>
    </row>
    <row r="1854" spans="1:13">
      <c r="A1854" t="s">
        <v>515</v>
      </c>
      <c r="B1854">
        <v>1972</v>
      </c>
      <c r="C1854" t="s">
        <v>473</v>
      </c>
      <c r="D1854" s="2">
        <f t="shared" ref="D1854:L1854" si="203">AVERAGE(D700:D729)</f>
        <v>1458.8795071999998</v>
      </c>
      <c r="E1854" s="3">
        <f t="shared" si="203"/>
        <v>19.087746749500003</v>
      </c>
      <c r="F1854" s="3">
        <f t="shared" si="203"/>
        <v>6.3988891987500001</v>
      </c>
      <c r="G1854" s="3">
        <f t="shared" si="203"/>
        <v>54.997187211000018</v>
      </c>
      <c r="H1854" s="2">
        <f t="shared" si="203"/>
        <v>608.07192666666674</v>
      </c>
      <c r="I1854" s="2">
        <f t="shared" si="203"/>
        <v>134.74446666666668</v>
      </c>
      <c r="J1854" s="3">
        <f t="shared" si="203"/>
        <v>57.735532500000005</v>
      </c>
      <c r="K1854" s="3">
        <f t="shared" si="203"/>
        <v>21.8322533425</v>
      </c>
      <c r="L1854" s="3">
        <f t="shared" si="203"/>
        <v>24.358806872500001</v>
      </c>
      <c r="M1854" s="2"/>
    </row>
    <row r="1855" spans="1:13">
      <c r="A1855" t="s">
        <v>514</v>
      </c>
      <c r="B1855">
        <v>1972</v>
      </c>
      <c r="C1855" t="s">
        <v>473</v>
      </c>
      <c r="D1855" s="2">
        <f t="shared" ref="D1855:L1855" si="204">AVERAGE(D746:D775)</f>
        <v>3137.9323141666664</v>
      </c>
      <c r="E1855" s="3">
        <f t="shared" si="204"/>
        <v>36.350644520916667</v>
      </c>
      <c r="F1855" s="3">
        <f t="shared" si="204"/>
        <v>7.5543484113333337</v>
      </c>
      <c r="G1855" s="3">
        <f t="shared" si="204"/>
        <v>91.317677115000009</v>
      </c>
      <c r="H1855" s="2">
        <f t="shared" si="204"/>
        <v>417.4928799999999</v>
      </c>
      <c r="I1855" s="2">
        <f t="shared" si="204"/>
        <v>85.555333333333365</v>
      </c>
      <c r="J1855" s="3">
        <f t="shared" si="204"/>
        <v>48.233459335833338</v>
      </c>
      <c r="K1855" s="3">
        <f t="shared" si="204"/>
        <v>26.024806168333335</v>
      </c>
      <c r="L1855" s="3">
        <f t="shared" si="204"/>
        <v>24.779104425</v>
      </c>
      <c r="M1855" s="2"/>
    </row>
    <row r="1856" spans="1:13">
      <c r="A1856" t="s">
        <v>513</v>
      </c>
      <c r="B1856">
        <v>1972</v>
      </c>
      <c r="C1856" t="s">
        <v>510</v>
      </c>
      <c r="D1856" s="2">
        <f t="shared" ref="D1856:L1856" si="205">AVERAGE(D792:D821)</f>
        <v>1125.5458186666665</v>
      </c>
      <c r="E1856" s="3">
        <f t="shared" si="205"/>
        <v>11.090470915333336</v>
      </c>
      <c r="F1856" s="3">
        <f t="shared" si="205"/>
        <v>5.541670010499999</v>
      </c>
      <c r="G1856" s="3">
        <f t="shared" si="205"/>
        <v>21.690153325833332</v>
      </c>
      <c r="H1856" s="2">
        <f t="shared" si="205"/>
        <v>557.3000333333332</v>
      </c>
      <c r="I1856" s="2">
        <f t="shared" si="205"/>
        <v>149.93303333333333</v>
      </c>
      <c r="J1856" s="3">
        <f t="shared" si="205"/>
        <v>55.401534287499999</v>
      </c>
      <c r="K1856" s="3">
        <f t="shared" si="205"/>
        <v>17.288227524166665</v>
      </c>
      <c r="L1856" s="3">
        <f t="shared" si="205"/>
        <v>18.291869919166665</v>
      </c>
      <c r="M1856" s="2"/>
    </row>
    <row r="1857" spans="1:13">
      <c r="A1857" t="s">
        <v>512</v>
      </c>
      <c r="B1857">
        <v>1972</v>
      </c>
      <c r="C1857" t="s">
        <v>473</v>
      </c>
      <c r="D1857" s="2">
        <f t="shared" ref="D1857:L1857" si="206">AVERAGE(D838:D867)</f>
        <v>5322.4008913333337</v>
      </c>
      <c r="E1857" s="3">
        <f t="shared" si="206"/>
        <v>42.62385742</v>
      </c>
      <c r="F1857" s="3">
        <f t="shared" si="206"/>
        <v>8.5567363052499967</v>
      </c>
      <c r="G1857" s="3">
        <f t="shared" si="206"/>
        <v>114.42081215</v>
      </c>
      <c r="H1857" s="2">
        <f t="shared" si="206"/>
        <v>282.14958000000007</v>
      </c>
      <c r="I1857" s="2">
        <f t="shared" si="206"/>
        <v>66.877566666666667</v>
      </c>
      <c r="J1857" s="3">
        <f t="shared" si="206"/>
        <v>32.30110622583333</v>
      </c>
      <c r="K1857" s="3">
        <f t="shared" si="206"/>
        <v>25.412650295833334</v>
      </c>
      <c r="L1857" s="3">
        <f t="shared" si="206"/>
        <v>15.685826696666668</v>
      </c>
      <c r="M1857" s="2"/>
    </row>
    <row r="1858" spans="1:13">
      <c r="A1858" t="s">
        <v>511</v>
      </c>
      <c r="B1858">
        <v>1972</v>
      </c>
      <c r="C1858" t="s">
        <v>510</v>
      </c>
      <c r="D1858" s="2">
        <f t="shared" ref="D1858:L1858" si="207">AVERAGE(D884:D913)</f>
        <v>1327.5702160333335</v>
      </c>
      <c r="E1858" s="3">
        <f t="shared" si="207"/>
        <v>10.93885835341667</v>
      </c>
      <c r="F1858" s="3">
        <f t="shared" si="207"/>
        <v>5.3444542279166667</v>
      </c>
      <c r="G1858" s="3">
        <f t="shared" si="207"/>
        <v>22.750990212666661</v>
      </c>
      <c r="H1858" s="2">
        <f t="shared" si="207"/>
        <v>609.24716000000001</v>
      </c>
      <c r="I1858" s="2">
        <f t="shared" si="207"/>
        <v>135.15549999999999</v>
      </c>
      <c r="J1858" s="3">
        <f t="shared" si="207"/>
        <v>56.184734160833337</v>
      </c>
      <c r="K1858" s="3">
        <f t="shared" si="207"/>
        <v>17.2021298825</v>
      </c>
      <c r="L1858" s="3">
        <f t="shared" si="207"/>
        <v>19.568620251666669</v>
      </c>
      <c r="M1858" s="2"/>
    </row>
    <row r="1859" spans="1:13">
      <c r="A1859" t="s">
        <v>509</v>
      </c>
      <c r="B1859">
        <v>1972</v>
      </c>
      <c r="C1859" t="s">
        <v>498</v>
      </c>
      <c r="D1859" s="2">
        <f t="shared" ref="D1859:L1859" si="208">AVERAGE(D930:D959)</f>
        <v>1475.2175161666669</v>
      </c>
      <c r="E1859" s="3">
        <f t="shared" si="208"/>
        <v>21.760085462416665</v>
      </c>
      <c r="F1859" s="3">
        <f t="shared" si="208"/>
        <v>6.6350262167500009</v>
      </c>
      <c r="G1859" s="3">
        <f t="shared" si="208"/>
        <v>49.518195615833342</v>
      </c>
      <c r="H1859" s="2">
        <f t="shared" si="208"/>
        <v>481.17122999999998</v>
      </c>
      <c r="I1859" s="2">
        <f t="shared" si="208"/>
        <v>140.62216666666666</v>
      </c>
      <c r="J1859" s="3">
        <f t="shared" si="208"/>
        <v>55.688665760833331</v>
      </c>
      <c r="K1859" s="3">
        <f t="shared" si="208"/>
        <v>19.839036666666669</v>
      </c>
      <c r="L1859" s="3">
        <f t="shared" si="208"/>
        <v>21.715692264999994</v>
      </c>
      <c r="M1859" s="2"/>
    </row>
    <row r="1860" spans="1:13">
      <c r="A1860" t="s">
        <v>508</v>
      </c>
      <c r="B1860">
        <v>1972</v>
      </c>
      <c r="C1860" t="s">
        <v>494</v>
      </c>
      <c r="D1860" s="2">
        <f t="shared" ref="D1860:L1860" si="209">AVERAGE(D976:D1005)</f>
        <v>1065.4472722833336</v>
      </c>
      <c r="E1860" s="3">
        <f t="shared" si="209"/>
        <v>7.7008405681666678</v>
      </c>
      <c r="F1860" s="3">
        <f t="shared" si="209"/>
        <v>6.3277280611666669</v>
      </c>
      <c r="G1860" s="3">
        <f t="shared" si="209"/>
        <v>97.64270115916662</v>
      </c>
      <c r="H1860" s="2">
        <f t="shared" si="209"/>
        <v>1461.6196466666665</v>
      </c>
      <c r="I1860" s="2">
        <f t="shared" si="209"/>
        <v>137.58913333333334</v>
      </c>
      <c r="J1860" s="3">
        <f t="shared" si="209"/>
        <v>68.125380489166673</v>
      </c>
      <c r="K1860" s="3">
        <f t="shared" si="209"/>
        <v>26.57411717083334</v>
      </c>
      <c r="L1860" s="3">
        <f t="shared" si="209"/>
        <v>21.532916498333332</v>
      </c>
      <c r="M1860" s="2"/>
    </row>
    <row r="1861" spans="1:13">
      <c r="A1861" t="s">
        <v>507</v>
      </c>
      <c r="B1861">
        <v>1972</v>
      </c>
      <c r="C1861" t="s">
        <v>473</v>
      </c>
      <c r="D1861" s="2">
        <f t="shared" ref="D1861:L1861" si="210">AVERAGE(D1022:D1051)</f>
        <v>8207.091773666667</v>
      </c>
      <c r="E1861" s="3">
        <f t="shared" si="210"/>
        <v>47.052392745833323</v>
      </c>
      <c r="F1861" s="3">
        <f t="shared" si="210"/>
        <v>8.6914845878333349</v>
      </c>
      <c r="G1861" s="3">
        <f t="shared" si="210"/>
        <v>128.96539973333336</v>
      </c>
      <c r="H1861" s="2">
        <f t="shared" si="210"/>
        <v>264.47752666666673</v>
      </c>
      <c r="I1861" s="2">
        <f t="shared" si="210"/>
        <v>48.355466666666665</v>
      </c>
      <c r="J1861" s="3">
        <f t="shared" si="210"/>
        <v>24.793835095833334</v>
      </c>
      <c r="K1861" s="3">
        <f t="shared" si="210"/>
        <v>29.164780425833328</v>
      </c>
      <c r="L1861" s="3">
        <f t="shared" si="210"/>
        <v>15.397546615000005</v>
      </c>
      <c r="M1861" s="2"/>
    </row>
    <row r="1862" spans="1:13">
      <c r="A1862" t="s">
        <v>506</v>
      </c>
      <c r="B1862">
        <v>1972</v>
      </c>
      <c r="C1862" t="s">
        <v>498</v>
      </c>
      <c r="D1862" s="2">
        <f t="shared" ref="D1862:L1862" si="211">AVERAGE(D1068:D1097)</f>
        <v>1785.0465895</v>
      </c>
      <c r="E1862" s="3">
        <f t="shared" si="211"/>
        <v>24.611408066166664</v>
      </c>
      <c r="F1862" s="3">
        <f t="shared" si="211"/>
        <v>6.5359509515000003</v>
      </c>
      <c r="G1862" s="3">
        <f t="shared" si="211"/>
        <v>47.402119977500007</v>
      </c>
      <c r="H1862" s="2">
        <f t="shared" si="211"/>
        <v>504.91761333333358</v>
      </c>
      <c r="I1862" s="2">
        <f t="shared" si="211"/>
        <v>141.17773333333329</v>
      </c>
      <c r="J1862" s="3">
        <f t="shared" si="211"/>
        <v>52.501868973333337</v>
      </c>
      <c r="K1862" s="3">
        <f t="shared" si="211"/>
        <v>19.774659737500006</v>
      </c>
      <c r="L1862" s="3">
        <f t="shared" si="211"/>
        <v>22.147539872500001</v>
      </c>
      <c r="M1862" s="2"/>
    </row>
    <row r="1863" spans="1:13">
      <c r="A1863" t="s">
        <v>505</v>
      </c>
      <c r="B1863">
        <v>1972</v>
      </c>
      <c r="C1863" t="s">
        <v>498</v>
      </c>
      <c r="D1863" s="2">
        <f t="shared" ref="D1863:L1863" si="212">AVERAGE(D1114:D1143)</f>
        <v>4608.2584891666656</v>
      </c>
      <c r="E1863" s="3">
        <f t="shared" si="212"/>
        <v>36.385003356666665</v>
      </c>
      <c r="F1863" s="3">
        <f t="shared" si="212"/>
        <v>8.7409141205833336</v>
      </c>
      <c r="G1863" s="3">
        <f t="shared" si="212"/>
        <v>121.25269612666666</v>
      </c>
      <c r="H1863" s="2">
        <f t="shared" si="212"/>
        <v>259.82636666666673</v>
      </c>
      <c r="I1863" s="2">
        <f t="shared" si="212"/>
        <v>68.099866666666657</v>
      </c>
      <c r="J1863" s="3">
        <f t="shared" si="212"/>
        <v>36.698400567499995</v>
      </c>
      <c r="K1863" s="3">
        <f t="shared" si="212"/>
        <v>24.054492267499995</v>
      </c>
      <c r="L1863" s="3">
        <f t="shared" si="212"/>
        <v>17.563153115000002</v>
      </c>
      <c r="M1863" s="2"/>
    </row>
    <row r="1864" spans="1:13">
      <c r="A1864" t="s">
        <v>405</v>
      </c>
      <c r="B1864">
        <v>1972</v>
      </c>
      <c r="C1864" t="s">
        <v>423</v>
      </c>
      <c r="D1864" s="2">
        <f t="shared" ref="D1864:L1864" si="213">AVERAGE(D1160:D1189)</f>
        <v>4141.2467584999995</v>
      </c>
      <c r="E1864" s="3">
        <f t="shared" si="213"/>
        <v>29.731990908333337</v>
      </c>
      <c r="F1864" s="3">
        <f t="shared" si="213"/>
        <v>7.0552464265000001</v>
      </c>
      <c r="G1864" s="3">
        <f t="shared" si="213"/>
        <v>77.914923703333343</v>
      </c>
      <c r="H1864" s="2">
        <f t="shared" si="213"/>
        <v>596.33818000000019</v>
      </c>
      <c r="I1864" s="2">
        <f t="shared" si="213"/>
        <v>76.422199999999989</v>
      </c>
      <c r="J1864" s="3">
        <f t="shared" si="213"/>
        <v>36.810661763333329</v>
      </c>
      <c r="K1864" s="3">
        <f t="shared" si="213"/>
        <v>26.320968828333328</v>
      </c>
      <c r="L1864" s="3">
        <f t="shared" si="213"/>
        <v>13.413730715000002</v>
      </c>
      <c r="M1864" s="2"/>
    </row>
    <row r="1865" spans="1:13">
      <c r="A1865" t="s">
        <v>504</v>
      </c>
      <c r="B1865">
        <v>2012</v>
      </c>
      <c r="C1865" t="s">
        <v>492</v>
      </c>
      <c r="D1865" s="2">
        <f t="shared" ref="D1865:L1865" si="214">AVERAGE(D1206:D1235)</f>
        <v>1418.3943948666667</v>
      </c>
      <c r="E1865" s="3">
        <f t="shared" si="214"/>
        <v>20.332671255916672</v>
      </c>
      <c r="F1865" s="3">
        <f t="shared" si="214"/>
        <v>5.747554032</v>
      </c>
      <c r="G1865" s="3">
        <f t="shared" si="214"/>
        <v>40.029871266666682</v>
      </c>
      <c r="H1865" s="2">
        <f t="shared" si="214"/>
        <v>699.38839333333317</v>
      </c>
      <c r="I1865" s="2">
        <f t="shared" si="214"/>
        <v>191.25556666666671</v>
      </c>
      <c r="J1865" s="3">
        <f t="shared" si="214"/>
        <v>57.325385240833334</v>
      </c>
      <c r="K1865" s="3">
        <f t="shared" si="214"/>
        <v>19.238944287499997</v>
      </c>
      <c r="L1865" s="3">
        <f t="shared" si="214"/>
        <v>20.812537666666667</v>
      </c>
      <c r="M1865" s="2"/>
    </row>
    <row r="1866" spans="1:13">
      <c r="A1866" t="s">
        <v>503</v>
      </c>
      <c r="B1866">
        <v>1972</v>
      </c>
      <c r="C1866" t="s">
        <v>494</v>
      </c>
      <c r="D1866" s="2">
        <f t="shared" ref="D1866:L1866" si="215">AVERAGE(D1252:D1281)</f>
        <v>8308.5350474999996</v>
      </c>
      <c r="E1866" s="3">
        <f t="shared" si="215"/>
        <v>46.084745822500011</v>
      </c>
      <c r="F1866" s="3">
        <f t="shared" si="215"/>
        <v>8.4123676666666682</v>
      </c>
      <c r="G1866" s="3">
        <f t="shared" si="215"/>
        <v>136.54010330000003</v>
      </c>
      <c r="H1866" s="2">
        <f t="shared" si="215"/>
        <v>452.28892000000008</v>
      </c>
      <c r="I1866" s="2">
        <f t="shared" si="215"/>
        <v>48.70003333333333</v>
      </c>
      <c r="J1866" s="3">
        <f t="shared" si="215"/>
        <v>25.347714360000001</v>
      </c>
      <c r="K1866" s="3">
        <f t="shared" si="215"/>
        <v>32.079076380000004</v>
      </c>
      <c r="L1866" s="3">
        <f t="shared" si="215"/>
        <v>14.170076471666667</v>
      </c>
      <c r="M1866" s="2"/>
    </row>
    <row r="1867" spans="1:13">
      <c r="A1867" t="s">
        <v>406</v>
      </c>
      <c r="B1867">
        <v>1972</v>
      </c>
      <c r="C1867" t="s">
        <v>423</v>
      </c>
      <c r="D1867" s="2">
        <f t="shared" ref="D1867:L1867" si="216">AVERAGE(D1298:D1327)</f>
        <v>1358.1104604499997</v>
      </c>
      <c r="E1867" s="3">
        <f t="shared" si="216"/>
        <v>20.438983816</v>
      </c>
      <c r="F1867" s="3">
        <f t="shared" si="216"/>
        <v>6.2575580954166661</v>
      </c>
      <c r="G1867" s="3">
        <f t="shared" si="216"/>
        <v>62.630559412500006</v>
      </c>
      <c r="H1867" s="2">
        <f t="shared" si="216"/>
        <v>918.97103333333325</v>
      </c>
      <c r="I1867" s="2">
        <f t="shared" si="216"/>
        <v>122.64433333333332</v>
      </c>
      <c r="J1867" s="3">
        <f t="shared" si="216"/>
        <v>57.05300284416667</v>
      </c>
      <c r="K1867" s="3">
        <f t="shared" si="216"/>
        <v>21.593962451666666</v>
      </c>
      <c r="L1867" s="3">
        <f t="shared" si="216"/>
        <v>17.980933782500003</v>
      </c>
      <c r="M1867" s="2"/>
    </row>
    <row r="1868" spans="1:13">
      <c r="A1868" t="s">
        <v>502</v>
      </c>
      <c r="B1868">
        <v>1972</v>
      </c>
      <c r="C1868" t="s">
        <v>473</v>
      </c>
      <c r="D1868" s="2">
        <f t="shared" ref="D1868:L1868" si="217">AVERAGE(D1344:D1373)</f>
        <v>3018.7080479666665</v>
      </c>
      <c r="E1868" s="3">
        <f t="shared" si="217"/>
        <v>26.869896648833329</v>
      </c>
      <c r="F1868" s="3">
        <f t="shared" si="217"/>
        <v>6.5702622143333338</v>
      </c>
      <c r="G1868" s="3">
        <f t="shared" si="217"/>
        <v>81.579943695000011</v>
      </c>
      <c r="H1868" s="2">
        <f t="shared" si="217"/>
        <v>728.44695000000002</v>
      </c>
      <c r="I1868" s="2">
        <f t="shared" si="217"/>
        <v>109.66656666666667</v>
      </c>
      <c r="J1868" s="3">
        <f t="shared" si="217"/>
        <v>45.37224983083334</v>
      </c>
      <c r="K1868" s="3">
        <f t="shared" si="217"/>
        <v>24.673756074999996</v>
      </c>
      <c r="L1868" s="3">
        <f t="shared" si="217"/>
        <v>19.305888267500002</v>
      </c>
      <c r="M1868" s="2"/>
    </row>
    <row r="1869" spans="1:13">
      <c r="A1869" t="s">
        <v>501</v>
      </c>
      <c r="B1869">
        <v>1972</v>
      </c>
      <c r="C1869" t="s">
        <v>473</v>
      </c>
      <c r="D1869" s="2">
        <f t="shared" ref="D1869:L1869" si="218">AVERAGE(D1390:D1419)</f>
        <v>6561.8848592500008</v>
      </c>
      <c r="E1869" s="3">
        <f t="shared" si="218"/>
        <v>47.481438407500001</v>
      </c>
      <c r="F1869" s="3">
        <f t="shared" si="218"/>
        <v>8.801805550500001</v>
      </c>
      <c r="G1869" s="3">
        <f t="shared" si="218"/>
        <v>140.65858029166665</v>
      </c>
      <c r="H1869" s="2">
        <f t="shared" si="218"/>
        <v>321.52884666666665</v>
      </c>
      <c r="I1869" s="2">
        <f t="shared" si="218"/>
        <v>33.799900000000001</v>
      </c>
      <c r="J1869" s="3">
        <f t="shared" si="218"/>
        <v>38.875181425000001</v>
      </c>
      <c r="K1869" s="3">
        <f t="shared" si="218"/>
        <v>33.452776026666662</v>
      </c>
      <c r="L1869" s="3">
        <f t="shared" si="218"/>
        <v>22.65678436</v>
      </c>
      <c r="M1869" s="2"/>
    </row>
    <row r="1870" spans="1:13">
      <c r="A1870" t="s">
        <v>500</v>
      </c>
      <c r="B1870">
        <v>1972</v>
      </c>
      <c r="C1870" t="s">
        <v>494</v>
      </c>
      <c r="D1870" s="2">
        <f t="shared" ref="D1870:L1870" si="219">AVERAGE(D1436:D1465)</f>
        <v>3032.5246681666672</v>
      </c>
      <c r="E1870" s="3">
        <f t="shared" si="219"/>
        <v>22.215252808333336</v>
      </c>
      <c r="F1870" s="3">
        <f t="shared" si="219"/>
        <v>7.4361492852500009</v>
      </c>
      <c r="G1870" s="3">
        <f t="shared" si="219"/>
        <v>105.79439417500004</v>
      </c>
      <c r="H1870" s="2">
        <f t="shared" si="219"/>
        <v>713.4615666666665</v>
      </c>
      <c r="I1870" s="2">
        <f t="shared" si="219"/>
        <v>86.966799999999992</v>
      </c>
      <c r="J1870" s="3">
        <f t="shared" si="219"/>
        <v>45.977617403333333</v>
      </c>
      <c r="K1870" s="3">
        <f t="shared" si="219"/>
        <v>28.623175135833339</v>
      </c>
      <c r="L1870" s="3">
        <f t="shared" si="219"/>
        <v>15.680594885833329</v>
      </c>
      <c r="M1870" s="2"/>
    </row>
    <row r="1871" spans="1:13">
      <c r="A1871" t="s">
        <v>499</v>
      </c>
      <c r="B1871">
        <v>1972</v>
      </c>
      <c r="C1871" t="s">
        <v>498</v>
      </c>
      <c r="D1871" s="2">
        <f t="shared" ref="D1871:L1871" si="220">AVERAGE(D1482:D1511)</f>
        <v>1457.346789733333</v>
      </c>
      <c r="E1871" s="3">
        <f t="shared" si="220"/>
        <v>16.769841187500003</v>
      </c>
      <c r="F1871" s="3">
        <f t="shared" si="220"/>
        <v>6.1126372693333346</v>
      </c>
      <c r="G1871" s="3">
        <f t="shared" si="220"/>
        <v>37.803190774166666</v>
      </c>
      <c r="H1871" s="2">
        <f t="shared" si="220"/>
        <v>559.32532666666668</v>
      </c>
      <c r="I1871" s="2">
        <f t="shared" si="220"/>
        <v>149.34443333333334</v>
      </c>
      <c r="J1871" s="3">
        <f t="shared" si="220"/>
        <v>56.181556056666658</v>
      </c>
      <c r="K1871" s="3">
        <f t="shared" si="220"/>
        <v>19.860237089166674</v>
      </c>
      <c r="L1871" s="3">
        <f t="shared" si="220"/>
        <v>20.423696014999997</v>
      </c>
      <c r="M1871" s="2"/>
    </row>
    <row r="1872" spans="1:13">
      <c r="A1872" t="s">
        <v>497</v>
      </c>
      <c r="B1872">
        <v>1972</v>
      </c>
      <c r="C1872" t="s">
        <v>423</v>
      </c>
      <c r="D1872" s="2">
        <f t="shared" ref="D1872:L1872" si="221">AVERAGE(D1528:D1557)</f>
        <v>1530.9390163833334</v>
      </c>
      <c r="E1872" s="3">
        <f t="shared" si="221"/>
        <v>20.678644244999997</v>
      </c>
      <c r="F1872" s="3">
        <f t="shared" si="221"/>
        <v>5.8200342754166678</v>
      </c>
      <c r="G1872" s="3">
        <f t="shared" si="221"/>
        <v>54.519633924999994</v>
      </c>
      <c r="H1872" s="2">
        <f t="shared" si="221"/>
        <v>1021.7676433333331</v>
      </c>
      <c r="I1872" s="2">
        <f t="shared" si="221"/>
        <v>126.04423333333332</v>
      </c>
      <c r="J1872" s="3">
        <f t="shared" si="221"/>
        <v>55.923512479166668</v>
      </c>
      <c r="K1872" s="3">
        <f t="shared" si="221"/>
        <v>22.502741690833332</v>
      </c>
      <c r="L1872" s="3">
        <f t="shared" si="221"/>
        <v>21.449936901666664</v>
      </c>
      <c r="M1872" s="2"/>
    </row>
    <row r="1873" spans="1:13">
      <c r="A1873" t="s">
        <v>496</v>
      </c>
      <c r="B1873">
        <v>1972</v>
      </c>
      <c r="C1873" t="s">
        <v>471</v>
      </c>
      <c r="D1873" s="2">
        <f t="shared" ref="D1873:L1873" si="222">AVERAGE(D1574:D1603)</f>
        <v>8953.4782935833337</v>
      </c>
      <c r="E1873" s="3">
        <f t="shared" si="222"/>
        <v>46.610636843333346</v>
      </c>
      <c r="F1873" s="3">
        <f t="shared" si="222"/>
        <v>8.4783332239166658</v>
      </c>
      <c r="G1873" s="3">
        <f t="shared" si="222"/>
        <v>137.58657580833332</v>
      </c>
      <c r="H1873" s="2">
        <f t="shared" si="222"/>
        <v>446.49348000000009</v>
      </c>
      <c r="I1873" s="2">
        <f t="shared" si="222"/>
        <v>47.72226666666667</v>
      </c>
      <c r="J1873" s="3">
        <f t="shared" si="222"/>
        <v>23.739264709166665</v>
      </c>
      <c r="K1873" s="3">
        <f t="shared" si="222"/>
        <v>32.09125773833334</v>
      </c>
      <c r="L1873" s="3">
        <f t="shared" si="222"/>
        <v>16.423944421666668</v>
      </c>
      <c r="M1873" s="2"/>
    </row>
    <row r="1874" spans="1:13">
      <c r="A1874" t="s">
        <v>495</v>
      </c>
      <c r="B1874">
        <v>1972</v>
      </c>
      <c r="C1874" t="s">
        <v>494</v>
      </c>
      <c r="D1874" s="2">
        <f t="shared" ref="D1874:L1874" si="223">AVERAGE(D1620:D1649)</f>
        <v>2484.3372468333332</v>
      </c>
      <c r="E1874" s="3">
        <f t="shared" si="223"/>
        <v>18.365821420833338</v>
      </c>
      <c r="F1874" s="3">
        <f t="shared" si="223"/>
        <v>7.5997465166666673</v>
      </c>
      <c r="G1874" s="3">
        <f t="shared" si="223"/>
        <v>130.73683588333333</v>
      </c>
      <c r="H1874" s="2">
        <f t="shared" si="223"/>
        <v>1027.8460399999997</v>
      </c>
      <c r="I1874" s="2">
        <f t="shared" si="223"/>
        <v>87.688966666666659</v>
      </c>
      <c r="J1874" s="3">
        <f t="shared" si="223"/>
        <v>56.924973037499996</v>
      </c>
      <c r="K1874" s="3">
        <f t="shared" si="223"/>
        <v>29.181027179999997</v>
      </c>
      <c r="L1874" s="3">
        <f t="shared" si="223"/>
        <v>22.230336925000003</v>
      </c>
      <c r="M1874" s="2"/>
    </row>
    <row r="1875" spans="1:13">
      <c r="A1875" t="s">
        <v>411</v>
      </c>
      <c r="B1875">
        <v>1972</v>
      </c>
      <c r="C1875" t="s">
        <v>423</v>
      </c>
      <c r="D1875" s="2">
        <f t="shared" ref="D1875:L1875" si="224">AVERAGE(D1666:D1695)</f>
        <v>3157.1805442833333</v>
      </c>
      <c r="E1875" s="3">
        <f t="shared" si="224"/>
        <v>26.794317376499997</v>
      </c>
      <c r="F1875" s="3">
        <f t="shared" si="224"/>
        <v>6.6577527365000009</v>
      </c>
      <c r="G1875" s="3">
        <f t="shared" si="224"/>
        <v>64.233284083333331</v>
      </c>
      <c r="H1875" s="2">
        <f t="shared" si="224"/>
        <v>545.37531333333345</v>
      </c>
      <c r="I1875" s="2">
        <f t="shared" si="224"/>
        <v>101.72219999999999</v>
      </c>
      <c r="J1875" s="3">
        <f t="shared" si="224"/>
        <v>43.777850664166671</v>
      </c>
      <c r="K1875" s="3">
        <f t="shared" si="224"/>
        <v>22.501312409166665</v>
      </c>
      <c r="L1875" s="3">
        <f t="shared" si="224"/>
        <v>14.043365200000002</v>
      </c>
      <c r="M1875" s="2"/>
    </row>
    <row r="1876" spans="1:13">
      <c r="A1876" t="s">
        <v>412</v>
      </c>
      <c r="B1876">
        <v>1972</v>
      </c>
      <c r="C1876" t="s">
        <v>423</v>
      </c>
      <c r="D1876" s="2">
        <f t="shared" ref="D1876:L1876" si="225">AVERAGE(D1712:D1741)</f>
        <v>1361.7851064166668</v>
      </c>
      <c r="E1876" s="3">
        <f t="shared" si="225"/>
        <v>21.082618622916673</v>
      </c>
      <c r="F1876" s="3">
        <f t="shared" si="225"/>
        <v>5.4853663873333334</v>
      </c>
      <c r="G1876" s="3">
        <f t="shared" si="225"/>
        <v>50.663554335000022</v>
      </c>
      <c r="H1876" s="2">
        <f t="shared" si="225"/>
        <v>1109.3409399999998</v>
      </c>
      <c r="I1876" s="2">
        <f t="shared" si="225"/>
        <v>141.27786666666671</v>
      </c>
      <c r="J1876" s="3">
        <f t="shared" si="225"/>
        <v>56.234317127500006</v>
      </c>
      <c r="K1876" s="3">
        <f t="shared" si="225"/>
        <v>23.349227514999999</v>
      </c>
      <c r="L1876" s="3">
        <f t="shared" si="225"/>
        <v>21.178972535000003</v>
      </c>
      <c r="M1876" s="2"/>
    </row>
    <row r="1877" spans="1:13">
      <c r="A1877" t="s">
        <v>493</v>
      </c>
      <c r="B1877">
        <v>1972</v>
      </c>
      <c r="C1877" t="s">
        <v>492</v>
      </c>
      <c r="D1877" s="2">
        <f t="shared" ref="D1877:L1877" si="226">AVERAGE(D1758:D1787)</f>
        <v>7200.9116858333336</v>
      </c>
      <c r="E1877" s="3">
        <f t="shared" si="226"/>
        <v>55.081379311666666</v>
      </c>
      <c r="F1877" s="3">
        <f t="shared" si="226"/>
        <v>9.33339168975</v>
      </c>
      <c r="G1877" s="3">
        <f t="shared" si="226"/>
        <v>154.80141067333335</v>
      </c>
      <c r="H1877" s="2">
        <f t="shared" si="226"/>
        <v>163.28007333333335</v>
      </c>
      <c r="I1877" s="2">
        <f t="shared" si="226"/>
        <v>48.188766666666666</v>
      </c>
      <c r="J1877" s="3">
        <f t="shared" si="226"/>
        <v>28.765115456666667</v>
      </c>
      <c r="K1877" s="3">
        <f t="shared" si="226"/>
        <v>26.057762669166671</v>
      </c>
      <c r="L1877" s="3">
        <f t="shared" si="226"/>
        <v>18.678590392499999</v>
      </c>
      <c r="M1877" s="2"/>
    </row>
    <row r="1879" spans="1:13">
      <c r="L1879" s="1">
        <f>CORREL(L1839:L1877,D1839:D1877)</f>
        <v>-0.48171407016810736</v>
      </c>
    </row>
    <row r="1881" spans="1:13">
      <c r="C1881" t="s">
        <v>254</v>
      </c>
      <c r="D1881" s="1">
        <f>CORREL($L$2:$L$1795,D$2:D$1795)</f>
        <v>-0.32349851046828154</v>
      </c>
      <c r="E1881" s="1">
        <f t="shared" ref="E1881:L1881" si="227">CORREL($L2:$L1795,E2:E1795)</f>
        <v>-0.15276474086663369</v>
      </c>
      <c r="F1881" s="1">
        <f t="shared" si="227"/>
        <v>-5.2396930949385204E-2</v>
      </c>
      <c r="G1881" s="1">
        <f t="shared" si="227"/>
        <v>-4.2786688959623072E-2</v>
      </c>
      <c r="H1881" s="1">
        <f t="shared" si="227"/>
        <v>3.1473887053931379E-2</v>
      </c>
      <c r="I1881" s="1">
        <f t="shared" si="227"/>
        <v>0.24040436264273349</v>
      </c>
      <c r="J1881" s="1">
        <f t="shared" si="227"/>
        <v>0.45281183854182616</v>
      </c>
      <c r="K1881" s="1">
        <f t="shared" si="227"/>
        <v>-0.16449995884389326</v>
      </c>
      <c r="L1881" s="1">
        <f t="shared" si="227"/>
        <v>1</v>
      </c>
    </row>
    <row r="1882" spans="1:13">
      <c r="C1882" t="s">
        <v>128</v>
      </c>
      <c r="D1882" s="1">
        <f t="shared" ref="D1882:L1882" si="228">CORREL($K$2:$K$1795,D$2:D$1795)</f>
        <v>0.64424265200605058</v>
      </c>
      <c r="E1882" s="1">
        <f t="shared" si="228"/>
        <v>0.5206759176436786</v>
      </c>
      <c r="F1882" s="1">
        <f t="shared" si="228"/>
        <v>0.59406214493632292</v>
      </c>
      <c r="G1882" s="1">
        <f t="shared" si="228"/>
        <v>0.81474865076029412</v>
      </c>
      <c r="H1882" s="1">
        <f t="shared" si="228"/>
        <v>4.4729648348501815E-2</v>
      </c>
      <c r="I1882" s="1">
        <f t="shared" si="228"/>
        <v>-0.68582876236874957</v>
      </c>
      <c r="J1882" s="1">
        <f t="shared" si="228"/>
        <v>-0.48039833988790348</v>
      </c>
      <c r="K1882" s="1">
        <f t="shared" si="228"/>
        <v>0.99999999999999978</v>
      </c>
      <c r="L1882" s="1">
        <f t="shared" si="228"/>
        <v>-0.16449995884389326</v>
      </c>
    </row>
    <row r="1883" spans="1:13">
      <c r="C1883" t="s">
        <v>252</v>
      </c>
      <c r="D1883" s="1">
        <f t="shared" ref="D1883:L1883" si="229">CORREL($J$2:$J$1795,D$2:D$1795)</f>
        <v>-0.92900024139718851</v>
      </c>
      <c r="E1883" s="1">
        <f t="shared" si="229"/>
        <v>-0.87158951566048493</v>
      </c>
      <c r="F1883" s="1">
        <f t="shared" si="229"/>
        <v>-0.72119053823862778</v>
      </c>
      <c r="G1883" s="1">
        <f t="shared" si="229"/>
        <v>-0.54319808868216035</v>
      </c>
      <c r="H1883" s="1">
        <f t="shared" si="229"/>
        <v>0.6018212748588837</v>
      </c>
      <c r="I1883" s="1">
        <f t="shared" si="229"/>
        <v>0.79761731796603819</v>
      </c>
      <c r="J1883" s="1">
        <f t="shared" si="229"/>
        <v>1</v>
      </c>
      <c r="K1883" s="1">
        <f t="shared" si="229"/>
        <v>-0.48039833988790348</v>
      </c>
      <c r="L1883" s="1">
        <f t="shared" si="229"/>
        <v>0.45281183854182616</v>
      </c>
    </row>
    <row r="1884" spans="1:13">
      <c r="C1884" t="s">
        <v>249</v>
      </c>
      <c r="D1884" s="1">
        <f t="shared" ref="D1884:L1884" si="230">CORREL($I$2:$I$1795,D$2:D$1795)</f>
        <v>-0.81486529718371736</v>
      </c>
      <c r="E1884" s="1">
        <f t="shared" si="230"/>
        <v>-0.78067821882764177</v>
      </c>
      <c r="F1884" s="1">
        <f t="shared" si="230"/>
        <v>-0.84003244135076316</v>
      </c>
      <c r="G1884" s="1">
        <f t="shared" si="230"/>
        <v>-0.72659397763773859</v>
      </c>
      <c r="H1884" s="1">
        <f t="shared" si="230"/>
        <v>0.54088754028474229</v>
      </c>
      <c r="I1884" s="1">
        <f t="shared" si="230"/>
        <v>1</v>
      </c>
      <c r="J1884" s="1">
        <f t="shared" si="230"/>
        <v>0.79761731796603819</v>
      </c>
      <c r="K1884" s="1">
        <f t="shared" si="230"/>
        <v>-0.68582876236874957</v>
      </c>
      <c r="L1884" s="1">
        <f t="shared" si="230"/>
        <v>0.24040436264273349</v>
      </c>
    </row>
    <row r="1885" spans="1:13">
      <c r="C1885" t="s">
        <v>168</v>
      </c>
      <c r="D1885" s="1">
        <f t="shared" ref="D1885:L1885" si="231">CORREL($H$2:$H$1795,D$2:D$1795)</f>
        <v>-0.50491750674216274</v>
      </c>
      <c r="E1885" s="1">
        <f t="shared" si="231"/>
        <v>-0.59966522443832548</v>
      </c>
      <c r="F1885" s="1">
        <f t="shared" si="231"/>
        <v>-0.63306239059100089</v>
      </c>
      <c r="G1885" s="1">
        <f t="shared" si="231"/>
        <v>-0.21975586520588855</v>
      </c>
      <c r="H1885" s="1">
        <f t="shared" si="231"/>
        <v>1</v>
      </c>
      <c r="I1885" s="1">
        <f t="shared" si="231"/>
        <v>0.54088754028474229</v>
      </c>
      <c r="J1885" s="1">
        <f t="shared" si="231"/>
        <v>0.6018212748588837</v>
      </c>
      <c r="K1885" s="1">
        <f t="shared" si="231"/>
        <v>4.4729648348501815E-2</v>
      </c>
      <c r="L1885" s="1">
        <f t="shared" si="231"/>
        <v>3.1473887053931379E-2</v>
      </c>
    </row>
    <row r="1886" spans="1:13">
      <c r="C1886" t="s">
        <v>247</v>
      </c>
      <c r="D1886" s="1">
        <f t="shared" ref="D1886:L1886" si="232">CORREL($G$2:$G$1795,D$2:D$1795)</f>
        <v>0.71246420977600977</v>
      </c>
      <c r="E1886" s="1">
        <f t="shared" si="232"/>
        <v>0.68913491246505609</v>
      </c>
      <c r="F1886" s="1">
        <f t="shared" si="232"/>
        <v>0.86267206921705575</v>
      </c>
      <c r="G1886" s="1">
        <f t="shared" si="232"/>
        <v>0.99999999999999989</v>
      </c>
      <c r="H1886" s="1">
        <f t="shared" si="232"/>
        <v>-0.21975586520588855</v>
      </c>
      <c r="I1886" s="1">
        <f t="shared" si="232"/>
        <v>-0.72659397763773859</v>
      </c>
      <c r="J1886" s="1">
        <f t="shared" si="232"/>
        <v>-0.54319808868216035</v>
      </c>
      <c r="K1886" s="1">
        <f t="shared" si="232"/>
        <v>0.81474865076029412</v>
      </c>
      <c r="L1886" s="1">
        <f t="shared" si="232"/>
        <v>-4.2786688959623072E-2</v>
      </c>
    </row>
    <row r="1887" spans="1:13">
      <c r="C1887" t="s">
        <v>245</v>
      </c>
      <c r="D1887" s="1">
        <f t="shared" ref="D1887:L1887" si="233">CORREL($F$2:$F$1795,D$2:D$1795)</f>
        <v>0.79074467043827734</v>
      </c>
      <c r="E1887" s="1">
        <f t="shared" si="233"/>
        <v>0.8416480029778074</v>
      </c>
      <c r="F1887" s="1">
        <f t="shared" si="233"/>
        <v>0.99999999999999989</v>
      </c>
      <c r="G1887" s="1">
        <f t="shared" si="233"/>
        <v>0.86267206921705575</v>
      </c>
      <c r="H1887" s="1">
        <f t="shared" si="233"/>
        <v>-0.63306239059100089</v>
      </c>
      <c r="I1887" s="1">
        <f t="shared" si="233"/>
        <v>-0.84003244135076316</v>
      </c>
      <c r="J1887" s="1">
        <f t="shared" si="233"/>
        <v>-0.72119053823862778</v>
      </c>
      <c r="K1887" s="1">
        <f t="shared" si="233"/>
        <v>0.59406214493632292</v>
      </c>
      <c r="L1887" s="1">
        <f t="shared" si="233"/>
        <v>-5.2396930949385204E-2</v>
      </c>
    </row>
    <row r="1888" spans="1:13">
      <c r="C1888" t="s">
        <v>341</v>
      </c>
      <c r="D1888" s="1">
        <f t="shared" ref="D1888:L1888" si="234">CORREL($E$2:$E$1795,D$2:D$1795)</f>
        <v>0.88488446007135391</v>
      </c>
      <c r="E1888" s="1">
        <f t="shared" si="234"/>
        <v>1.0000000000000002</v>
      </c>
      <c r="F1888" s="1">
        <f t="shared" si="234"/>
        <v>0.8416480029778074</v>
      </c>
      <c r="G1888" s="1">
        <f t="shared" si="234"/>
        <v>0.68913491246505609</v>
      </c>
      <c r="H1888" s="1">
        <f t="shared" si="234"/>
        <v>-0.59966522443832548</v>
      </c>
      <c r="I1888" s="1">
        <f t="shared" si="234"/>
        <v>-0.78067821882764177</v>
      </c>
      <c r="J1888" s="1">
        <f t="shared" si="234"/>
        <v>-0.87158951566048493</v>
      </c>
      <c r="K1888" s="1">
        <f t="shared" si="234"/>
        <v>0.5206759176436786</v>
      </c>
      <c r="L1888" s="1">
        <f t="shared" si="234"/>
        <v>-0.15276474086663369</v>
      </c>
    </row>
    <row r="1889" spans="3:12">
      <c r="C1889" t="s">
        <v>95</v>
      </c>
      <c r="D1889" s="1">
        <f t="shared" ref="D1889:L1889" si="235">CORREL($D$2:$D$1795,D$2:D$1795)</f>
        <v>1</v>
      </c>
      <c r="E1889" s="1">
        <f t="shared" si="235"/>
        <v>0.88488446007135391</v>
      </c>
      <c r="F1889" s="1">
        <f t="shared" si="235"/>
        <v>0.79074467043827734</v>
      </c>
      <c r="G1889" s="1">
        <f t="shared" si="235"/>
        <v>0.71246420977600977</v>
      </c>
      <c r="H1889" s="1">
        <f t="shared" si="235"/>
        <v>-0.50491750674216274</v>
      </c>
      <c r="I1889" s="1">
        <f t="shared" si="235"/>
        <v>-0.81486529718371736</v>
      </c>
      <c r="J1889" s="1">
        <f t="shared" si="235"/>
        <v>-0.92900024139718851</v>
      </c>
      <c r="K1889" s="1">
        <f t="shared" si="235"/>
        <v>0.64424265200605058</v>
      </c>
      <c r="L1889" s="1">
        <f t="shared" si="235"/>
        <v>-0.32349851046828154</v>
      </c>
    </row>
  </sheetData>
  <pageMargins left="0.7" right="0.7" top="0.75" bottom="0.75" header="0.3" footer="0.3"/>
  <pageSetup paperSize="9" orientation="portrait" horizontalDpi="1200" verticalDpi="1200" r:id="rId1"/>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5E12C-2A90-45B8-9F7D-04FAF64998E3}">
  <dimension ref="A1:AX286"/>
  <sheetViews>
    <sheetView workbookViewId="0">
      <selection activeCell="Z227" sqref="Z227:AA229"/>
    </sheetView>
  </sheetViews>
  <sheetFormatPr defaultRowHeight="14.25"/>
  <cols>
    <col min="5" max="5" width="9.33203125" customWidth="1"/>
  </cols>
  <sheetData>
    <row r="1" spans="1:47">
      <c r="A1" t="s">
        <v>601</v>
      </c>
    </row>
    <row r="2" spans="1:47" ht="14.65" thickBot="1">
      <c r="A2" t="s">
        <v>530</v>
      </c>
      <c r="B2" t="s">
        <v>95</v>
      </c>
      <c r="C2" t="s">
        <v>341</v>
      </c>
      <c r="D2" t="s">
        <v>245</v>
      </c>
      <c r="E2" t="s">
        <v>247</v>
      </c>
      <c r="F2" t="s">
        <v>168</v>
      </c>
      <c r="G2" t="s">
        <v>249</v>
      </c>
      <c r="H2" t="s">
        <v>252</v>
      </c>
      <c r="I2" t="s">
        <v>128</v>
      </c>
      <c r="J2" t="s">
        <v>254</v>
      </c>
      <c r="L2" t="s">
        <v>602</v>
      </c>
      <c r="Z2" s="2"/>
      <c r="AA2" s="3"/>
      <c r="AB2" s="3"/>
      <c r="AC2" s="3"/>
      <c r="AD2" s="2"/>
      <c r="AE2" s="2"/>
      <c r="AF2" s="3"/>
      <c r="AG2" s="3"/>
      <c r="AH2" s="3"/>
    </row>
    <row r="3" spans="1:47">
      <c r="A3" t="s">
        <v>528</v>
      </c>
      <c r="B3" s="2">
        <v>2164.0579526086958</v>
      </c>
      <c r="C3" s="3">
        <v>23.841541309673918</v>
      </c>
      <c r="D3" s="3">
        <v>6.6185175394565219</v>
      </c>
      <c r="E3" s="2">
        <v>60.752310521684784</v>
      </c>
      <c r="F3" s="2">
        <v>545.12279782608698</v>
      </c>
      <c r="G3" s="2">
        <v>121.0871956521739</v>
      </c>
      <c r="H3" s="3">
        <v>47.377837297826083</v>
      </c>
      <c r="I3" s="3">
        <v>22.28976335108695</v>
      </c>
      <c r="J3" s="3">
        <v>15.900803169565222</v>
      </c>
      <c r="L3" s="15"/>
      <c r="M3" s="15" t="s">
        <v>95</v>
      </c>
      <c r="N3" s="15" t="s">
        <v>341</v>
      </c>
      <c r="O3" s="15" t="s">
        <v>245</v>
      </c>
      <c r="P3" s="15" t="s">
        <v>247</v>
      </c>
      <c r="Q3" s="15" t="s">
        <v>168</v>
      </c>
      <c r="R3" s="15" t="s">
        <v>249</v>
      </c>
      <c r="S3" s="15" t="s">
        <v>252</v>
      </c>
      <c r="T3" s="15" t="s">
        <v>128</v>
      </c>
      <c r="U3" s="15" t="s">
        <v>254</v>
      </c>
      <c r="Z3" s="2"/>
      <c r="AA3" s="3"/>
      <c r="AB3" s="3"/>
      <c r="AC3" s="3"/>
      <c r="AD3" s="2"/>
      <c r="AE3" s="2"/>
      <c r="AF3" s="3"/>
      <c r="AG3" s="3"/>
      <c r="AH3" s="3"/>
      <c r="AI3" s="3"/>
      <c r="AJ3" s="3"/>
      <c r="AK3" s="3"/>
      <c r="AP3" t="s">
        <v>384</v>
      </c>
    </row>
    <row r="4" spans="1:47" ht="14.65" thickBot="1">
      <c r="A4" t="s">
        <v>527</v>
      </c>
      <c r="B4" s="2">
        <v>1172.8097467659575</v>
      </c>
      <c r="C4" s="3">
        <v>11.223807422446813</v>
      </c>
      <c r="D4" s="3">
        <v>5.6519738513829783</v>
      </c>
      <c r="E4" s="2">
        <v>42.402316978457442</v>
      </c>
      <c r="F4" s="2">
        <v>782.39727659574464</v>
      </c>
      <c r="G4" s="2">
        <v>176.56078723404255</v>
      </c>
      <c r="H4" s="3">
        <v>61.230572089361708</v>
      </c>
      <c r="I4" s="3">
        <v>20.375730882978722</v>
      </c>
      <c r="J4" s="3">
        <v>22.075078379255316</v>
      </c>
      <c r="L4" t="s">
        <v>95</v>
      </c>
      <c r="M4">
        <v>1</v>
      </c>
      <c r="Z4" s="2"/>
      <c r="AA4" s="3"/>
      <c r="AB4" s="3"/>
      <c r="AC4" s="3"/>
      <c r="AD4" s="2"/>
      <c r="AE4" s="2"/>
      <c r="AF4" s="3"/>
      <c r="AG4" s="3"/>
      <c r="AH4" s="3"/>
      <c r="AI4" s="3"/>
      <c r="AJ4" s="3"/>
      <c r="AK4" s="3"/>
    </row>
    <row r="5" spans="1:47">
      <c r="A5" t="s">
        <v>526</v>
      </c>
      <c r="B5" s="2">
        <v>8674.033531250001</v>
      </c>
      <c r="C5" s="3">
        <v>49.100567394565211</v>
      </c>
      <c r="D5" s="3">
        <v>8.5558860011956526</v>
      </c>
      <c r="E5" s="2">
        <v>125.40441272826087</v>
      </c>
      <c r="F5" s="2">
        <v>316.39297826086965</v>
      </c>
      <c r="G5" s="2">
        <v>45.963847826086955</v>
      </c>
      <c r="H5" s="3">
        <v>24.761584767391309</v>
      </c>
      <c r="I5" s="3">
        <v>29.072587001086955</v>
      </c>
      <c r="J5" s="3">
        <v>15.394523353804351</v>
      </c>
      <c r="L5" t="s">
        <v>341</v>
      </c>
      <c r="M5" s="1">
        <v>0.90306686684850468</v>
      </c>
      <c r="N5">
        <v>1</v>
      </c>
      <c r="Z5" s="2"/>
      <c r="AA5" s="3"/>
      <c r="AB5" s="3"/>
      <c r="AC5" s="3"/>
      <c r="AD5" s="2"/>
      <c r="AE5" s="2"/>
      <c r="AF5" s="3"/>
      <c r="AG5" s="3"/>
      <c r="AH5" s="3"/>
      <c r="AI5" s="3"/>
      <c r="AJ5" s="3"/>
      <c r="AK5" s="3"/>
      <c r="AP5" s="13" t="s">
        <v>103</v>
      </c>
      <c r="AQ5" s="13"/>
    </row>
    <row r="6" spans="1:47">
      <c r="A6" t="s">
        <v>525</v>
      </c>
      <c r="B6" s="2">
        <v>2741.1306805543481</v>
      </c>
      <c r="C6" s="3">
        <v>23.865140798369563</v>
      </c>
      <c r="D6" s="3">
        <v>6.7571569474456519</v>
      </c>
      <c r="E6" s="2">
        <v>82.62920544402175</v>
      </c>
      <c r="F6" s="2">
        <v>833.05298260869563</v>
      </c>
      <c r="G6" s="2">
        <v>102.84058695652175</v>
      </c>
      <c r="H6" s="3">
        <v>46.004452517391321</v>
      </c>
      <c r="I6" s="3">
        <v>26.97230956630435</v>
      </c>
      <c r="J6" s="3">
        <v>15.119453420543476</v>
      </c>
      <c r="L6" t="s">
        <v>245</v>
      </c>
      <c r="M6" s="1">
        <v>0.82389156646030248</v>
      </c>
      <c r="N6" s="1">
        <v>0.88218323516383579</v>
      </c>
      <c r="O6">
        <v>1</v>
      </c>
      <c r="Z6" s="2"/>
      <c r="AA6" s="3"/>
      <c r="AB6" s="3"/>
      <c r="AC6" s="3"/>
      <c r="AD6" s="2"/>
      <c r="AE6" s="2"/>
      <c r="AF6" s="3"/>
      <c r="AG6" s="3"/>
      <c r="AH6" s="3"/>
      <c r="AI6" s="3"/>
      <c r="AJ6" s="3"/>
      <c r="AK6" s="3"/>
      <c r="AP6" t="s">
        <v>104</v>
      </c>
      <c r="AQ6">
        <v>0.83567858638441217</v>
      </c>
    </row>
    <row r="7" spans="1:47">
      <c r="A7" t="s">
        <v>524</v>
      </c>
      <c r="B7" s="2">
        <v>1662.8520690760868</v>
      </c>
      <c r="C7" s="3">
        <v>15.498458208695652</v>
      </c>
      <c r="D7" s="3">
        <v>6.2726760098913061</v>
      </c>
      <c r="E7" s="2">
        <v>77.428945928260873</v>
      </c>
      <c r="F7" s="2">
        <v>1104.0432804347824</v>
      </c>
      <c r="G7" s="2">
        <v>121.76810869565215</v>
      </c>
      <c r="H7" s="3">
        <v>56.548765617391311</v>
      </c>
      <c r="I7" s="3">
        <v>25.390669129347831</v>
      </c>
      <c r="J7" s="3">
        <v>19.908985502717403</v>
      </c>
      <c r="L7" t="s">
        <v>247</v>
      </c>
      <c r="M7" s="1">
        <v>0.72133355246906061</v>
      </c>
      <c r="N7" s="1">
        <v>0.68490552047021813</v>
      </c>
      <c r="O7" s="1">
        <v>0.83838091643227231</v>
      </c>
      <c r="P7">
        <v>1</v>
      </c>
      <c r="Z7" s="2"/>
      <c r="AA7" s="3"/>
      <c r="AB7" s="3"/>
      <c r="AC7" s="3"/>
      <c r="AD7" s="2"/>
      <c r="AE7" s="2"/>
      <c r="AF7" s="3"/>
      <c r="AG7" s="3"/>
      <c r="AH7" s="3"/>
      <c r="AI7" s="3"/>
      <c r="AJ7" s="3"/>
      <c r="AK7" s="3"/>
      <c r="AP7" t="s">
        <v>105</v>
      </c>
      <c r="AQ7">
        <v>0.69835869974144948</v>
      </c>
    </row>
    <row r="8" spans="1:47">
      <c r="A8" t="s">
        <v>523</v>
      </c>
      <c r="B8" s="2">
        <v>3658.1310373532615</v>
      </c>
      <c r="C8" s="3">
        <v>29.562410944565222</v>
      </c>
      <c r="D8" s="3">
        <v>8.1513676914673905</v>
      </c>
      <c r="E8" s="2">
        <v>134.3745716630435</v>
      </c>
      <c r="F8" s="2">
        <v>675.76748260869545</v>
      </c>
      <c r="G8" s="2">
        <v>56.159456521739124</v>
      </c>
      <c r="H8" s="3">
        <v>49.249003765760868</v>
      </c>
      <c r="I8" s="3">
        <v>32.283983167934778</v>
      </c>
      <c r="J8" s="3">
        <v>18.170203433695654</v>
      </c>
      <c r="L8" t="s">
        <v>168</v>
      </c>
      <c r="M8" s="1">
        <v>-0.52519011160215301</v>
      </c>
      <c r="N8" s="1">
        <v>-0.65178785253897009</v>
      </c>
      <c r="O8" s="1">
        <v>-0.61557706197529394</v>
      </c>
      <c r="P8" s="1">
        <v>-0.104574718844895</v>
      </c>
      <c r="Q8">
        <v>1</v>
      </c>
      <c r="Z8" s="2"/>
      <c r="AA8" s="3"/>
      <c r="AB8" s="3"/>
      <c r="AC8" s="3"/>
      <c r="AD8" s="2"/>
      <c r="AE8" s="2"/>
      <c r="AF8" s="3"/>
      <c r="AG8" s="3"/>
      <c r="AH8" s="3"/>
      <c r="AI8" s="3"/>
      <c r="AJ8" s="3"/>
      <c r="AK8" s="3"/>
      <c r="AP8" t="s">
        <v>106</v>
      </c>
      <c r="AQ8">
        <v>0.68160084972708557</v>
      </c>
    </row>
    <row r="9" spans="1:47">
      <c r="A9" t="s">
        <v>522</v>
      </c>
      <c r="B9" s="2">
        <v>1535.8643368586952</v>
      </c>
      <c r="C9" s="3">
        <v>12.703286164510871</v>
      </c>
      <c r="D9" s="3">
        <v>6.077401734076088</v>
      </c>
      <c r="E9" s="2">
        <v>122.32120102717393</v>
      </c>
      <c r="F9" s="2">
        <v>2024.0316673913039</v>
      </c>
      <c r="G9" s="2">
        <v>156.09419565217388</v>
      </c>
      <c r="H9" s="3">
        <v>62.348405044021732</v>
      </c>
      <c r="I9" s="3">
        <v>29.165031721739144</v>
      </c>
      <c r="J9" s="3">
        <v>18.980861813043479</v>
      </c>
      <c r="L9" t="s">
        <v>249</v>
      </c>
      <c r="M9" s="1">
        <v>-0.8468402157645446</v>
      </c>
      <c r="N9" s="1">
        <v>-0.82039311600558773</v>
      </c>
      <c r="O9" s="1">
        <v>-0.89829541176096972</v>
      </c>
      <c r="P9" s="1">
        <v>-0.7792118274915989</v>
      </c>
      <c r="Q9" s="1">
        <v>0.54275232614649482</v>
      </c>
      <c r="R9">
        <v>1</v>
      </c>
      <c r="Z9" s="2"/>
      <c r="AA9" s="3"/>
      <c r="AB9" s="3"/>
      <c r="AC9" s="3"/>
      <c r="AD9" s="2"/>
      <c r="AE9" s="2"/>
      <c r="AF9" s="3"/>
      <c r="AG9" s="3"/>
      <c r="AH9" s="3"/>
      <c r="AI9" s="3"/>
      <c r="AJ9" s="3"/>
      <c r="AK9" s="3"/>
      <c r="AP9" t="s">
        <v>107</v>
      </c>
      <c r="AQ9">
        <v>6.8682039999274309</v>
      </c>
    </row>
    <row r="10" spans="1:47" ht="14.65" thickBot="1">
      <c r="A10" t="s">
        <v>398</v>
      </c>
      <c r="B10" s="2">
        <v>2129.5050088586954</v>
      </c>
      <c r="C10" s="3">
        <v>19.996830950271736</v>
      </c>
      <c r="D10" s="3">
        <v>5.9096767173369571</v>
      </c>
      <c r="E10" s="2">
        <v>38.215097246195661</v>
      </c>
      <c r="F10" s="2">
        <v>608.13739347826095</v>
      </c>
      <c r="G10" s="2">
        <v>105.71752173913045</v>
      </c>
      <c r="H10" s="3">
        <v>46.45074473586957</v>
      </c>
      <c r="I10" s="3">
        <v>20.180253116847826</v>
      </c>
      <c r="J10" s="3">
        <v>18.080337364130436</v>
      </c>
      <c r="L10" t="s">
        <v>252</v>
      </c>
      <c r="M10" s="1">
        <v>-0.94191893384267433</v>
      </c>
      <c r="N10" s="1">
        <v>-0.89398644648654102</v>
      </c>
      <c r="O10" s="1">
        <v>-0.76370402080885136</v>
      </c>
      <c r="P10" s="1">
        <v>-0.5567316487715892</v>
      </c>
      <c r="Q10" s="1">
        <v>0.64341167002790656</v>
      </c>
      <c r="R10" s="1">
        <v>0.81589702502174821</v>
      </c>
      <c r="S10">
        <v>1</v>
      </c>
      <c r="Z10" s="2"/>
      <c r="AA10" s="3"/>
      <c r="AB10" s="3"/>
      <c r="AC10" s="3"/>
      <c r="AD10" s="2"/>
      <c r="AE10" s="2"/>
      <c r="AF10" s="3"/>
      <c r="AG10" s="3"/>
      <c r="AH10" s="3"/>
      <c r="AI10" s="3"/>
      <c r="AJ10" s="3"/>
      <c r="AK10" s="3"/>
      <c r="AP10" s="14" t="s">
        <v>108</v>
      </c>
      <c r="AQ10" s="14">
        <v>39</v>
      </c>
    </row>
    <row r="11" spans="1:47">
      <c r="A11" t="s">
        <v>521</v>
      </c>
      <c r="B11" s="2">
        <v>3016.4603192934774</v>
      </c>
      <c r="C11" s="3">
        <v>25.163504545652167</v>
      </c>
      <c r="D11" s="3">
        <v>8.8028697768478263</v>
      </c>
      <c r="E11" s="2">
        <v>126.33613113206523</v>
      </c>
      <c r="F11" s="2">
        <v>220.00212826086957</v>
      </c>
      <c r="G11" s="2">
        <v>41.19580434782609</v>
      </c>
      <c r="H11" s="3">
        <v>52.9741578423913</v>
      </c>
      <c r="I11" s="3">
        <v>27.621209611956527</v>
      </c>
      <c r="J11" s="3">
        <v>26.026119865217396</v>
      </c>
      <c r="L11" t="s">
        <v>128</v>
      </c>
      <c r="M11" s="1">
        <v>0.65234076182761802</v>
      </c>
      <c r="N11" s="1">
        <v>0.52877160288678349</v>
      </c>
      <c r="O11" s="1">
        <v>0.64537832826565655</v>
      </c>
      <c r="P11" s="1">
        <v>0.9051222949653781</v>
      </c>
      <c r="Q11" s="1">
        <v>8.2722023169775311E-2</v>
      </c>
      <c r="R11" s="1">
        <v>-0.7087293007692228</v>
      </c>
      <c r="S11" s="1">
        <v>-0.47510052883934689</v>
      </c>
      <c r="T11">
        <v>1</v>
      </c>
      <c r="Z11" s="2"/>
      <c r="AA11" s="3"/>
      <c r="AB11" s="3"/>
      <c r="AC11" s="3"/>
      <c r="AD11" s="2"/>
      <c r="AE11" s="2"/>
      <c r="AF11" s="3"/>
      <c r="AG11" s="3"/>
      <c r="AH11" s="3"/>
      <c r="AI11" s="3"/>
      <c r="AJ11" s="3"/>
      <c r="AK11" s="3"/>
    </row>
    <row r="12" spans="1:47" ht="14.65" thickBot="1">
      <c r="A12" t="s">
        <v>520</v>
      </c>
      <c r="B12" s="2">
        <v>2984.0039357065216</v>
      </c>
      <c r="C12" s="3">
        <v>44.490592138913044</v>
      </c>
      <c r="D12" s="3">
        <v>8.6698114314130468</v>
      </c>
      <c r="E12" s="2">
        <v>113.90436785413041</v>
      </c>
      <c r="F12" s="2">
        <v>274.9245043478262</v>
      </c>
      <c r="G12" s="2">
        <v>92.97841304347827</v>
      </c>
      <c r="H12" s="3">
        <v>47.078097714130436</v>
      </c>
      <c r="I12" s="3">
        <v>23.705721068478258</v>
      </c>
      <c r="J12" s="3">
        <v>23.629708161956525</v>
      </c>
      <c r="L12" s="14" t="s">
        <v>254</v>
      </c>
      <c r="M12" s="99">
        <v>-0.47815575200622545</v>
      </c>
      <c r="N12" s="99">
        <v>-0.27872908578537853</v>
      </c>
      <c r="O12" s="99">
        <v>-0.16886463877946978</v>
      </c>
      <c r="P12" s="99">
        <v>-0.15833854620982046</v>
      </c>
      <c r="Q12" s="99">
        <v>9.8710476404888878E-2</v>
      </c>
      <c r="R12" s="99">
        <v>0.33786164800683555</v>
      </c>
      <c r="S12" s="99">
        <v>0.60957399099797849</v>
      </c>
      <c r="T12" s="99">
        <v>-0.23348681498169629</v>
      </c>
      <c r="U12" s="14">
        <v>1</v>
      </c>
      <c r="Z12" s="2"/>
      <c r="AA12" s="3"/>
      <c r="AB12" s="3"/>
      <c r="AC12" s="3"/>
      <c r="AD12" s="2"/>
      <c r="AE12" s="2"/>
      <c r="AF12" s="3"/>
      <c r="AG12" s="3"/>
      <c r="AH12" s="3"/>
      <c r="AI12" s="3"/>
      <c r="AJ12" s="3"/>
      <c r="AK12" s="3"/>
      <c r="AP12" t="s">
        <v>109</v>
      </c>
    </row>
    <row r="13" spans="1:47">
      <c r="A13" t="s">
        <v>519</v>
      </c>
      <c r="B13" s="2">
        <v>6209.8815995652185</v>
      </c>
      <c r="C13" s="3">
        <v>37.401016078260874</v>
      </c>
      <c r="D13" s="3">
        <v>7.8238884187499993</v>
      </c>
      <c r="E13" s="2">
        <v>106.19021323478262</v>
      </c>
      <c r="F13" s="2">
        <v>483.35328260869568</v>
      </c>
      <c r="G13" s="2">
        <v>60.731934782608704</v>
      </c>
      <c r="H13" s="3">
        <v>29.774498827173904</v>
      </c>
      <c r="I13" s="3">
        <v>28.441855960869564</v>
      </c>
      <c r="J13" s="3">
        <v>13.853613214239132</v>
      </c>
      <c r="Z13" s="2"/>
      <c r="AA13" s="3"/>
      <c r="AB13" s="3"/>
      <c r="AC13" s="3"/>
      <c r="AD13" s="2"/>
      <c r="AE13" s="2"/>
      <c r="AF13" s="3"/>
      <c r="AG13" s="3"/>
      <c r="AH13" s="3"/>
      <c r="AI13" s="3"/>
      <c r="AJ13" s="3"/>
      <c r="AK13" s="3"/>
      <c r="AP13" s="15"/>
      <c r="AQ13" s="15" t="s">
        <v>110</v>
      </c>
      <c r="AR13" s="15" t="s">
        <v>111</v>
      </c>
      <c r="AS13" s="15" t="s">
        <v>112</v>
      </c>
      <c r="AT13" s="15" t="s">
        <v>113</v>
      </c>
      <c r="AU13" s="15" t="s">
        <v>114</v>
      </c>
    </row>
    <row r="14" spans="1:47">
      <c r="A14" t="s">
        <v>400</v>
      </c>
      <c r="B14" s="2">
        <v>4993.3494144021734</v>
      </c>
      <c r="C14" s="3">
        <v>33.756840805978264</v>
      </c>
      <c r="D14" s="3">
        <v>7.7895122594565231</v>
      </c>
      <c r="E14" s="2">
        <v>94.203776274456501</v>
      </c>
      <c r="F14" s="2">
        <v>406.9044108695652</v>
      </c>
      <c r="G14" s="2">
        <v>71.34067391304346</v>
      </c>
      <c r="H14" s="3">
        <v>34.841334304347825</v>
      </c>
      <c r="I14" s="3">
        <v>25.429706129347828</v>
      </c>
      <c r="J14" s="3">
        <v>12.780306274456525</v>
      </c>
      <c r="Z14" s="2"/>
      <c r="AA14" s="3"/>
      <c r="AB14" s="3"/>
      <c r="AC14" s="3"/>
      <c r="AD14" s="2"/>
      <c r="AE14" s="2"/>
      <c r="AF14" s="3"/>
      <c r="AG14" s="3"/>
      <c r="AH14" s="3"/>
      <c r="AI14" s="3"/>
      <c r="AJ14" s="3"/>
      <c r="AK14" s="3"/>
      <c r="AP14" t="s">
        <v>115</v>
      </c>
      <c r="AQ14">
        <v>2</v>
      </c>
      <c r="AR14">
        <v>3931.6659970059545</v>
      </c>
      <c r="AS14">
        <v>1965.8329985029773</v>
      </c>
      <c r="AT14">
        <v>41.673526087347376</v>
      </c>
      <c r="AU14">
        <v>4.2739995835621301E-10</v>
      </c>
    </row>
    <row r="15" spans="1:47">
      <c r="A15" t="s">
        <v>518</v>
      </c>
      <c r="B15" s="2">
        <v>1032.5264209673912</v>
      </c>
      <c r="C15" s="3">
        <v>10.990177532336956</v>
      </c>
      <c r="D15" s="3">
        <v>5.203567851521739</v>
      </c>
      <c r="E15" s="2">
        <v>61.320988995108685</v>
      </c>
      <c r="F15" s="2">
        <v>1681.4649608695652</v>
      </c>
      <c r="G15" s="2">
        <v>144.10143478260869</v>
      </c>
      <c r="H15" s="3">
        <v>62.848247911956506</v>
      </c>
      <c r="I15" s="3">
        <v>23.507528837500001</v>
      </c>
      <c r="J15" s="3">
        <v>19.81262684293478</v>
      </c>
      <c r="Z15" s="2"/>
      <c r="AA15" s="3"/>
      <c r="AB15" s="3"/>
      <c r="AC15" s="3"/>
      <c r="AD15" s="2"/>
      <c r="AE15" s="2"/>
      <c r="AF15" s="3"/>
      <c r="AG15" s="3"/>
      <c r="AH15" s="3"/>
      <c r="AI15" s="3"/>
      <c r="AJ15" s="3"/>
      <c r="AK15" s="3"/>
      <c r="AP15" t="s">
        <v>116</v>
      </c>
      <c r="AQ15">
        <v>36</v>
      </c>
      <c r="AR15">
        <v>1698.2001426462896</v>
      </c>
      <c r="AS15">
        <v>47.172226184619156</v>
      </c>
    </row>
    <row r="16" spans="1:47" ht="14.65" thickBot="1">
      <c r="A16" t="s">
        <v>517</v>
      </c>
      <c r="B16" s="2">
        <v>2846.7041497228261</v>
      </c>
      <c r="C16" s="3">
        <v>22.456616569021737</v>
      </c>
      <c r="D16" s="3">
        <v>6.3681711117934778</v>
      </c>
      <c r="E16" s="2">
        <v>133.5698929130435</v>
      </c>
      <c r="F16" s="2">
        <v>1826.7282608695652</v>
      </c>
      <c r="G16" s="2">
        <v>117.60869565217391</v>
      </c>
      <c r="H16" s="3">
        <v>53.221623451086955</v>
      </c>
      <c r="I16" s="3">
        <v>32.214670972282619</v>
      </c>
      <c r="J16" s="3">
        <v>18.459054448369578</v>
      </c>
      <c r="Z16" s="2"/>
      <c r="AA16" s="3"/>
      <c r="AB16" s="3"/>
      <c r="AC16" s="3"/>
      <c r="AD16" s="2"/>
      <c r="AE16" s="2"/>
      <c r="AF16" s="3"/>
      <c r="AG16" s="3"/>
      <c r="AH16" s="3"/>
      <c r="AI16" s="3"/>
      <c r="AJ16" s="3"/>
      <c r="AK16" s="3"/>
      <c r="AP16" s="14" t="s">
        <v>117</v>
      </c>
      <c r="AQ16" s="14">
        <v>38</v>
      </c>
      <c r="AR16" s="14">
        <v>5629.8661396522439</v>
      </c>
      <c r="AS16" s="14"/>
      <c r="AT16" s="14"/>
      <c r="AU16" s="14"/>
    </row>
    <row r="17" spans="1:50" ht="14.65" thickBot="1">
      <c r="A17" t="s">
        <v>516</v>
      </c>
      <c r="B17" s="2">
        <v>3201.2157845434772</v>
      </c>
      <c r="C17" s="3">
        <v>24.310998273858697</v>
      </c>
      <c r="D17" s="3">
        <v>6.604878349673915</v>
      </c>
      <c r="E17" s="2">
        <v>63.23324436141305</v>
      </c>
      <c r="F17" s="2">
        <v>605.95825000000002</v>
      </c>
      <c r="G17" s="2">
        <v>89.289978260869589</v>
      </c>
      <c r="H17" s="3">
        <v>42.870106910326086</v>
      </c>
      <c r="I17" s="3">
        <v>24.317421354347822</v>
      </c>
      <c r="J17" s="3">
        <v>14.904218056467395</v>
      </c>
      <c r="Z17" s="2"/>
      <c r="AA17" s="3"/>
      <c r="AB17" s="3"/>
      <c r="AC17" s="3"/>
      <c r="AD17" s="2"/>
      <c r="AE17" s="2"/>
      <c r="AF17" s="3"/>
      <c r="AG17" s="3"/>
      <c r="AH17" s="3"/>
      <c r="AI17" s="3"/>
      <c r="AJ17" s="3"/>
      <c r="AK17" s="3"/>
    </row>
    <row r="18" spans="1:50">
      <c r="A18" t="s">
        <v>515</v>
      </c>
      <c r="B18" s="2">
        <v>1439.3544185000001</v>
      </c>
      <c r="C18" s="3">
        <v>18.418827624184782</v>
      </c>
      <c r="D18" s="3">
        <v>6.3122293377717389</v>
      </c>
      <c r="E18" s="2">
        <v>53.114327477010882</v>
      </c>
      <c r="F18" s="2">
        <v>613.8153021739131</v>
      </c>
      <c r="G18" s="2">
        <v>136.72489130434786</v>
      </c>
      <c r="H18" s="3">
        <v>57.836783760869572</v>
      </c>
      <c r="I18" s="3">
        <v>21.905875210869571</v>
      </c>
      <c r="J18" s="3">
        <v>24.21550372989131</v>
      </c>
      <c r="Z18" s="2"/>
      <c r="AA18" s="3"/>
      <c r="AB18" s="3"/>
      <c r="AC18" s="3"/>
      <c r="AD18" s="2"/>
      <c r="AE18" s="2"/>
      <c r="AF18" s="3"/>
      <c r="AG18" s="3"/>
      <c r="AH18" s="3"/>
      <c r="AI18" s="3"/>
      <c r="AJ18" s="3"/>
      <c r="AK18" s="3"/>
      <c r="AP18" s="15"/>
      <c r="AQ18" s="15" t="s">
        <v>118</v>
      </c>
      <c r="AR18" s="15" t="s">
        <v>107</v>
      </c>
      <c r="AS18" s="15" t="s">
        <v>119</v>
      </c>
      <c r="AT18" s="15" t="s">
        <v>120</v>
      </c>
      <c r="AU18" s="15" t="s">
        <v>121</v>
      </c>
      <c r="AV18" s="15" t="s">
        <v>122</v>
      </c>
      <c r="AW18" s="15" t="s">
        <v>123</v>
      </c>
      <c r="AX18" s="15" t="s">
        <v>124</v>
      </c>
    </row>
    <row r="19" spans="1:50">
      <c r="A19" t="s">
        <v>514</v>
      </c>
      <c r="B19" s="2">
        <v>3145.6283394021734</v>
      </c>
      <c r="C19" s="3">
        <v>36.323428898913036</v>
      </c>
      <c r="D19" s="3">
        <v>7.6250968029347845</v>
      </c>
      <c r="E19" s="2">
        <v>93.76293584456522</v>
      </c>
      <c r="F19" s="2">
        <v>413.09014999999994</v>
      </c>
      <c r="G19" s="2">
        <v>85.746500000000012</v>
      </c>
      <c r="H19" s="3">
        <v>48.714816440760885</v>
      </c>
      <c r="I19" s="3">
        <v>26.168840604347828</v>
      </c>
      <c r="J19" s="3">
        <v>24.826059061956531</v>
      </c>
      <c r="Z19" s="2"/>
      <c r="AA19" s="3"/>
      <c r="AB19" s="3"/>
      <c r="AC19" s="3"/>
      <c r="AD19" s="2"/>
      <c r="AE19" s="2"/>
      <c r="AF19" s="3"/>
      <c r="AG19" s="3"/>
      <c r="AH19" s="3"/>
      <c r="AI19" s="3"/>
      <c r="AJ19" s="3"/>
      <c r="AK19" s="3"/>
      <c r="AP19" t="s">
        <v>125</v>
      </c>
      <c r="AQ19">
        <v>70.941447300402729</v>
      </c>
      <c r="AR19">
        <v>6.6600383676552921</v>
      </c>
      <c r="AS19">
        <v>10.651807599928002</v>
      </c>
      <c r="AT19">
        <v>1.119435706902484E-12</v>
      </c>
      <c r="AU19">
        <v>57.43426344066139</v>
      </c>
      <c r="AV19">
        <v>84.448631160144075</v>
      </c>
      <c r="AW19">
        <v>57.43426344066139</v>
      </c>
      <c r="AX19">
        <v>84.448631160144075</v>
      </c>
    </row>
    <row r="20" spans="1:50">
      <c r="A20" t="s">
        <v>513</v>
      </c>
      <c r="B20" s="2">
        <v>1131.438416967391</v>
      </c>
      <c r="C20" s="3">
        <v>11.366810734891306</v>
      </c>
      <c r="D20" s="3">
        <v>5.5160761753804346</v>
      </c>
      <c r="E20" s="2">
        <v>21.623037665978256</v>
      </c>
      <c r="F20" s="2">
        <v>570.62384565217394</v>
      </c>
      <c r="G20" s="2">
        <v>153.13065217391306</v>
      </c>
      <c r="H20" s="3">
        <v>55.273334369021725</v>
      </c>
      <c r="I20" s="3">
        <v>17.376134440760868</v>
      </c>
      <c r="J20" s="3">
        <v>17.968122260869563</v>
      </c>
      <c r="Z20" s="2"/>
      <c r="AA20" s="3"/>
      <c r="AB20" s="3"/>
      <c r="AC20" s="3"/>
      <c r="AD20" s="2"/>
      <c r="AE20" s="2"/>
      <c r="AF20" s="3"/>
      <c r="AG20" s="3"/>
      <c r="AH20" s="3"/>
      <c r="AI20" s="3"/>
      <c r="AJ20" s="3"/>
      <c r="AK20" s="3"/>
      <c r="AP20" t="s">
        <v>128</v>
      </c>
      <c r="AQ20">
        <v>-1.4927686423355666</v>
      </c>
      <c r="AR20">
        <v>0.25705202369424385</v>
      </c>
      <c r="AS20">
        <v>-5.8072627512599277</v>
      </c>
      <c r="AT20">
        <v>1.2576031121129727E-6</v>
      </c>
      <c r="AU20">
        <v>-2.0140943095297477</v>
      </c>
      <c r="AV20">
        <v>-0.97144297514138567</v>
      </c>
      <c r="AW20">
        <v>-2.0140943095297477</v>
      </c>
      <c r="AX20">
        <v>-0.97144297514138567</v>
      </c>
    </row>
    <row r="21" spans="1:50" ht="14.65" thickBot="1">
      <c r="A21" t="s">
        <v>512</v>
      </c>
      <c r="B21" s="2">
        <v>5302.1917916304346</v>
      </c>
      <c r="C21" s="3">
        <v>41.770577830978254</v>
      </c>
      <c r="D21" s="3">
        <v>8.5232785565760878</v>
      </c>
      <c r="E21" s="2">
        <v>113.59155142608697</v>
      </c>
      <c r="F21" s="2">
        <v>282.04664782608694</v>
      </c>
      <c r="G21" s="2">
        <v>67.942152173913016</v>
      </c>
      <c r="H21" s="3">
        <v>32.465155567934787</v>
      </c>
      <c r="I21" s="3">
        <v>25.41637128260869</v>
      </c>
      <c r="J21" s="3">
        <v>15.652607477717394</v>
      </c>
      <c r="Z21" s="2"/>
      <c r="AA21" s="3"/>
      <c r="AB21" s="3"/>
      <c r="AC21" s="3"/>
      <c r="AD21" s="2"/>
      <c r="AE21" s="2"/>
      <c r="AF21" s="3"/>
      <c r="AG21" s="3"/>
      <c r="AH21" s="3"/>
      <c r="AI21" s="3"/>
      <c r="AJ21" s="3"/>
      <c r="AK21" s="3"/>
      <c r="AP21" s="14" t="s">
        <v>168</v>
      </c>
      <c r="AQ21" s="14">
        <v>1.9596475671136194E-2</v>
      </c>
      <c r="AR21" s="14">
        <v>2.6256538870202384E-3</v>
      </c>
      <c r="AS21" s="14">
        <v>7.4634649174478742</v>
      </c>
      <c r="AT21" s="14">
        <v>8.1738952367647278E-9</v>
      </c>
      <c r="AU21" s="14">
        <v>1.4271402774219443E-2</v>
      </c>
      <c r="AV21" s="14">
        <v>2.4921548568052947E-2</v>
      </c>
      <c r="AW21" s="14">
        <v>1.4271402774219443E-2</v>
      </c>
      <c r="AX21" s="14">
        <v>2.4921548568052947E-2</v>
      </c>
    </row>
    <row r="22" spans="1:50">
      <c r="A22" t="s">
        <v>511</v>
      </c>
      <c r="B22" s="2">
        <v>1280.670043891304</v>
      </c>
      <c r="C22" s="3">
        <v>10.544034221902177</v>
      </c>
      <c r="D22" s="3">
        <v>5.2447925141304355</v>
      </c>
      <c r="E22" s="2">
        <v>21.557159310815212</v>
      </c>
      <c r="F22" s="2">
        <v>635.68325434782605</v>
      </c>
      <c r="G22" s="2">
        <v>137.71767391304346</v>
      </c>
      <c r="H22" s="3">
        <v>56.74866307934785</v>
      </c>
      <c r="I22" s="3">
        <v>17.318924751630437</v>
      </c>
      <c r="J22" s="3">
        <v>19.555012877717388</v>
      </c>
      <c r="Z22" s="2"/>
      <c r="AA22" s="3"/>
      <c r="AB22" s="3"/>
      <c r="AC22" s="3"/>
      <c r="AD22" s="2"/>
      <c r="AE22" s="2"/>
      <c r="AF22" s="3"/>
      <c r="AG22" s="3"/>
      <c r="AH22" s="3"/>
      <c r="AI22" s="3"/>
      <c r="AJ22" s="3"/>
      <c r="AK22" s="3"/>
    </row>
    <row r="23" spans="1:50">
      <c r="A23" t="s">
        <v>509</v>
      </c>
      <c r="B23" s="2">
        <v>1435.4851666304344</v>
      </c>
      <c r="C23" s="3">
        <v>20.909243767065217</v>
      </c>
      <c r="D23" s="3">
        <v>6.4719279905978242</v>
      </c>
      <c r="E23" s="2">
        <v>46.838099872826085</v>
      </c>
      <c r="F23" s="2">
        <v>517.41070869565226</v>
      </c>
      <c r="G23" s="2">
        <v>142.71758695652173</v>
      </c>
      <c r="H23" s="3">
        <v>55.914382144021722</v>
      </c>
      <c r="I23" s="3">
        <v>19.935454520652176</v>
      </c>
      <c r="J23" s="3">
        <v>21.600902940760868</v>
      </c>
      <c r="Z23" s="2"/>
      <c r="AA23" s="3"/>
      <c r="AB23" s="3"/>
      <c r="AC23" s="3"/>
      <c r="AD23" s="2"/>
      <c r="AE23" s="2"/>
      <c r="AF23" s="3"/>
      <c r="AG23" s="3"/>
      <c r="AH23" s="3"/>
      <c r="AI23" s="3"/>
      <c r="AJ23" s="3"/>
      <c r="AK23" s="3"/>
    </row>
    <row r="24" spans="1:50">
      <c r="A24" t="s">
        <v>508</v>
      </c>
      <c r="B24" s="2">
        <v>1024.449723179348</v>
      </c>
      <c r="C24" s="3">
        <v>7.5197375772282591</v>
      </c>
      <c r="D24" s="3">
        <v>6.2125718874456517</v>
      </c>
      <c r="E24" s="2">
        <v>95.374437202717402</v>
      </c>
      <c r="F24" s="2">
        <v>1601.7660478260868</v>
      </c>
      <c r="G24" s="2">
        <v>139.78995652173913</v>
      </c>
      <c r="H24" s="3">
        <v>68.520156566304337</v>
      </c>
      <c r="I24" s="3">
        <v>26.536211441847829</v>
      </c>
      <c r="J24" s="3">
        <v>20.200965203804351</v>
      </c>
      <c r="Z24" s="2"/>
      <c r="AA24" s="3"/>
      <c r="AB24" s="3"/>
      <c r="AC24" s="3"/>
      <c r="AD24" s="2"/>
      <c r="AE24" s="2"/>
      <c r="AF24" s="3"/>
      <c r="AG24" s="3"/>
      <c r="AH24" s="3"/>
      <c r="AI24" s="3"/>
      <c r="AJ24" s="3"/>
      <c r="AK24" s="3"/>
    </row>
    <row r="25" spans="1:50">
      <c r="A25" t="s">
        <v>507</v>
      </c>
      <c r="B25" s="2">
        <v>8237.0440829347826</v>
      </c>
      <c r="C25" s="3">
        <v>47.150458834239132</v>
      </c>
      <c r="D25" s="3">
        <v>8.7815850157065221</v>
      </c>
      <c r="E25" s="2">
        <v>133.41515487119565</v>
      </c>
      <c r="F25" s="2">
        <v>254.71465434782607</v>
      </c>
      <c r="G25" s="2">
        <v>47.384217391304354</v>
      </c>
      <c r="H25" s="3">
        <v>24.960947341847827</v>
      </c>
      <c r="I25" s="3">
        <v>29.211970561956516</v>
      </c>
      <c r="J25" s="3">
        <v>15.38684025108696</v>
      </c>
      <c r="Z25" s="2"/>
      <c r="AA25" s="3"/>
      <c r="AB25" s="3"/>
      <c r="AC25" s="3"/>
      <c r="AD25" s="2"/>
      <c r="AE25" s="2"/>
      <c r="AF25" s="3"/>
      <c r="AG25" s="3"/>
      <c r="AH25" s="3"/>
      <c r="AI25" s="3"/>
      <c r="AJ25" s="3"/>
      <c r="AK25" s="3"/>
    </row>
    <row r="26" spans="1:50">
      <c r="A26" t="s">
        <v>506</v>
      </c>
      <c r="B26" s="2">
        <v>1736.2078932065219</v>
      </c>
      <c r="C26" s="3">
        <v>23.955868544836953</v>
      </c>
      <c r="D26" s="3">
        <v>6.3982670983695655</v>
      </c>
      <c r="E26" s="2">
        <v>45.070221099456511</v>
      </c>
      <c r="F26" s="2">
        <v>532.42144782608693</v>
      </c>
      <c r="G26" s="2">
        <v>141.67410869565217</v>
      </c>
      <c r="H26" s="3">
        <v>52.865353594565228</v>
      </c>
      <c r="I26" s="3">
        <v>19.844781663043481</v>
      </c>
      <c r="J26" s="3">
        <v>22.184554766847821</v>
      </c>
      <c r="Z26" s="2"/>
      <c r="AA26" s="3"/>
      <c r="AB26" s="3"/>
      <c r="AC26" s="3"/>
      <c r="AD26" s="2"/>
      <c r="AE26" s="2"/>
      <c r="AF26" s="3"/>
      <c r="AG26" s="3"/>
      <c r="AH26" s="3"/>
      <c r="AI26" s="3"/>
      <c r="AJ26" s="3"/>
      <c r="AK26" s="3"/>
    </row>
    <row r="27" spans="1:50">
      <c r="A27" t="s">
        <v>505</v>
      </c>
      <c r="B27" s="2">
        <v>4421.4105801086962</v>
      </c>
      <c r="C27" s="3">
        <v>35.417421838695653</v>
      </c>
      <c r="D27" s="3">
        <v>8.525471305326084</v>
      </c>
      <c r="E27" s="2">
        <v>113.30068151358698</v>
      </c>
      <c r="F27" s="2">
        <v>288.96265434782612</v>
      </c>
      <c r="G27" s="2">
        <v>70.659521739130454</v>
      </c>
      <c r="H27" s="3">
        <v>37.343408282608699</v>
      </c>
      <c r="I27" s="3">
        <v>24.082325960869554</v>
      </c>
      <c r="J27" s="3">
        <v>17.132368245108697</v>
      </c>
      <c r="Z27" s="2"/>
      <c r="AA27" s="3"/>
      <c r="AB27" s="3"/>
      <c r="AC27" s="3"/>
      <c r="AD27" s="2"/>
      <c r="AE27" s="2"/>
      <c r="AF27" s="3"/>
      <c r="AG27" s="3"/>
      <c r="AH27" s="3"/>
      <c r="AI27" s="3"/>
      <c r="AJ27" s="3"/>
      <c r="AK27" s="3"/>
    </row>
    <row r="28" spans="1:50">
      <c r="A28" t="s">
        <v>405</v>
      </c>
      <c r="B28" s="2">
        <v>4138.3143046195646</v>
      </c>
      <c r="C28" s="3">
        <v>29.729895680434787</v>
      </c>
      <c r="D28" s="3">
        <v>7.1358389928804344</v>
      </c>
      <c r="E28" s="2">
        <v>80.82171306141305</v>
      </c>
      <c r="F28" s="2">
        <v>591.46576521739132</v>
      </c>
      <c r="G28" s="2">
        <v>77.166782608695655</v>
      </c>
      <c r="H28" s="3">
        <v>37.172554064673911</v>
      </c>
      <c r="I28" s="3">
        <v>26.379166240760863</v>
      </c>
      <c r="J28" s="3">
        <v>13.457729105434781</v>
      </c>
      <c r="Z28" s="2"/>
      <c r="AA28" s="3"/>
      <c r="AB28" s="3"/>
      <c r="AC28" s="3"/>
      <c r="AD28" s="2"/>
      <c r="AE28" s="2"/>
      <c r="AF28" s="3"/>
      <c r="AG28" s="3"/>
      <c r="AH28" s="3"/>
      <c r="AI28" s="3"/>
      <c r="AJ28" s="3"/>
      <c r="AK28" s="3"/>
    </row>
    <row r="29" spans="1:50">
      <c r="A29" t="s">
        <v>504</v>
      </c>
      <c r="B29" s="2">
        <v>1417.5383675326086</v>
      </c>
      <c r="C29" s="3">
        <v>20.484881195543476</v>
      </c>
      <c r="D29" s="3">
        <v>5.7349595811956524</v>
      </c>
      <c r="E29" s="2">
        <v>40.208768091059788</v>
      </c>
      <c r="F29" s="2">
        <v>706.4711369565216</v>
      </c>
      <c r="G29" s="2">
        <v>191.07997826086958</v>
      </c>
      <c r="H29" s="3">
        <v>57.522741506521747</v>
      </c>
      <c r="I29" s="3">
        <v>19.299333397826086</v>
      </c>
      <c r="J29" s="3">
        <v>20.869283776086956</v>
      </c>
      <c r="Z29" s="2"/>
      <c r="AA29" s="3"/>
      <c r="AB29" s="3"/>
      <c r="AC29" s="3"/>
      <c r="AD29" s="2"/>
      <c r="AE29" s="2"/>
      <c r="AF29" s="3"/>
      <c r="AG29" s="3"/>
      <c r="AH29" s="3"/>
      <c r="AI29" s="3"/>
      <c r="AJ29" s="3"/>
      <c r="AK29" s="3"/>
    </row>
    <row r="30" spans="1:50">
      <c r="A30" t="s">
        <v>503</v>
      </c>
      <c r="B30" s="2">
        <v>7913.4659640217378</v>
      </c>
      <c r="C30" s="3">
        <v>43.67125233913044</v>
      </c>
      <c r="D30" s="3">
        <v>8.3230136648369584</v>
      </c>
      <c r="E30" s="2">
        <v>132.03390219836962</v>
      </c>
      <c r="F30" s="2">
        <v>474.22104565217387</v>
      </c>
      <c r="G30" s="2">
        <v>51.115934782608697</v>
      </c>
      <c r="H30" s="3">
        <v>26.556052745652174</v>
      </c>
      <c r="I30" s="3">
        <v>31.950699173369561</v>
      </c>
      <c r="J30" s="3">
        <v>14.176583119565219</v>
      </c>
      <c r="Z30" s="2"/>
      <c r="AA30" s="3"/>
      <c r="AB30" s="3"/>
      <c r="AC30" s="3"/>
      <c r="AD30" s="2"/>
      <c r="AE30" s="2"/>
      <c r="AF30" s="3"/>
      <c r="AG30" s="3"/>
      <c r="AH30" s="3"/>
      <c r="AI30" s="3"/>
      <c r="AJ30" s="3"/>
      <c r="AK30" s="3"/>
    </row>
    <row r="31" spans="1:50">
      <c r="A31" t="s">
        <v>406</v>
      </c>
      <c r="B31" s="2">
        <v>1324.4472914565217</v>
      </c>
      <c r="C31" s="3">
        <v>19.756781145923917</v>
      </c>
      <c r="D31" s="3">
        <v>6.0096436276086953</v>
      </c>
      <c r="E31" s="2">
        <v>56.634289992934782</v>
      </c>
      <c r="F31" s="2">
        <v>1027.5490782608692</v>
      </c>
      <c r="G31" s="2">
        <v>127.65221739130433</v>
      </c>
      <c r="H31" s="3">
        <v>57.145831344021737</v>
      </c>
      <c r="I31" s="3">
        <v>21.704072405978263</v>
      </c>
      <c r="J31" s="3">
        <v>18.007899653804351</v>
      </c>
      <c r="Z31" s="2"/>
      <c r="AA31" s="3"/>
      <c r="AB31" s="3"/>
      <c r="AC31" s="3"/>
      <c r="AD31" s="2"/>
      <c r="AE31" s="2"/>
      <c r="AF31" s="3"/>
      <c r="AG31" s="3"/>
      <c r="AH31" s="3"/>
      <c r="AI31" s="3"/>
      <c r="AJ31" s="3"/>
      <c r="AK31" s="3"/>
    </row>
    <row r="32" spans="1:50">
      <c r="A32" t="s">
        <v>502</v>
      </c>
      <c r="B32" s="2">
        <v>3076.360223934782</v>
      </c>
      <c r="C32" s="3">
        <v>27.193409548152175</v>
      </c>
      <c r="D32" s="3">
        <v>6.6019817195652193</v>
      </c>
      <c r="E32" s="2">
        <v>83.24493639184783</v>
      </c>
      <c r="F32" s="2">
        <v>715.30126304347834</v>
      </c>
      <c r="G32" s="2">
        <v>107.5292391304348</v>
      </c>
      <c r="H32" s="3">
        <v>45.129001942391312</v>
      </c>
      <c r="I32" s="3">
        <v>24.811982876630431</v>
      </c>
      <c r="J32" s="3">
        <v>19.129423466304342</v>
      </c>
      <c r="Z32" s="2"/>
      <c r="AA32" s="3"/>
      <c r="AB32" s="3"/>
      <c r="AC32" s="3"/>
      <c r="AD32" s="2"/>
      <c r="AE32" s="2"/>
      <c r="AF32" s="3"/>
      <c r="AG32" s="3"/>
      <c r="AH32" s="3"/>
      <c r="AI32" s="3"/>
      <c r="AJ32" s="3"/>
      <c r="AK32" s="3"/>
    </row>
    <row r="33" spans="1:37">
      <c r="A33" t="s">
        <v>501</v>
      </c>
      <c r="B33" s="2">
        <v>6553.8239392391315</v>
      </c>
      <c r="C33" s="3">
        <v>46.343878865217391</v>
      </c>
      <c r="D33" s="3">
        <v>8.821935812771736</v>
      </c>
      <c r="E33" s="2">
        <v>142.07877853586962</v>
      </c>
      <c r="F33" s="2">
        <v>320.40212391304345</v>
      </c>
      <c r="G33" s="2">
        <v>33.731934782608704</v>
      </c>
      <c r="H33" s="3">
        <v>39.141443517934775</v>
      </c>
      <c r="I33" s="3">
        <v>33.416985989673925</v>
      </c>
      <c r="J33" s="3">
        <v>22.934166146739127</v>
      </c>
      <c r="Z33" s="2"/>
      <c r="AA33" s="3"/>
      <c r="AB33" s="3"/>
      <c r="AC33" s="3"/>
      <c r="AD33" s="2"/>
      <c r="AE33" s="2"/>
      <c r="AF33" s="3"/>
      <c r="AG33" s="3"/>
      <c r="AH33" s="3"/>
      <c r="AI33" s="3"/>
      <c r="AJ33" s="3"/>
      <c r="AK33" s="3"/>
    </row>
    <row r="34" spans="1:37">
      <c r="A34" t="s">
        <v>500</v>
      </c>
      <c r="B34" s="2">
        <v>2926.5750202445661</v>
      </c>
      <c r="C34" s="3">
        <v>21.459350765217394</v>
      </c>
      <c r="D34" s="3">
        <v>7.2369031362499996</v>
      </c>
      <c r="E34" s="2">
        <v>99.091265161413034</v>
      </c>
      <c r="F34" s="2">
        <v>806.72846521739109</v>
      </c>
      <c r="G34" s="2">
        <v>89.398673913043496</v>
      </c>
      <c r="H34" s="3">
        <v>46.536722104891304</v>
      </c>
      <c r="I34" s="3">
        <v>28.566328476630435</v>
      </c>
      <c r="J34" s="3">
        <v>15.664837305434776</v>
      </c>
      <c r="Z34" s="2"/>
      <c r="AA34" s="3"/>
      <c r="AB34" s="3"/>
      <c r="AC34" s="3"/>
      <c r="AD34" s="2"/>
      <c r="AE34" s="2"/>
      <c r="AF34" s="3"/>
      <c r="AG34" s="3"/>
      <c r="AH34" s="3"/>
      <c r="AI34" s="3"/>
      <c r="AJ34" s="3"/>
      <c r="AK34" s="3"/>
    </row>
    <row r="35" spans="1:37">
      <c r="A35" t="s">
        <v>499</v>
      </c>
      <c r="B35" s="2">
        <v>1418.6747740108694</v>
      </c>
      <c r="C35" s="3">
        <v>16.23826985141304</v>
      </c>
      <c r="D35" s="3">
        <v>6.1020293895652173</v>
      </c>
      <c r="E35" s="2">
        <v>38.130622697826091</v>
      </c>
      <c r="F35" s="2">
        <v>566.04011304347841</v>
      </c>
      <c r="G35" s="2">
        <v>151.74656521739135</v>
      </c>
      <c r="H35" s="3">
        <v>56.611009090760874</v>
      </c>
      <c r="I35" s="3">
        <v>19.920916395652171</v>
      </c>
      <c r="J35" s="3">
        <v>20.430383861956521</v>
      </c>
      <c r="Z35" s="2"/>
      <c r="AA35" s="3"/>
      <c r="AB35" s="3"/>
      <c r="AC35" s="3"/>
      <c r="AD35" s="2"/>
      <c r="AE35" s="2"/>
      <c r="AF35" s="3"/>
      <c r="AG35" s="3"/>
      <c r="AH35" s="3"/>
      <c r="AI35" s="3"/>
      <c r="AJ35" s="3"/>
      <c r="AK35" s="3"/>
    </row>
    <row r="36" spans="1:37">
      <c r="A36" t="s">
        <v>497</v>
      </c>
      <c r="B36" s="2">
        <v>1511.006520304348</v>
      </c>
      <c r="C36" s="3">
        <v>20.74865562907608</v>
      </c>
      <c r="D36" s="3">
        <v>5.6449128646739144</v>
      </c>
      <c r="E36" s="2">
        <v>50.573046869565225</v>
      </c>
      <c r="F36" s="2">
        <v>1083.2976413043473</v>
      </c>
      <c r="G36" s="2">
        <v>129.76823913043481</v>
      </c>
      <c r="H36" s="3">
        <v>55.734780976630439</v>
      </c>
      <c r="I36" s="3">
        <v>22.618769748369569</v>
      </c>
      <c r="J36" s="3">
        <v>21.812418720652172</v>
      </c>
      <c r="Z36" s="2"/>
      <c r="AA36" s="3"/>
      <c r="AB36" s="3"/>
      <c r="AC36" s="3"/>
      <c r="AD36" s="2"/>
      <c r="AE36" s="2"/>
      <c r="AF36" s="3"/>
      <c r="AG36" s="3"/>
      <c r="AH36" s="3"/>
      <c r="AI36" s="3"/>
      <c r="AJ36" s="3"/>
      <c r="AK36" s="3"/>
    </row>
    <row r="37" spans="1:37">
      <c r="A37" t="s">
        <v>496</v>
      </c>
      <c r="B37" s="2">
        <v>8416.4687604891333</v>
      </c>
      <c r="C37" s="3">
        <v>44.841125101630439</v>
      </c>
      <c r="D37" s="3">
        <v>8.3097871728804353</v>
      </c>
      <c r="E37" s="2">
        <v>130.51862867934778</v>
      </c>
      <c r="F37" s="2">
        <v>486.72530652173918</v>
      </c>
      <c r="G37" s="2">
        <v>51.326108695652181</v>
      </c>
      <c r="H37" s="3">
        <v>25.00065646141304</v>
      </c>
      <c r="I37" s="3">
        <v>31.912571761956528</v>
      </c>
      <c r="J37" s="3">
        <v>15.919126146195653</v>
      </c>
      <c r="Z37" s="2"/>
      <c r="AA37" s="3"/>
      <c r="AB37" s="3"/>
      <c r="AC37" s="3"/>
      <c r="AD37" s="2"/>
      <c r="AE37" s="2"/>
      <c r="AF37" s="3"/>
      <c r="AG37" s="3"/>
      <c r="AH37" s="3"/>
      <c r="AI37" s="3"/>
      <c r="AJ37" s="3"/>
      <c r="AK37" s="3"/>
    </row>
    <row r="38" spans="1:37">
      <c r="A38" t="s">
        <v>495</v>
      </c>
      <c r="B38" s="2">
        <v>2420.4820927282613</v>
      </c>
      <c r="C38" s="3">
        <v>17.826476177173912</v>
      </c>
      <c r="D38" s="3">
        <v>7.4678457554347837</v>
      </c>
      <c r="E38" s="2">
        <v>127.285503776087</v>
      </c>
      <c r="F38" s="2">
        <v>1098.0014065217392</v>
      </c>
      <c r="G38" s="2">
        <v>90.920347826086967</v>
      </c>
      <c r="H38" s="3">
        <v>57.165868265217391</v>
      </c>
      <c r="I38" s="3">
        <v>29.143528783152171</v>
      </c>
      <c r="J38" s="3">
        <v>21.790802905978257</v>
      </c>
      <c r="Z38" s="2"/>
      <c r="AA38" s="3"/>
      <c r="AB38" s="3"/>
      <c r="AC38" s="3"/>
      <c r="AD38" s="2"/>
      <c r="AE38" s="2"/>
      <c r="AF38" s="3"/>
      <c r="AG38" s="3"/>
      <c r="AH38" s="3"/>
      <c r="AI38" s="3"/>
      <c r="AJ38" s="3"/>
      <c r="AK38" s="3"/>
    </row>
    <row r="39" spans="1:37">
      <c r="A39" t="s">
        <v>411</v>
      </c>
      <c r="B39" s="2">
        <v>3031.8942477608703</v>
      </c>
      <c r="C39" s="3">
        <v>25.991743030760869</v>
      </c>
      <c r="D39" s="3">
        <v>6.542942614565221</v>
      </c>
      <c r="E39" s="2">
        <v>61.304455314130443</v>
      </c>
      <c r="F39" s="2">
        <v>572.44921304347827</v>
      </c>
      <c r="G39" s="2">
        <v>103.73204347826086</v>
      </c>
      <c r="H39" s="3">
        <v>44.660912358695661</v>
      </c>
      <c r="I39" s="3">
        <v>22.502435266304346</v>
      </c>
      <c r="J39" s="3">
        <v>14.330659762282609</v>
      </c>
      <c r="Z39" s="2"/>
      <c r="AA39" s="3"/>
      <c r="AB39" s="3"/>
      <c r="AC39" s="3"/>
      <c r="AD39" s="2"/>
      <c r="AE39" s="2"/>
      <c r="AF39" s="3"/>
      <c r="AG39" s="3"/>
      <c r="AH39" s="3"/>
      <c r="AI39" s="3"/>
      <c r="AJ39" s="3"/>
      <c r="AK39" s="3"/>
    </row>
    <row r="40" spans="1:37">
      <c r="A40" t="s">
        <v>412</v>
      </c>
      <c r="B40" s="2">
        <v>1368.6286735869562</v>
      </c>
      <c r="C40" s="3">
        <v>21.198215157934786</v>
      </c>
      <c r="D40" s="3">
        <v>5.4708870477173912</v>
      </c>
      <c r="E40" s="2">
        <v>50.699460383695673</v>
      </c>
      <c r="F40" s="2">
        <v>1125.6640391304347</v>
      </c>
      <c r="G40" s="2">
        <v>140.47110869565225</v>
      </c>
      <c r="H40" s="3">
        <v>56.134139830978249</v>
      </c>
      <c r="I40" s="3">
        <v>23.421128415760876</v>
      </c>
      <c r="J40" s="3">
        <v>20.940374193478259</v>
      </c>
      <c r="Z40" s="2"/>
      <c r="AA40" s="3"/>
      <c r="AB40" s="3"/>
      <c r="AC40" s="3"/>
      <c r="AD40" s="2"/>
      <c r="AE40" s="2"/>
      <c r="AF40" s="3"/>
      <c r="AG40" s="3"/>
      <c r="AH40" s="3"/>
      <c r="AI40" s="3"/>
      <c r="AJ40" s="3"/>
      <c r="AK40" s="3"/>
    </row>
    <row r="41" spans="1:37">
      <c r="A41" t="s">
        <v>493</v>
      </c>
      <c r="B41" s="2">
        <v>7015.7145682608707</v>
      </c>
      <c r="C41" s="3">
        <v>52.668691927173917</v>
      </c>
      <c r="D41" s="3">
        <v>9.1960301464673879</v>
      </c>
      <c r="E41" s="2">
        <v>146.61031907282612</v>
      </c>
      <c r="F41" s="2">
        <v>185.40709347826092</v>
      </c>
      <c r="G41" s="2">
        <v>49.789978260869567</v>
      </c>
      <c r="H41" s="3">
        <v>29.582234430434777</v>
      </c>
      <c r="I41" s="3">
        <v>26.065036953260861</v>
      </c>
      <c r="J41" s="3">
        <v>18.722715245108695</v>
      </c>
      <c r="Z41" s="2"/>
      <c r="AA41" s="3"/>
      <c r="AB41" s="3"/>
      <c r="AC41" s="3"/>
      <c r="AD41" s="2"/>
      <c r="AE41" s="2"/>
      <c r="AF41" s="3"/>
      <c r="AG41" s="3"/>
      <c r="AH41" s="3"/>
      <c r="AI41" s="3"/>
      <c r="AJ41" s="3"/>
      <c r="AK41" s="3"/>
    </row>
    <row r="44" spans="1:37">
      <c r="N44" s="1">
        <f>CORREL(N47:N86,$R47:$R86)</f>
        <v>-0.76841975535446971</v>
      </c>
      <c r="O44" s="1">
        <f t="shared" ref="O44:T44" si="0">CORREL(O47:O86,$R47:$R86)</f>
        <v>-0.57373685621830539</v>
      </c>
      <c r="P44" s="1">
        <f t="shared" si="0"/>
        <v>0.64481416979891304</v>
      </c>
      <c r="Q44" s="1">
        <f t="shared" si="0"/>
        <v>0.81381166103707103</v>
      </c>
      <c r="R44" s="1">
        <f t="shared" si="0"/>
        <v>1</v>
      </c>
      <c r="S44" s="1">
        <f t="shared" si="0"/>
        <v>-0.48127419892218953</v>
      </c>
      <c r="T44" s="1">
        <f t="shared" si="0"/>
        <v>0.61689532806336378</v>
      </c>
    </row>
    <row r="45" spans="1:37">
      <c r="A45" t="s">
        <v>343</v>
      </c>
      <c r="I45" t="s">
        <v>575</v>
      </c>
    </row>
    <row r="46" spans="1:37">
      <c r="A46" t="s">
        <v>530</v>
      </c>
      <c r="B46" t="s">
        <v>576</v>
      </c>
      <c r="C46" t="s">
        <v>245</v>
      </c>
      <c r="D46" t="s">
        <v>183</v>
      </c>
      <c r="E46" t="s">
        <v>128</v>
      </c>
      <c r="F46" t="s">
        <v>577</v>
      </c>
      <c r="G46" t="s">
        <v>95</v>
      </c>
      <c r="I46" t="s">
        <v>530</v>
      </c>
      <c r="J46" t="s">
        <v>0</v>
      </c>
      <c r="K46" t="s">
        <v>529</v>
      </c>
      <c r="L46" s="2" t="s">
        <v>340</v>
      </c>
      <c r="M46" s="3" t="s">
        <v>341</v>
      </c>
      <c r="N46" s="3" t="s">
        <v>245</v>
      </c>
      <c r="O46" s="3" t="s">
        <v>247</v>
      </c>
      <c r="P46" s="2" t="s">
        <v>168</v>
      </c>
      <c r="Q46" s="2" t="s">
        <v>249</v>
      </c>
      <c r="R46" s="3" t="s">
        <v>252</v>
      </c>
      <c r="S46" s="3" t="s">
        <v>128</v>
      </c>
      <c r="T46" s="3" t="s">
        <v>254</v>
      </c>
    </row>
    <row r="47" spans="1:37">
      <c r="A47" t="s">
        <v>528</v>
      </c>
      <c r="B47" t="s">
        <v>492</v>
      </c>
      <c r="C47">
        <v>6.5</v>
      </c>
      <c r="D47">
        <v>544</v>
      </c>
      <c r="E47">
        <v>22.1</v>
      </c>
      <c r="F47">
        <v>1.7</v>
      </c>
      <c r="G47">
        <v>2942</v>
      </c>
      <c r="I47" t="s">
        <v>528</v>
      </c>
      <c r="J47">
        <v>1972</v>
      </c>
      <c r="K47" t="s">
        <v>492</v>
      </c>
      <c r="L47" s="2">
        <v>2153.9516642499998</v>
      </c>
      <c r="M47" s="3">
        <v>24.380635865666672</v>
      </c>
      <c r="N47" s="3">
        <v>6.6588948300000022</v>
      </c>
      <c r="O47" s="3">
        <v>62.652224223333342</v>
      </c>
      <c r="P47" s="2">
        <v>546.56663333333336</v>
      </c>
      <c r="Q47" s="2">
        <v>119.28889999999998</v>
      </c>
      <c r="R47" s="3">
        <v>47.356813037499997</v>
      </c>
      <c r="S47" s="3">
        <v>22.288052660000002</v>
      </c>
      <c r="T47" s="3">
        <v>15.893293798333334</v>
      </c>
    </row>
    <row r="48" spans="1:37">
      <c r="A48" t="s">
        <v>578</v>
      </c>
      <c r="B48" t="s">
        <v>473</v>
      </c>
      <c r="C48">
        <v>5.6</v>
      </c>
      <c r="D48">
        <v>795</v>
      </c>
      <c r="E48">
        <v>20.100000000000001</v>
      </c>
      <c r="F48">
        <v>0.3</v>
      </c>
      <c r="G48">
        <v>1463</v>
      </c>
      <c r="I48" t="s">
        <v>527</v>
      </c>
      <c r="J48">
        <v>1972</v>
      </c>
      <c r="K48" t="s">
        <v>473</v>
      </c>
      <c r="L48" s="2">
        <v>1151.0706030000001</v>
      </c>
      <c r="M48" s="3">
        <v>10.960167709916668</v>
      </c>
      <c r="N48" s="3">
        <v>5.6133250183333354</v>
      </c>
      <c r="O48" s="3">
        <v>41.315657251750004</v>
      </c>
      <c r="P48" s="2">
        <v>785.09684666666669</v>
      </c>
      <c r="Q48" s="2">
        <v>179.89990000000003</v>
      </c>
      <c r="R48" s="3">
        <v>61.497712542500004</v>
      </c>
      <c r="S48" s="3">
        <v>20.192359981666662</v>
      </c>
      <c r="T48" s="3">
        <v>22.721153489166671</v>
      </c>
    </row>
    <row r="49" spans="1:20">
      <c r="I49" t="s">
        <v>526</v>
      </c>
      <c r="J49">
        <v>1972</v>
      </c>
      <c r="K49" t="s">
        <v>471</v>
      </c>
      <c r="L49" s="2">
        <v>9251.4853893333329</v>
      </c>
      <c r="M49" s="3">
        <v>51.726816912499984</v>
      </c>
      <c r="N49" s="3">
        <v>8.8255737576666657</v>
      </c>
      <c r="O49" s="3">
        <v>136.22070965583333</v>
      </c>
      <c r="P49" s="2">
        <v>272.7331933333333</v>
      </c>
      <c r="Q49" s="2">
        <v>42.488866666666681</v>
      </c>
      <c r="R49" s="3">
        <v>23.515059945833329</v>
      </c>
      <c r="S49" s="3">
        <v>29.243199326666662</v>
      </c>
      <c r="T49" s="3">
        <v>15.368603609166668</v>
      </c>
    </row>
    <row r="50" spans="1:20">
      <c r="A50" t="s">
        <v>579</v>
      </c>
      <c r="B50" t="s">
        <v>494</v>
      </c>
      <c r="C50">
        <v>7.1</v>
      </c>
      <c r="D50">
        <v>854</v>
      </c>
      <c r="E50">
        <v>27.2</v>
      </c>
      <c r="F50">
        <v>1.3</v>
      </c>
      <c r="G50">
        <v>3113</v>
      </c>
      <c r="I50" t="s">
        <v>525</v>
      </c>
      <c r="J50">
        <v>1972</v>
      </c>
      <c r="K50" t="s">
        <v>494</v>
      </c>
      <c r="L50" s="2">
        <v>2932.865143333333</v>
      </c>
      <c r="M50" s="3">
        <v>25.370491194166664</v>
      </c>
      <c r="N50" s="3">
        <v>6.9582426055000006</v>
      </c>
      <c r="O50" s="3">
        <v>89.832684302500013</v>
      </c>
      <c r="P50" s="2">
        <v>783.70734666666658</v>
      </c>
      <c r="Q50" s="2">
        <v>98.87769999999999</v>
      </c>
      <c r="R50" s="3">
        <v>45.08474181750001</v>
      </c>
      <c r="S50" s="3">
        <v>27.053082050000004</v>
      </c>
      <c r="T50" s="3">
        <v>14.784072655000001</v>
      </c>
    </row>
    <row r="51" spans="1:20">
      <c r="A51" t="s">
        <v>580</v>
      </c>
      <c r="B51" t="s">
        <v>494</v>
      </c>
      <c r="C51">
        <v>6.4</v>
      </c>
      <c r="D51">
        <v>1185</v>
      </c>
      <c r="E51">
        <v>25.4</v>
      </c>
      <c r="F51">
        <v>0.6</v>
      </c>
      <c r="G51">
        <v>2016</v>
      </c>
      <c r="I51" t="s">
        <v>524</v>
      </c>
      <c r="J51">
        <v>1972</v>
      </c>
      <c r="K51" t="s">
        <v>494</v>
      </c>
      <c r="L51" s="2">
        <v>1707.6233595000001</v>
      </c>
      <c r="M51" s="3">
        <v>16.031356580833336</v>
      </c>
      <c r="N51" s="3">
        <v>6.3214869242499994</v>
      </c>
      <c r="O51" s="3">
        <v>78.005684487499991</v>
      </c>
      <c r="P51" s="2">
        <v>1054.0256466666667</v>
      </c>
      <c r="Q51" s="2">
        <v>120.26669999999997</v>
      </c>
      <c r="R51" s="3">
        <v>56.012083339166672</v>
      </c>
      <c r="S51" s="3">
        <v>25.382899951666666</v>
      </c>
      <c r="T51" s="3">
        <v>20.053651800833343</v>
      </c>
    </row>
    <row r="52" spans="1:20">
      <c r="A52" t="s">
        <v>523</v>
      </c>
      <c r="B52" t="s">
        <v>473</v>
      </c>
      <c r="C52">
        <v>8.3000000000000007</v>
      </c>
      <c r="D52">
        <v>600</v>
      </c>
      <c r="E52">
        <v>32.200000000000003</v>
      </c>
      <c r="F52">
        <v>1.5</v>
      </c>
      <c r="G52">
        <v>4352</v>
      </c>
      <c r="I52" t="s">
        <v>523</v>
      </c>
      <c r="J52">
        <v>1972</v>
      </c>
      <c r="K52" t="s">
        <v>473</v>
      </c>
      <c r="L52" s="2">
        <v>3700.4126963999997</v>
      </c>
      <c r="M52" s="3">
        <v>29.90304944333333</v>
      </c>
      <c r="N52" s="3">
        <v>8.211169006333332</v>
      </c>
      <c r="O52" s="3">
        <v>136.55471944166666</v>
      </c>
      <c r="P52" s="2">
        <v>660.44105333333334</v>
      </c>
      <c r="Q52" s="2">
        <v>55.16663333333333</v>
      </c>
      <c r="R52" s="3">
        <v>49.007487317500008</v>
      </c>
      <c r="S52" s="3">
        <v>32.228492620833336</v>
      </c>
      <c r="T52" s="3">
        <v>18.190877907500003</v>
      </c>
    </row>
    <row r="53" spans="1:20">
      <c r="A53" t="s">
        <v>522</v>
      </c>
      <c r="B53" t="s">
        <v>494</v>
      </c>
      <c r="C53">
        <v>6.1</v>
      </c>
      <c r="D53">
        <v>1991</v>
      </c>
      <c r="E53">
        <v>29.2</v>
      </c>
      <c r="F53">
        <v>0</v>
      </c>
      <c r="G53">
        <v>1745</v>
      </c>
      <c r="I53" t="s">
        <v>522</v>
      </c>
      <c r="J53">
        <v>1972</v>
      </c>
      <c r="K53" t="s">
        <v>494</v>
      </c>
      <c r="L53" s="2">
        <v>1552.6412024083334</v>
      </c>
      <c r="M53" s="3">
        <v>12.699571155833333</v>
      </c>
      <c r="N53" s="3">
        <v>6.1191302897500011</v>
      </c>
      <c r="O53" s="3">
        <v>123.854511675</v>
      </c>
      <c r="P53" s="2">
        <v>1943.3326333333332</v>
      </c>
      <c r="Q53" s="2">
        <v>153.44459999999998</v>
      </c>
      <c r="R53" s="3">
        <v>62.29908992166667</v>
      </c>
      <c r="S53" s="3">
        <v>29.152158435833332</v>
      </c>
      <c r="T53" s="3">
        <v>19.096966192500002</v>
      </c>
    </row>
    <row r="54" spans="1:20">
      <c r="A54" t="s">
        <v>398</v>
      </c>
      <c r="B54" t="s">
        <v>423</v>
      </c>
      <c r="C54">
        <v>5.8</v>
      </c>
      <c r="D54">
        <v>623</v>
      </c>
      <c r="E54">
        <v>19.899999999999999</v>
      </c>
      <c r="F54">
        <v>1.4</v>
      </c>
      <c r="G54">
        <v>2634</v>
      </c>
      <c r="I54" t="s">
        <v>398</v>
      </c>
      <c r="J54">
        <v>1972</v>
      </c>
      <c r="K54" t="s">
        <v>423</v>
      </c>
      <c r="L54" s="2">
        <v>2200.2640761666671</v>
      </c>
      <c r="M54" s="3">
        <v>20.804994648333331</v>
      </c>
      <c r="N54" s="3">
        <v>6.0658138319999999</v>
      </c>
      <c r="O54" s="3">
        <v>42.38422149416666</v>
      </c>
      <c r="P54" s="2">
        <v>585.71499333333327</v>
      </c>
      <c r="Q54" s="2">
        <v>102.28870000000001</v>
      </c>
      <c r="R54" s="3">
        <v>46.056950271666679</v>
      </c>
      <c r="S54" s="3">
        <v>20.149623885833325</v>
      </c>
      <c r="T54" s="3">
        <v>17.869128355000001</v>
      </c>
    </row>
    <row r="55" spans="1:20">
      <c r="A55" t="s">
        <v>521</v>
      </c>
      <c r="B55" t="s">
        <v>473</v>
      </c>
      <c r="C55">
        <v>8.8000000000000007</v>
      </c>
      <c r="D55">
        <v>228</v>
      </c>
      <c r="E55">
        <v>27.5</v>
      </c>
      <c r="F55">
        <v>0.6</v>
      </c>
      <c r="G55">
        <v>3583</v>
      </c>
      <c r="I55" t="s">
        <v>521</v>
      </c>
      <c r="J55">
        <v>1972</v>
      </c>
      <c r="K55" t="s">
        <v>473</v>
      </c>
      <c r="L55" s="2">
        <v>3002.1191544166663</v>
      </c>
      <c r="M55" s="3">
        <v>24.616287879999994</v>
      </c>
      <c r="N55" s="3">
        <v>8.8062690407500011</v>
      </c>
      <c r="O55" s="3">
        <v>124.95785898333331</v>
      </c>
      <c r="P55" s="2">
        <v>218.71073333333334</v>
      </c>
      <c r="Q55" s="2">
        <v>40.544266666666672</v>
      </c>
      <c r="R55" s="3">
        <v>52.924610223333353</v>
      </c>
      <c r="S55" s="3">
        <v>27.487432965</v>
      </c>
      <c r="T55" s="3">
        <v>25.834102160833321</v>
      </c>
    </row>
    <row r="56" spans="1:20">
      <c r="A56" t="s">
        <v>520</v>
      </c>
      <c r="B56" t="s">
        <v>492</v>
      </c>
      <c r="C56">
        <v>8.6999999999999993</v>
      </c>
      <c r="D56">
        <v>292</v>
      </c>
      <c r="E56">
        <v>23.5</v>
      </c>
      <c r="F56">
        <v>11.1</v>
      </c>
      <c r="G56">
        <v>4848</v>
      </c>
      <c r="I56" t="s">
        <v>520</v>
      </c>
      <c r="J56">
        <v>1972</v>
      </c>
      <c r="K56" t="s">
        <v>492</v>
      </c>
      <c r="L56" s="2">
        <v>3094.3035431666663</v>
      </c>
      <c r="M56" s="3">
        <v>46.340806433333327</v>
      </c>
      <c r="N56" s="3">
        <v>8.7635133742499995</v>
      </c>
      <c r="O56" s="3">
        <v>117.38465556416669</v>
      </c>
      <c r="P56" s="2">
        <v>269.05554000000001</v>
      </c>
      <c r="Q56" s="2">
        <v>91.433166666666693</v>
      </c>
      <c r="R56" s="3">
        <v>46.436925851666658</v>
      </c>
      <c r="S56" s="3">
        <v>23.670601657500008</v>
      </c>
      <c r="T56" s="3">
        <v>24.218789141666669</v>
      </c>
    </row>
    <row r="57" spans="1:20">
      <c r="I57" t="s">
        <v>519</v>
      </c>
      <c r="J57">
        <v>1972</v>
      </c>
      <c r="K57" t="s">
        <v>494</v>
      </c>
      <c r="L57" s="2">
        <v>6465.1737983333333</v>
      </c>
      <c r="M57" s="3">
        <v>38.248741020000004</v>
      </c>
      <c r="N57" s="3">
        <v>7.9339417834166657</v>
      </c>
      <c r="O57" s="3">
        <v>110.15517231666669</v>
      </c>
      <c r="P57" s="2">
        <v>461.13295333333332</v>
      </c>
      <c r="Q57" s="2">
        <v>58.97776666666666</v>
      </c>
      <c r="R57" s="3">
        <v>28.915930673333328</v>
      </c>
      <c r="S57" s="3">
        <v>28.519766370833342</v>
      </c>
      <c r="T57" s="3">
        <v>14.350227953833331</v>
      </c>
    </row>
    <row r="58" spans="1:20">
      <c r="A58" t="s">
        <v>400</v>
      </c>
      <c r="B58" t="s">
        <v>423</v>
      </c>
      <c r="C58">
        <v>8</v>
      </c>
      <c r="D58">
        <v>407</v>
      </c>
      <c r="E58">
        <v>25.3</v>
      </c>
      <c r="F58">
        <v>4.5999999999999996</v>
      </c>
      <c r="G58">
        <v>5072</v>
      </c>
      <c r="I58" t="s">
        <v>400</v>
      </c>
      <c r="J58">
        <v>1972</v>
      </c>
      <c r="K58" t="s">
        <v>423</v>
      </c>
      <c r="L58" s="2">
        <v>5098.0459072499998</v>
      </c>
      <c r="M58" s="3">
        <v>34.517663538333323</v>
      </c>
      <c r="N58" s="3">
        <v>7.9572480800833345</v>
      </c>
      <c r="O58" s="3">
        <v>100.00308746833336</v>
      </c>
      <c r="P58" s="2">
        <v>388.20119999999991</v>
      </c>
      <c r="Q58" s="2">
        <v>67.477766666666682</v>
      </c>
      <c r="R58" s="3">
        <v>34.331394510833334</v>
      </c>
      <c r="S58" s="3">
        <v>25.406467529999993</v>
      </c>
      <c r="T58" s="3">
        <v>12.144321094750001</v>
      </c>
    </row>
    <row r="59" spans="1:20">
      <c r="A59" t="s">
        <v>402</v>
      </c>
      <c r="B59" t="s">
        <v>423</v>
      </c>
      <c r="C59">
        <v>5.3</v>
      </c>
      <c r="D59">
        <v>1677</v>
      </c>
      <c r="E59">
        <v>23.5</v>
      </c>
      <c r="F59">
        <v>0.1</v>
      </c>
      <c r="G59">
        <v>1288</v>
      </c>
      <c r="I59" t="s">
        <v>518</v>
      </c>
      <c r="J59">
        <v>1972</v>
      </c>
      <c r="K59" t="s">
        <v>423</v>
      </c>
      <c r="L59" s="2">
        <v>1053.8942138083337</v>
      </c>
      <c r="M59" s="3">
        <v>11.200850003333333</v>
      </c>
      <c r="N59" s="3">
        <v>5.248141887750001</v>
      </c>
      <c r="O59" s="3">
        <v>61.801133834166677</v>
      </c>
      <c r="P59" s="2">
        <v>1612.7722000000001</v>
      </c>
      <c r="Q59" s="2">
        <v>141.04446666666666</v>
      </c>
      <c r="R59" s="3">
        <v>62.592602138333326</v>
      </c>
      <c r="S59" s="3">
        <v>23.462426129166669</v>
      </c>
      <c r="T59" s="3">
        <v>19.413766715833333</v>
      </c>
    </row>
    <row r="60" spans="1:20">
      <c r="A60" t="s">
        <v>517</v>
      </c>
      <c r="B60" t="s">
        <v>471</v>
      </c>
      <c r="C60">
        <v>6.4</v>
      </c>
      <c r="D60">
        <v>1702</v>
      </c>
      <c r="E60">
        <v>32.200000000000003</v>
      </c>
      <c r="F60">
        <v>0.4</v>
      </c>
      <c r="G60">
        <v>3186</v>
      </c>
      <c r="I60" t="s">
        <v>517</v>
      </c>
      <c r="J60">
        <v>1972</v>
      </c>
      <c r="K60" t="s">
        <v>471</v>
      </c>
      <c r="L60" s="2">
        <v>2876.6744141833328</v>
      </c>
      <c r="M60" s="3">
        <v>22.314064336666668</v>
      </c>
      <c r="N60" s="3">
        <v>6.4046400050833343</v>
      </c>
      <c r="O60" s="3">
        <v>134.20900074166667</v>
      </c>
      <c r="P60" s="2">
        <v>1788.1666666666665</v>
      </c>
      <c r="Q60" s="2">
        <v>115.26666666666665</v>
      </c>
      <c r="R60" s="3">
        <v>53.180405954166652</v>
      </c>
      <c r="S60" s="3">
        <v>32.163119927499991</v>
      </c>
      <c r="T60" s="3">
        <v>18.19300338</v>
      </c>
    </row>
    <row r="61" spans="1:20">
      <c r="A61" t="s">
        <v>404</v>
      </c>
      <c r="B61" t="s">
        <v>423</v>
      </c>
      <c r="C61">
        <v>6.6</v>
      </c>
      <c r="D61">
        <v>586.5</v>
      </c>
      <c r="E61">
        <v>24.1</v>
      </c>
      <c r="F61">
        <v>2</v>
      </c>
      <c r="G61">
        <v>3467</v>
      </c>
      <c r="I61" t="s">
        <v>516</v>
      </c>
      <c r="J61">
        <v>1972</v>
      </c>
      <c r="K61" t="s">
        <v>423</v>
      </c>
      <c r="L61" s="2">
        <v>3343.8137069666668</v>
      </c>
      <c r="M61" s="3">
        <v>24.802273666666672</v>
      </c>
      <c r="N61" s="3">
        <v>6.8132002714166697</v>
      </c>
      <c r="O61" s="3">
        <v>68.963515709999996</v>
      </c>
      <c r="P61" s="2">
        <v>571.7186466666667</v>
      </c>
      <c r="Q61" s="2">
        <v>85.277633333333313</v>
      </c>
      <c r="R61" s="3">
        <v>42.546124583333338</v>
      </c>
      <c r="S61" s="3">
        <v>24.325274486666665</v>
      </c>
      <c r="T61" s="3">
        <v>15.501871763166664</v>
      </c>
    </row>
    <row r="62" spans="1:20">
      <c r="A62" t="s">
        <v>581</v>
      </c>
      <c r="B62" t="s">
        <v>498</v>
      </c>
      <c r="C62">
        <v>6</v>
      </c>
      <c r="D62">
        <v>611</v>
      </c>
      <c r="E62">
        <v>19.8</v>
      </c>
      <c r="F62">
        <v>0.5</v>
      </c>
      <c r="G62">
        <v>1849</v>
      </c>
      <c r="I62" t="s">
        <v>581</v>
      </c>
      <c r="J62">
        <v>1972</v>
      </c>
      <c r="K62" t="s">
        <v>498</v>
      </c>
      <c r="L62" s="2">
        <v>1457.346789733333</v>
      </c>
      <c r="M62" s="3">
        <v>16.769841187500003</v>
      </c>
      <c r="N62" s="3">
        <v>6.1126372693333346</v>
      </c>
      <c r="O62" s="3">
        <v>37.803190774166666</v>
      </c>
      <c r="P62" s="2">
        <v>559.32532666666668</v>
      </c>
      <c r="Q62" s="2">
        <v>149.34443333333334</v>
      </c>
      <c r="R62" s="3">
        <v>56.181556056666658</v>
      </c>
      <c r="S62" s="3">
        <v>19.860237089166674</v>
      </c>
      <c r="T62" s="3">
        <v>20.423696014999997</v>
      </c>
    </row>
    <row r="63" spans="1:20">
      <c r="A63" t="s">
        <v>515</v>
      </c>
      <c r="B63" t="s">
        <v>473</v>
      </c>
      <c r="C63">
        <v>6.3</v>
      </c>
      <c r="D63">
        <v>623</v>
      </c>
      <c r="E63">
        <v>21.7</v>
      </c>
      <c r="F63">
        <v>1.4</v>
      </c>
      <c r="G63">
        <v>2087</v>
      </c>
      <c r="I63" t="s">
        <v>515</v>
      </c>
      <c r="J63">
        <v>1972</v>
      </c>
      <c r="K63" t="s">
        <v>473</v>
      </c>
      <c r="L63" s="2">
        <v>1458.8795071999998</v>
      </c>
      <c r="M63" s="3">
        <v>19.087746749500003</v>
      </c>
      <c r="N63" s="3">
        <v>6.3988891987500001</v>
      </c>
      <c r="O63" s="3">
        <v>54.997187211000018</v>
      </c>
      <c r="P63" s="2">
        <v>608.07192666666674</v>
      </c>
      <c r="Q63" s="2">
        <v>134.74446666666668</v>
      </c>
      <c r="R63" s="3">
        <v>57.735532500000005</v>
      </c>
      <c r="S63" s="3">
        <v>21.8322533425</v>
      </c>
      <c r="T63" s="3">
        <v>24.358806872500001</v>
      </c>
    </row>
    <row r="64" spans="1:20">
      <c r="A64" t="s">
        <v>514</v>
      </c>
      <c r="B64" t="s">
        <v>473</v>
      </c>
      <c r="C64">
        <v>7.4</v>
      </c>
      <c r="D64">
        <v>452</v>
      </c>
      <c r="E64">
        <v>25.9</v>
      </c>
      <c r="F64">
        <v>8.1</v>
      </c>
      <c r="G64">
        <v>4276</v>
      </c>
      <c r="I64" t="s">
        <v>514</v>
      </c>
      <c r="J64">
        <v>1972</v>
      </c>
      <c r="K64" t="s">
        <v>473</v>
      </c>
      <c r="L64" s="2">
        <v>3137.9323141666664</v>
      </c>
      <c r="M64" s="3">
        <v>36.350644520916667</v>
      </c>
      <c r="N64" s="3">
        <v>7.5543484113333337</v>
      </c>
      <c r="O64" s="3">
        <v>91.317677115000009</v>
      </c>
      <c r="P64" s="2">
        <v>417.4928799999999</v>
      </c>
      <c r="Q64" s="2">
        <v>85.555333333333365</v>
      </c>
      <c r="R64" s="3">
        <v>48.233459335833338</v>
      </c>
      <c r="S64" s="3">
        <v>26.024806168333335</v>
      </c>
      <c r="T64" s="3">
        <v>24.779104425</v>
      </c>
    </row>
    <row r="65" spans="1:20">
      <c r="A65" t="s">
        <v>513</v>
      </c>
      <c r="B65" t="s">
        <v>510</v>
      </c>
      <c r="C65">
        <v>5.4</v>
      </c>
      <c r="D65">
        <v>620</v>
      </c>
      <c r="E65">
        <v>17.2</v>
      </c>
      <c r="F65">
        <v>0.2</v>
      </c>
      <c r="G65">
        <v>1395</v>
      </c>
      <c r="I65" t="s">
        <v>513</v>
      </c>
      <c r="J65">
        <v>1972</v>
      </c>
      <c r="K65" t="s">
        <v>510</v>
      </c>
      <c r="L65" s="2">
        <v>1125.5458186666665</v>
      </c>
      <c r="M65" s="3">
        <v>11.090470915333336</v>
      </c>
      <c r="N65" s="3">
        <v>5.541670010499999</v>
      </c>
      <c r="O65" s="3">
        <v>21.690153325833332</v>
      </c>
      <c r="P65" s="2">
        <v>557.3000333333332</v>
      </c>
      <c r="Q65" s="2">
        <v>149.93303333333333</v>
      </c>
      <c r="R65" s="3">
        <v>55.401534287499999</v>
      </c>
      <c r="S65" s="3">
        <v>17.288227524166665</v>
      </c>
      <c r="T65" s="3">
        <v>18.291869919166665</v>
      </c>
    </row>
    <row r="66" spans="1:20">
      <c r="A66" t="s">
        <v>512</v>
      </c>
      <c r="B66" t="s">
        <v>473</v>
      </c>
      <c r="C66">
        <v>8.4</v>
      </c>
      <c r="D66">
        <v>265</v>
      </c>
      <c r="E66">
        <v>25.2</v>
      </c>
      <c r="F66">
        <v>10.7</v>
      </c>
      <c r="G66">
        <v>6160</v>
      </c>
      <c r="I66" t="s">
        <v>512</v>
      </c>
      <c r="J66">
        <v>1972</v>
      </c>
      <c r="K66" t="s">
        <v>473</v>
      </c>
      <c r="L66" s="2">
        <v>5322.4008913333337</v>
      </c>
      <c r="M66" s="3">
        <v>42.62385742</v>
      </c>
      <c r="N66" s="3">
        <v>8.5567363052499967</v>
      </c>
      <c r="O66" s="3">
        <v>114.42081215</v>
      </c>
      <c r="P66" s="2">
        <v>282.14958000000007</v>
      </c>
      <c r="Q66" s="2">
        <v>66.877566666666667</v>
      </c>
      <c r="R66" s="3">
        <v>32.30110622583333</v>
      </c>
      <c r="S66" s="3">
        <v>25.412650295833334</v>
      </c>
      <c r="T66" s="3">
        <v>15.685826696666668</v>
      </c>
    </row>
    <row r="67" spans="1:20">
      <c r="A67" t="s">
        <v>582</v>
      </c>
      <c r="B67" t="s">
        <v>510</v>
      </c>
      <c r="C67">
        <v>5.2</v>
      </c>
      <c r="D67">
        <v>683</v>
      </c>
      <c r="E67">
        <v>17.100000000000001</v>
      </c>
      <c r="F67">
        <v>0</v>
      </c>
      <c r="G67">
        <v>1434</v>
      </c>
      <c r="I67" t="s">
        <v>511</v>
      </c>
      <c r="J67">
        <v>1972</v>
      </c>
      <c r="K67" t="s">
        <v>510</v>
      </c>
      <c r="L67" s="2">
        <v>1327.5702160333335</v>
      </c>
      <c r="M67" s="3">
        <v>10.93885835341667</v>
      </c>
      <c r="N67" s="3">
        <v>5.3444542279166667</v>
      </c>
      <c r="O67" s="3">
        <v>22.750990212666661</v>
      </c>
      <c r="P67" s="2">
        <v>609.24716000000001</v>
      </c>
      <c r="Q67" s="2">
        <v>135.15549999999999</v>
      </c>
      <c r="R67" s="3">
        <v>56.184734160833337</v>
      </c>
      <c r="S67" s="3">
        <v>17.2021298825</v>
      </c>
      <c r="T67" s="3">
        <v>19.568620251666669</v>
      </c>
    </row>
    <row r="68" spans="1:20">
      <c r="A68" t="s">
        <v>509</v>
      </c>
      <c r="B68" t="s">
        <v>498</v>
      </c>
      <c r="C68">
        <v>6.3</v>
      </c>
      <c r="D68">
        <v>557</v>
      </c>
      <c r="E68">
        <v>19.600000000000001</v>
      </c>
      <c r="F68">
        <v>1.7</v>
      </c>
      <c r="G68">
        <v>2208</v>
      </c>
      <c r="I68" t="s">
        <v>509</v>
      </c>
      <c r="J68">
        <v>1972</v>
      </c>
      <c r="K68" t="s">
        <v>498</v>
      </c>
      <c r="L68" s="2">
        <v>1475.2175161666669</v>
      </c>
      <c r="M68" s="3">
        <v>21.760085462416665</v>
      </c>
      <c r="N68" s="3">
        <v>6.6350262167500009</v>
      </c>
      <c r="O68" s="3">
        <v>49.518195615833342</v>
      </c>
      <c r="P68" s="2">
        <v>481.17122999999998</v>
      </c>
      <c r="Q68" s="2">
        <v>140.62216666666666</v>
      </c>
      <c r="R68" s="3">
        <v>55.688665760833331</v>
      </c>
      <c r="S68" s="3">
        <v>19.839036666666669</v>
      </c>
      <c r="T68" s="3">
        <v>21.715692264999994</v>
      </c>
    </row>
    <row r="69" spans="1:20">
      <c r="A69" t="s">
        <v>508</v>
      </c>
      <c r="B69" t="s">
        <v>494</v>
      </c>
      <c r="C69">
        <v>6.3</v>
      </c>
      <c r="D69">
        <v>1557</v>
      </c>
      <c r="E69">
        <v>26.6</v>
      </c>
      <c r="F69">
        <v>0</v>
      </c>
      <c r="G69">
        <v>1303</v>
      </c>
      <c r="I69" t="s">
        <v>508</v>
      </c>
      <c r="J69">
        <v>1972</v>
      </c>
      <c r="K69" t="s">
        <v>494</v>
      </c>
      <c r="L69" s="2">
        <v>1065.4472722833336</v>
      </c>
      <c r="M69" s="3">
        <v>7.7008405681666678</v>
      </c>
      <c r="N69" s="3">
        <v>6.3277280611666669</v>
      </c>
      <c r="O69" s="3">
        <v>97.64270115916662</v>
      </c>
      <c r="P69" s="2">
        <v>1461.6196466666665</v>
      </c>
      <c r="Q69" s="2">
        <v>137.58913333333334</v>
      </c>
      <c r="R69" s="3">
        <v>68.125380489166673</v>
      </c>
      <c r="S69" s="3">
        <v>26.57411717083334</v>
      </c>
      <c r="T69" s="3">
        <v>21.532916498333332</v>
      </c>
    </row>
    <row r="70" spans="1:20">
      <c r="A70" t="s">
        <v>507</v>
      </c>
      <c r="B70" t="s">
        <v>473</v>
      </c>
      <c r="C70">
        <v>8.6</v>
      </c>
      <c r="D70">
        <v>236</v>
      </c>
      <c r="E70">
        <v>28.9</v>
      </c>
      <c r="F70">
        <v>23.8</v>
      </c>
      <c r="G70">
        <v>8577</v>
      </c>
      <c r="I70" t="s">
        <v>507</v>
      </c>
      <c r="J70">
        <v>1972</v>
      </c>
      <c r="K70" t="s">
        <v>473</v>
      </c>
      <c r="L70" s="2">
        <v>8207.091773666667</v>
      </c>
      <c r="M70" s="3">
        <v>47.052392745833323</v>
      </c>
      <c r="N70" s="3">
        <v>8.6914845878333349</v>
      </c>
      <c r="O70" s="3">
        <v>128.96539973333336</v>
      </c>
      <c r="P70" s="2">
        <v>264.47752666666673</v>
      </c>
      <c r="Q70" s="2">
        <v>48.355466666666665</v>
      </c>
      <c r="R70" s="3">
        <v>24.793835095833334</v>
      </c>
      <c r="S70" s="3">
        <v>29.164780425833328</v>
      </c>
      <c r="T70" s="3">
        <v>15.397546615000005</v>
      </c>
    </row>
    <row r="71" spans="1:20">
      <c r="A71" t="s">
        <v>583</v>
      </c>
      <c r="B71" t="s">
        <v>498</v>
      </c>
      <c r="C71">
        <v>6.2</v>
      </c>
      <c r="D71">
        <v>544</v>
      </c>
      <c r="E71">
        <v>19.600000000000001</v>
      </c>
      <c r="F71">
        <v>2.7</v>
      </c>
      <c r="G71">
        <v>2553</v>
      </c>
      <c r="I71" t="s">
        <v>506</v>
      </c>
      <c r="J71">
        <v>1972</v>
      </c>
      <c r="K71" t="s">
        <v>498</v>
      </c>
      <c r="L71" s="2">
        <v>1785.0465895</v>
      </c>
      <c r="M71" s="3">
        <v>24.611408066166664</v>
      </c>
      <c r="N71" s="3">
        <v>6.5359509515000003</v>
      </c>
      <c r="O71" s="3">
        <v>47.402119977500007</v>
      </c>
      <c r="P71" s="2">
        <v>504.91761333333358</v>
      </c>
      <c r="Q71" s="2">
        <v>141.17773333333329</v>
      </c>
      <c r="R71" s="3">
        <v>52.501868973333337</v>
      </c>
      <c r="S71" s="3">
        <v>19.774659737500006</v>
      </c>
      <c r="T71" s="3">
        <v>22.147539872500001</v>
      </c>
    </row>
    <row r="72" spans="1:20">
      <c r="A72" t="s">
        <v>505</v>
      </c>
      <c r="B72" t="s">
        <v>498</v>
      </c>
      <c r="C72">
        <v>8.6</v>
      </c>
      <c r="D72">
        <v>289</v>
      </c>
      <c r="E72">
        <v>23.9</v>
      </c>
      <c r="F72">
        <v>7.2</v>
      </c>
      <c r="G72">
        <v>5488</v>
      </c>
      <c r="I72" t="s">
        <v>505</v>
      </c>
      <c r="J72">
        <v>1972</v>
      </c>
      <c r="K72" t="s">
        <v>498</v>
      </c>
      <c r="L72" s="2">
        <v>4608.2584891666656</v>
      </c>
      <c r="M72" s="3">
        <v>36.385003356666665</v>
      </c>
      <c r="N72" s="3">
        <v>8.7409141205833336</v>
      </c>
      <c r="O72" s="3">
        <v>121.25269612666666</v>
      </c>
      <c r="P72" s="2">
        <v>259.82636666666673</v>
      </c>
      <c r="Q72" s="2">
        <v>68.099866666666657</v>
      </c>
      <c r="R72" s="3">
        <v>36.698400567499995</v>
      </c>
      <c r="S72" s="3">
        <v>24.054492267499995</v>
      </c>
      <c r="T72" s="3">
        <v>17.563153115000002</v>
      </c>
    </row>
    <row r="73" spans="1:20">
      <c r="A73" t="s">
        <v>405</v>
      </c>
      <c r="B73" t="s">
        <v>423</v>
      </c>
      <c r="C73">
        <v>7</v>
      </c>
      <c r="D73">
        <v>585.5</v>
      </c>
      <c r="E73">
        <v>26.2</v>
      </c>
      <c r="F73">
        <v>2.4</v>
      </c>
      <c r="G73">
        <v>4247</v>
      </c>
      <c r="I73" t="s">
        <v>405</v>
      </c>
      <c r="J73">
        <v>1972</v>
      </c>
      <c r="K73" t="s">
        <v>423</v>
      </c>
      <c r="L73" s="2">
        <v>4141.2467584999995</v>
      </c>
      <c r="M73" s="3">
        <v>29.731990908333337</v>
      </c>
      <c r="N73" s="3">
        <v>7.0552464265000001</v>
      </c>
      <c r="O73" s="3">
        <v>77.914923703333343</v>
      </c>
      <c r="P73" s="2">
        <v>596.33818000000019</v>
      </c>
      <c r="Q73" s="2">
        <v>76.422199999999989</v>
      </c>
      <c r="R73" s="3">
        <v>36.810661763333329</v>
      </c>
      <c r="S73" s="3">
        <v>26.320968828333328</v>
      </c>
      <c r="T73" s="3">
        <v>13.413730715000002</v>
      </c>
    </row>
    <row r="74" spans="1:20">
      <c r="A74" t="s">
        <v>584</v>
      </c>
      <c r="B74" t="s">
        <v>492</v>
      </c>
      <c r="C74">
        <v>5.7</v>
      </c>
      <c r="D74">
        <v>712</v>
      </c>
      <c r="E74">
        <v>19.100000000000001</v>
      </c>
      <c r="F74">
        <v>1.6</v>
      </c>
      <c r="G74">
        <v>2026</v>
      </c>
      <c r="I74" t="s">
        <v>504</v>
      </c>
      <c r="J74">
        <v>2012</v>
      </c>
      <c r="K74" t="s">
        <v>492</v>
      </c>
      <c r="L74" s="2">
        <v>1418.3943948666667</v>
      </c>
      <c r="M74" s="3">
        <v>20.332671255916672</v>
      </c>
      <c r="N74" s="3">
        <v>5.747554032</v>
      </c>
      <c r="O74" s="3">
        <v>40.029871266666682</v>
      </c>
      <c r="P74" s="2">
        <v>699.38839333333317</v>
      </c>
      <c r="Q74" s="2">
        <v>191.25556666666671</v>
      </c>
      <c r="R74" s="3">
        <v>57.325385240833334</v>
      </c>
      <c r="S74" s="3">
        <v>19.238944287499997</v>
      </c>
      <c r="T74" s="3">
        <v>20.812537666666667</v>
      </c>
    </row>
    <row r="75" spans="1:20">
      <c r="A75" t="s">
        <v>536</v>
      </c>
      <c r="B75" t="s">
        <v>494</v>
      </c>
      <c r="C75">
        <v>8.4</v>
      </c>
      <c r="D75">
        <v>452</v>
      </c>
      <c r="E75">
        <v>32.1</v>
      </c>
      <c r="F75">
        <v>12.9</v>
      </c>
      <c r="G75">
        <v>8118</v>
      </c>
      <c r="I75" t="s">
        <v>503</v>
      </c>
      <c r="J75">
        <v>1972</v>
      </c>
      <c r="K75" t="s">
        <v>494</v>
      </c>
      <c r="L75" s="2">
        <v>8308.5350474999996</v>
      </c>
      <c r="M75" s="3">
        <v>46.084745822500011</v>
      </c>
      <c r="N75" s="3">
        <v>8.4123676666666682</v>
      </c>
      <c r="O75" s="3">
        <v>136.54010330000003</v>
      </c>
      <c r="P75" s="2">
        <v>452.28892000000008</v>
      </c>
      <c r="Q75" s="2">
        <v>48.70003333333333</v>
      </c>
      <c r="R75" s="3">
        <v>25.347714360000001</v>
      </c>
      <c r="S75" s="3">
        <v>32.079076380000004</v>
      </c>
      <c r="T75" s="3">
        <v>14.170076471666667</v>
      </c>
    </row>
    <row r="76" spans="1:20">
      <c r="A76" t="s">
        <v>406</v>
      </c>
      <c r="B76" t="s">
        <v>423</v>
      </c>
      <c r="C76">
        <v>6.2</v>
      </c>
      <c r="D76">
        <v>1135</v>
      </c>
      <c r="E76">
        <v>21.5</v>
      </c>
      <c r="F76">
        <v>0.9</v>
      </c>
      <c r="G76">
        <v>1905</v>
      </c>
      <c r="I76" t="s">
        <v>406</v>
      </c>
      <c r="J76">
        <v>1972</v>
      </c>
      <c r="K76" t="s">
        <v>423</v>
      </c>
      <c r="L76" s="2">
        <v>1358.1104604499997</v>
      </c>
      <c r="M76" s="3">
        <v>20.438983816</v>
      </c>
      <c r="N76" s="3">
        <v>6.2575580954166661</v>
      </c>
      <c r="O76" s="3">
        <v>62.630559412500006</v>
      </c>
      <c r="P76" s="2">
        <v>918.97103333333325</v>
      </c>
      <c r="Q76" s="2">
        <v>122.64433333333332</v>
      </c>
      <c r="R76" s="3">
        <v>57.05300284416667</v>
      </c>
      <c r="S76" s="3">
        <v>21.593962451666666</v>
      </c>
      <c r="T76" s="3">
        <v>17.980933782500003</v>
      </c>
    </row>
    <row r="77" spans="1:20">
      <c r="A77" t="s">
        <v>585</v>
      </c>
      <c r="B77" t="s">
        <v>473</v>
      </c>
      <c r="C77">
        <v>6.5</v>
      </c>
      <c r="D77">
        <v>784</v>
      </c>
      <c r="E77">
        <v>24.6</v>
      </c>
      <c r="F77">
        <v>2.5</v>
      </c>
      <c r="G77">
        <v>3647</v>
      </c>
      <c r="I77" t="s">
        <v>502</v>
      </c>
      <c r="J77">
        <v>1972</v>
      </c>
      <c r="K77" t="s">
        <v>473</v>
      </c>
      <c r="L77" s="2">
        <v>3018.7080479666665</v>
      </c>
      <c r="M77" s="3">
        <v>26.869896648833329</v>
      </c>
      <c r="N77" s="3">
        <v>6.5702622143333338</v>
      </c>
      <c r="O77" s="3">
        <v>81.579943695000011</v>
      </c>
      <c r="P77" s="2">
        <v>728.44695000000002</v>
      </c>
      <c r="Q77" s="2">
        <v>109.66656666666667</v>
      </c>
      <c r="R77" s="3">
        <v>45.37224983083334</v>
      </c>
      <c r="S77" s="3">
        <v>24.673756074999996</v>
      </c>
      <c r="T77" s="3">
        <v>19.305888267500002</v>
      </c>
    </row>
    <row r="78" spans="1:20">
      <c r="A78" t="s">
        <v>586</v>
      </c>
      <c r="B78" t="s">
        <v>473</v>
      </c>
      <c r="C78">
        <v>8.8000000000000007</v>
      </c>
      <c r="D78">
        <v>314</v>
      </c>
      <c r="E78">
        <v>33.4</v>
      </c>
      <c r="F78">
        <v>10.7</v>
      </c>
      <c r="G78">
        <v>6997</v>
      </c>
      <c r="I78" t="s">
        <v>501</v>
      </c>
      <c r="J78">
        <v>1972</v>
      </c>
      <c r="K78" t="s">
        <v>473</v>
      </c>
      <c r="L78" s="2">
        <v>6561.8848592500008</v>
      </c>
      <c r="M78" s="3">
        <v>47.481438407500001</v>
      </c>
      <c r="N78" s="3">
        <v>8.801805550500001</v>
      </c>
      <c r="O78" s="3">
        <v>140.65858029166665</v>
      </c>
      <c r="P78" s="2">
        <v>321.52884666666665</v>
      </c>
      <c r="Q78" s="2">
        <v>33.799900000000001</v>
      </c>
      <c r="R78" s="3">
        <v>38.875181425000001</v>
      </c>
      <c r="S78" s="3">
        <v>33.452776026666662</v>
      </c>
      <c r="T78" s="3">
        <v>22.65678436</v>
      </c>
    </row>
    <row r="79" spans="1:20">
      <c r="A79" t="s">
        <v>407</v>
      </c>
      <c r="B79" t="s">
        <v>423</v>
      </c>
      <c r="C79">
        <v>6.3</v>
      </c>
      <c r="D79">
        <v>810</v>
      </c>
      <c r="E79">
        <v>23.9</v>
      </c>
      <c r="F79">
        <v>1.2</v>
      </c>
      <c r="G79">
        <v>2647</v>
      </c>
    </row>
    <row r="80" spans="1:20">
      <c r="A80" t="s">
        <v>500</v>
      </c>
      <c r="B80" t="s">
        <v>494</v>
      </c>
      <c r="C80">
        <v>7.5</v>
      </c>
      <c r="D80">
        <v>805</v>
      </c>
      <c r="E80">
        <v>28.7</v>
      </c>
      <c r="F80">
        <v>0.6</v>
      </c>
      <c r="G80">
        <v>3355</v>
      </c>
      <c r="I80" t="s">
        <v>500</v>
      </c>
      <c r="J80">
        <v>1972</v>
      </c>
      <c r="K80" t="s">
        <v>494</v>
      </c>
      <c r="L80" s="2">
        <v>3032.5246681666672</v>
      </c>
      <c r="M80" s="3">
        <v>22.215252808333336</v>
      </c>
      <c r="N80" s="3">
        <v>7.4361492852500009</v>
      </c>
      <c r="O80" s="3">
        <v>105.79439417500004</v>
      </c>
      <c r="P80" s="2">
        <v>713.4615666666665</v>
      </c>
      <c r="Q80" s="2">
        <v>86.966799999999992</v>
      </c>
      <c r="R80" s="3">
        <v>45.977617403333333</v>
      </c>
      <c r="S80" s="3">
        <v>28.623175135833339</v>
      </c>
      <c r="T80" s="3">
        <v>15.680594885833329</v>
      </c>
    </row>
    <row r="81" spans="1:20">
      <c r="A81" t="s">
        <v>409</v>
      </c>
      <c r="B81" t="s">
        <v>423</v>
      </c>
      <c r="C81">
        <v>5.8</v>
      </c>
      <c r="D81">
        <v>1094</v>
      </c>
      <c r="E81">
        <v>22.5</v>
      </c>
      <c r="F81">
        <v>1.1000000000000001</v>
      </c>
      <c r="G81">
        <v>2029</v>
      </c>
      <c r="I81" t="s">
        <v>497</v>
      </c>
      <c r="J81">
        <v>1972</v>
      </c>
      <c r="K81" t="s">
        <v>423</v>
      </c>
      <c r="L81" s="2">
        <v>1530.9390163833334</v>
      </c>
      <c r="M81" s="3">
        <v>20.678644244999997</v>
      </c>
      <c r="N81" s="3">
        <v>5.8200342754166678</v>
      </c>
      <c r="O81" s="3">
        <v>54.519633924999994</v>
      </c>
      <c r="P81" s="2">
        <v>1021.7676433333331</v>
      </c>
      <c r="Q81" s="2">
        <v>126.04423333333332</v>
      </c>
      <c r="R81" s="3">
        <v>55.923512479166668</v>
      </c>
      <c r="S81" s="3">
        <v>22.502741690833332</v>
      </c>
      <c r="T81" s="3">
        <v>21.449936901666664</v>
      </c>
    </row>
    <row r="82" spans="1:20">
      <c r="I82" t="s">
        <v>496</v>
      </c>
      <c r="J82">
        <v>1972</v>
      </c>
      <c r="K82" t="s">
        <v>471</v>
      </c>
      <c r="L82" s="2">
        <v>8953.4782935833337</v>
      </c>
      <c r="M82" s="3">
        <v>46.610636843333346</v>
      </c>
      <c r="N82" s="3">
        <v>8.4783332239166658</v>
      </c>
      <c r="O82" s="3">
        <v>137.58657580833332</v>
      </c>
      <c r="P82" s="2">
        <v>446.49348000000009</v>
      </c>
      <c r="Q82" s="2">
        <v>47.72226666666667</v>
      </c>
      <c r="R82" s="3">
        <v>23.739264709166665</v>
      </c>
      <c r="S82" s="3">
        <v>32.09125773833334</v>
      </c>
      <c r="T82" s="3">
        <v>16.423944421666668</v>
      </c>
    </row>
    <row r="83" spans="1:20">
      <c r="A83" t="s">
        <v>495</v>
      </c>
      <c r="B83" t="s">
        <v>494</v>
      </c>
      <c r="C83">
        <v>7.7</v>
      </c>
      <c r="D83">
        <v>1111</v>
      </c>
      <c r="E83">
        <v>29.3</v>
      </c>
      <c r="F83">
        <v>0.2</v>
      </c>
      <c r="G83">
        <v>2704</v>
      </c>
      <c r="I83" t="s">
        <v>495</v>
      </c>
      <c r="J83">
        <v>1972</v>
      </c>
      <c r="K83" t="s">
        <v>494</v>
      </c>
      <c r="L83" s="2">
        <v>2484.3372468333332</v>
      </c>
      <c r="M83" s="3">
        <v>18.365821420833338</v>
      </c>
      <c r="N83" s="3">
        <v>7.5997465166666673</v>
      </c>
      <c r="O83" s="3">
        <v>130.73683588333333</v>
      </c>
      <c r="P83" s="2">
        <v>1027.8460399999997</v>
      </c>
      <c r="Q83" s="2">
        <v>87.688966666666659</v>
      </c>
      <c r="R83" s="3">
        <v>56.924973037499996</v>
      </c>
      <c r="S83" s="3">
        <v>29.181027179999997</v>
      </c>
      <c r="T83" s="3">
        <v>22.230336925000003</v>
      </c>
    </row>
    <row r="84" spans="1:20">
      <c r="A84" t="s">
        <v>587</v>
      </c>
      <c r="B84" t="s">
        <v>423</v>
      </c>
      <c r="C84">
        <v>6.4</v>
      </c>
      <c r="D84">
        <v>575</v>
      </c>
      <c r="E84">
        <v>22.3</v>
      </c>
      <c r="F84">
        <v>4.3</v>
      </c>
      <c r="G84">
        <v>3599</v>
      </c>
      <c r="I84" t="s">
        <v>411</v>
      </c>
      <c r="J84">
        <v>1972</v>
      </c>
      <c r="K84" t="s">
        <v>423</v>
      </c>
      <c r="L84" s="2">
        <v>3157.1805442833333</v>
      </c>
      <c r="M84" s="3">
        <v>26.794317376499997</v>
      </c>
      <c r="N84" s="3">
        <v>6.6577527365000009</v>
      </c>
      <c r="O84" s="3">
        <v>64.233284083333331</v>
      </c>
      <c r="P84" s="2">
        <v>545.37531333333345</v>
      </c>
      <c r="Q84" s="2">
        <v>101.72219999999999</v>
      </c>
      <c r="R84" s="3">
        <v>43.777850664166671</v>
      </c>
      <c r="S84" s="3">
        <v>22.501312409166665</v>
      </c>
      <c r="T84" s="3">
        <v>14.043365200000002</v>
      </c>
    </row>
    <row r="85" spans="1:20">
      <c r="A85" t="s">
        <v>412</v>
      </c>
      <c r="B85" t="s">
        <v>423</v>
      </c>
      <c r="C85">
        <v>5.4</v>
      </c>
      <c r="D85">
        <v>1120</v>
      </c>
      <c r="E85">
        <v>23.3</v>
      </c>
      <c r="F85">
        <v>1.3</v>
      </c>
      <c r="G85">
        <v>2065</v>
      </c>
      <c r="I85" t="s">
        <v>412</v>
      </c>
      <c r="J85">
        <v>1972</v>
      </c>
      <c r="K85" t="s">
        <v>423</v>
      </c>
      <c r="L85" s="2">
        <v>1361.7851064166668</v>
      </c>
      <c r="M85" s="3">
        <v>21.082618622916673</v>
      </c>
      <c r="N85" s="3">
        <v>5.4853663873333334</v>
      </c>
      <c r="O85" s="3">
        <v>50.663554335000022</v>
      </c>
      <c r="P85" s="2">
        <v>1109.3409399999998</v>
      </c>
      <c r="Q85" s="2">
        <v>141.27786666666671</v>
      </c>
      <c r="R85" s="3">
        <v>56.234317127500006</v>
      </c>
      <c r="S85" s="3">
        <v>23.349227514999999</v>
      </c>
      <c r="T85" s="3">
        <v>21.178972535000003</v>
      </c>
    </row>
    <row r="86" spans="1:20">
      <c r="A86" t="s">
        <v>493</v>
      </c>
      <c r="B86" t="s">
        <v>492</v>
      </c>
      <c r="C86">
        <v>9.3000000000000007</v>
      </c>
      <c r="D86">
        <v>188</v>
      </c>
      <c r="E86">
        <v>25.9</v>
      </c>
      <c r="F86">
        <v>17.7</v>
      </c>
      <c r="G86">
        <v>7932</v>
      </c>
      <c r="I86" t="s">
        <v>493</v>
      </c>
      <c r="J86">
        <v>1972</v>
      </c>
      <c r="K86" t="s">
        <v>492</v>
      </c>
      <c r="L86" s="2">
        <v>7200.9116858333336</v>
      </c>
      <c r="M86" s="3">
        <v>55.081379311666666</v>
      </c>
      <c r="N86" s="3">
        <v>9.33339168975</v>
      </c>
      <c r="O86" s="3">
        <v>154.80141067333335</v>
      </c>
      <c r="P86" s="2">
        <v>163.28007333333335</v>
      </c>
      <c r="Q86" s="2">
        <v>48.188766666666666</v>
      </c>
      <c r="R86" s="3">
        <v>28.765115456666667</v>
      </c>
      <c r="S86" s="3">
        <v>26.057762669166671</v>
      </c>
      <c r="T86" s="3">
        <v>18.678590392499999</v>
      </c>
    </row>
    <row r="87" spans="1:20">
      <c r="N87" s="1"/>
      <c r="O87" s="1"/>
      <c r="P87" s="1"/>
      <c r="Q87" s="1"/>
      <c r="R87" s="1"/>
      <c r="S87" s="1"/>
      <c r="T87" s="1"/>
    </row>
    <row r="88" spans="1:20">
      <c r="N88" s="1"/>
      <c r="O88" s="1"/>
      <c r="P88" s="1"/>
      <c r="Q88" s="1"/>
      <c r="R88" s="1"/>
      <c r="S88" s="1"/>
      <c r="T88" s="1"/>
    </row>
    <row r="89" spans="1:20">
      <c r="A89" t="s">
        <v>343</v>
      </c>
    </row>
    <row r="90" spans="1:20">
      <c r="A90" t="s">
        <v>530</v>
      </c>
      <c r="B90" t="s">
        <v>576</v>
      </c>
      <c r="C90" t="s">
        <v>97</v>
      </c>
      <c r="D90" t="s">
        <v>95</v>
      </c>
      <c r="E90" s="3" t="s">
        <v>252</v>
      </c>
      <c r="F90" s="3" t="s">
        <v>128</v>
      </c>
      <c r="G90" s="3" t="s">
        <v>254</v>
      </c>
      <c r="H90" s="3" t="s">
        <v>12</v>
      </c>
      <c r="I90" s="3" t="s">
        <v>603</v>
      </c>
      <c r="J90" s="3" t="s">
        <v>606</v>
      </c>
      <c r="K90" s="3" t="s">
        <v>608</v>
      </c>
      <c r="L90" s="3" t="s">
        <v>607</v>
      </c>
      <c r="P90" t="s">
        <v>131</v>
      </c>
    </row>
    <row r="91" spans="1:20" ht="14.65" thickBot="1">
      <c r="A91" t="s">
        <v>528</v>
      </c>
      <c r="B91" t="s">
        <v>492</v>
      </c>
      <c r="C91">
        <v>1.7</v>
      </c>
      <c r="D91">
        <v>2942</v>
      </c>
      <c r="E91" s="3">
        <v>47.356813037499997</v>
      </c>
      <c r="F91" s="3">
        <v>22.288052660000002</v>
      </c>
      <c r="G91" s="3">
        <v>15.893293798333334</v>
      </c>
      <c r="H91" s="2">
        <f t="shared" ref="H91:H126" si="1">Q$106+Q$107*E91+Q$108*F91+Q$109*G91</f>
        <v>2943.3475245245559</v>
      </c>
      <c r="I91" s="3">
        <f t="shared" ref="I91:I126" si="2">IF((Q$130+Q$131*E91+Q$132*F91+Q$133*G91)&lt;0,0,Q$130+Q$131*E91+Q$132*F91+Q$133*G91)</f>
        <v>2.3370861860850667</v>
      </c>
      <c r="J91" s="4">
        <f>(D91-H91)/D91</f>
        <v>-4.5803008992381558E-4</v>
      </c>
      <c r="K91" s="114">
        <f>(C91-I91)</f>
        <v>-0.63708618608506673</v>
      </c>
      <c r="L91" s="18" t="s">
        <v>589</v>
      </c>
      <c r="M91" s="18"/>
    </row>
    <row r="92" spans="1:20">
      <c r="A92" t="s">
        <v>578</v>
      </c>
      <c r="B92" t="s">
        <v>473</v>
      </c>
      <c r="C92">
        <v>0.3</v>
      </c>
      <c r="D92">
        <v>1463</v>
      </c>
      <c r="E92" s="3">
        <v>61.497712542500004</v>
      </c>
      <c r="F92" s="3">
        <v>20.192359981666662</v>
      </c>
      <c r="G92" s="3">
        <v>22.721153489166671</v>
      </c>
      <c r="H92" s="2">
        <f t="shared" si="1"/>
        <v>1204.5471827576534</v>
      </c>
      <c r="I92" s="3">
        <f t="shared" si="2"/>
        <v>0</v>
      </c>
      <c r="J92" s="4">
        <f t="shared" ref="J92:J126" si="3">(D92-H92)/D92</f>
        <v>0.17665947863454992</v>
      </c>
      <c r="K92" s="114">
        <f t="shared" ref="K92:K126" si="4">(C92-I92)</f>
        <v>0.3</v>
      </c>
      <c r="L92" s="18" t="s">
        <v>589</v>
      </c>
      <c r="M92" s="18"/>
      <c r="P92" s="13" t="s">
        <v>103</v>
      </c>
      <c r="Q92" s="13"/>
    </row>
    <row r="93" spans="1:20">
      <c r="A93" t="s">
        <v>579</v>
      </c>
      <c r="B93" t="s">
        <v>494</v>
      </c>
      <c r="C93">
        <v>1.3</v>
      </c>
      <c r="D93">
        <v>3113</v>
      </c>
      <c r="E93" s="3">
        <v>45.08474181750001</v>
      </c>
      <c r="F93" s="3">
        <v>27.053082050000004</v>
      </c>
      <c r="G93" s="3">
        <v>14.784072655000001</v>
      </c>
      <c r="H93" s="2">
        <f t="shared" si="1"/>
        <v>3710.601351202045</v>
      </c>
      <c r="I93" s="3">
        <f t="shared" si="2"/>
        <v>2.8846942447711417</v>
      </c>
      <c r="J93" s="4">
        <f t="shared" si="3"/>
        <v>-0.19196959563188082</v>
      </c>
      <c r="K93" s="114">
        <f t="shared" si="4"/>
        <v>-1.5846942447711416</v>
      </c>
      <c r="L93" s="18" t="s">
        <v>590</v>
      </c>
      <c r="M93" s="18"/>
      <c r="P93" t="s">
        <v>104</v>
      </c>
      <c r="Q93" s="1">
        <v>0.9796214853693882</v>
      </c>
    </row>
    <row r="94" spans="1:20">
      <c r="A94" t="s">
        <v>580</v>
      </c>
      <c r="B94" t="s">
        <v>494</v>
      </c>
      <c r="C94">
        <v>0.6</v>
      </c>
      <c r="D94">
        <v>2016</v>
      </c>
      <c r="E94" s="3">
        <v>56.012083339166672</v>
      </c>
      <c r="F94" s="3">
        <v>25.382899951666666</v>
      </c>
      <c r="G94" s="3">
        <v>20.053651800833343</v>
      </c>
      <c r="H94" s="2">
        <f t="shared" si="1"/>
        <v>2360.2546238948503</v>
      </c>
      <c r="I94" s="3">
        <f t="shared" si="2"/>
        <v>0.62761851846627792</v>
      </c>
      <c r="J94" s="4">
        <f t="shared" si="3"/>
        <v>-0.17076122217006462</v>
      </c>
      <c r="K94" s="114">
        <f t="shared" si="4"/>
        <v>-2.7618518466277941E-2</v>
      </c>
      <c r="L94" s="18" t="s">
        <v>589</v>
      </c>
      <c r="M94" s="18"/>
      <c r="P94" t="s">
        <v>105</v>
      </c>
      <c r="Q94" s="1">
        <v>0.95965825459732645</v>
      </c>
    </row>
    <row r="95" spans="1:20">
      <c r="A95" t="s">
        <v>523</v>
      </c>
      <c r="B95" t="s">
        <v>473</v>
      </c>
      <c r="C95">
        <v>1.5</v>
      </c>
      <c r="D95">
        <v>4352</v>
      </c>
      <c r="E95" s="3">
        <v>49.007487317500008</v>
      </c>
      <c r="F95" s="3">
        <v>32.228492620833336</v>
      </c>
      <c r="G95" s="3">
        <v>18.190877907500003</v>
      </c>
      <c r="H95" s="2">
        <f t="shared" si="1"/>
        <v>4111.5700299683931</v>
      </c>
      <c r="I95" s="3">
        <f t="shared" si="2"/>
        <v>3.2023038978295073</v>
      </c>
      <c r="J95" s="4">
        <f t="shared" si="3"/>
        <v>5.5245857084468497E-2</v>
      </c>
      <c r="K95" s="114">
        <f t="shared" si="4"/>
        <v>-1.7023038978295073</v>
      </c>
      <c r="L95" s="18" t="s">
        <v>589</v>
      </c>
      <c r="M95" s="18"/>
      <c r="P95" t="s">
        <v>106</v>
      </c>
      <c r="Q95" s="1">
        <v>0.95587621596582584</v>
      </c>
    </row>
    <row r="96" spans="1:20">
      <c r="A96" t="s">
        <v>522</v>
      </c>
      <c r="B96" t="s">
        <v>494</v>
      </c>
      <c r="C96">
        <v>0</v>
      </c>
      <c r="D96">
        <v>1745</v>
      </c>
      <c r="E96" s="3">
        <v>62.29908992166667</v>
      </c>
      <c r="F96" s="3">
        <v>29.152158435833332</v>
      </c>
      <c r="G96" s="3">
        <v>19.096966192500002</v>
      </c>
      <c r="H96" s="2">
        <f t="shared" si="1"/>
        <v>1456.6308291099303</v>
      </c>
      <c r="I96" s="3">
        <f t="shared" si="2"/>
        <v>0</v>
      </c>
      <c r="J96" s="4">
        <f t="shared" si="3"/>
        <v>0.16525453919201699</v>
      </c>
      <c r="K96" s="114">
        <f t="shared" si="4"/>
        <v>0</v>
      </c>
      <c r="L96" s="18" t="s">
        <v>589</v>
      </c>
      <c r="M96" s="18"/>
      <c r="P96" t="s">
        <v>107</v>
      </c>
      <c r="Q96" s="2">
        <v>423.48337700785373</v>
      </c>
      <c r="R96" s="18">
        <f>Q96/AVERAGE(D91:D126)</f>
        <v>0.12131973271593656</v>
      </c>
    </row>
    <row r="97" spans="1:28" ht="14.65" thickBot="1">
      <c r="A97" t="s">
        <v>398</v>
      </c>
      <c r="B97" t="s">
        <v>423</v>
      </c>
      <c r="C97">
        <v>1.4</v>
      </c>
      <c r="D97">
        <v>2634</v>
      </c>
      <c r="E97" s="3">
        <v>46.056950271666679</v>
      </c>
      <c r="F97" s="3">
        <v>20.149623885833325</v>
      </c>
      <c r="G97" s="3">
        <v>17.869128355000001</v>
      </c>
      <c r="H97" s="2">
        <f t="shared" si="1"/>
        <v>3269.5738055849251</v>
      </c>
      <c r="I97" s="3">
        <f t="shared" si="2"/>
        <v>4.3006392467670453</v>
      </c>
      <c r="J97" s="4">
        <f t="shared" si="3"/>
        <v>-0.24129605375281896</v>
      </c>
      <c r="K97" s="114">
        <f t="shared" si="4"/>
        <v>-2.9006392467670454</v>
      </c>
      <c r="L97" s="18" t="s">
        <v>590</v>
      </c>
      <c r="M97" s="18"/>
      <c r="P97" s="14" t="s">
        <v>108</v>
      </c>
      <c r="Q97" s="14">
        <v>36</v>
      </c>
    </row>
    <row r="98" spans="1:28">
      <c r="A98" t="s">
        <v>521</v>
      </c>
      <c r="B98" t="s">
        <v>473</v>
      </c>
      <c r="C98">
        <v>0.6</v>
      </c>
      <c r="D98">
        <v>3583</v>
      </c>
      <c r="E98" s="3">
        <v>52.924610223333353</v>
      </c>
      <c r="F98" s="3">
        <v>27.487432965</v>
      </c>
      <c r="G98" s="3">
        <v>25.834102160833321</v>
      </c>
      <c r="H98" s="2">
        <f t="shared" si="1"/>
        <v>4106.9812985175568</v>
      </c>
      <c r="I98" s="3">
        <f t="shared" si="2"/>
        <v>6.1610748603456074</v>
      </c>
      <c r="J98" s="4">
        <f t="shared" si="3"/>
        <v>-0.14624094292982326</v>
      </c>
      <c r="K98" s="114">
        <f t="shared" si="4"/>
        <v>-5.5610748603456077</v>
      </c>
      <c r="L98" s="18" t="s">
        <v>589</v>
      </c>
      <c r="M98" s="18"/>
    </row>
    <row r="99" spans="1:28" ht="14.65" thickBot="1">
      <c r="A99" t="s">
        <v>520</v>
      </c>
      <c r="B99" t="s">
        <v>492</v>
      </c>
      <c r="C99">
        <v>11.1</v>
      </c>
      <c r="D99">
        <v>4848</v>
      </c>
      <c r="E99" s="3">
        <v>46.436925851666658</v>
      </c>
      <c r="F99" s="3">
        <v>23.670601657500008</v>
      </c>
      <c r="G99" s="3">
        <v>24.218789141666669</v>
      </c>
      <c r="H99" s="2">
        <f t="shared" si="1"/>
        <v>4623.3931275415398</v>
      </c>
      <c r="I99" s="3">
        <f t="shared" si="2"/>
        <v>8.4184810150892702</v>
      </c>
      <c r="J99" s="4">
        <f t="shared" si="3"/>
        <v>4.6329800424599873E-2</v>
      </c>
      <c r="K99" s="114">
        <f t="shared" si="4"/>
        <v>2.6815189849107295</v>
      </c>
      <c r="L99" s="18" t="s">
        <v>589</v>
      </c>
      <c r="M99" s="18"/>
      <c r="P99" t="s">
        <v>109</v>
      </c>
    </row>
    <row r="100" spans="1:28">
      <c r="A100" t="s">
        <v>400</v>
      </c>
      <c r="B100" t="s">
        <v>423</v>
      </c>
      <c r="C100">
        <v>4.5999999999999996</v>
      </c>
      <c r="D100">
        <v>5072</v>
      </c>
      <c r="E100" s="3">
        <v>34.331394510833334</v>
      </c>
      <c r="F100" s="3">
        <v>25.406467529999993</v>
      </c>
      <c r="G100" s="3">
        <v>12.144321094750001</v>
      </c>
      <c r="H100" s="2">
        <f t="shared" si="1"/>
        <v>5090.3625092140537</v>
      </c>
      <c r="I100" s="3">
        <f t="shared" si="2"/>
        <v>6.7440728161219532</v>
      </c>
      <c r="J100" s="4">
        <f t="shared" si="3"/>
        <v>-3.6203685358938715E-3</v>
      </c>
      <c r="K100" s="114">
        <f t="shared" si="4"/>
        <v>-2.1440728161219536</v>
      </c>
      <c r="L100" s="18" t="s">
        <v>590</v>
      </c>
      <c r="M100" s="18"/>
      <c r="P100" s="15"/>
      <c r="Q100" s="15" t="s">
        <v>110</v>
      </c>
      <c r="R100" s="15" t="s">
        <v>111</v>
      </c>
      <c r="S100" s="15" t="s">
        <v>112</v>
      </c>
      <c r="T100" s="15" t="s">
        <v>113</v>
      </c>
      <c r="U100" s="15" t="s">
        <v>114</v>
      </c>
    </row>
    <row r="101" spans="1:28">
      <c r="A101" t="s">
        <v>402</v>
      </c>
      <c r="B101" t="s">
        <v>423</v>
      </c>
      <c r="C101">
        <v>0.1</v>
      </c>
      <c r="D101">
        <v>1288</v>
      </c>
      <c r="E101" s="3">
        <v>62.592602138333326</v>
      </c>
      <c r="F101" s="3">
        <v>23.462426129166669</v>
      </c>
      <c r="G101" s="3">
        <v>19.413766715833333</v>
      </c>
      <c r="H101" s="2">
        <f t="shared" si="1"/>
        <v>824.48764128915536</v>
      </c>
      <c r="I101" s="3">
        <f t="shared" si="2"/>
        <v>0</v>
      </c>
      <c r="J101" s="4">
        <f t="shared" si="3"/>
        <v>0.35986984371959985</v>
      </c>
      <c r="K101" s="114">
        <f t="shared" si="4"/>
        <v>0.1</v>
      </c>
      <c r="L101" s="18" t="s">
        <v>589</v>
      </c>
      <c r="M101" s="18"/>
      <c r="P101" t="s">
        <v>115</v>
      </c>
      <c r="Q101">
        <v>3</v>
      </c>
      <c r="R101">
        <v>136516338.84629232</v>
      </c>
      <c r="S101">
        <v>45505446.282097436</v>
      </c>
      <c r="T101">
        <v>253.74099740926016</v>
      </c>
      <c r="U101">
        <v>2.2292352067072185E-22</v>
      </c>
    </row>
    <row r="102" spans="1:28">
      <c r="A102" t="s">
        <v>517</v>
      </c>
      <c r="B102" t="s">
        <v>471</v>
      </c>
      <c r="C102">
        <v>0.4</v>
      </c>
      <c r="D102">
        <v>3186</v>
      </c>
      <c r="E102" s="3">
        <v>53.180405954166652</v>
      </c>
      <c r="F102" s="3">
        <v>32.163119927499991</v>
      </c>
      <c r="G102" s="3">
        <v>18.19300338</v>
      </c>
      <c r="H102" s="2">
        <f t="shared" si="1"/>
        <v>3331.6450607634411</v>
      </c>
      <c r="I102" s="3">
        <f t="shared" si="2"/>
        <v>1.006792799705357</v>
      </c>
      <c r="J102" s="4">
        <f t="shared" si="3"/>
        <v>-4.5714080591161659E-2</v>
      </c>
      <c r="K102" s="114">
        <f t="shared" si="4"/>
        <v>-0.60679279970535693</v>
      </c>
      <c r="L102" s="18" t="s">
        <v>589</v>
      </c>
      <c r="M102" s="18"/>
      <c r="P102" t="s">
        <v>116</v>
      </c>
      <c r="Q102">
        <v>32</v>
      </c>
      <c r="R102">
        <v>5738821.4592632307</v>
      </c>
      <c r="S102">
        <v>179338.17060197596</v>
      </c>
    </row>
    <row r="103" spans="1:28" ht="14.65" thickBot="1">
      <c r="A103" t="s">
        <v>404</v>
      </c>
      <c r="B103" t="s">
        <v>423</v>
      </c>
      <c r="C103">
        <v>2</v>
      </c>
      <c r="D103">
        <v>3467</v>
      </c>
      <c r="E103" s="3">
        <v>42.546124583333338</v>
      </c>
      <c r="F103" s="3">
        <v>24.325274486666665</v>
      </c>
      <c r="G103" s="3">
        <v>15.501871763166664</v>
      </c>
      <c r="H103" s="2">
        <f t="shared" si="1"/>
        <v>3996.1064042294347</v>
      </c>
      <c r="I103" s="3">
        <f t="shared" si="2"/>
        <v>4.6467111795136784</v>
      </c>
      <c r="J103" s="4">
        <f t="shared" si="3"/>
        <v>-0.15261217312645939</v>
      </c>
      <c r="K103" s="114">
        <f t="shared" si="4"/>
        <v>-2.6467111795136784</v>
      </c>
      <c r="L103" s="18" t="s">
        <v>590</v>
      </c>
      <c r="M103" s="18"/>
      <c r="P103" s="14" t="s">
        <v>117</v>
      </c>
      <c r="Q103" s="14">
        <v>35</v>
      </c>
      <c r="R103" s="14">
        <v>142255160.30555555</v>
      </c>
      <c r="S103" s="14"/>
      <c r="T103" s="14"/>
      <c r="U103" s="14"/>
    </row>
    <row r="104" spans="1:28" ht="14.65" thickBot="1">
      <c r="A104" t="s">
        <v>581</v>
      </c>
      <c r="B104" t="s">
        <v>498</v>
      </c>
      <c r="C104">
        <v>0.5</v>
      </c>
      <c r="D104">
        <v>1849</v>
      </c>
      <c r="E104" s="3">
        <v>56.181556056666658</v>
      </c>
      <c r="F104" s="3">
        <v>19.860237089166674</v>
      </c>
      <c r="G104" s="3">
        <v>20.423696014999997</v>
      </c>
      <c r="H104" s="2">
        <f t="shared" si="1"/>
        <v>1778.2475002644542</v>
      </c>
      <c r="I104" s="3">
        <f t="shared" si="2"/>
        <v>0.67680489163554647</v>
      </c>
      <c r="J104" s="4">
        <f t="shared" si="3"/>
        <v>3.8265278385909048E-2</v>
      </c>
      <c r="K104" s="114">
        <f t="shared" si="4"/>
        <v>-0.17680489163554647</v>
      </c>
      <c r="L104" s="18" t="s">
        <v>589</v>
      </c>
      <c r="M104" s="18"/>
    </row>
    <row r="105" spans="1:28">
      <c r="A105" t="s">
        <v>515</v>
      </c>
      <c r="B105" t="s">
        <v>473</v>
      </c>
      <c r="C105">
        <v>1.4</v>
      </c>
      <c r="D105">
        <v>2087</v>
      </c>
      <c r="E105" s="3">
        <v>57.735532500000005</v>
      </c>
      <c r="F105" s="3">
        <v>21.8322533425</v>
      </c>
      <c r="G105" s="3">
        <v>24.358806872500001</v>
      </c>
      <c r="H105" s="2">
        <f t="shared" si="1"/>
        <v>2349.7681830831866</v>
      </c>
      <c r="I105" s="3">
        <f t="shared" si="2"/>
        <v>2.5308806581820686</v>
      </c>
      <c r="J105" s="4">
        <f t="shared" si="3"/>
        <v>-0.12590713132879089</v>
      </c>
      <c r="K105" s="114">
        <f t="shared" si="4"/>
        <v>-1.1308806581820687</v>
      </c>
      <c r="L105" s="18" t="s">
        <v>589</v>
      </c>
      <c r="M105" s="18"/>
      <c r="P105" s="15"/>
      <c r="Q105" s="15" t="s">
        <v>118</v>
      </c>
      <c r="R105" s="15" t="s">
        <v>107</v>
      </c>
      <c r="S105" s="15" t="s">
        <v>119</v>
      </c>
      <c r="T105" s="15" t="s">
        <v>120</v>
      </c>
      <c r="U105" s="15" t="s">
        <v>121</v>
      </c>
      <c r="V105" s="15" t="s">
        <v>122</v>
      </c>
      <c r="W105" s="15" t="s">
        <v>123</v>
      </c>
      <c r="X105" s="15" t="s">
        <v>124</v>
      </c>
    </row>
    <row r="106" spans="1:28">
      <c r="A106" t="s">
        <v>514</v>
      </c>
      <c r="B106" t="s">
        <v>473</v>
      </c>
      <c r="C106">
        <v>8.1</v>
      </c>
      <c r="D106">
        <v>4276</v>
      </c>
      <c r="E106" s="3">
        <v>48.233459335833338</v>
      </c>
      <c r="F106" s="3">
        <v>26.024806168333335</v>
      </c>
      <c r="G106" s="3">
        <v>24.779104425</v>
      </c>
      <c r="H106" s="2">
        <f t="shared" si="1"/>
        <v>4642.3103318874155</v>
      </c>
      <c r="I106" s="3">
        <f t="shared" si="2"/>
        <v>7.8946360261125097</v>
      </c>
      <c r="J106" s="4">
        <f t="shared" si="3"/>
        <v>-8.5666588374044783E-2</v>
      </c>
      <c r="K106" s="114">
        <f t="shared" si="4"/>
        <v>0.20536397388748995</v>
      </c>
      <c r="L106" s="18" t="s">
        <v>589</v>
      </c>
      <c r="M106" s="18"/>
      <c r="P106" t="s">
        <v>125</v>
      </c>
      <c r="Q106">
        <v>6660.8583373914871</v>
      </c>
      <c r="R106">
        <v>703.10999950565406</v>
      </c>
      <c r="S106">
        <v>9.4734228528603417</v>
      </c>
      <c r="T106">
        <v>8.3730569883287398E-11</v>
      </c>
      <c r="U106">
        <v>5228.6701352782056</v>
      </c>
      <c r="V106">
        <v>8093.0465395047686</v>
      </c>
      <c r="W106">
        <v>5228.6701352782056</v>
      </c>
      <c r="X106">
        <v>8093.0465395047686</v>
      </c>
    </row>
    <row r="107" spans="1:28">
      <c r="A107" t="s">
        <v>513</v>
      </c>
      <c r="B107" t="s">
        <v>510</v>
      </c>
      <c r="C107">
        <v>0.2</v>
      </c>
      <c r="D107">
        <v>1395</v>
      </c>
      <c r="E107" s="3">
        <v>55.401534287499999</v>
      </c>
      <c r="F107" s="3">
        <v>17.288227524166665</v>
      </c>
      <c r="G107" s="3">
        <v>18.291869919166665</v>
      </c>
      <c r="H107" s="2">
        <f t="shared" si="1"/>
        <v>1290.8376190152892</v>
      </c>
      <c r="I107" s="3">
        <f t="shared" si="2"/>
        <v>0</v>
      </c>
      <c r="J107" s="4">
        <f t="shared" si="3"/>
        <v>7.466837346574251E-2</v>
      </c>
      <c r="K107" s="114">
        <f t="shared" si="4"/>
        <v>0.2</v>
      </c>
      <c r="L107" s="18" t="s">
        <v>589</v>
      </c>
      <c r="M107" s="18"/>
      <c r="P107" t="s">
        <v>252</v>
      </c>
      <c r="Q107">
        <v>-185.25159791145487</v>
      </c>
      <c r="R107">
        <v>8.6734420915376447</v>
      </c>
      <c r="S107">
        <v>-21.358486741059583</v>
      </c>
      <c r="T107">
        <v>1.6782322395535226E-20</v>
      </c>
      <c r="U107">
        <v>-202.91882131027822</v>
      </c>
      <c r="V107">
        <v>-167.58437451263151</v>
      </c>
      <c r="W107">
        <v>-202.91882131027822</v>
      </c>
      <c r="X107">
        <v>-167.58437451263151</v>
      </c>
      <c r="Z107" s="2"/>
      <c r="AA107" s="2"/>
      <c r="AB107" s="2">
        <v>162.9570746186445</v>
      </c>
    </row>
    <row r="108" spans="1:28">
      <c r="A108" t="s">
        <v>512</v>
      </c>
      <c r="B108" t="s">
        <v>473</v>
      </c>
      <c r="C108">
        <v>10.7</v>
      </c>
      <c r="D108">
        <v>6160</v>
      </c>
      <c r="E108" s="3">
        <v>32.30110622583333</v>
      </c>
      <c r="F108" s="3">
        <v>25.412650295833334</v>
      </c>
      <c r="G108" s="3">
        <v>15.685826696666668</v>
      </c>
      <c r="H108" s="2">
        <f t="shared" si="1"/>
        <v>6044.273984378613</v>
      </c>
      <c r="I108" s="3">
        <f t="shared" si="2"/>
        <v>10.181848816024235</v>
      </c>
      <c r="J108" s="4">
        <f t="shared" si="3"/>
        <v>1.8786690847627754E-2</v>
      </c>
      <c r="K108" s="114">
        <f t="shared" si="4"/>
        <v>0.51815118397576398</v>
      </c>
      <c r="L108" s="18" t="s">
        <v>590</v>
      </c>
      <c r="M108" s="18"/>
      <c r="P108" t="s">
        <v>128</v>
      </c>
      <c r="Q108">
        <v>110.61934609108717</v>
      </c>
      <c r="R108">
        <v>18.265693065931963</v>
      </c>
      <c r="S108">
        <v>6.0561264054856752</v>
      </c>
      <c r="T108">
        <v>9.2276773308405439E-7</v>
      </c>
      <c r="U108">
        <v>73.41334684368239</v>
      </c>
      <c r="V108">
        <v>147.82534533849196</v>
      </c>
      <c r="W108">
        <v>73.41334684368239</v>
      </c>
      <c r="X108">
        <v>147.82534533849196</v>
      </c>
      <c r="Z108" s="10"/>
      <c r="AA108" s="10"/>
      <c r="AB108" s="10">
        <f>AB107*G129</f>
        <v>565.82123909761367</v>
      </c>
    </row>
    <row r="109" spans="1:28" ht="14.65" thickBot="1">
      <c r="A109" t="s">
        <v>582</v>
      </c>
      <c r="B109" t="s">
        <v>510</v>
      </c>
      <c r="C109">
        <v>0</v>
      </c>
      <c r="D109">
        <v>1434</v>
      </c>
      <c r="E109" s="3">
        <v>56.184734160833337</v>
      </c>
      <c r="F109" s="3">
        <v>17.2021298825</v>
      </c>
      <c r="G109" s="3">
        <v>19.568620251666669</v>
      </c>
      <c r="H109" s="2">
        <f t="shared" si="1"/>
        <v>1344.2800253776697</v>
      </c>
      <c r="I109" s="3">
        <f t="shared" si="2"/>
        <v>5.0491296317311196E-2</v>
      </c>
      <c r="J109" s="4">
        <f t="shared" si="3"/>
        <v>6.2566230559505054E-2</v>
      </c>
      <c r="K109" s="114">
        <f t="shared" si="4"/>
        <v>-5.0491296317311196E-2</v>
      </c>
      <c r="L109" s="18" t="s">
        <v>590</v>
      </c>
      <c r="M109" s="18"/>
      <c r="P109" s="14" t="s">
        <v>254</v>
      </c>
      <c r="Q109" s="14">
        <v>162.9570746186445</v>
      </c>
      <c r="R109" s="14">
        <v>25.340328159082578</v>
      </c>
      <c r="S109" s="14">
        <v>6.4307405016867074</v>
      </c>
      <c r="T109" s="14">
        <v>3.1376066573357252E-7</v>
      </c>
      <c r="U109" s="14">
        <v>111.34051525718827</v>
      </c>
      <c r="V109" s="14">
        <v>214.57363398010074</v>
      </c>
      <c r="W109" s="14">
        <v>111.34051525718827</v>
      </c>
      <c r="X109" s="14">
        <v>214.57363398010074</v>
      </c>
      <c r="Z109" s="4"/>
      <c r="AA109" s="4"/>
      <c r="AB109" s="4">
        <f>AB108/$D128</f>
        <v>0.1620967556680494</v>
      </c>
    </row>
    <row r="110" spans="1:28">
      <c r="A110" t="s">
        <v>509</v>
      </c>
      <c r="B110" t="s">
        <v>498</v>
      </c>
      <c r="C110">
        <v>1.7</v>
      </c>
      <c r="D110">
        <v>2208</v>
      </c>
      <c r="E110" s="3">
        <v>55.688665760833331</v>
      </c>
      <c r="F110" s="3">
        <v>19.839036666666669</v>
      </c>
      <c r="G110" s="3">
        <v>21.715692264999994</v>
      </c>
      <c r="H110" s="2">
        <f t="shared" si="1"/>
        <v>2077.7509676070808</v>
      </c>
      <c r="I110" s="3">
        <f t="shared" si="2"/>
        <v>1.8001166741514485</v>
      </c>
      <c r="J110" s="4">
        <f t="shared" si="3"/>
        <v>5.8989598004039474E-2</v>
      </c>
      <c r="K110" s="114">
        <f t="shared" si="4"/>
        <v>-0.10011667415144854</v>
      </c>
      <c r="L110" s="18" t="s">
        <v>590</v>
      </c>
      <c r="M110" s="18"/>
    </row>
    <row r="111" spans="1:28">
      <c r="A111" t="s">
        <v>508</v>
      </c>
      <c r="B111" t="s">
        <v>494</v>
      </c>
      <c r="C111">
        <v>0</v>
      </c>
      <c r="D111">
        <v>1303</v>
      </c>
      <c r="E111" s="3">
        <v>68.125380489166673</v>
      </c>
      <c r="F111" s="3">
        <v>26.57411717083334</v>
      </c>
      <c r="G111" s="3">
        <v>21.532916498333332</v>
      </c>
      <c r="H111" s="2">
        <f t="shared" si="1"/>
        <v>489.07528840897157</v>
      </c>
      <c r="I111" s="3">
        <f t="shared" si="2"/>
        <v>0</v>
      </c>
      <c r="J111" s="4">
        <f t="shared" si="3"/>
        <v>0.62465442178897035</v>
      </c>
      <c r="K111" s="114">
        <f t="shared" si="4"/>
        <v>0</v>
      </c>
      <c r="L111" s="18" t="s">
        <v>589</v>
      </c>
      <c r="M111" s="18"/>
    </row>
    <row r="112" spans="1:28">
      <c r="A112" t="s">
        <v>507</v>
      </c>
      <c r="B112" t="s">
        <v>473</v>
      </c>
      <c r="C112">
        <v>23.8</v>
      </c>
      <c r="D112">
        <v>8577</v>
      </c>
      <c r="E112" s="3">
        <v>24.793835095833334</v>
      </c>
      <c r="F112" s="3">
        <v>29.164780425833328</v>
      </c>
      <c r="G112" s="3">
        <v>15.397546615000005</v>
      </c>
      <c r="H112" s="2">
        <f t="shared" si="1"/>
        <v>7803.0888598156862</v>
      </c>
      <c r="I112" s="3">
        <f t="shared" si="2"/>
        <v>14.013238319682916</v>
      </c>
      <c r="J112" s="4">
        <f t="shared" si="3"/>
        <v>9.0230982882629568E-2</v>
      </c>
      <c r="K112" s="114">
        <f t="shared" si="4"/>
        <v>9.7867616803170847</v>
      </c>
      <c r="L112" s="18" t="s">
        <v>589</v>
      </c>
      <c r="M112" s="18"/>
    </row>
    <row r="113" spans="1:21">
      <c r="A113" t="s">
        <v>583</v>
      </c>
      <c r="B113" t="s">
        <v>498</v>
      </c>
      <c r="C113">
        <v>2.7</v>
      </c>
      <c r="D113">
        <v>2553</v>
      </c>
      <c r="E113" s="3">
        <v>52.501868973333337</v>
      </c>
      <c r="F113" s="3">
        <v>19.774659737500006</v>
      </c>
      <c r="G113" s="3">
        <v>22.147539872500001</v>
      </c>
      <c r="H113" s="2">
        <f t="shared" si="1"/>
        <v>2731.3614537020385</v>
      </c>
      <c r="I113" s="3">
        <f t="shared" si="2"/>
        <v>3.7645427483424552</v>
      </c>
      <c r="J113" s="4">
        <f t="shared" si="3"/>
        <v>-6.9863475793982957E-2</v>
      </c>
      <c r="K113" s="114">
        <f t="shared" si="4"/>
        <v>-1.064542748342455</v>
      </c>
      <c r="L113" s="18" t="s">
        <v>590</v>
      </c>
      <c r="M113" s="18"/>
    </row>
    <row r="114" spans="1:21">
      <c r="A114" t="s">
        <v>505</v>
      </c>
      <c r="B114" t="s">
        <v>498</v>
      </c>
      <c r="C114">
        <v>7.2</v>
      </c>
      <c r="D114">
        <v>5488</v>
      </c>
      <c r="E114" s="3">
        <v>36.698400567499995</v>
      </c>
      <c r="F114" s="3">
        <v>24.054492267499995</v>
      </c>
      <c r="G114" s="3">
        <v>17.563153115000002</v>
      </c>
      <c r="H114" s="2">
        <f t="shared" si="1"/>
        <v>5385.3532493511675</v>
      </c>
      <c r="I114" s="3">
        <f t="shared" si="2"/>
        <v>9.0972870852833942</v>
      </c>
      <c r="J114" s="4">
        <f t="shared" si="3"/>
        <v>1.8703853981201255E-2</v>
      </c>
      <c r="K114" s="114">
        <f t="shared" si="4"/>
        <v>-1.8972870852833941</v>
      </c>
      <c r="L114" s="18" t="s">
        <v>590</v>
      </c>
      <c r="M114" s="18"/>
      <c r="P114" t="s">
        <v>604</v>
      </c>
    </row>
    <row r="115" spans="1:21" ht="14.65" thickBot="1">
      <c r="A115" t="s">
        <v>405</v>
      </c>
      <c r="B115" t="s">
        <v>423</v>
      </c>
      <c r="C115">
        <v>2.4</v>
      </c>
      <c r="D115">
        <v>4247</v>
      </c>
      <c r="E115" s="3">
        <v>36.810661763333329</v>
      </c>
      <c r="F115" s="3">
        <v>26.320968828333328</v>
      </c>
      <c r="G115" s="3">
        <v>13.413730715000002</v>
      </c>
      <c r="H115" s="2">
        <f t="shared" si="1"/>
        <v>4939.0951028686759</v>
      </c>
      <c r="I115" s="3">
        <f t="shared" si="2"/>
        <v>6.3069348404645895</v>
      </c>
      <c r="J115" s="4">
        <f t="shared" si="3"/>
        <v>-0.16296093780755261</v>
      </c>
      <c r="K115" s="114">
        <f t="shared" si="4"/>
        <v>-3.9069348404645896</v>
      </c>
      <c r="L115" s="18" t="s">
        <v>590</v>
      </c>
      <c r="M115" s="18"/>
    </row>
    <row r="116" spans="1:21">
      <c r="A116" t="s">
        <v>584</v>
      </c>
      <c r="B116" t="s">
        <v>492</v>
      </c>
      <c r="C116">
        <v>1.6</v>
      </c>
      <c r="D116">
        <v>2026</v>
      </c>
      <c r="E116" s="3">
        <v>57.325385240833334</v>
      </c>
      <c r="F116" s="3">
        <v>19.238944287499997</v>
      </c>
      <c r="G116" s="3">
        <v>20.812537666666667</v>
      </c>
      <c r="H116" s="2">
        <f t="shared" si="1"/>
        <v>1560.9888107538363</v>
      </c>
      <c r="I116" s="3">
        <f t="shared" si="2"/>
        <v>0.32282475207861161</v>
      </c>
      <c r="J116" s="4">
        <f t="shared" si="3"/>
        <v>0.22952181107905412</v>
      </c>
      <c r="K116" s="114">
        <f t="shared" si="4"/>
        <v>1.2771752479213885</v>
      </c>
      <c r="L116" s="18" t="s">
        <v>589</v>
      </c>
      <c r="M116" s="18"/>
      <c r="P116" s="13" t="s">
        <v>103</v>
      </c>
      <c r="Q116" s="13"/>
    </row>
    <row r="117" spans="1:21">
      <c r="A117" t="s">
        <v>536</v>
      </c>
      <c r="B117" t="s">
        <v>494</v>
      </c>
      <c r="C117">
        <v>12.9</v>
      </c>
      <c r="D117">
        <v>8118</v>
      </c>
      <c r="E117" s="3">
        <v>25.347714360000001</v>
      </c>
      <c r="F117" s="3">
        <v>32.079076380000004</v>
      </c>
      <c r="G117" s="3">
        <v>14.170076471666667</v>
      </c>
      <c r="H117" s="2">
        <f t="shared" si="1"/>
        <v>7822.8344101052808</v>
      </c>
      <c r="I117" s="3">
        <f t="shared" si="2"/>
        <v>12.958219969622098</v>
      </c>
      <c r="J117" s="4">
        <f t="shared" si="3"/>
        <v>3.6359397621916631E-2</v>
      </c>
      <c r="K117" s="114">
        <f t="shared" si="4"/>
        <v>-5.8219969622097523E-2</v>
      </c>
      <c r="L117" s="18" t="s">
        <v>590</v>
      </c>
      <c r="M117" s="18"/>
      <c r="P117" t="s">
        <v>104</v>
      </c>
      <c r="Q117" s="1">
        <v>0.86551288490756206</v>
      </c>
    </row>
    <row r="118" spans="1:21">
      <c r="A118" t="s">
        <v>406</v>
      </c>
      <c r="B118" t="s">
        <v>423</v>
      </c>
      <c r="C118">
        <v>0.9</v>
      </c>
      <c r="D118">
        <v>1905</v>
      </c>
      <c r="E118" s="3">
        <v>57.05300284416667</v>
      </c>
      <c r="F118" s="3">
        <v>21.593962451666666</v>
      </c>
      <c r="G118" s="3">
        <v>17.980933782500003</v>
      </c>
      <c r="H118" s="2">
        <f t="shared" si="1"/>
        <v>1410.5287688894468</v>
      </c>
      <c r="I118" s="3">
        <f t="shared" si="2"/>
        <v>0</v>
      </c>
      <c r="J118" s="4">
        <f t="shared" si="3"/>
        <v>0.25956495071420116</v>
      </c>
      <c r="K118" s="114">
        <f t="shared" si="4"/>
        <v>0.9</v>
      </c>
      <c r="L118" s="18" t="s">
        <v>589</v>
      </c>
      <c r="M118" s="18"/>
      <c r="P118" t="s">
        <v>105</v>
      </c>
      <c r="Q118" s="1">
        <v>0.74911255394101073</v>
      </c>
    </row>
    <row r="119" spans="1:21">
      <c r="A119" t="s">
        <v>585</v>
      </c>
      <c r="B119" t="s">
        <v>473</v>
      </c>
      <c r="C119">
        <v>2.5</v>
      </c>
      <c r="D119">
        <v>3647</v>
      </c>
      <c r="E119" s="3">
        <v>45.37224983083334</v>
      </c>
      <c r="F119" s="3">
        <v>24.673756074999996</v>
      </c>
      <c r="G119" s="3">
        <v>19.305888267500002</v>
      </c>
      <c r="H119" s="2">
        <f t="shared" si="1"/>
        <v>4131.0023930055722</v>
      </c>
      <c r="I119" s="3">
        <f t="shared" si="2"/>
        <v>5.71161439338072</v>
      </c>
      <c r="J119" s="4">
        <f t="shared" si="3"/>
        <v>-0.13271247408981965</v>
      </c>
      <c r="K119" s="114">
        <f t="shared" si="4"/>
        <v>-3.21161439338072</v>
      </c>
      <c r="L119" s="18" t="s">
        <v>589</v>
      </c>
      <c r="M119" s="18"/>
      <c r="P119" t="s">
        <v>106</v>
      </c>
      <c r="Q119" s="1">
        <v>0.72559185587298047</v>
      </c>
    </row>
    <row r="120" spans="1:21">
      <c r="A120" t="s">
        <v>586</v>
      </c>
      <c r="B120" t="s">
        <v>473</v>
      </c>
      <c r="C120">
        <v>10.7</v>
      </c>
      <c r="D120">
        <v>6997</v>
      </c>
      <c r="E120" s="3">
        <v>38.875181425000001</v>
      </c>
      <c r="F120" s="3">
        <v>33.452776026666662</v>
      </c>
      <c r="G120" s="3">
        <v>22.65678436</v>
      </c>
      <c r="H120" s="2">
        <f t="shared" si="1"/>
        <v>6851.7763678850488</v>
      </c>
      <c r="I120" s="3">
        <f t="shared" si="2"/>
        <v>11.545616223433285</v>
      </c>
      <c r="J120" s="4">
        <f t="shared" si="3"/>
        <v>2.0755128214227699E-2</v>
      </c>
      <c r="K120" s="114">
        <f t="shared" si="4"/>
        <v>-0.8456162234332858</v>
      </c>
      <c r="L120" s="18" t="s">
        <v>589</v>
      </c>
      <c r="M120" s="18"/>
      <c r="P120" t="s">
        <v>107</v>
      </c>
      <c r="Q120" s="1">
        <v>2.8971204081840045</v>
      </c>
      <c r="R120" s="18">
        <f>Q120/AVERAGE(C91:C126)</f>
        <v>0.75522327802045019</v>
      </c>
    </row>
    <row r="121" spans="1:21" ht="14.65" thickBot="1">
      <c r="A121" t="s">
        <v>500</v>
      </c>
      <c r="B121" t="s">
        <v>494</v>
      </c>
      <c r="C121">
        <v>0.6</v>
      </c>
      <c r="D121">
        <v>3355</v>
      </c>
      <c r="E121" s="3">
        <v>45.977617403333333</v>
      </c>
      <c r="F121" s="3">
        <v>28.623175135833339</v>
      </c>
      <c r="G121" s="3">
        <v>15.680594885833329</v>
      </c>
      <c r="H121" s="2">
        <f t="shared" si="1"/>
        <v>3864.9720327144978</v>
      </c>
      <c r="I121" s="3">
        <f t="shared" si="2"/>
        <v>3.0457491750927366</v>
      </c>
      <c r="J121" s="4">
        <f t="shared" si="3"/>
        <v>-0.15200358650208579</v>
      </c>
      <c r="K121" s="114">
        <f t="shared" si="4"/>
        <v>-2.4457491750927365</v>
      </c>
      <c r="L121" s="18" t="s">
        <v>589</v>
      </c>
      <c r="M121" s="18"/>
      <c r="P121" s="14" t="s">
        <v>108</v>
      </c>
      <c r="Q121" s="14">
        <v>36</v>
      </c>
    </row>
    <row r="122" spans="1:21">
      <c r="A122" t="s">
        <v>409</v>
      </c>
      <c r="B122" t="s">
        <v>423</v>
      </c>
      <c r="C122">
        <v>1.1000000000000001</v>
      </c>
      <c r="D122">
        <v>2029</v>
      </c>
      <c r="E122" s="3">
        <v>55.923512479166668</v>
      </c>
      <c r="F122" s="3">
        <v>22.502741690833332</v>
      </c>
      <c r="G122" s="3">
        <v>21.449936901666664</v>
      </c>
      <c r="H122" s="2">
        <f t="shared" si="1"/>
        <v>2285.595829151413</v>
      </c>
      <c r="I122" s="3">
        <f t="shared" si="2"/>
        <v>1.5514263550013059</v>
      </c>
      <c r="J122" s="4">
        <f t="shared" si="3"/>
        <v>-0.12646418390902564</v>
      </c>
      <c r="K122" s="114">
        <f t="shared" si="4"/>
        <v>-0.45142635500130579</v>
      </c>
      <c r="L122" s="18" t="s">
        <v>589</v>
      </c>
      <c r="M122" s="18"/>
    </row>
    <row r="123" spans="1:21" ht="14.65" thickBot="1">
      <c r="A123" t="s">
        <v>495</v>
      </c>
      <c r="B123" t="s">
        <v>494</v>
      </c>
      <c r="C123">
        <v>0.2</v>
      </c>
      <c r="D123">
        <v>2704</v>
      </c>
      <c r="E123" s="3">
        <v>56.924973037499996</v>
      </c>
      <c r="F123" s="3">
        <v>29.181027179999997</v>
      </c>
      <c r="G123" s="3">
        <v>22.230336925000003</v>
      </c>
      <c r="H123" s="2">
        <f t="shared" si="1"/>
        <v>2965.9929391308037</v>
      </c>
      <c r="I123" s="3">
        <f t="shared" si="2"/>
        <v>1.6786769392338101</v>
      </c>
      <c r="J123" s="4">
        <f t="shared" si="3"/>
        <v>-9.6890879856066467E-2</v>
      </c>
      <c r="K123" s="114">
        <f t="shared" si="4"/>
        <v>-1.4786769392338102</v>
      </c>
      <c r="L123" s="18" t="s">
        <v>589</v>
      </c>
      <c r="M123" s="18"/>
      <c r="P123" t="s">
        <v>109</v>
      </c>
    </row>
    <row r="124" spans="1:21">
      <c r="A124" t="s">
        <v>587</v>
      </c>
      <c r="B124" t="s">
        <v>423</v>
      </c>
      <c r="C124">
        <v>4.3</v>
      </c>
      <c r="D124">
        <v>3599</v>
      </c>
      <c r="E124" s="3">
        <v>43.777850664166671</v>
      </c>
      <c r="F124" s="3">
        <v>22.501312409166665</v>
      </c>
      <c r="G124" s="3">
        <v>14.043365200000002</v>
      </c>
      <c r="H124" s="2">
        <f t="shared" si="1"/>
        <v>3328.487724412123</v>
      </c>
      <c r="I124" s="3">
        <f t="shared" si="2"/>
        <v>2.9867596771627269</v>
      </c>
      <c r="J124" s="4">
        <f t="shared" si="3"/>
        <v>7.5163177434808826E-2</v>
      </c>
      <c r="K124" s="114">
        <f t="shared" si="4"/>
        <v>1.3132403228372729</v>
      </c>
      <c r="L124" s="18" t="s">
        <v>590</v>
      </c>
      <c r="M124" s="18"/>
      <c r="P124" s="15"/>
      <c r="Q124" s="15" t="s">
        <v>110</v>
      </c>
      <c r="R124" s="15" t="s">
        <v>111</v>
      </c>
      <c r="S124" s="15" t="s">
        <v>112</v>
      </c>
      <c r="T124" s="15" t="s">
        <v>113</v>
      </c>
      <c r="U124" s="15" t="s">
        <v>114</v>
      </c>
    </row>
    <row r="125" spans="1:21">
      <c r="A125" t="s">
        <v>412</v>
      </c>
      <c r="B125" t="s">
        <v>423</v>
      </c>
      <c r="C125">
        <v>1.3</v>
      </c>
      <c r="D125">
        <v>2065</v>
      </c>
      <c r="E125" s="3">
        <v>56.234317127500006</v>
      </c>
      <c r="F125" s="3">
        <v>23.349227514999999</v>
      </c>
      <c r="G125" s="3">
        <v>21.178972535000003</v>
      </c>
      <c r="H125" s="2">
        <f t="shared" si="1"/>
        <v>2277.5009192361554</v>
      </c>
      <c r="I125" s="3">
        <f t="shared" si="2"/>
        <v>1.2233476123199178</v>
      </c>
      <c r="J125" s="4">
        <f t="shared" si="3"/>
        <v>-0.10290601415794449</v>
      </c>
      <c r="K125" s="114">
        <f t="shared" si="4"/>
        <v>7.6652387680082201E-2</v>
      </c>
      <c r="L125" s="18" t="s">
        <v>589</v>
      </c>
      <c r="M125" s="18"/>
      <c r="P125" t="s">
        <v>115</v>
      </c>
      <c r="Q125">
        <v>3</v>
      </c>
      <c r="R125">
        <v>801.95724245103554</v>
      </c>
      <c r="S125">
        <v>267.31908081701187</v>
      </c>
      <c r="T125">
        <v>31.849078278812559</v>
      </c>
      <c r="U125">
        <v>9.9458449917718347E-10</v>
      </c>
    </row>
    <row r="126" spans="1:21">
      <c r="A126" t="s">
        <v>493</v>
      </c>
      <c r="B126" t="s">
        <v>492</v>
      </c>
      <c r="C126">
        <v>17.7</v>
      </c>
      <c r="D126">
        <v>7932</v>
      </c>
      <c r="E126" s="3">
        <v>28.765115456666667</v>
      </c>
      <c r="F126" s="3">
        <v>26.057762669166671</v>
      </c>
      <c r="G126" s="3">
        <v>18.678590392499999</v>
      </c>
      <c r="H126" s="2">
        <f t="shared" si="1"/>
        <v>7258.3758503581757</v>
      </c>
      <c r="I126" s="3">
        <f t="shared" si="2"/>
        <v>14.057379749979361</v>
      </c>
      <c r="J126" s="4">
        <f t="shared" si="3"/>
        <v>8.4924880186815974E-2</v>
      </c>
      <c r="K126" s="114">
        <f t="shared" si="4"/>
        <v>3.6426202500206379</v>
      </c>
      <c r="L126" s="18" t="s">
        <v>590</v>
      </c>
      <c r="M126" s="18"/>
      <c r="P126" t="s">
        <v>116</v>
      </c>
      <c r="Q126">
        <v>32</v>
      </c>
      <c r="R126">
        <v>268.58581310452007</v>
      </c>
      <c r="S126">
        <v>8.3933066595162522</v>
      </c>
    </row>
    <row r="127" spans="1:21" ht="14.65" thickBot="1">
      <c r="C127" s="3"/>
      <c r="D127" s="2"/>
      <c r="E127" s="3"/>
      <c r="F127" s="3"/>
      <c r="G127" s="3"/>
      <c r="P127" s="14" t="s">
        <v>117</v>
      </c>
      <c r="Q127" s="14">
        <v>35</v>
      </c>
      <c r="R127" s="14">
        <v>1070.5430555555556</v>
      </c>
      <c r="S127" s="14"/>
      <c r="T127" s="14"/>
      <c r="U127" s="14"/>
    </row>
    <row r="128" spans="1:21" ht="14.65" thickBot="1">
      <c r="A128" t="s">
        <v>308</v>
      </c>
      <c r="C128" s="3">
        <f>AVERAGE(C91:C126)</f>
        <v>3.8361111111111108</v>
      </c>
      <c r="D128" s="2">
        <f>AVERAGE(D91:D126)</f>
        <v>3490.6388888888887</v>
      </c>
      <c r="E128" s="3">
        <f>AVERAGE(E91:E126)</f>
        <v>48.65446101652779</v>
      </c>
      <c r="F128" s="3">
        <f>AVERAGE(F91:F126)</f>
        <v>24.710114263935182</v>
      </c>
      <c r="G128" s="3">
        <f>AVERAGE(G91:G126)</f>
        <v>19.082819975104162</v>
      </c>
    </row>
    <row r="129" spans="1:28">
      <c r="A129" t="s">
        <v>366</v>
      </c>
      <c r="C129" s="3">
        <f>STDEV(C91:C127)</f>
        <v>5.530546486961704</v>
      </c>
      <c r="D129" s="2">
        <f>STDEV(D91:D127)</f>
        <v>2016.0439359268196</v>
      </c>
      <c r="E129" s="3">
        <f>STDEV(E91:E127)</f>
        <v>10.839609337790236</v>
      </c>
      <c r="F129" s="3">
        <f>STDEV(F91:F127)</f>
        <v>4.2588270477955747</v>
      </c>
      <c r="G129" s="3">
        <f>STDEV(G91:G127)</f>
        <v>3.4722103377331739</v>
      </c>
      <c r="P129" s="15"/>
      <c r="Q129" s="15" t="s">
        <v>118</v>
      </c>
      <c r="R129" s="15" t="s">
        <v>107</v>
      </c>
      <c r="S129" s="15" t="s">
        <v>119</v>
      </c>
      <c r="T129" s="15" t="s">
        <v>120</v>
      </c>
      <c r="U129" s="15" t="s">
        <v>121</v>
      </c>
      <c r="V129" s="15" t="s">
        <v>122</v>
      </c>
      <c r="W129" s="15" t="s">
        <v>123</v>
      </c>
      <c r="X129" s="15" t="s">
        <v>124</v>
      </c>
    </row>
    <row r="130" spans="1:28">
      <c r="B130" t="s">
        <v>591</v>
      </c>
      <c r="C130" s="1">
        <f>CORREL(C91:C126,$G91:$G126)</f>
        <v>-0.17889559911250236</v>
      </c>
      <c r="D130" s="1">
        <f>CORREL(D91:D126,$G91:$G126)</f>
        <v>-0.33435006033438697</v>
      </c>
      <c r="E130" s="3"/>
      <c r="F130" s="3"/>
      <c r="G130" s="3"/>
      <c r="P130" t="s">
        <v>125</v>
      </c>
      <c r="Q130">
        <v>16.180620497855383</v>
      </c>
      <c r="R130">
        <v>4.8100927671791434</v>
      </c>
      <c r="S130">
        <v>3.3638894884234078</v>
      </c>
      <c r="T130">
        <v>2.0075731214102294E-3</v>
      </c>
      <c r="U130">
        <v>6.3827821552519204</v>
      </c>
      <c r="V130">
        <v>25.978458840458845</v>
      </c>
      <c r="W130">
        <v>6.3827821552519204</v>
      </c>
      <c r="X130">
        <v>25.978458840458845</v>
      </c>
    </row>
    <row r="131" spans="1:28">
      <c r="B131" t="s">
        <v>592</v>
      </c>
      <c r="C131" s="1">
        <f>CORREL(C91:C126,$E91:$E126)</f>
        <v>-0.79421318995587908</v>
      </c>
      <c r="D131" s="1">
        <f>CORREL(D91:D126,$E91:$E126)</f>
        <v>-0.92378898253294495</v>
      </c>
      <c r="E131" s="3"/>
      <c r="F131" s="3"/>
      <c r="G131" s="3"/>
      <c r="P131" t="s">
        <v>252</v>
      </c>
      <c r="Q131">
        <v>-0.52616417951987204</v>
      </c>
      <c r="R131">
        <v>5.9336463853998822E-2</v>
      </c>
      <c r="S131">
        <v>-8.867467748238802</v>
      </c>
      <c r="T131">
        <v>3.938779973522244E-10</v>
      </c>
      <c r="U131">
        <v>-0.64702860122709727</v>
      </c>
      <c r="V131">
        <v>-0.40529975781264677</v>
      </c>
      <c r="W131">
        <v>-0.64702860122709727</v>
      </c>
      <c r="X131">
        <v>-0.40529975781264677</v>
      </c>
      <c r="Z131" s="1">
        <v>-0.52616417951987204</v>
      </c>
      <c r="AA131" s="16">
        <v>1.9775863945327286E-2</v>
      </c>
      <c r="AB131" s="1">
        <v>0.66903431111847034</v>
      </c>
    </row>
    <row r="132" spans="1:28">
      <c r="B132" t="s">
        <v>593</v>
      </c>
      <c r="C132" s="1">
        <f>CORREL(C91:C126,$F91:$F126)</f>
        <v>0.34260074131782464</v>
      </c>
      <c r="D132" s="1">
        <f>CORREL(D91:D126,$F91:$F126)</f>
        <v>0.57073145021565441</v>
      </c>
      <c r="E132" s="3"/>
      <c r="F132" s="3"/>
      <c r="G132" s="3"/>
      <c r="P132" t="s">
        <v>128</v>
      </c>
      <c r="Q132">
        <v>1.9775863945327286E-2</v>
      </c>
      <c r="R132">
        <v>0.12495865250917548</v>
      </c>
      <c r="S132">
        <v>0.15825926054920592</v>
      </c>
      <c r="T132">
        <v>0.87524701940355509</v>
      </c>
      <c r="U132">
        <v>-0.2347565819044565</v>
      </c>
      <c r="V132">
        <v>0.27430830979511106</v>
      </c>
      <c r="W132">
        <v>-0.2347565819044565</v>
      </c>
      <c r="X132">
        <v>0.27430830979511106</v>
      </c>
      <c r="Z132" s="3">
        <f>Z131*E129</f>
        <v>-5.703414153534343</v>
      </c>
      <c r="AA132" s="3">
        <f>AA131*F129</f>
        <v>8.422198426388515E-2</v>
      </c>
      <c r="AB132" s="3">
        <f>AB131*G129</f>
        <v>2.323027851363745</v>
      </c>
    </row>
    <row r="133" spans="1:28" ht="14.65" thickBot="1">
      <c r="C133" s="1"/>
      <c r="D133" s="1"/>
      <c r="E133" s="3"/>
      <c r="F133" s="3"/>
      <c r="G133" s="3"/>
      <c r="P133" s="14" t="s">
        <v>254</v>
      </c>
      <c r="Q133" s="14">
        <v>0.66903431111847034</v>
      </c>
      <c r="R133" s="14">
        <v>0.17335741104755675</v>
      </c>
      <c r="S133" s="14">
        <v>3.859277241599643</v>
      </c>
      <c r="T133" s="14">
        <v>5.1919060539826851E-4</v>
      </c>
      <c r="U133" s="14">
        <v>0.31591682021978351</v>
      </c>
      <c r="V133" s="14">
        <v>1.0221518020171572</v>
      </c>
      <c r="W133" s="14">
        <v>0.31591682021978351</v>
      </c>
      <c r="X133" s="14">
        <v>1.0221518020171572</v>
      </c>
      <c r="Z133" s="4">
        <f>Z132/$C129</f>
        <v>-1.0312568869966423</v>
      </c>
      <c r="AA133" s="4">
        <f>AA132/$C129</f>
        <v>1.5228510322160563E-2</v>
      </c>
      <c r="AB133" s="4">
        <f>AB132/$C129</f>
        <v>0.42003586026087963</v>
      </c>
    </row>
    <row r="134" spans="1:28">
      <c r="A134" t="s">
        <v>588</v>
      </c>
    </row>
    <row r="135" spans="1:28">
      <c r="A135" t="s">
        <v>530</v>
      </c>
      <c r="B135" t="s">
        <v>576</v>
      </c>
      <c r="C135" t="s">
        <v>577</v>
      </c>
      <c r="D135" t="s">
        <v>95</v>
      </c>
      <c r="E135" t="s">
        <v>252</v>
      </c>
      <c r="F135" t="s">
        <v>128</v>
      </c>
      <c r="G135" t="s">
        <v>254</v>
      </c>
      <c r="H135" t="s">
        <v>12</v>
      </c>
      <c r="I135" t="s">
        <v>10</v>
      </c>
    </row>
    <row r="136" spans="1:28">
      <c r="A136" t="s">
        <v>398</v>
      </c>
      <c r="B136" t="s">
        <v>423</v>
      </c>
      <c r="C136">
        <v>1.4</v>
      </c>
      <c r="D136">
        <v>2634</v>
      </c>
      <c r="E136" s="3">
        <v>46.056950271666679</v>
      </c>
      <c r="F136" s="3">
        <v>20.149623885833325</v>
      </c>
      <c r="G136" s="3">
        <v>17.869128355000001</v>
      </c>
      <c r="H136" s="2">
        <v>3269.5738055849251</v>
      </c>
      <c r="I136" s="3">
        <v>4.3006392467670453</v>
      </c>
      <c r="N136" s="2">
        <v>2200.2640761666671</v>
      </c>
      <c r="O136" s="4">
        <f>(H136-D136)/D136</f>
        <v>0.24129605375281896</v>
      </c>
    </row>
    <row r="137" spans="1:28">
      <c r="A137" t="s">
        <v>400</v>
      </c>
      <c r="B137" t="s">
        <v>423</v>
      </c>
      <c r="C137">
        <v>4.5999999999999996</v>
      </c>
      <c r="D137">
        <v>5072</v>
      </c>
      <c r="E137" s="3">
        <v>34.331394510833334</v>
      </c>
      <c r="F137" s="3">
        <v>25.406467529999993</v>
      </c>
      <c r="G137" s="3">
        <v>12.144321094750001</v>
      </c>
      <c r="H137" s="2">
        <v>5090.3625092140537</v>
      </c>
      <c r="I137" s="3">
        <v>6.7440728161219532</v>
      </c>
      <c r="N137" s="2">
        <v>5098.0459072499998</v>
      </c>
      <c r="O137" s="4">
        <f t="shared" ref="O137:O170" si="5">(H137-D137)/D137</f>
        <v>3.6203685358938715E-3</v>
      </c>
    </row>
    <row r="138" spans="1:28">
      <c r="A138" t="s">
        <v>402</v>
      </c>
      <c r="B138" t="s">
        <v>423</v>
      </c>
      <c r="C138">
        <v>0.1</v>
      </c>
      <c r="D138">
        <v>1288</v>
      </c>
      <c r="E138" s="3">
        <v>62.592602138333326</v>
      </c>
      <c r="F138" s="3">
        <v>23.462426129166669</v>
      </c>
      <c r="G138" s="3">
        <v>19.413766715833333</v>
      </c>
      <c r="H138" s="2">
        <v>824.48764128915536</v>
      </c>
      <c r="I138" s="3">
        <v>0</v>
      </c>
      <c r="N138" s="2">
        <v>1053.8942138083337</v>
      </c>
      <c r="O138" s="4">
        <f>(H138-D138)/D138</f>
        <v>-0.35986984371959985</v>
      </c>
    </row>
    <row r="139" spans="1:28">
      <c r="A139" t="s">
        <v>404</v>
      </c>
      <c r="B139" t="s">
        <v>423</v>
      </c>
      <c r="C139">
        <v>2</v>
      </c>
      <c r="D139">
        <v>3467</v>
      </c>
      <c r="E139" s="3">
        <v>42.546124583333338</v>
      </c>
      <c r="F139" s="3">
        <v>24.325274486666665</v>
      </c>
      <c r="G139" s="3">
        <v>15.501871763166664</v>
      </c>
      <c r="H139" s="2">
        <v>3996.1064042294347</v>
      </c>
      <c r="I139" s="3">
        <v>4.6467111795136784</v>
      </c>
      <c r="N139" s="2">
        <v>3343.8137069666668</v>
      </c>
      <c r="O139" s="4">
        <f t="shared" si="5"/>
        <v>0.15261217312645939</v>
      </c>
    </row>
    <row r="140" spans="1:28">
      <c r="A140" t="s">
        <v>405</v>
      </c>
      <c r="B140" t="s">
        <v>423</v>
      </c>
      <c r="C140">
        <v>2.4</v>
      </c>
      <c r="D140">
        <v>4247</v>
      </c>
      <c r="E140" s="3">
        <v>36.810661763333329</v>
      </c>
      <c r="F140" s="3">
        <v>26.320968828333328</v>
      </c>
      <c r="G140" s="3">
        <v>13.413730715000002</v>
      </c>
      <c r="H140" s="2">
        <v>4939.0951028686759</v>
      </c>
      <c r="I140" s="3">
        <v>6.3069348404645895</v>
      </c>
      <c r="N140" s="2">
        <v>4141.2467584999995</v>
      </c>
      <c r="O140" s="4">
        <f t="shared" si="5"/>
        <v>0.16296093780755261</v>
      </c>
    </row>
    <row r="141" spans="1:28">
      <c r="A141" t="s">
        <v>406</v>
      </c>
      <c r="B141" t="s">
        <v>423</v>
      </c>
      <c r="C141">
        <v>0.9</v>
      </c>
      <c r="D141">
        <v>1905</v>
      </c>
      <c r="E141" s="3">
        <v>57.05300284416667</v>
      </c>
      <c r="F141" s="3">
        <v>21.593962451666666</v>
      </c>
      <c r="G141" s="3">
        <v>17.980933782500003</v>
      </c>
      <c r="H141" s="2">
        <v>1410.5287688894468</v>
      </c>
      <c r="I141" s="3">
        <v>0</v>
      </c>
      <c r="N141" s="2">
        <v>1358.1104604499997</v>
      </c>
      <c r="O141" s="4">
        <f t="shared" si="5"/>
        <v>-0.25956495071420116</v>
      </c>
    </row>
    <row r="142" spans="1:28">
      <c r="A142" t="s">
        <v>409</v>
      </c>
      <c r="B142" t="s">
        <v>423</v>
      </c>
      <c r="C142">
        <v>1.1000000000000001</v>
      </c>
      <c r="D142">
        <v>2029</v>
      </c>
      <c r="E142" s="3">
        <v>55.923512479166668</v>
      </c>
      <c r="F142" s="3">
        <v>22.502741690833332</v>
      </c>
      <c r="G142" s="3">
        <v>21.449936901666664</v>
      </c>
      <c r="H142" s="2">
        <v>2285.595829151413</v>
      </c>
      <c r="I142" s="3">
        <v>1.5514263550013059</v>
      </c>
      <c r="N142" s="2">
        <v>1530.9390163833334</v>
      </c>
      <c r="O142" s="4">
        <f t="shared" si="5"/>
        <v>0.12646418390902564</v>
      </c>
      <c r="P142" s="118"/>
      <c r="Q142" s="118"/>
    </row>
    <row r="143" spans="1:28">
      <c r="A143" t="s">
        <v>587</v>
      </c>
      <c r="B143" t="s">
        <v>423</v>
      </c>
      <c r="C143">
        <v>4.3</v>
      </c>
      <c r="D143">
        <v>3599</v>
      </c>
      <c r="E143" s="3">
        <v>43.777850664166671</v>
      </c>
      <c r="F143" s="3">
        <v>22.501312409166665</v>
      </c>
      <c r="G143" s="3">
        <v>14.043365200000002</v>
      </c>
      <c r="H143" s="2">
        <v>3328.487724412123</v>
      </c>
      <c r="I143" s="3">
        <v>2.9867596771627269</v>
      </c>
      <c r="N143" s="2">
        <v>3157.1805442833333</v>
      </c>
      <c r="O143" s="4">
        <f t="shared" si="5"/>
        <v>-7.5163177434808826E-2</v>
      </c>
    </row>
    <row r="144" spans="1:28">
      <c r="A144" t="s">
        <v>412</v>
      </c>
      <c r="B144" t="s">
        <v>423</v>
      </c>
      <c r="C144">
        <v>1.3</v>
      </c>
      <c r="D144">
        <v>2065</v>
      </c>
      <c r="E144" s="3">
        <v>56.234317127500006</v>
      </c>
      <c r="F144" s="3">
        <v>23.349227514999999</v>
      </c>
      <c r="G144" s="3">
        <v>21.178972535000003</v>
      </c>
      <c r="H144" s="2">
        <v>2277.5009192361554</v>
      </c>
      <c r="I144" s="3">
        <v>1.2233476123199178</v>
      </c>
      <c r="J144" s="1">
        <f>AVERAGE(C136:C144)</f>
        <v>2.0111111111111111</v>
      </c>
      <c r="K144" s="1">
        <f>AVERAGE(I136:I144)</f>
        <v>3.0844324141501351</v>
      </c>
      <c r="L144" s="2">
        <f>AVERAGE(D136:D144)</f>
        <v>2922.8888888888887</v>
      </c>
      <c r="M144" s="2">
        <f>AVERAGE(H136:H144)</f>
        <v>3046.859856097265</v>
      </c>
      <c r="N144" s="2">
        <v>1361.7851064166668</v>
      </c>
      <c r="O144" s="4">
        <f t="shared" si="5"/>
        <v>0.10290601415794449</v>
      </c>
    </row>
    <row r="145" spans="1:24">
      <c r="A145" t="s">
        <v>517</v>
      </c>
      <c r="B145" t="s">
        <v>471</v>
      </c>
      <c r="C145">
        <v>0.4</v>
      </c>
      <c r="D145">
        <v>3186</v>
      </c>
      <c r="E145" s="3">
        <v>53.180405954166652</v>
      </c>
      <c r="F145" s="3">
        <v>32.163119927499991</v>
      </c>
      <c r="G145" s="3">
        <v>18.19300338</v>
      </c>
      <c r="H145" s="2">
        <v>3331.6450607634411</v>
      </c>
      <c r="I145" s="3">
        <v>1.006792799705357</v>
      </c>
      <c r="O145" s="4">
        <f t="shared" si="5"/>
        <v>4.5714080591161659E-2</v>
      </c>
    </row>
    <row r="146" spans="1:24">
      <c r="A146" t="s">
        <v>579</v>
      </c>
      <c r="B146" t="s">
        <v>494</v>
      </c>
      <c r="C146">
        <v>1.3</v>
      </c>
      <c r="D146">
        <v>3113</v>
      </c>
      <c r="E146" s="3">
        <v>45.08474181750001</v>
      </c>
      <c r="F146" s="3">
        <v>27.053082050000004</v>
      </c>
      <c r="G146" s="3">
        <v>14.784072655000001</v>
      </c>
      <c r="H146" s="2">
        <v>3710.601351202045</v>
      </c>
      <c r="I146" s="3">
        <v>2.8846942447711417</v>
      </c>
      <c r="O146" s="4">
        <f t="shared" si="5"/>
        <v>0.19196959563188082</v>
      </c>
    </row>
    <row r="147" spans="1:24">
      <c r="A147" t="s">
        <v>580</v>
      </c>
      <c r="B147" t="s">
        <v>494</v>
      </c>
      <c r="C147">
        <v>0.6</v>
      </c>
      <c r="D147">
        <v>2016</v>
      </c>
      <c r="E147" s="3">
        <v>56.012083339166672</v>
      </c>
      <c r="F147" s="3">
        <v>25.382899951666666</v>
      </c>
      <c r="G147" s="3">
        <v>20.053651800833343</v>
      </c>
      <c r="H147" s="2">
        <v>2360.2546238948503</v>
      </c>
      <c r="I147" s="3">
        <v>0.62761851846627792</v>
      </c>
      <c r="O147" s="4">
        <f t="shared" si="5"/>
        <v>0.17076122217006462</v>
      </c>
    </row>
    <row r="148" spans="1:24">
      <c r="A148" t="s">
        <v>522</v>
      </c>
      <c r="B148" t="s">
        <v>494</v>
      </c>
      <c r="C148">
        <v>0</v>
      </c>
      <c r="D148">
        <v>1745</v>
      </c>
      <c r="E148" s="3">
        <v>62.29908992166667</v>
      </c>
      <c r="F148" s="3">
        <v>29.152158435833332</v>
      </c>
      <c r="G148" s="3">
        <v>19.096966192500002</v>
      </c>
      <c r="H148" s="2">
        <v>1456.6308291099303</v>
      </c>
      <c r="I148" s="3">
        <v>0</v>
      </c>
      <c r="O148" s="4">
        <f t="shared" si="5"/>
        <v>-0.16525453919201699</v>
      </c>
    </row>
    <row r="149" spans="1:24">
      <c r="A149" t="s">
        <v>508</v>
      </c>
      <c r="B149" t="s">
        <v>494</v>
      </c>
      <c r="C149">
        <v>0</v>
      </c>
      <c r="D149">
        <v>1303</v>
      </c>
      <c r="E149" s="3">
        <v>68.125380489166673</v>
      </c>
      <c r="F149" s="3">
        <v>26.57411717083334</v>
      </c>
      <c r="G149" s="3">
        <v>21.532916498333332</v>
      </c>
      <c r="H149" s="2">
        <v>489.07528840897157</v>
      </c>
      <c r="I149" s="3">
        <v>0</v>
      </c>
      <c r="O149" s="4">
        <f>(H149-D149)/D149</f>
        <v>-0.62465442178897035</v>
      </c>
    </row>
    <row r="150" spans="1:24">
      <c r="A150" t="s">
        <v>536</v>
      </c>
      <c r="B150" t="s">
        <v>494</v>
      </c>
      <c r="C150">
        <v>12.9</v>
      </c>
      <c r="D150">
        <v>8118</v>
      </c>
      <c r="E150" s="3">
        <v>25.347714360000001</v>
      </c>
      <c r="F150" s="3">
        <v>32.079076380000004</v>
      </c>
      <c r="G150" s="3">
        <v>14.170076471666667</v>
      </c>
      <c r="H150" s="2">
        <v>7822.8344101052808</v>
      </c>
      <c r="I150" s="3">
        <v>12.9582199696221</v>
      </c>
      <c r="O150" s="4">
        <f t="shared" si="5"/>
        <v>-3.6359397621916631E-2</v>
      </c>
      <c r="P150" s="119"/>
      <c r="Q150" s="119"/>
      <c r="R150" s="119"/>
      <c r="S150" s="119"/>
      <c r="T150" s="119"/>
      <c r="U150" s="119"/>
    </row>
    <row r="151" spans="1:24">
      <c r="A151" t="s">
        <v>500</v>
      </c>
      <c r="B151" t="s">
        <v>494</v>
      </c>
      <c r="C151">
        <v>0.6</v>
      </c>
      <c r="D151">
        <v>3355</v>
      </c>
      <c r="E151" s="3">
        <v>45.977617403333333</v>
      </c>
      <c r="F151" s="3">
        <v>28.623175135833339</v>
      </c>
      <c r="G151" s="3">
        <v>15.680594885833329</v>
      </c>
      <c r="H151" s="2">
        <v>3864.9720327144978</v>
      </c>
      <c r="I151" s="3">
        <v>3.0457491750927366</v>
      </c>
      <c r="O151" s="4">
        <f t="shared" si="5"/>
        <v>0.15200358650208579</v>
      </c>
    </row>
    <row r="152" spans="1:24">
      <c r="A152" t="s">
        <v>495</v>
      </c>
      <c r="B152" t="s">
        <v>494</v>
      </c>
      <c r="C152">
        <v>0.2</v>
      </c>
      <c r="D152">
        <v>2704</v>
      </c>
      <c r="E152" s="3">
        <v>56.924973037499996</v>
      </c>
      <c r="F152" s="3">
        <v>29.181027179999997</v>
      </c>
      <c r="G152" s="3">
        <v>22.230336925000003</v>
      </c>
      <c r="H152" s="2">
        <v>2965.9929391308037</v>
      </c>
      <c r="I152" s="3">
        <v>1.6786769392338101</v>
      </c>
      <c r="J152" s="1">
        <f>AVERAGE(C146:C152)</f>
        <v>2.2285714285714286</v>
      </c>
      <c r="K152" s="1">
        <f>AVERAGE(I146:I152)</f>
        <v>3.0278512638837234</v>
      </c>
      <c r="L152" s="2">
        <f>AVERAGE(D146:D152)</f>
        <v>3193.4285714285716</v>
      </c>
      <c r="M152" s="2">
        <f>AVERAGE(H146:H152)</f>
        <v>3238.6230677951971</v>
      </c>
      <c r="O152" s="4">
        <f t="shared" si="5"/>
        <v>9.6890879856066467E-2</v>
      </c>
    </row>
    <row r="153" spans="1:24">
      <c r="A153" t="s">
        <v>528</v>
      </c>
      <c r="B153" t="s">
        <v>492</v>
      </c>
      <c r="C153">
        <v>1.7</v>
      </c>
      <c r="D153">
        <v>2942</v>
      </c>
      <c r="E153" s="3">
        <v>47.356813037499997</v>
      </c>
      <c r="F153" s="3">
        <v>22.288052660000002</v>
      </c>
      <c r="G153" s="3">
        <v>15.893293798333334</v>
      </c>
      <c r="H153" s="2">
        <v>2943.3475245245559</v>
      </c>
      <c r="I153" s="3">
        <v>2.3370861860850667</v>
      </c>
      <c r="O153" s="4">
        <f t="shared" si="5"/>
        <v>4.5803008992381558E-4</v>
      </c>
    </row>
    <row r="154" spans="1:24">
      <c r="A154" t="s">
        <v>520</v>
      </c>
      <c r="B154" t="s">
        <v>492</v>
      </c>
      <c r="C154">
        <v>11.1</v>
      </c>
      <c r="D154">
        <v>4848</v>
      </c>
      <c r="E154" s="3">
        <v>46.436925851666658</v>
      </c>
      <c r="F154" s="3">
        <v>23.670601657500008</v>
      </c>
      <c r="G154" s="3">
        <v>24.218789141666669</v>
      </c>
      <c r="H154" s="2">
        <v>4623.3931275415398</v>
      </c>
      <c r="I154" s="3">
        <v>8.4184810150892702</v>
      </c>
      <c r="O154" s="4">
        <f t="shared" si="5"/>
        <v>-4.6329800424599873E-2</v>
      </c>
    </row>
    <row r="155" spans="1:24">
      <c r="A155" t="s">
        <v>584</v>
      </c>
      <c r="B155" t="s">
        <v>492</v>
      </c>
      <c r="C155">
        <v>1.6</v>
      </c>
      <c r="D155">
        <v>2026</v>
      </c>
      <c r="E155" s="3">
        <v>57.325385240833334</v>
      </c>
      <c r="F155" s="3">
        <v>19.238944287499997</v>
      </c>
      <c r="G155" s="3">
        <v>20.812537666666667</v>
      </c>
      <c r="H155" s="2">
        <v>1560.9888107538363</v>
      </c>
      <c r="I155" s="3">
        <v>0.32282475207861161</v>
      </c>
      <c r="O155" s="4">
        <f t="shared" si="5"/>
        <v>-0.22952181107905412</v>
      </c>
      <c r="P155" s="119"/>
      <c r="Q155" s="119"/>
      <c r="R155" s="119"/>
      <c r="S155" s="119"/>
      <c r="T155" s="119"/>
      <c r="U155" s="119"/>
      <c r="V155" s="119"/>
      <c r="W155" s="119"/>
      <c r="X155" s="119"/>
    </row>
    <row r="156" spans="1:24">
      <c r="A156" t="s">
        <v>493</v>
      </c>
      <c r="B156" t="s">
        <v>492</v>
      </c>
      <c r="C156">
        <v>17.7</v>
      </c>
      <c r="D156">
        <v>7932</v>
      </c>
      <c r="E156" s="3">
        <v>28.765115456666667</v>
      </c>
      <c r="F156" s="3">
        <v>26.057762669166671</v>
      </c>
      <c r="G156" s="3">
        <v>18.678590392499999</v>
      </c>
      <c r="H156" s="2">
        <v>7258.3758503581757</v>
      </c>
      <c r="I156" s="3">
        <v>14.057379749979361</v>
      </c>
      <c r="J156" s="1">
        <f>AVERAGE(C153:C156)</f>
        <v>8.0249999999999986</v>
      </c>
      <c r="K156" s="1">
        <f>AVERAGE(I153:I156)</f>
        <v>6.283942925808077</v>
      </c>
      <c r="L156" s="2">
        <f>AVERAGE(D153:D156)</f>
        <v>4437</v>
      </c>
      <c r="M156" s="2">
        <f>AVERAGE(H153:H156)</f>
        <v>4096.526328294527</v>
      </c>
      <c r="O156" s="4">
        <f t="shared" si="5"/>
        <v>-8.4924880186815974E-2</v>
      </c>
    </row>
    <row r="157" spans="1:24">
      <c r="A157" t="s">
        <v>513</v>
      </c>
      <c r="B157" t="s">
        <v>510</v>
      </c>
      <c r="C157">
        <v>0.2</v>
      </c>
      <c r="D157">
        <v>1395</v>
      </c>
      <c r="E157" s="3">
        <v>55.401534287499999</v>
      </c>
      <c r="F157" s="3">
        <v>17.288227524166665</v>
      </c>
      <c r="G157" s="3">
        <v>18.291869919166665</v>
      </c>
      <c r="H157" s="2">
        <v>1290.8376190152892</v>
      </c>
      <c r="I157" s="3">
        <v>0</v>
      </c>
      <c r="O157" s="4">
        <f t="shared" si="5"/>
        <v>-7.466837346574251E-2</v>
      </c>
    </row>
    <row r="158" spans="1:24">
      <c r="A158" t="s">
        <v>582</v>
      </c>
      <c r="B158" t="s">
        <v>510</v>
      </c>
      <c r="C158">
        <v>0</v>
      </c>
      <c r="D158">
        <v>1434</v>
      </c>
      <c r="E158" s="3">
        <v>56.184734160833337</v>
      </c>
      <c r="F158" s="3">
        <v>17.2021298825</v>
      </c>
      <c r="G158" s="3">
        <v>19.568620251666669</v>
      </c>
      <c r="H158" s="2">
        <v>1344.28002537767</v>
      </c>
      <c r="I158" s="3">
        <v>5.0491296317311196E-2</v>
      </c>
      <c r="J158" s="1">
        <f>AVERAGE(C157:C158)</f>
        <v>0.1</v>
      </c>
      <c r="K158" s="1">
        <f>AVERAGE(I157:I158)</f>
        <v>2.5245648158655598E-2</v>
      </c>
      <c r="L158" s="2">
        <f>AVERAGE(D157:D158)</f>
        <v>1414.5</v>
      </c>
      <c r="M158" s="2">
        <f>AVERAGE(H157:H158)</f>
        <v>1317.5588221964795</v>
      </c>
      <c r="O158" s="4">
        <f t="shared" si="5"/>
        <v>-6.2566230559504901E-2</v>
      </c>
    </row>
    <row r="159" spans="1:24">
      <c r="A159" t="s">
        <v>581</v>
      </c>
      <c r="B159" t="s">
        <v>498</v>
      </c>
      <c r="C159">
        <v>0.5</v>
      </c>
      <c r="D159">
        <v>1849</v>
      </c>
      <c r="E159" s="3">
        <v>56.181556056666658</v>
      </c>
      <c r="F159" s="3">
        <v>19.860237089166674</v>
      </c>
      <c r="G159" s="3">
        <v>20.423696014999997</v>
      </c>
      <c r="H159" s="2">
        <v>1778.2475002644542</v>
      </c>
      <c r="I159" s="3">
        <v>0.67680489163554647</v>
      </c>
      <c r="O159" s="4">
        <f t="shared" si="5"/>
        <v>-3.8265278385909048E-2</v>
      </c>
    </row>
    <row r="160" spans="1:24">
      <c r="A160" t="s">
        <v>509</v>
      </c>
      <c r="B160" t="s">
        <v>498</v>
      </c>
      <c r="C160">
        <v>1.7</v>
      </c>
      <c r="D160">
        <v>2208</v>
      </c>
      <c r="E160" s="3">
        <v>55.688665760833331</v>
      </c>
      <c r="F160" s="3">
        <v>19.839036666666669</v>
      </c>
      <c r="G160" s="3">
        <v>21.715692264999994</v>
      </c>
      <c r="H160" s="2">
        <v>2077.7509676070808</v>
      </c>
      <c r="I160" s="3">
        <v>1.8001166741514485</v>
      </c>
      <c r="O160" s="4">
        <f t="shared" si="5"/>
        <v>-5.8989598004039474E-2</v>
      </c>
    </row>
    <row r="161" spans="1:17">
      <c r="A161" t="s">
        <v>583</v>
      </c>
      <c r="B161" t="s">
        <v>498</v>
      </c>
      <c r="C161">
        <v>2.7</v>
      </c>
      <c r="D161">
        <v>2553</v>
      </c>
      <c r="E161" s="3">
        <v>52.501868973333337</v>
      </c>
      <c r="F161" s="3">
        <v>19.774659737500006</v>
      </c>
      <c r="G161" s="3">
        <v>22.147539872500001</v>
      </c>
      <c r="H161" s="2">
        <v>2731.3614537020385</v>
      </c>
      <c r="I161" s="3">
        <v>3.7645427483424552</v>
      </c>
      <c r="O161" s="4">
        <f t="shared" si="5"/>
        <v>6.9863475793982957E-2</v>
      </c>
    </row>
    <row r="162" spans="1:17">
      <c r="A162" t="s">
        <v>505</v>
      </c>
      <c r="B162" t="s">
        <v>498</v>
      </c>
      <c r="C162">
        <v>7.2</v>
      </c>
      <c r="D162">
        <v>5488</v>
      </c>
      <c r="E162" s="3">
        <v>36.698400567499995</v>
      </c>
      <c r="F162" s="3">
        <v>24.054492267499995</v>
      </c>
      <c r="G162" s="3">
        <v>17.563153115000002</v>
      </c>
      <c r="H162" s="2">
        <v>5385.3532493511675</v>
      </c>
      <c r="I162" s="3">
        <v>9.0972870852833942</v>
      </c>
      <c r="J162" s="1">
        <f>AVERAGE(C159:C162)</f>
        <v>3.0250000000000004</v>
      </c>
      <c r="K162" s="1">
        <f>AVERAGE(I159:I162)</f>
        <v>3.8346878498532111</v>
      </c>
      <c r="L162" s="2">
        <f>AVERAGE(D159:D162)</f>
        <v>3024.5</v>
      </c>
      <c r="M162" s="2">
        <f>AVERAGE(H159:H162)</f>
        <v>2993.1782927311851</v>
      </c>
      <c r="O162" s="4">
        <f t="shared" si="5"/>
        <v>-1.8703853981201255E-2</v>
      </c>
    </row>
    <row r="163" spans="1:17">
      <c r="A163" t="s">
        <v>578</v>
      </c>
      <c r="B163" t="s">
        <v>473</v>
      </c>
      <c r="C163">
        <v>0.3</v>
      </c>
      <c r="D163">
        <v>1463</v>
      </c>
      <c r="E163" s="3">
        <v>61.497712542500004</v>
      </c>
      <c r="F163" s="3">
        <v>20.192359981666662</v>
      </c>
      <c r="G163" s="3">
        <v>22.721153489166671</v>
      </c>
      <c r="H163" s="2">
        <v>1204.5471827576534</v>
      </c>
      <c r="I163" s="3">
        <v>0</v>
      </c>
      <c r="O163" s="4">
        <f t="shared" si="5"/>
        <v>-0.17665947863454992</v>
      </c>
    </row>
    <row r="164" spans="1:17">
      <c r="A164" t="s">
        <v>523</v>
      </c>
      <c r="B164" t="s">
        <v>473</v>
      </c>
      <c r="C164">
        <v>1.5</v>
      </c>
      <c r="D164">
        <v>4352</v>
      </c>
      <c r="E164" s="3">
        <v>49.007487317500008</v>
      </c>
      <c r="F164" s="3">
        <v>32.228492620833336</v>
      </c>
      <c r="G164" s="3">
        <v>18.190877907500003</v>
      </c>
      <c r="H164" s="2">
        <v>4111.5700299683931</v>
      </c>
      <c r="I164" s="3">
        <v>3.2023038978295073</v>
      </c>
      <c r="O164" s="4">
        <f t="shared" si="5"/>
        <v>-5.5245857084468497E-2</v>
      </c>
    </row>
    <row r="165" spans="1:17">
      <c r="A165" t="s">
        <v>521</v>
      </c>
      <c r="B165" t="s">
        <v>473</v>
      </c>
      <c r="C165">
        <v>0.6</v>
      </c>
      <c r="D165">
        <v>3583</v>
      </c>
      <c r="E165" s="3">
        <v>52.924610223333353</v>
      </c>
      <c r="F165" s="3">
        <v>27.487432965</v>
      </c>
      <c r="G165" s="3">
        <v>25.834102160833321</v>
      </c>
      <c r="H165" s="2">
        <v>4106.9812985175568</v>
      </c>
      <c r="I165" s="3">
        <v>6.1610748603456074</v>
      </c>
      <c r="O165" s="4">
        <f t="shared" si="5"/>
        <v>0.14624094292982326</v>
      </c>
    </row>
    <row r="166" spans="1:17">
      <c r="A166" t="s">
        <v>515</v>
      </c>
      <c r="B166" t="s">
        <v>473</v>
      </c>
      <c r="C166">
        <v>1.4</v>
      </c>
      <c r="D166">
        <v>2087</v>
      </c>
      <c r="E166" s="3">
        <v>57.735532500000005</v>
      </c>
      <c r="F166" s="3">
        <v>21.8322533425</v>
      </c>
      <c r="G166" s="3">
        <v>24.358806872500001</v>
      </c>
      <c r="H166" s="2">
        <v>2349.7681830831866</v>
      </c>
      <c r="I166" s="3">
        <v>2.5308806581820686</v>
      </c>
      <c r="O166" s="4">
        <f t="shared" si="5"/>
        <v>0.12590713132879089</v>
      </c>
    </row>
    <row r="167" spans="1:17">
      <c r="A167" t="s">
        <v>514</v>
      </c>
      <c r="B167" t="s">
        <v>473</v>
      </c>
      <c r="C167">
        <v>8.1</v>
      </c>
      <c r="D167">
        <v>4276</v>
      </c>
      <c r="E167" s="3">
        <v>48.233459335833338</v>
      </c>
      <c r="F167" s="3">
        <v>26.024806168333335</v>
      </c>
      <c r="G167" s="3">
        <v>24.779104425</v>
      </c>
      <c r="H167" s="2">
        <v>4642.3103318874155</v>
      </c>
      <c r="I167" s="3">
        <v>7.8946360261125097</v>
      </c>
      <c r="O167" s="4">
        <f t="shared" si="5"/>
        <v>8.5666588374044783E-2</v>
      </c>
    </row>
    <row r="168" spans="1:17">
      <c r="A168" t="s">
        <v>512</v>
      </c>
      <c r="B168" t="s">
        <v>473</v>
      </c>
      <c r="C168">
        <v>10.7</v>
      </c>
      <c r="D168">
        <v>6160</v>
      </c>
      <c r="E168" s="3">
        <v>32.30110622583333</v>
      </c>
      <c r="F168" s="3">
        <v>25.412650295833334</v>
      </c>
      <c r="G168" s="3">
        <v>15.685826696666668</v>
      </c>
      <c r="H168" s="2">
        <v>6044.273984378613</v>
      </c>
      <c r="I168" s="3">
        <v>10.181848816024235</v>
      </c>
      <c r="O168" s="4">
        <f t="shared" si="5"/>
        <v>-1.8786690847627754E-2</v>
      </c>
    </row>
    <row r="169" spans="1:17">
      <c r="A169" t="s">
        <v>507</v>
      </c>
      <c r="B169" t="s">
        <v>473</v>
      </c>
      <c r="C169">
        <v>23.8</v>
      </c>
      <c r="D169">
        <v>8577</v>
      </c>
      <c r="E169" s="3">
        <v>24.793835095833334</v>
      </c>
      <c r="F169" s="3">
        <v>29.164780425833328</v>
      </c>
      <c r="G169" s="3">
        <v>15.397546615000005</v>
      </c>
      <c r="H169" s="2">
        <v>7803.0888598156862</v>
      </c>
      <c r="I169" s="3">
        <v>14.013238319682916</v>
      </c>
      <c r="O169" s="4">
        <f t="shared" si="5"/>
        <v>-9.0230982882629568E-2</v>
      </c>
    </row>
    <row r="170" spans="1:17">
      <c r="A170" t="s">
        <v>585</v>
      </c>
      <c r="B170" t="s">
        <v>473</v>
      </c>
      <c r="C170">
        <v>2.5</v>
      </c>
      <c r="D170">
        <v>3647</v>
      </c>
      <c r="E170" s="3">
        <v>45.37224983083334</v>
      </c>
      <c r="F170" s="3">
        <v>24.673756074999996</v>
      </c>
      <c r="G170" s="3">
        <v>19.305888267500002</v>
      </c>
      <c r="H170" s="2">
        <v>4131.0023930055722</v>
      </c>
      <c r="I170" s="3">
        <v>5.71161439338072</v>
      </c>
      <c r="O170" s="4">
        <f t="shared" si="5"/>
        <v>0.13271247408981965</v>
      </c>
    </row>
    <row r="171" spans="1:17">
      <c r="A171" t="s">
        <v>586</v>
      </c>
      <c r="B171" t="s">
        <v>473</v>
      </c>
      <c r="C171">
        <v>10.7</v>
      </c>
      <c r="D171">
        <v>6997</v>
      </c>
      <c r="E171" s="3">
        <v>38.875181425000001</v>
      </c>
      <c r="F171" s="3">
        <v>33.452776026666662</v>
      </c>
      <c r="G171" s="3">
        <v>22.65678436</v>
      </c>
      <c r="H171" s="2">
        <v>6851.7763678850488</v>
      </c>
      <c r="I171" s="3">
        <v>11.545616223433285</v>
      </c>
      <c r="J171" s="1">
        <f>AVERAGE(C163:C171)</f>
        <v>6.6222222222222218</v>
      </c>
      <c r="K171" s="1">
        <f>AVERAGE(I163:I171)</f>
        <v>6.8045792438878729</v>
      </c>
      <c r="L171" s="2">
        <f>AVERAGE(D163:D171)</f>
        <v>4571.333333333333</v>
      </c>
      <c r="M171" s="2">
        <f>AVERAGE(H163:H171)</f>
        <v>4582.8131812554584</v>
      </c>
      <c r="O171" s="4">
        <f>(H171-D171)/D171</f>
        <v>-2.0755128214227699E-2</v>
      </c>
    </row>
    <row r="172" spans="1:17">
      <c r="C172" t="s">
        <v>577</v>
      </c>
      <c r="D172" t="s">
        <v>95</v>
      </c>
      <c r="E172" t="s">
        <v>252</v>
      </c>
      <c r="F172" t="s">
        <v>128</v>
      </c>
      <c r="G172" t="s">
        <v>254</v>
      </c>
      <c r="H172" t="s">
        <v>594</v>
      </c>
      <c r="I172" t="s">
        <v>595</v>
      </c>
      <c r="J172" t="s">
        <v>596</v>
      </c>
      <c r="K172" t="s">
        <v>597</v>
      </c>
    </row>
    <row r="173" spans="1:17">
      <c r="B173" t="s">
        <v>423</v>
      </c>
      <c r="C173" s="3">
        <f t="shared" ref="C173:I173" si="6">AVERAGE(C136:C144)</f>
        <v>2.0111111111111111</v>
      </c>
      <c r="D173" s="2">
        <f t="shared" si="6"/>
        <v>2922.8888888888887</v>
      </c>
      <c r="E173" s="3">
        <f t="shared" si="6"/>
        <v>48.369601820277779</v>
      </c>
      <c r="F173" s="3">
        <f t="shared" si="6"/>
        <v>23.290222769629626</v>
      </c>
      <c r="G173" s="3">
        <f t="shared" si="6"/>
        <v>16.999558562546298</v>
      </c>
      <c r="H173" s="2">
        <f t="shared" si="6"/>
        <v>3046.859856097265</v>
      </c>
      <c r="I173" s="3">
        <f t="shared" si="6"/>
        <v>3.0844324141501351</v>
      </c>
      <c r="J173" s="2">
        <f t="shared" ref="J173:J178" si="7">Q$106+Q$107*E173+Q$108*F173+Q$109*G173</f>
        <v>3046.859856097265</v>
      </c>
      <c r="K173" s="3">
        <f t="shared" ref="K173:K178" si="8">IF((Q$130+Q$131*E173+Q$132*F173+Q$133*G173)&lt;0,0,Q$130+Q$131*E173+Q$132*F173+Q$133*G173)</f>
        <v>2.5641408713458311</v>
      </c>
      <c r="L173" s="2">
        <f>AVERAGE(N136:N144)</f>
        <v>2582.8088655805559</v>
      </c>
      <c r="O173" s="4">
        <f>(H173-D173)/D173</f>
        <v>4.2413848736994879E-2</v>
      </c>
      <c r="P173" s="3">
        <f>I173-C173</f>
        <v>1.0733213030390241</v>
      </c>
      <c r="Q173" s="3">
        <f>K173-C173</f>
        <v>0.55302976023472006</v>
      </c>
    </row>
    <row r="174" spans="1:17">
      <c r="B174" t="s">
        <v>494</v>
      </c>
      <c r="C174" s="3">
        <f t="shared" ref="C174:I174" si="9">AVERAGE(C146:C152)</f>
        <v>2.2285714285714286</v>
      </c>
      <c r="D174" s="2">
        <f t="shared" si="9"/>
        <v>3193.4285714285716</v>
      </c>
      <c r="E174" s="3">
        <f t="shared" si="9"/>
        <v>51.395942909761906</v>
      </c>
      <c r="F174" s="3">
        <f t="shared" si="9"/>
        <v>28.292219472023813</v>
      </c>
      <c r="G174" s="3">
        <f t="shared" si="9"/>
        <v>18.221230775595238</v>
      </c>
      <c r="H174" s="1">
        <f t="shared" si="9"/>
        <v>3238.6230677951971</v>
      </c>
      <c r="I174" s="3">
        <f t="shared" si="9"/>
        <v>3.0278512638837234</v>
      </c>
      <c r="J174" s="1">
        <f t="shared" si="7"/>
        <v>3238.6230677951971</v>
      </c>
      <c r="K174" s="3">
        <f t="shared" si="8"/>
        <v>1.8880480287614354</v>
      </c>
      <c r="O174" s="4">
        <f t="shared" ref="O174:O181" si="10">(H174-D174)/D174</f>
        <v>1.415234296172403E-2</v>
      </c>
      <c r="P174" s="3">
        <f t="shared" ref="P174:P181" si="11">I174-C174</f>
        <v>0.79927983531229474</v>
      </c>
      <c r="Q174" s="3">
        <f t="shared" ref="Q174:Q181" si="12">K174-C174</f>
        <v>-0.34052339980999324</v>
      </c>
    </row>
    <row r="175" spans="1:17">
      <c r="B175" t="s">
        <v>492</v>
      </c>
      <c r="C175" s="3">
        <f t="shared" ref="C175:I175" si="13">AVERAGE(C153:C156)</f>
        <v>8.0249999999999986</v>
      </c>
      <c r="D175" s="2">
        <f t="shared" si="13"/>
        <v>4437</v>
      </c>
      <c r="E175" s="3">
        <f t="shared" si="13"/>
        <v>44.971059896666667</v>
      </c>
      <c r="F175" s="3">
        <f t="shared" si="13"/>
        <v>22.813840318541665</v>
      </c>
      <c r="G175" s="3">
        <f t="shared" si="13"/>
        <v>19.900802749791666</v>
      </c>
      <c r="H175" s="2">
        <f t="shared" si="13"/>
        <v>4096.526328294527</v>
      </c>
      <c r="I175" s="3">
        <f t="shared" si="13"/>
        <v>6.283942925808077</v>
      </c>
      <c r="J175" s="2">
        <f t="shared" si="7"/>
        <v>4096.5263282945252</v>
      </c>
      <c r="K175" s="3">
        <f t="shared" si="8"/>
        <v>6.2839429258080717</v>
      </c>
      <c r="O175" s="4">
        <f t="shared" si="10"/>
        <v>-7.6735107438691219E-2</v>
      </c>
      <c r="P175" s="3">
        <f t="shared" si="11"/>
        <v>-1.7410570741919216</v>
      </c>
      <c r="Q175" s="3">
        <f t="shared" si="12"/>
        <v>-1.7410570741919269</v>
      </c>
    </row>
    <row r="176" spans="1:17">
      <c r="B176" t="s">
        <v>510</v>
      </c>
      <c r="C176" s="3">
        <f t="shared" ref="C176:I176" si="14">AVERAGE(C157:C158)</f>
        <v>0.1</v>
      </c>
      <c r="D176" s="2">
        <f t="shared" si="14"/>
        <v>1414.5</v>
      </c>
      <c r="E176" s="3">
        <f t="shared" si="14"/>
        <v>55.793134224166664</v>
      </c>
      <c r="F176" s="3">
        <f t="shared" si="14"/>
        <v>17.24517870333333</v>
      </c>
      <c r="G176" s="3">
        <f t="shared" si="14"/>
        <v>18.930245085416665</v>
      </c>
      <c r="H176" s="2">
        <f t="shared" si="14"/>
        <v>1317.5588221964795</v>
      </c>
      <c r="I176" s="3">
        <f t="shared" si="14"/>
        <v>2.5245648158655598E-2</v>
      </c>
      <c r="J176" s="2">
        <f t="shared" si="7"/>
        <v>1317.5588221964808</v>
      </c>
      <c r="K176" s="3">
        <f t="shared" si="8"/>
        <v>0</v>
      </c>
      <c r="O176" s="4">
        <f t="shared" si="10"/>
        <v>-6.8533883212103588E-2</v>
      </c>
      <c r="P176" s="3">
        <f t="shared" si="11"/>
        <v>-7.4754351841344407E-2</v>
      </c>
      <c r="Q176" s="3">
        <f t="shared" si="12"/>
        <v>-0.1</v>
      </c>
    </row>
    <row r="177" spans="1:18">
      <c r="B177" t="s">
        <v>498</v>
      </c>
      <c r="C177" s="3">
        <f t="shared" ref="C177:I177" si="15">AVERAGE(C159:C162)</f>
        <v>3.0250000000000004</v>
      </c>
      <c r="D177" s="2">
        <f t="shared" si="15"/>
        <v>3024.5</v>
      </c>
      <c r="E177" s="3">
        <f t="shared" si="15"/>
        <v>50.267622839583325</v>
      </c>
      <c r="F177" s="3">
        <f t="shared" si="15"/>
        <v>20.882106440208336</v>
      </c>
      <c r="G177" s="3">
        <f t="shared" si="15"/>
        <v>20.462520316875001</v>
      </c>
      <c r="H177" s="2">
        <f t="shared" si="15"/>
        <v>2993.1782927311851</v>
      </c>
      <c r="I177" s="3">
        <f t="shared" si="15"/>
        <v>3.8346878498532111</v>
      </c>
      <c r="J177" s="2">
        <f t="shared" si="7"/>
        <v>2993.1782927311865</v>
      </c>
      <c r="K177" s="3">
        <f t="shared" si="8"/>
        <v>3.8346878498532142</v>
      </c>
      <c r="O177" s="4">
        <f t="shared" si="10"/>
        <v>-1.035599512938167E-2</v>
      </c>
      <c r="P177" s="3">
        <f t="shared" si="11"/>
        <v>0.80968784985321074</v>
      </c>
      <c r="Q177" s="3">
        <f t="shared" si="12"/>
        <v>0.80968784985321385</v>
      </c>
    </row>
    <row r="178" spans="1:18">
      <c r="B178" t="s">
        <v>473</v>
      </c>
      <c r="C178" s="3">
        <f t="shared" ref="C178:I178" si="16">AVERAGE(C163:C171)</f>
        <v>6.6222222222222218</v>
      </c>
      <c r="D178" s="2">
        <f t="shared" si="16"/>
        <v>4571.333333333333</v>
      </c>
      <c r="E178" s="3">
        <f t="shared" si="16"/>
        <v>45.637908277407412</v>
      </c>
      <c r="F178" s="3">
        <f t="shared" si="16"/>
        <v>26.718811989074073</v>
      </c>
      <c r="G178" s="3">
        <f t="shared" si="16"/>
        <v>20.992232310462963</v>
      </c>
      <c r="H178" s="2">
        <f t="shared" si="16"/>
        <v>4582.8131812554584</v>
      </c>
      <c r="I178" s="3">
        <f t="shared" si="16"/>
        <v>6.8045792438878729</v>
      </c>
      <c r="J178" s="2">
        <f t="shared" si="7"/>
        <v>4582.8131812554593</v>
      </c>
      <c r="K178" s="3">
        <f t="shared" si="8"/>
        <v>6.7404992074163257</v>
      </c>
      <c r="O178" s="4">
        <f t="shared" si="10"/>
        <v>2.5112690510701559E-3</v>
      </c>
      <c r="P178" s="3">
        <f t="shared" si="11"/>
        <v>0.18235702166565115</v>
      </c>
      <c r="Q178" s="3">
        <f t="shared" si="12"/>
        <v>0.1182769851941039</v>
      </c>
    </row>
    <row r="179" spans="1:18">
      <c r="B179" t="s">
        <v>471</v>
      </c>
      <c r="C179" s="3">
        <f t="shared" ref="C179:I179" si="17">C145</f>
        <v>0.4</v>
      </c>
      <c r="D179" s="2">
        <f t="shared" si="17"/>
        <v>3186</v>
      </c>
      <c r="E179" s="3">
        <f t="shared" si="17"/>
        <v>53.180405954166652</v>
      </c>
      <c r="F179" s="3">
        <f t="shared" si="17"/>
        <v>32.163119927499991</v>
      </c>
      <c r="G179" s="3">
        <f t="shared" si="17"/>
        <v>18.19300338</v>
      </c>
      <c r="H179" s="2">
        <f t="shared" si="17"/>
        <v>3331.6450607634411</v>
      </c>
      <c r="I179" s="3">
        <f t="shared" si="17"/>
        <v>1.006792799705357</v>
      </c>
      <c r="J179" s="2">
        <f>H145</f>
        <v>3331.6450607634411</v>
      </c>
      <c r="K179" s="3">
        <f>I145</f>
        <v>1.006792799705357</v>
      </c>
      <c r="O179" s="4">
        <f t="shared" si="10"/>
        <v>4.5714080591161659E-2</v>
      </c>
      <c r="P179" s="3">
        <f t="shared" si="11"/>
        <v>0.60679279970535693</v>
      </c>
      <c r="Q179" s="3">
        <f t="shared" si="12"/>
        <v>0.60679279970535693</v>
      </c>
    </row>
    <row r="180" spans="1:18">
      <c r="B180" t="s">
        <v>461</v>
      </c>
      <c r="C180" s="3">
        <f t="shared" ref="C180:I180" si="18">AVERAGE(C136,C139,C141:C143,C153,C155,C157:C162)</f>
        <v>1.9461538461538459</v>
      </c>
      <c r="D180" s="2">
        <f t="shared" si="18"/>
        <v>2579.1538461538462</v>
      </c>
      <c r="E180" s="3">
        <f t="shared" si="18"/>
        <v>50.976646071346167</v>
      </c>
      <c r="F180" s="3">
        <f t="shared" si="18"/>
        <v>20.816822695320518</v>
      </c>
      <c r="G180" s="3">
        <f t="shared" si="18"/>
        <v>18.712433761974356</v>
      </c>
      <c r="H180" s="2">
        <f t="shared" si="18"/>
        <v>2569.4199756048793</v>
      </c>
      <c r="I180" s="3">
        <f t="shared" si="18"/>
        <v>2.4257453917183529</v>
      </c>
      <c r="J180" s="2">
        <f>AVERAGE(H136,H139,H141:H143,H153,H155,H157:H162)</f>
        <v>2569.4199756048793</v>
      </c>
      <c r="K180" s="3">
        <f>AVERAGE(I136,I139,I141:I143,I153,I155,I157:I162)</f>
        <v>2.4257453917183529</v>
      </c>
      <c r="O180" s="4">
        <f t="shared" si="10"/>
        <v>-3.7740558065128735E-3</v>
      </c>
      <c r="P180" s="3">
        <f t="shared" si="11"/>
        <v>0.479591545564507</v>
      </c>
      <c r="Q180" s="3">
        <f t="shared" si="12"/>
        <v>0.479591545564507</v>
      </c>
    </row>
    <row r="181" spans="1:18">
      <c r="B181" t="s">
        <v>543</v>
      </c>
      <c r="C181" s="3">
        <f t="shared" ref="C181:I181" si="19">AVERAGE(C163,C166,C170)</f>
        <v>1.4000000000000001</v>
      </c>
      <c r="D181" s="2">
        <f t="shared" si="19"/>
        <v>2399</v>
      </c>
      <c r="E181" s="3">
        <f t="shared" si="19"/>
        <v>54.868498291111116</v>
      </c>
      <c r="F181" s="3">
        <f t="shared" si="19"/>
        <v>22.232789799722223</v>
      </c>
      <c r="G181" s="3">
        <f t="shared" si="19"/>
        <v>22.128616209722225</v>
      </c>
      <c r="H181" s="2">
        <f t="shared" si="19"/>
        <v>2561.7725862821376</v>
      </c>
      <c r="I181" s="3">
        <f t="shared" si="19"/>
        <v>2.7474983505209294</v>
      </c>
      <c r="J181" s="2">
        <f>AVERAGE(H163,H166,H170)</f>
        <v>2561.7725862821376</v>
      </c>
      <c r="K181" s="3">
        <f>AVERAGE(I163,I166,I170)</f>
        <v>2.7474983505209294</v>
      </c>
      <c r="O181" s="4">
        <f t="shared" si="10"/>
        <v>6.7850181859998998E-2</v>
      </c>
      <c r="P181" s="3">
        <f t="shared" si="11"/>
        <v>1.3474983505209293</v>
      </c>
      <c r="Q181" s="3">
        <f t="shared" si="12"/>
        <v>1.3474983505209293</v>
      </c>
    </row>
    <row r="182" spans="1:18">
      <c r="C182" s="3"/>
      <c r="D182" s="3"/>
      <c r="E182" s="3"/>
      <c r="F182" s="3"/>
      <c r="G182" s="3"/>
      <c r="H182" s="2"/>
      <c r="I182" s="3"/>
    </row>
    <row r="183" spans="1:18">
      <c r="C183" s="3"/>
      <c r="G183" s="1">
        <f>CORREL(G136:G171,C136:C171)</f>
        <v>-0.17889559911250236</v>
      </c>
    </row>
    <row r="184" spans="1:18">
      <c r="C184" s="3"/>
    </row>
    <row r="185" spans="1:18">
      <c r="A185" t="s">
        <v>530</v>
      </c>
      <c r="B185" t="s">
        <v>529</v>
      </c>
      <c r="C185" s="3" t="s">
        <v>480</v>
      </c>
      <c r="D185" t="s">
        <v>352</v>
      </c>
      <c r="E185" t="s">
        <v>252</v>
      </c>
      <c r="F185" t="s">
        <v>128</v>
      </c>
      <c r="G185" t="s">
        <v>362</v>
      </c>
      <c r="H185" t="s">
        <v>598</v>
      </c>
      <c r="I185" t="s">
        <v>614</v>
      </c>
      <c r="J185" t="s">
        <v>613</v>
      </c>
      <c r="K185" t="s">
        <v>615</v>
      </c>
      <c r="P185" t="s">
        <v>605</v>
      </c>
    </row>
    <row r="186" spans="1:18" ht="14.65" thickBot="1">
      <c r="A186" t="s">
        <v>528</v>
      </c>
      <c r="B186" t="s">
        <v>492</v>
      </c>
      <c r="C186" s="3">
        <v>2153.9516642499998</v>
      </c>
      <c r="D186">
        <v>24.380635865666672</v>
      </c>
      <c r="E186">
        <v>47.356813037499997</v>
      </c>
      <c r="F186">
        <v>22.288052660000002</v>
      </c>
      <c r="G186">
        <v>15.893293798333334</v>
      </c>
      <c r="H186" s="2">
        <f t="shared" ref="H186:H224" si="20">Q$201+E186*Q$202+F186*Q$203+G186*Q$204</f>
        <v>2659.1417204756253</v>
      </c>
      <c r="I186" s="3">
        <f>Q$226+E186*Q$227+F186*Q$228+G186*Q$229</f>
        <v>21.760532846231484</v>
      </c>
      <c r="J186" s="4">
        <f>(H186-C186)/C186</f>
        <v>0.23454103664927475</v>
      </c>
      <c r="K186" s="4">
        <f>(I186-D186)/D186</f>
        <v>-0.10746655804514403</v>
      </c>
    </row>
    <row r="187" spans="1:18">
      <c r="A187" t="s">
        <v>527</v>
      </c>
      <c r="B187" t="s">
        <v>473</v>
      </c>
      <c r="C187" s="3">
        <v>1151.0706030000001</v>
      </c>
      <c r="D187">
        <v>10.960167709916668</v>
      </c>
      <c r="E187">
        <v>61.497712542500004</v>
      </c>
      <c r="F187">
        <v>20.192359981666662</v>
      </c>
      <c r="G187">
        <v>22.721153489166671</v>
      </c>
      <c r="H187" s="2">
        <f t="shared" si="20"/>
        <v>473.5300163591296</v>
      </c>
      <c r="I187" s="3">
        <f t="shared" ref="I187:I224" si="21">Q$226+E187*Q$227+F187*Q$228+G187*Q$229</f>
        <v>15.007633581668017</v>
      </c>
      <c r="J187" s="4">
        <f t="shared" ref="J187:K224" si="22">(H187-C187)/C187</f>
        <v>-0.58861774844654813</v>
      </c>
      <c r="K187" s="4">
        <f t="shared" si="22"/>
        <v>0.36928868050889735</v>
      </c>
      <c r="P187" s="13" t="s">
        <v>103</v>
      </c>
      <c r="Q187" s="13"/>
    </row>
    <row r="188" spans="1:18">
      <c r="A188" t="s">
        <v>526</v>
      </c>
      <c r="B188" t="s">
        <v>471</v>
      </c>
      <c r="C188" s="3">
        <v>9251.4853893333329</v>
      </c>
      <c r="D188">
        <v>51.726816912499984</v>
      </c>
      <c r="E188">
        <v>23.515059945833329</v>
      </c>
      <c r="F188">
        <v>29.243199326666662</v>
      </c>
      <c r="G188">
        <v>15.368603609166668</v>
      </c>
      <c r="H188" s="2">
        <f t="shared" si="20"/>
        <v>7854.6709335855785</v>
      </c>
      <c r="I188" s="3">
        <f t="shared" si="21"/>
        <v>50.456110799189489</v>
      </c>
      <c r="J188" s="4">
        <f t="shared" si="22"/>
        <v>-0.15098272298610954</v>
      </c>
      <c r="K188" s="4">
        <f t="shared" si="22"/>
        <v>-2.4565712509625248E-2</v>
      </c>
      <c r="P188" t="s">
        <v>104</v>
      </c>
      <c r="Q188" s="1">
        <v>0.97524086101888796</v>
      </c>
    </row>
    <row r="189" spans="1:18">
      <c r="A189" t="s">
        <v>525</v>
      </c>
      <c r="B189" t="s">
        <v>494</v>
      </c>
      <c r="C189">
        <v>2932.865143333333</v>
      </c>
      <c r="D189">
        <v>25.370491194166664</v>
      </c>
      <c r="E189">
        <v>45.08474181750001</v>
      </c>
      <c r="F189">
        <v>27.053082050000004</v>
      </c>
      <c r="G189">
        <v>14.784072655000001</v>
      </c>
      <c r="H189" s="2">
        <f t="shared" si="20"/>
        <v>3621.3394271969291</v>
      </c>
      <c r="I189" s="3">
        <f t="shared" si="21"/>
        <v>24.054039842922855</v>
      </c>
      <c r="J189" s="4">
        <f t="shared" si="22"/>
        <v>0.23474460986675788</v>
      </c>
      <c r="K189" s="4">
        <f t="shared" si="22"/>
        <v>-5.188907621727467E-2</v>
      </c>
      <c r="P189" t="s">
        <v>105</v>
      </c>
      <c r="Q189" s="1">
        <v>0.95109473700086189</v>
      </c>
    </row>
    <row r="190" spans="1:18">
      <c r="A190" t="s">
        <v>524</v>
      </c>
      <c r="B190" t="s">
        <v>494</v>
      </c>
      <c r="C190">
        <v>1707.6233595000001</v>
      </c>
      <c r="D190">
        <v>16.031356580833336</v>
      </c>
      <c r="E190">
        <v>56.012083339166672</v>
      </c>
      <c r="F190">
        <v>25.382899951666666</v>
      </c>
      <c r="G190">
        <v>20.053651800833343</v>
      </c>
      <c r="H190" s="2">
        <f t="shared" si="20"/>
        <v>1924.7732386754456</v>
      </c>
      <c r="I190" s="3">
        <f t="shared" si="21"/>
        <v>18.811825691618104</v>
      </c>
      <c r="J190" s="4">
        <f t="shared" si="22"/>
        <v>0.12716497345118769</v>
      </c>
      <c r="K190" s="4">
        <f t="shared" si="22"/>
        <v>0.17343941523383138</v>
      </c>
      <c r="P190" t="s">
        <v>106</v>
      </c>
      <c r="Q190" s="1">
        <v>0.9469028573152215</v>
      </c>
    </row>
    <row r="191" spans="1:18">
      <c r="A191" t="s">
        <v>523</v>
      </c>
      <c r="B191" t="s">
        <v>473</v>
      </c>
      <c r="C191">
        <v>3700.4126963999997</v>
      </c>
      <c r="D191">
        <v>29.90304944333333</v>
      </c>
      <c r="E191">
        <v>49.007487317500008</v>
      </c>
      <c r="F191">
        <v>32.228492620833336</v>
      </c>
      <c r="G191">
        <v>18.190877907500003</v>
      </c>
      <c r="H191" s="2">
        <f t="shared" si="20"/>
        <v>3953.7132216498512</v>
      </c>
      <c r="I191" s="3">
        <f t="shared" si="21"/>
        <v>26.028117262554382</v>
      </c>
      <c r="J191" s="4">
        <f t="shared" si="22"/>
        <v>6.8451966316156729E-2</v>
      </c>
      <c r="K191" s="4">
        <f t="shared" si="22"/>
        <v>-0.12958317806757452</v>
      </c>
      <c r="P191" t="s">
        <v>107</v>
      </c>
      <c r="Q191" s="2">
        <v>555.87056865988541</v>
      </c>
      <c r="R191" s="18">
        <f>Q191/AVERAGE(C186:C224)</f>
        <v>0.16289784498229876</v>
      </c>
    </row>
    <row r="192" spans="1:18" ht="14.65" thickBot="1">
      <c r="A192" t="s">
        <v>522</v>
      </c>
      <c r="B192" t="s">
        <v>494</v>
      </c>
      <c r="C192">
        <v>1552.6412024083334</v>
      </c>
      <c r="D192">
        <v>12.699571155833333</v>
      </c>
      <c r="E192">
        <v>62.29908992166667</v>
      </c>
      <c r="F192">
        <v>29.152158435833332</v>
      </c>
      <c r="G192">
        <v>19.096966192500002</v>
      </c>
      <c r="H192" s="2">
        <f t="shared" si="20"/>
        <v>1225.9307821246452</v>
      </c>
      <c r="I192" s="3">
        <f t="shared" si="21"/>
        <v>11.166193806926895</v>
      </c>
      <c r="J192" s="4">
        <f t="shared" si="22"/>
        <v>-0.21042235628999212</v>
      </c>
      <c r="K192" s="4">
        <f t="shared" si="22"/>
        <v>-0.1207424510710432</v>
      </c>
      <c r="P192" s="14" t="s">
        <v>108</v>
      </c>
      <c r="Q192" s="14">
        <v>39</v>
      </c>
    </row>
    <row r="193" spans="1:28">
      <c r="A193" t="s">
        <v>398</v>
      </c>
      <c r="B193" t="s">
        <v>423</v>
      </c>
      <c r="C193">
        <v>2200.2640761666671</v>
      </c>
      <c r="D193">
        <v>20.804994648333331</v>
      </c>
      <c r="E193">
        <v>46.056950271666679</v>
      </c>
      <c r="F193">
        <v>20.149623885833325</v>
      </c>
      <c r="G193">
        <v>17.869128355000001</v>
      </c>
      <c r="H193" s="2">
        <f t="shared" si="20"/>
        <v>2783.6442234301085</v>
      </c>
      <c r="I193" s="3">
        <f t="shared" si="21"/>
        <v>25.612712200219974</v>
      </c>
      <c r="J193" s="4">
        <f t="shared" si="22"/>
        <v>0.26514096811497961</v>
      </c>
      <c r="K193" s="4">
        <f t="shared" si="22"/>
        <v>0.23108477714853848</v>
      </c>
    </row>
    <row r="194" spans="1:28" ht="14.65" thickBot="1">
      <c r="A194" t="s">
        <v>521</v>
      </c>
      <c r="B194" t="s">
        <v>473</v>
      </c>
      <c r="C194">
        <v>3002.1191544166663</v>
      </c>
      <c r="D194">
        <v>24.616287879999994</v>
      </c>
      <c r="E194">
        <v>52.924610223333353</v>
      </c>
      <c r="F194">
        <v>27.487432965</v>
      </c>
      <c r="G194">
        <v>25.834102160833321</v>
      </c>
      <c r="H194" s="2">
        <f t="shared" si="20"/>
        <v>3316.2766778167825</v>
      </c>
      <c r="I194" s="3">
        <f t="shared" si="21"/>
        <v>31.570851857955986</v>
      </c>
      <c r="J194" s="4">
        <f t="shared" si="22"/>
        <v>0.10464525464884795</v>
      </c>
      <c r="K194" s="4">
        <f t="shared" si="22"/>
        <v>0.2825187945419817</v>
      </c>
      <c r="P194" t="s">
        <v>109</v>
      </c>
    </row>
    <row r="195" spans="1:28">
      <c r="A195" t="s">
        <v>520</v>
      </c>
      <c r="B195" t="s">
        <v>492</v>
      </c>
      <c r="C195">
        <v>3094.3035431666663</v>
      </c>
      <c r="D195">
        <v>46.340806433333327</v>
      </c>
      <c r="E195">
        <v>46.436925851666658</v>
      </c>
      <c r="F195">
        <v>23.670601657500008</v>
      </c>
      <c r="G195">
        <v>24.218789141666669</v>
      </c>
      <c r="H195" s="2">
        <f t="shared" si="20"/>
        <v>3801.7225248494924</v>
      </c>
      <c r="I195" s="3">
        <f t="shared" si="21"/>
        <v>35.604936500007454</v>
      </c>
      <c r="J195" s="4">
        <f t="shared" si="22"/>
        <v>0.2286197756018673</v>
      </c>
      <c r="K195" s="4">
        <f t="shared" si="22"/>
        <v>-0.23167205665207138</v>
      </c>
      <c r="P195" s="15"/>
      <c r="Q195" s="15" t="s">
        <v>110</v>
      </c>
      <c r="R195" s="15" t="s">
        <v>111</v>
      </c>
      <c r="S195" s="15" t="s">
        <v>112</v>
      </c>
      <c r="T195" s="15" t="s">
        <v>113</v>
      </c>
      <c r="U195" s="15" t="s">
        <v>114</v>
      </c>
    </row>
    <row r="196" spans="1:28">
      <c r="A196" t="s">
        <v>519</v>
      </c>
      <c r="B196" t="s">
        <v>494</v>
      </c>
      <c r="C196">
        <v>6465.1737983333333</v>
      </c>
      <c r="D196">
        <v>38.248741020000004</v>
      </c>
      <c r="E196">
        <v>28.915930673333328</v>
      </c>
      <c r="F196">
        <v>28.519766370833342</v>
      </c>
      <c r="G196">
        <v>14.350227953833331</v>
      </c>
      <c r="H196" s="2">
        <f t="shared" si="20"/>
        <v>6688.136226273351</v>
      </c>
      <c r="I196" s="3">
        <f t="shared" si="21"/>
        <v>42.498145420928836</v>
      </c>
      <c r="J196" s="4">
        <f t="shared" si="22"/>
        <v>3.4486687426329599E-2</v>
      </c>
      <c r="K196" s="4">
        <f t="shared" si="22"/>
        <v>0.1110991966691622</v>
      </c>
      <c r="P196" t="s">
        <v>115</v>
      </c>
      <c r="Q196">
        <v>3</v>
      </c>
      <c r="R196">
        <v>210321458.45700839</v>
      </c>
      <c r="S196">
        <v>70107152.819002792</v>
      </c>
      <c r="T196">
        <v>226.88979844982384</v>
      </c>
      <c r="U196">
        <v>5.4518521152571747E-23</v>
      </c>
    </row>
    <row r="197" spans="1:28">
      <c r="A197" t="s">
        <v>400</v>
      </c>
      <c r="B197" t="s">
        <v>423</v>
      </c>
      <c r="C197">
        <v>5098.0459072499998</v>
      </c>
      <c r="D197">
        <v>34.517663538333323</v>
      </c>
      <c r="E197">
        <v>34.331394510833334</v>
      </c>
      <c r="F197">
        <v>25.406467529999993</v>
      </c>
      <c r="G197">
        <v>12.144321094750001</v>
      </c>
      <c r="H197" s="2">
        <f t="shared" si="20"/>
        <v>5076.4616266302874</v>
      </c>
      <c r="I197" s="3">
        <f t="shared" si="21"/>
        <v>32.092850602433813</v>
      </c>
      <c r="J197" s="4">
        <f t="shared" si="22"/>
        <v>-4.2338341027916499E-3</v>
      </c>
      <c r="K197" s="4">
        <f t="shared" si="22"/>
        <v>-7.0248466649738703E-2</v>
      </c>
      <c r="P197" t="s">
        <v>116</v>
      </c>
      <c r="Q197">
        <v>35</v>
      </c>
      <c r="R197">
        <v>10814723.118579255</v>
      </c>
      <c r="S197">
        <v>308992.08910226444</v>
      </c>
    </row>
    <row r="198" spans="1:28" ht="14.65" thickBot="1">
      <c r="A198" t="s">
        <v>518</v>
      </c>
      <c r="B198" t="s">
        <v>423</v>
      </c>
      <c r="C198">
        <v>1053.8942138083337</v>
      </c>
      <c r="D198">
        <v>11.200850003333333</v>
      </c>
      <c r="E198">
        <v>62.592602138333326</v>
      </c>
      <c r="F198">
        <v>23.462426129166669</v>
      </c>
      <c r="G198">
        <v>19.413766715833333</v>
      </c>
      <c r="H198" s="2">
        <f t="shared" si="20"/>
        <v>416.55454543527094</v>
      </c>
      <c r="I198" s="3">
        <f t="shared" si="21"/>
        <v>9.7227966264353896</v>
      </c>
      <c r="J198" s="4">
        <f t="shared" si="22"/>
        <v>-0.60474728869606686</v>
      </c>
      <c r="K198" s="4">
        <f t="shared" si="22"/>
        <v>-0.13195903672114881</v>
      </c>
      <c r="P198" s="14" t="s">
        <v>117</v>
      </c>
      <c r="Q198" s="14">
        <v>38</v>
      </c>
      <c r="R198" s="14">
        <v>221136181.57558766</v>
      </c>
      <c r="S198" s="14"/>
      <c r="T198" s="14"/>
      <c r="U198" s="14"/>
    </row>
    <row r="199" spans="1:28" ht="14.65" thickBot="1">
      <c r="A199" t="s">
        <v>517</v>
      </c>
      <c r="B199" t="s">
        <v>471</v>
      </c>
      <c r="C199">
        <v>2876.6744141833328</v>
      </c>
      <c r="D199">
        <v>22.314064336666668</v>
      </c>
      <c r="E199">
        <v>53.180405954166652</v>
      </c>
      <c r="F199">
        <v>32.163119927499991</v>
      </c>
      <c r="G199">
        <v>18.19300338</v>
      </c>
      <c r="H199" s="2">
        <f t="shared" si="20"/>
        <v>3195.1392530034718</v>
      </c>
      <c r="I199" s="3">
        <f t="shared" si="21"/>
        <v>21.19114208319094</v>
      </c>
      <c r="J199" s="4">
        <f t="shared" si="22"/>
        <v>0.11070590305595945</v>
      </c>
      <c r="K199" s="4">
        <f t="shared" si="22"/>
        <v>-5.0323519576419458E-2</v>
      </c>
    </row>
    <row r="200" spans="1:28">
      <c r="A200" t="s">
        <v>516</v>
      </c>
      <c r="B200" t="s">
        <v>423</v>
      </c>
      <c r="C200">
        <v>3343.8137069666668</v>
      </c>
      <c r="D200">
        <v>24.802273666666672</v>
      </c>
      <c r="E200">
        <v>42.546124583333338</v>
      </c>
      <c r="F200">
        <v>24.325274486666665</v>
      </c>
      <c r="G200">
        <v>15.501871763166664</v>
      </c>
      <c r="H200" s="2">
        <f t="shared" si="20"/>
        <v>3768.1320824890108</v>
      </c>
      <c r="I200" s="3">
        <f t="shared" si="21"/>
        <v>27.300925684830066</v>
      </c>
      <c r="J200" s="4">
        <f t="shared" si="22"/>
        <v>0.12689653572455251</v>
      </c>
      <c r="K200" s="4">
        <f t="shared" si="22"/>
        <v>0.10074286139022363</v>
      </c>
      <c r="P200" s="15"/>
      <c r="Q200" s="15" t="s">
        <v>118</v>
      </c>
      <c r="R200" s="15" t="s">
        <v>107</v>
      </c>
      <c r="S200" s="15" t="s">
        <v>119</v>
      </c>
      <c r="T200" s="15" t="s">
        <v>120</v>
      </c>
      <c r="U200" s="15" t="s">
        <v>121</v>
      </c>
      <c r="V200" s="15" t="s">
        <v>122</v>
      </c>
      <c r="W200" s="15" t="s">
        <v>123</v>
      </c>
      <c r="X200" s="15" t="s">
        <v>124</v>
      </c>
    </row>
    <row r="201" spans="1:28">
      <c r="A201" t="s">
        <v>581</v>
      </c>
      <c r="B201" t="s">
        <v>498</v>
      </c>
      <c r="C201">
        <v>1457.346789733333</v>
      </c>
      <c r="D201">
        <v>16.769841187500003</v>
      </c>
      <c r="E201">
        <v>56.181556056666658</v>
      </c>
      <c r="F201">
        <v>19.860237089166674</v>
      </c>
      <c r="G201">
        <v>20.423696014999997</v>
      </c>
      <c r="H201" s="2">
        <f t="shared" si="20"/>
        <v>1165.8066255314368</v>
      </c>
      <c r="I201" s="3">
        <f t="shared" si="21"/>
        <v>17.637331223038693</v>
      </c>
      <c r="J201" s="4">
        <f t="shared" si="22"/>
        <v>-0.20004858572834444</v>
      </c>
      <c r="K201" s="4">
        <f t="shared" si="22"/>
        <v>5.1729174166855248E-2</v>
      </c>
      <c r="P201" t="s">
        <v>125</v>
      </c>
      <c r="Q201">
        <v>6585.6698138741667</v>
      </c>
      <c r="R201">
        <v>906.61993956331878</v>
      </c>
      <c r="S201">
        <v>7.263980777927971</v>
      </c>
      <c r="T201">
        <v>1.7492048614008411E-8</v>
      </c>
      <c r="U201">
        <v>4745.1334866568259</v>
      </c>
      <c r="V201">
        <v>8426.2061410915085</v>
      </c>
      <c r="W201">
        <v>4745.1334866568259</v>
      </c>
      <c r="X201">
        <v>8426.2061410915085</v>
      </c>
    </row>
    <row r="202" spans="1:28">
      <c r="A202" t="s">
        <v>515</v>
      </c>
      <c r="B202" t="s">
        <v>473</v>
      </c>
      <c r="C202">
        <v>1458.8795071999998</v>
      </c>
      <c r="D202">
        <v>19.087746749500003</v>
      </c>
      <c r="E202">
        <v>57.735532500000005</v>
      </c>
      <c r="F202">
        <v>21.8322533425</v>
      </c>
      <c r="G202">
        <v>24.358806872500001</v>
      </c>
      <c r="H202" s="2">
        <f t="shared" si="20"/>
        <v>1530.8170704841541</v>
      </c>
      <c r="I202" s="3">
        <f t="shared" si="21"/>
        <v>22.248094888284651</v>
      </c>
      <c r="J202" s="4">
        <f t="shared" si="22"/>
        <v>4.9310147225402265E-2</v>
      </c>
      <c r="K202" s="4">
        <f t="shared" si="22"/>
        <v>0.16556947136085787</v>
      </c>
      <c r="P202" t="s">
        <v>252</v>
      </c>
      <c r="Q202">
        <v>-179.66740360559734</v>
      </c>
      <c r="R202">
        <v>10.472989357670022</v>
      </c>
      <c r="S202">
        <v>-17.155312343940817</v>
      </c>
      <c r="T202">
        <v>1.2973144559881403E-18</v>
      </c>
      <c r="U202">
        <v>-200.92870233308474</v>
      </c>
      <c r="V202">
        <v>-158.40610487810994</v>
      </c>
      <c r="W202">
        <v>-200.92870233308474</v>
      </c>
      <c r="X202">
        <v>-158.40610487810994</v>
      </c>
      <c r="Z202" s="3">
        <v>-179.667403605597</v>
      </c>
      <c r="AA202" s="3">
        <v>138.24153301756229</v>
      </c>
      <c r="AB202" s="3">
        <v>94.430581818578858</v>
      </c>
    </row>
    <row r="203" spans="1:28">
      <c r="A203" t="s">
        <v>514</v>
      </c>
      <c r="B203" t="s">
        <v>473</v>
      </c>
      <c r="C203">
        <v>3137.9323141666664</v>
      </c>
      <c r="D203">
        <v>36.350644520916667</v>
      </c>
      <c r="E203">
        <v>48.233459335833338</v>
      </c>
      <c r="F203">
        <v>26.024806168333335</v>
      </c>
      <c r="G203">
        <v>24.779104425</v>
      </c>
      <c r="H203" s="2">
        <f t="shared" si="20"/>
        <v>3857.3037570802139</v>
      </c>
      <c r="I203" s="3">
        <f t="shared" si="21"/>
        <v>35.015472890863649</v>
      </c>
      <c r="J203" s="4">
        <f t="shared" si="22"/>
        <v>0.22925014655855933</v>
      </c>
      <c r="K203" s="4">
        <f t="shared" si="22"/>
        <v>-3.6730342684425918E-2</v>
      </c>
      <c r="P203" t="s">
        <v>128</v>
      </c>
      <c r="Q203">
        <v>138.24153301756229</v>
      </c>
      <c r="R203">
        <v>23.756135151323129</v>
      </c>
      <c r="S203">
        <v>5.8191929005700551</v>
      </c>
      <c r="T203">
        <v>1.3364420420347947E-6</v>
      </c>
      <c r="U203">
        <v>90.014014702274523</v>
      </c>
      <c r="V203">
        <v>186.46905133285006</v>
      </c>
      <c r="W203">
        <v>90.014014702274523</v>
      </c>
      <c r="X203">
        <v>186.46905133285006</v>
      </c>
      <c r="Z203" s="3">
        <f>Z202*E227</f>
        <v>-2186.8879315624454</v>
      </c>
      <c r="AA203" s="3">
        <f>AA202*F227</f>
        <v>600.91787632584021</v>
      </c>
      <c r="AB203" s="3">
        <f>AB202*G227</f>
        <v>329.28660893000904</v>
      </c>
    </row>
    <row r="204" spans="1:28" ht="14.65" thickBot="1">
      <c r="A204" t="s">
        <v>513</v>
      </c>
      <c r="B204" t="s">
        <v>510</v>
      </c>
      <c r="C204">
        <v>1125.5458186666665</v>
      </c>
      <c r="D204">
        <v>11.090470915333336</v>
      </c>
      <c r="E204">
        <v>55.401534287499999</v>
      </c>
      <c r="F204">
        <v>17.288227524166665</v>
      </c>
      <c r="G204">
        <v>18.291869919166665</v>
      </c>
      <c r="H204" s="2">
        <f t="shared" si="20"/>
        <v>749.08298778644917</v>
      </c>
      <c r="I204" s="3">
        <f t="shared" si="21"/>
        <v>14.651509791522514</v>
      </c>
      <c r="J204" s="4">
        <f t="shared" si="22"/>
        <v>-0.33447135126509481</v>
      </c>
      <c r="K204" s="4">
        <f t="shared" si="22"/>
        <v>0.3210899612266056</v>
      </c>
      <c r="P204" s="14" t="s">
        <v>254</v>
      </c>
      <c r="Q204" s="14">
        <v>94.430581818578858</v>
      </c>
      <c r="R204" s="14">
        <v>32.982072556326962</v>
      </c>
      <c r="S204" s="14">
        <v>2.8630881718336467</v>
      </c>
      <c r="T204" s="14">
        <v>7.0412469740988824E-3</v>
      </c>
      <c r="U204" s="14">
        <v>27.473414831851414</v>
      </c>
      <c r="V204" s="14">
        <v>161.3877488053063</v>
      </c>
      <c r="W204" s="14">
        <v>27.473414831851414</v>
      </c>
      <c r="X204" s="14">
        <v>161.3877488053063</v>
      </c>
      <c r="Z204" s="4">
        <f>Z203/$C227</f>
        <v>-0.90654302990310709</v>
      </c>
      <c r="AA204" s="4">
        <f>AA203/$C227</f>
        <v>0.24910188787687884</v>
      </c>
      <c r="AB204" s="4">
        <f>AB203/$C227</f>
        <v>0.13650104143775418</v>
      </c>
    </row>
    <row r="205" spans="1:28">
      <c r="A205" t="s">
        <v>512</v>
      </c>
      <c r="B205" t="s">
        <v>473</v>
      </c>
      <c r="C205">
        <v>5322.4008913333337</v>
      </c>
      <c r="D205">
        <v>42.62385742</v>
      </c>
      <c r="E205">
        <v>32.30110622583333</v>
      </c>
      <c r="F205">
        <v>25.412650295833334</v>
      </c>
      <c r="G205">
        <v>15.685826696666668</v>
      </c>
      <c r="H205" s="2">
        <f t="shared" si="20"/>
        <v>5776.5194008969356</v>
      </c>
      <c r="I205" s="3">
        <f t="shared" si="21"/>
        <v>39.714741052695672</v>
      </c>
      <c r="J205" s="4">
        <f t="shared" si="22"/>
        <v>8.5322116622793348E-2</v>
      </c>
      <c r="K205" s="4">
        <f t="shared" si="22"/>
        <v>-6.8250893827814615E-2</v>
      </c>
    </row>
    <row r="206" spans="1:28">
      <c r="A206" t="s">
        <v>511</v>
      </c>
      <c r="B206" t="s">
        <v>510</v>
      </c>
      <c r="C206">
        <v>1327.5702160333335</v>
      </c>
      <c r="D206">
        <v>10.93885835341667</v>
      </c>
      <c r="E206">
        <v>56.184734160833337</v>
      </c>
      <c r="F206">
        <v>17.2021298825</v>
      </c>
      <c r="G206">
        <v>19.568620251666669</v>
      </c>
      <c r="H206" s="2">
        <f t="shared" si="20"/>
        <v>717.0295068022574</v>
      </c>
      <c r="I206" s="3">
        <f t="shared" si="21"/>
        <v>15.623989903970383</v>
      </c>
      <c r="J206" s="4">
        <f t="shared" si="22"/>
        <v>-0.45989334639889679</v>
      </c>
      <c r="K206" s="4">
        <f t="shared" si="22"/>
        <v>0.4283016928444226</v>
      </c>
    </row>
    <row r="207" spans="1:28">
      <c r="A207" t="s">
        <v>509</v>
      </c>
      <c r="B207" t="s">
        <v>498</v>
      </c>
      <c r="C207">
        <v>1475.2175161666669</v>
      </c>
      <c r="D207">
        <v>21.760085462416665</v>
      </c>
      <c r="E207">
        <v>55.688665760833331</v>
      </c>
      <c r="F207">
        <v>19.839036666666669</v>
      </c>
      <c r="G207">
        <v>21.715692264999994</v>
      </c>
      <c r="H207" s="2">
        <f t="shared" si="20"/>
        <v>1373.4361239341056</v>
      </c>
      <c r="I207" s="3">
        <f t="shared" si="21"/>
        <v>20.125082922363454</v>
      </c>
      <c r="J207" s="4">
        <f t="shared" si="22"/>
        <v>-6.8994159245776107E-2</v>
      </c>
      <c r="K207" s="4">
        <f t="shared" si="22"/>
        <v>-7.5137689274113198E-2</v>
      </c>
    </row>
    <row r="208" spans="1:28">
      <c r="A208" t="s">
        <v>508</v>
      </c>
      <c r="B208" t="s">
        <v>494</v>
      </c>
      <c r="C208">
        <v>1065.4472722833336</v>
      </c>
      <c r="D208">
        <v>7.7008405681666678</v>
      </c>
      <c r="E208">
        <v>68.125380489166673</v>
      </c>
      <c r="F208">
        <v>26.57411717083334</v>
      </c>
      <c r="G208">
        <v>21.532916498333332</v>
      </c>
      <c r="H208" s="2">
        <f t="shared" si="20"/>
        <v>52.772111214989991</v>
      </c>
      <c r="I208" s="3">
        <f t="shared" si="21"/>
        <v>7.3471611789438569</v>
      </c>
      <c r="J208" s="4">
        <f t="shared" si="22"/>
        <v>-0.95046952337500912</v>
      </c>
      <c r="K208" s="4">
        <f t="shared" si="22"/>
        <v>-4.5927374562827895E-2</v>
      </c>
    </row>
    <row r="209" spans="1:21">
      <c r="A209" t="s">
        <v>507</v>
      </c>
      <c r="B209" t="s">
        <v>473</v>
      </c>
      <c r="C209">
        <v>8207.091773666667</v>
      </c>
      <c r="D209">
        <v>47.052392745833323</v>
      </c>
      <c r="E209">
        <v>24.793835095833334</v>
      </c>
      <c r="F209">
        <v>29.164780425833328</v>
      </c>
      <c r="G209">
        <v>15.397546615000005</v>
      </c>
      <c r="H209" s="2">
        <f t="shared" si="20"/>
        <v>7616.8090784013857</v>
      </c>
      <c r="I209" s="3">
        <f t="shared" si="21"/>
        <v>48.999798062389118</v>
      </c>
      <c r="J209" s="4">
        <f t="shared" si="22"/>
        <v>-7.1923491480778437E-2</v>
      </c>
      <c r="K209" s="4">
        <f t="shared" si="22"/>
        <v>4.1388018821385979E-2</v>
      </c>
    </row>
    <row r="210" spans="1:21">
      <c r="A210" t="s">
        <v>506</v>
      </c>
      <c r="B210" t="s">
        <v>498</v>
      </c>
      <c r="C210">
        <v>1785.0465895</v>
      </c>
      <c r="D210">
        <v>24.611408066166664</v>
      </c>
      <c r="E210">
        <v>52.501868973333337</v>
      </c>
      <c r="F210">
        <v>19.774659737500006</v>
      </c>
      <c r="G210">
        <v>22.147539872500001</v>
      </c>
      <c r="H210" s="2">
        <f t="shared" si="20"/>
        <v>1977.8796840171126</v>
      </c>
      <c r="I210" s="3">
        <f t="shared" si="21"/>
        <v>24.432881481654583</v>
      </c>
      <c r="J210" s="4">
        <f t="shared" si="22"/>
        <v>0.10802692526424539</v>
      </c>
      <c r="K210" s="4">
        <f t="shared" si="22"/>
        <v>-7.2538143300099065E-3</v>
      </c>
      <c r="P210" t="s">
        <v>384</v>
      </c>
    </row>
    <row r="211" spans="1:21" ht="14.65" thickBot="1">
      <c r="A211" t="s">
        <v>505</v>
      </c>
      <c r="B211" t="s">
        <v>498</v>
      </c>
      <c r="C211">
        <v>4608.2584891666656</v>
      </c>
      <c r="D211">
        <v>36.385003356666665</v>
      </c>
      <c r="E211">
        <v>36.698400567499995</v>
      </c>
      <c r="F211">
        <v>24.054492267499995</v>
      </c>
      <c r="G211">
        <v>17.563153115000002</v>
      </c>
      <c r="H211" s="2">
        <f t="shared" si="20"/>
        <v>4975.9921216697958</v>
      </c>
      <c r="I211" s="3">
        <f t="shared" si="21"/>
        <v>37.052976937166335</v>
      </c>
      <c r="J211" s="4">
        <f t="shared" si="22"/>
        <v>7.9798829290417955E-2</v>
      </c>
      <c r="K211" s="4">
        <f t="shared" si="22"/>
        <v>1.8358486158481548E-2</v>
      </c>
    </row>
    <row r="212" spans="1:21">
      <c r="A212" t="s">
        <v>405</v>
      </c>
      <c r="B212" t="s">
        <v>423</v>
      </c>
      <c r="C212">
        <v>4141.2467584999995</v>
      </c>
      <c r="D212">
        <v>29.731990908333337</v>
      </c>
      <c r="E212">
        <v>36.810661763333329</v>
      </c>
      <c r="F212">
        <v>26.320968828333328</v>
      </c>
      <c r="G212">
        <v>13.413730715000002</v>
      </c>
      <c r="H212" s="2">
        <f t="shared" si="20"/>
        <v>4877.3112669636894</v>
      </c>
      <c r="I212" s="3">
        <f t="shared" si="21"/>
        <v>31.371659710079122</v>
      </c>
      <c r="J212" s="4">
        <f t="shared" si="22"/>
        <v>0.17773983328882814</v>
      </c>
      <c r="K212" s="4">
        <f t="shared" si="22"/>
        <v>5.5148301598808014E-2</v>
      </c>
      <c r="P212" s="13" t="s">
        <v>103</v>
      </c>
      <c r="Q212" s="13"/>
    </row>
    <row r="213" spans="1:21">
      <c r="A213" t="s">
        <v>504</v>
      </c>
      <c r="B213" t="s">
        <v>492</v>
      </c>
      <c r="C213">
        <v>1418.3943948666667</v>
      </c>
      <c r="D213">
        <v>20.332671255916672</v>
      </c>
      <c r="E213">
        <v>57.325385240833334</v>
      </c>
      <c r="F213">
        <v>19.238944287499997</v>
      </c>
      <c r="G213">
        <v>20.812537666666667</v>
      </c>
      <c r="H213" s="2">
        <f t="shared" si="20"/>
        <v>911.12787989090498</v>
      </c>
      <c r="I213" s="3">
        <f t="shared" si="21"/>
        <v>16.722551045498257</v>
      </c>
      <c r="J213" s="4">
        <f t="shared" si="22"/>
        <v>-0.3576343200534477</v>
      </c>
      <c r="K213" s="4">
        <f t="shared" si="22"/>
        <v>-0.17755267691980681</v>
      </c>
      <c r="P213" t="s">
        <v>104</v>
      </c>
      <c r="Q213" s="1">
        <v>0.95625033787755986</v>
      </c>
    </row>
    <row r="214" spans="1:21">
      <c r="A214" t="s">
        <v>503</v>
      </c>
      <c r="B214" t="s">
        <v>494</v>
      </c>
      <c r="C214">
        <v>8308.5350474999996</v>
      </c>
      <c r="D214">
        <v>46.084745822500011</v>
      </c>
      <c r="E214">
        <v>25.347714360000001</v>
      </c>
      <c r="F214">
        <v>32.079076380000004</v>
      </c>
      <c r="G214">
        <v>14.170076471666667</v>
      </c>
      <c r="H214" s="2">
        <f t="shared" si="20"/>
        <v>7804.2610496685629</v>
      </c>
      <c r="I214" s="3">
        <f t="shared" si="21"/>
        <v>47.339029201618175</v>
      </c>
      <c r="J214" s="4">
        <f t="shared" si="22"/>
        <v>-6.0693491084589019E-2</v>
      </c>
      <c r="K214" s="4">
        <f t="shared" si="22"/>
        <v>2.72168882942126E-2</v>
      </c>
      <c r="P214" t="s">
        <v>105</v>
      </c>
      <c r="Q214" s="1">
        <v>0.91441470869094743</v>
      </c>
    </row>
    <row r="215" spans="1:21">
      <c r="A215" t="s">
        <v>406</v>
      </c>
      <c r="B215" t="s">
        <v>423</v>
      </c>
      <c r="C215">
        <v>1358.1104604499997</v>
      </c>
      <c r="D215">
        <v>20.438983816</v>
      </c>
      <c r="E215">
        <v>57.05300284416667</v>
      </c>
      <c r="F215">
        <v>21.593962451666666</v>
      </c>
      <c r="G215">
        <v>17.980933782500003</v>
      </c>
      <c r="H215" s="2">
        <f t="shared" si="20"/>
        <v>1018.237436924873</v>
      </c>
      <c r="I215" s="3">
        <f t="shared" si="21"/>
        <v>13.472753273596293</v>
      </c>
      <c r="J215" s="4">
        <f t="shared" si="22"/>
        <v>-0.25025433013196313</v>
      </c>
      <c r="K215" s="4">
        <f t="shared" si="22"/>
        <v>-0.3408305718677862</v>
      </c>
      <c r="P215" t="s">
        <v>106</v>
      </c>
      <c r="Q215" s="1">
        <v>0.90707882657874295</v>
      </c>
    </row>
    <row r="216" spans="1:21">
      <c r="A216" t="s">
        <v>502</v>
      </c>
      <c r="B216" t="s">
        <v>473</v>
      </c>
      <c r="C216">
        <v>3018.7080479666665</v>
      </c>
      <c r="D216">
        <v>26.869896648833329</v>
      </c>
      <c r="E216">
        <v>45.37224983083334</v>
      </c>
      <c r="F216">
        <v>24.673756074999996</v>
      </c>
      <c r="G216">
        <v>19.305888267500002</v>
      </c>
      <c r="H216" s="2">
        <f t="shared" si="20"/>
        <v>3667.7596177577279</v>
      </c>
      <c r="I216" s="3">
        <f t="shared" si="21"/>
        <v>29.796718022472383</v>
      </c>
      <c r="J216" s="4">
        <f t="shared" si="22"/>
        <v>0.21500971921688414</v>
      </c>
      <c r="K216" s="4">
        <f t="shared" si="22"/>
        <v>0.10892566547203801</v>
      </c>
      <c r="P216" t="s">
        <v>107</v>
      </c>
      <c r="Q216" s="1">
        <v>3.8973103309756509</v>
      </c>
      <c r="R216" s="18">
        <f>Q216/AVERAGE(D186:D224)</f>
        <v>0.1420438891092089</v>
      </c>
    </row>
    <row r="217" spans="1:21" ht="14.65" thickBot="1">
      <c r="A217" t="s">
        <v>501</v>
      </c>
      <c r="B217" t="s">
        <v>473</v>
      </c>
      <c r="C217">
        <v>6561.8848592500008</v>
      </c>
      <c r="D217">
        <v>47.481438407500001</v>
      </c>
      <c r="E217">
        <v>38.875181425000001</v>
      </c>
      <c r="F217">
        <v>33.452776026666662</v>
      </c>
      <c r="G217">
        <v>22.65678436</v>
      </c>
      <c r="H217" s="2">
        <f t="shared" si="20"/>
        <v>6365.123273420304</v>
      </c>
      <c r="I217" s="3">
        <f t="shared" si="21"/>
        <v>44.726364435813991</v>
      </c>
      <c r="J217" s="4">
        <f t="shared" si="22"/>
        <v>-2.9985528556224297E-2</v>
      </c>
      <c r="K217" s="4">
        <f t="shared" si="22"/>
        <v>-5.8024231448953481E-2</v>
      </c>
      <c r="P217" s="14" t="s">
        <v>108</v>
      </c>
      <c r="Q217" s="14">
        <v>39</v>
      </c>
    </row>
    <row r="218" spans="1:21">
      <c r="A218" t="s">
        <v>500</v>
      </c>
      <c r="B218" t="s">
        <v>494</v>
      </c>
      <c r="C218">
        <v>3032.5246681666672</v>
      </c>
      <c r="D218">
        <v>22.215252808333336</v>
      </c>
      <c r="E218">
        <v>45.977617403333333</v>
      </c>
      <c r="F218">
        <v>28.623175135833339</v>
      </c>
      <c r="G218">
        <v>15.680594885833329</v>
      </c>
      <c r="H218" s="2">
        <f t="shared" si="20"/>
        <v>3762.6299799841859</v>
      </c>
      <c r="I218" s="3">
        <f t="shared" si="21"/>
        <v>24.792293881711807</v>
      </c>
      <c r="J218" s="4">
        <f t="shared" si="22"/>
        <v>0.24075824328212592</v>
      </c>
      <c r="K218" s="4">
        <f t="shared" si="22"/>
        <v>0.11600322965542742</v>
      </c>
    </row>
    <row r="219" spans="1:21" ht="14.65" thickBot="1">
      <c r="A219" t="s">
        <v>497</v>
      </c>
      <c r="B219" t="s">
        <v>423</v>
      </c>
      <c r="C219">
        <v>1530.9390163833334</v>
      </c>
      <c r="D219">
        <v>20.678644244999997</v>
      </c>
      <c r="E219">
        <v>55.923512479166668</v>
      </c>
      <c r="F219">
        <v>22.502741690833332</v>
      </c>
      <c r="G219">
        <v>21.449936901666664</v>
      </c>
      <c r="H219" s="2">
        <f t="shared" si="20"/>
        <v>1674.3810562722683</v>
      </c>
      <c r="I219" s="3">
        <f t="shared" si="21"/>
        <v>20.195763553130831</v>
      </c>
      <c r="J219" s="4">
        <f t="shared" si="22"/>
        <v>9.369546295044473E-2</v>
      </c>
      <c r="K219" s="4">
        <f t="shared" si="22"/>
        <v>-2.3351661073521515E-2</v>
      </c>
      <c r="P219" t="s">
        <v>109</v>
      </c>
    </row>
    <row r="220" spans="1:21">
      <c r="A220" t="s">
        <v>496</v>
      </c>
      <c r="B220" t="s">
        <v>471</v>
      </c>
      <c r="C220">
        <v>8953.4782935833337</v>
      </c>
      <c r="D220">
        <v>46.610636843333346</v>
      </c>
      <c r="E220">
        <v>23.739264709166665</v>
      </c>
      <c r="F220">
        <v>32.09125773833334</v>
      </c>
      <c r="G220">
        <v>16.423944421666668</v>
      </c>
      <c r="H220" s="2">
        <f t="shared" si="20"/>
        <v>8307.7650537751015</v>
      </c>
      <c r="I220" s="3">
        <f t="shared" si="21"/>
        <v>52.557552089381275</v>
      </c>
      <c r="J220" s="4">
        <f t="shared" si="22"/>
        <v>-7.2118702769514043E-2</v>
      </c>
      <c r="K220" s="4">
        <f t="shared" si="22"/>
        <v>0.12758708416786002</v>
      </c>
      <c r="P220" s="15"/>
      <c r="Q220" s="15" t="s">
        <v>110</v>
      </c>
      <c r="R220" s="15" t="s">
        <v>111</v>
      </c>
      <c r="S220" s="15" t="s">
        <v>112</v>
      </c>
      <c r="T220" s="15" t="s">
        <v>113</v>
      </c>
      <c r="U220" s="15" t="s">
        <v>114</v>
      </c>
    </row>
    <row r="221" spans="1:21">
      <c r="A221" t="s">
        <v>495</v>
      </c>
      <c r="B221" t="s">
        <v>494</v>
      </c>
      <c r="C221">
        <v>2484.3372468333332</v>
      </c>
      <c r="D221">
        <v>18.365821420833338</v>
      </c>
      <c r="E221">
        <v>56.924973037499996</v>
      </c>
      <c r="F221">
        <v>29.181027179999997</v>
      </c>
      <c r="G221">
        <v>22.230336925000003</v>
      </c>
      <c r="H221" s="2">
        <f t="shared" si="20"/>
        <v>2491.3612901490478</v>
      </c>
      <c r="I221" s="3">
        <f t="shared" si="21"/>
        <v>22.050541174349483</v>
      </c>
      <c r="J221" s="4">
        <f t="shared" si="22"/>
        <v>2.8273308403147851E-3</v>
      </c>
      <c r="K221" s="4">
        <f t="shared" si="22"/>
        <v>0.20062918336646621</v>
      </c>
      <c r="P221" t="s">
        <v>115</v>
      </c>
      <c r="Q221">
        <v>3</v>
      </c>
      <c r="R221">
        <v>5679.9183383120544</v>
      </c>
      <c r="S221">
        <v>1893.3061127706849</v>
      </c>
      <c r="T221">
        <v>124.64959151533546</v>
      </c>
      <c r="U221">
        <v>9.5886593365953769E-19</v>
      </c>
    </row>
    <row r="222" spans="1:21">
      <c r="A222" t="s">
        <v>411</v>
      </c>
      <c r="B222" t="s">
        <v>423</v>
      </c>
      <c r="C222">
        <v>3157.1805442833333</v>
      </c>
      <c r="D222">
        <v>26.794317376499997</v>
      </c>
      <c r="E222">
        <v>43.777850664166671</v>
      </c>
      <c r="F222">
        <v>22.501312409166665</v>
      </c>
      <c r="G222">
        <v>14.043365200000002</v>
      </c>
      <c r="H222" s="2">
        <f t="shared" si="20"/>
        <v>3156.9561184868471</v>
      </c>
      <c r="I222" s="3">
        <f t="shared" si="21"/>
        <v>23.200343361867024</v>
      </c>
      <c r="J222" s="4">
        <f t="shared" si="22"/>
        <v>-7.1084245369684314E-5</v>
      </c>
      <c r="K222" s="4">
        <f t="shared" si="22"/>
        <v>-0.13413194910444237</v>
      </c>
      <c r="P222" t="s">
        <v>116</v>
      </c>
      <c r="Q222">
        <v>35</v>
      </c>
      <c r="R222">
        <v>531.61597355753383</v>
      </c>
      <c r="S222">
        <v>15.189027815929538</v>
      </c>
    </row>
    <row r="223" spans="1:21" ht="14.65" thickBot="1">
      <c r="A223" t="s">
        <v>412</v>
      </c>
      <c r="B223" t="s">
        <v>423</v>
      </c>
      <c r="C223">
        <v>1361.7851064166668</v>
      </c>
      <c r="D223">
        <v>21.082618622916673</v>
      </c>
      <c r="E223">
        <v>56.234317127500006</v>
      </c>
      <c r="F223">
        <v>23.349227514999999</v>
      </c>
      <c r="G223">
        <v>21.178972535000003</v>
      </c>
      <c r="H223" s="2">
        <f t="shared" si="20"/>
        <v>1709.9717672916656</v>
      </c>
      <c r="I223" s="3">
        <f t="shared" si="21"/>
        <v>19.667557428893286</v>
      </c>
      <c r="J223" s="4">
        <f t="shared" si="22"/>
        <v>0.25568399833010341</v>
      </c>
      <c r="K223" s="4">
        <f t="shared" si="22"/>
        <v>-6.7119802304122914E-2</v>
      </c>
      <c r="P223" s="14" t="s">
        <v>117</v>
      </c>
      <c r="Q223" s="14">
        <v>38</v>
      </c>
      <c r="R223" s="14">
        <v>6211.5343118695882</v>
      </c>
      <c r="S223" s="14"/>
      <c r="T223" s="14"/>
      <c r="U223" s="14"/>
    </row>
    <row r="224" spans="1:21" ht="14.65" thickBot="1">
      <c r="A224" t="s">
        <v>493</v>
      </c>
      <c r="B224" t="s">
        <v>492</v>
      </c>
      <c r="C224">
        <v>7200.9116858333336</v>
      </c>
      <c r="D224">
        <v>55.081379311666666</v>
      </c>
      <c r="E224">
        <v>28.765115456666667</v>
      </c>
      <c r="F224">
        <v>26.057762669166671</v>
      </c>
      <c r="G224">
        <v>18.678590392499999</v>
      </c>
      <c r="H224" s="2">
        <f t="shared" si="20"/>
        <v>6783.6114220677291</v>
      </c>
      <c r="I224" s="3">
        <f t="shared" si="21"/>
        <v>48.436334904082059</v>
      </c>
      <c r="J224" s="4">
        <f t="shared" si="22"/>
        <v>-5.7951032032038038E-2</v>
      </c>
      <c r="K224" s="4">
        <f t="shared" si="22"/>
        <v>-0.12064048668761522</v>
      </c>
    </row>
    <row r="225" spans="1:28">
      <c r="P225" s="15"/>
      <c r="Q225" s="15" t="s">
        <v>118</v>
      </c>
      <c r="R225" s="15" t="s">
        <v>107</v>
      </c>
      <c r="S225" s="15" t="s">
        <v>119</v>
      </c>
      <c r="T225" s="15" t="s">
        <v>120</v>
      </c>
      <c r="U225" s="15" t="s">
        <v>121</v>
      </c>
      <c r="V225" s="15" t="s">
        <v>122</v>
      </c>
      <c r="W225" s="15" t="s">
        <v>123</v>
      </c>
      <c r="X225" s="15" t="s">
        <v>124</v>
      </c>
    </row>
    <row r="226" spans="1:28">
      <c r="C226" s="2">
        <f>AVERAGE(C186:C224)</f>
        <v>3412.3874918068373</v>
      </c>
      <c r="D226" s="3">
        <f>AVERAGE(D186:D224)</f>
        <v>27.437367108269235</v>
      </c>
      <c r="E226" s="3">
        <f>AVERAGE(E186:E224)</f>
        <v>46.864893639059837</v>
      </c>
      <c r="F226" s="3">
        <f>AVERAGE(F186:F224)</f>
        <v>25.113290690705128</v>
      </c>
      <c r="G226" s="3">
        <f>AVERAGE(G186:G224)</f>
        <v>18.79805884842094</v>
      </c>
      <c r="P226" t="s">
        <v>125</v>
      </c>
      <c r="Q226">
        <v>46.641702536319684</v>
      </c>
      <c r="R226">
        <v>6.3564783889297329</v>
      </c>
      <c r="S226">
        <v>7.3376639834958901</v>
      </c>
      <c r="T226">
        <v>1.4081378882470258E-8</v>
      </c>
      <c r="U226">
        <v>33.737365363201462</v>
      </c>
      <c r="V226">
        <v>59.546039709437906</v>
      </c>
      <c r="W226">
        <v>33.737365363201462</v>
      </c>
      <c r="X226">
        <v>59.546039709437906</v>
      </c>
    </row>
    <row r="227" spans="1:28">
      <c r="C227" s="2">
        <f>STDEV(C186:C224)</f>
        <v>2412.3377042523662</v>
      </c>
      <c r="D227" s="3">
        <f>STDEV(D186:D224)</f>
        <v>12.785203528287132</v>
      </c>
      <c r="E227" s="3">
        <f>STDEV(E186:E224)</f>
        <v>12.17186806107059</v>
      </c>
      <c r="F227" s="3">
        <f>STDEV(F186:F224)</f>
        <v>4.3468693033771499</v>
      </c>
      <c r="G227" s="3">
        <f>STDEV(G186:G224)</f>
        <v>3.4870759301540506</v>
      </c>
      <c r="P227" t="s">
        <v>252</v>
      </c>
      <c r="Q227">
        <v>-1.1555539776421135</v>
      </c>
      <c r="R227">
        <v>7.3428045881701223E-2</v>
      </c>
      <c r="S227">
        <v>-15.737229062364106</v>
      </c>
      <c r="T227">
        <v>1.8963512016480182E-17</v>
      </c>
      <c r="U227">
        <v>-1.3046208357424851</v>
      </c>
      <c r="V227">
        <v>-1.006487119541742</v>
      </c>
      <c r="W227">
        <v>-1.3046208357424851</v>
      </c>
      <c r="X227">
        <v>-1.006487119541742</v>
      </c>
      <c r="Z227" s="1"/>
      <c r="AA227" s="1"/>
      <c r="AB227" s="1">
        <v>1.4892169490539793</v>
      </c>
    </row>
    <row r="228" spans="1:28">
      <c r="C228" s="3" t="s">
        <v>480</v>
      </c>
      <c r="D228" t="s">
        <v>352</v>
      </c>
      <c r="E228" t="s">
        <v>616</v>
      </c>
      <c r="F228" t="s">
        <v>599</v>
      </c>
      <c r="G228" t="s">
        <v>617</v>
      </c>
      <c r="H228" t="s">
        <v>599</v>
      </c>
      <c r="P228" t="s">
        <v>128</v>
      </c>
      <c r="Q228">
        <v>0.27699241280760351</v>
      </c>
      <c r="R228">
        <v>0.16655861304640227</v>
      </c>
      <c r="S228">
        <v>1.6630326570408882</v>
      </c>
      <c r="T228">
        <v>0.10523678557830247</v>
      </c>
      <c r="U228">
        <v>-6.1139548056278858E-2</v>
      </c>
      <c r="V228">
        <v>0.61512437367148587</v>
      </c>
      <c r="W228">
        <v>-6.1139548056278858E-2</v>
      </c>
      <c r="X228">
        <v>0.61512437367148587</v>
      </c>
      <c r="Z228" s="3"/>
      <c r="AA228" s="3"/>
      <c r="AB228" s="3">
        <f>G227*AB227</f>
        <v>5.1930125778235823</v>
      </c>
    </row>
    <row r="229" spans="1:28" ht="14.65" thickBot="1">
      <c r="B229" t="s">
        <v>591</v>
      </c>
      <c r="C229" s="1">
        <f>CORREL(C186:C224,$G186:$G224)</f>
        <v>-0.48171407016810752</v>
      </c>
      <c r="D229" s="1">
        <f>CORREL(D186:D224,$G186:$G224)</f>
        <v>-0.29478015589934531</v>
      </c>
      <c r="E229" s="1">
        <f>(C229*SQRT(37))/(SQRT(1-C229^2))</f>
        <v>-3.343669022619181</v>
      </c>
      <c r="F229" s="16">
        <f>TDIST(ABS(E229),37,2)</f>
        <v>1.9029720440680718E-3</v>
      </c>
      <c r="G229" s="1">
        <f>(D229*SQRT(37))/(SQRT(1-D229^2))</f>
        <v>-1.8764579070732741</v>
      </c>
      <c r="H229" s="16">
        <f>TDIST(ABS(G229),37,2)</f>
        <v>6.8496825560612221E-2</v>
      </c>
      <c r="P229" s="14" t="s">
        <v>254</v>
      </c>
      <c r="Q229" s="14">
        <v>1.4892169490539793</v>
      </c>
      <c r="R229" s="14">
        <v>0.23124334936575994</v>
      </c>
      <c r="S229" s="14">
        <v>6.4400422893826441</v>
      </c>
      <c r="T229" s="14">
        <v>2.0414346091800635E-7</v>
      </c>
      <c r="U229" s="14">
        <v>1.0197679921513858</v>
      </c>
      <c r="V229" s="14">
        <v>1.9586659059565728</v>
      </c>
      <c r="W229" s="14">
        <v>1.0197679921513858</v>
      </c>
      <c r="X229" s="14">
        <v>1.9586659059565728</v>
      </c>
      <c r="Z229" s="4"/>
      <c r="AA229" s="4"/>
      <c r="AB229" s="4">
        <f>AB228/$D227</f>
        <v>0.4061736339459982</v>
      </c>
    </row>
    <row r="230" spans="1:28">
      <c r="B230" t="s">
        <v>592</v>
      </c>
      <c r="C230" s="1">
        <f>CORREL(C186:C224,$E186:$E224)</f>
        <v>-0.94222248670232966</v>
      </c>
      <c r="D230" s="1">
        <f>CORREL(D186:D224,$E186:$E224)</f>
        <v>-0.89487691307043549</v>
      </c>
      <c r="E230" s="1">
        <f t="shared" ref="E230:E231" si="23">(C230*SQRT(37))/(SQRT(1-C230^2))</f>
        <v>-17.109031057305664</v>
      </c>
      <c r="F230" s="21">
        <f t="shared" ref="F230:H231" si="24">TDIST(ABS(E230),37,2)</f>
        <v>3.6764141705488104E-19</v>
      </c>
      <c r="G230" s="1">
        <f t="shared" ref="G230:G231" si="25">(D230*SQRT(37))/(SQRT(1-D230^2))</f>
        <v>-12.196202061828817</v>
      </c>
      <c r="H230" s="21">
        <f t="shared" si="24"/>
        <v>1.5742578311350289E-14</v>
      </c>
    </row>
    <row r="231" spans="1:28">
      <c r="B231" t="s">
        <v>593</v>
      </c>
      <c r="C231" s="1">
        <f>CORREL(C186:C224,$F186:$F224)</f>
        <v>0.65308208903041653</v>
      </c>
      <c r="D231" s="1">
        <f>CORREL(D186:D224,$F186:$F224)</f>
        <v>0.52747586664853408</v>
      </c>
      <c r="E231" s="1">
        <f t="shared" si="23"/>
        <v>5.2457557318862005</v>
      </c>
      <c r="F231" s="21">
        <f t="shared" si="24"/>
        <v>6.5866792166973596E-6</v>
      </c>
      <c r="G231" s="1">
        <f t="shared" si="25"/>
        <v>3.7766286253839882</v>
      </c>
      <c r="H231" s="21">
        <f t="shared" si="24"/>
        <v>5.5942689744378586E-4</v>
      </c>
    </row>
    <row r="236" spans="1:28">
      <c r="A236" t="s">
        <v>343</v>
      </c>
    </row>
    <row r="237" spans="1:28">
      <c r="A237" t="s">
        <v>530</v>
      </c>
      <c r="B237" t="s">
        <v>576</v>
      </c>
      <c r="C237" t="s">
        <v>577</v>
      </c>
      <c r="D237" t="s">
        <v>95</v>
      </c>
      <c r="E237" s="3" t="s">
        <v>252</v>
      </c>
      <c r="F237" s="3" t="s">
        <v>128</v>
      </c>
      <c r="G237" s="3" t="s">
        <v>254</v>
      </c>
      <c r="H237" s="3" t="s">
        <v>12</v>
      </c>
      <c r="I237" s="3" t="s">
        <v>10</v>
      </c>
      <c r="J237" s="3" t="s">
        <v>98</v>
      </c>
      <c r="L237" s="3" t="s">
        <v>600</v>
      </c>
    </row>
    <row r="238" spans="1:28">
      <c r="A238" t="s">
        <v>528</v>
      </c>
      <c r="B238" t="s">
        <v>492</v>
      </c>
      <c r="C238">
        <v>1.7</v>
      </c>
      <c r="D238">
        <v>2942</v>
      </c>
      <c r="E238" s="3">
        <v>47.356813037499997</v>
      </c>
      <c r="F238" s="3">
        <v>22.288052660000002</v>
      </c>
      <c r="G238" s="3">
        <v>15.893293798333334</v>
      </c>
      <c r="H238" s="2">
        <f t="shared" ref="H238:H273" si="26">Q$106+Q$107*E238+Q$108*F238+Q$109*G238</f>
        <v>2943.3475245245559</v>
      </c>
      <c r="I238" s="3">
        <f t="shared" ref="I238:I273" si="27">IF((Q$130+Q$131*E238+Q$132*F238+Q$133*G238)&lt;0,0,Q$130+Q$131*E238+Q$132*F238+Q$133*G238)</f>
        <v>2.3370861860850667</v>
      </c>
      <c r="J238" s="4">
        <f t="shared" ref="J238:J273" si="28">(D238-H238)/D238</f>
        <v>-4.5803008992381558E-4</v>
      </c>
      <c r="K238" s="114">
        <f t="shared" ref="K238:K273" si="29">(C238-I238)</f>
        <v>-0.63708618608506673</v>
      </c>
      <c r="L238" s="18" t="s">
        <v>589</v>
      </c>
    </row>
    <row r="239" spans="1:28">
      <c r="A239" t="s">
        <v>578</v>
      </c>
      <c r="B239" t="s">
        <v>473</v>
      </c>
      <c r="C239">
        <v>0.3</v>
      </c>
      <c r="D239">
        <v>1463</v>
      </c>
      <c r="E239" s="3">
        <v>61.497712542500004</v>
      </c>
      <c r="F239" s="3">
        <v>20.192359981666662</v>
      </c>
      <c r="G239" s="3">
        <v>22.721153489166671</v>
      </c>
      <c r="H239" s="2">
        <f t="shared" si="26"/>
        <v>1204.5471827576534</v>
      </c>
      <c r="I239" s="3">
        <f t="shared" si="27"/>
        <v>0</v>
      </c>
      <c r="J239" s="4">
        <f t="shared" si="28"/>
        <v>0.17665947863454992</v>
      </c>
      <c r="K239" s="114">
        <f t="shared" si="29"/>
        <v>0.3</v>
      </c>
      <c r="L239" s="18" t="s">
        <v>589</v>
      </c>
    </row>
    <row r="240" spans="1:28">
      <c r="A240" t="s">
        <v>580</v>
      </c>
      <c r="B240" t="s">
        <v>494</v>
      </c>
      <c r="C240">
        <v>0.6</v>
      </c>
      <c r="D240">
        <v>2016</v>
      </c>
      <c r="E240" s="3">
        <v>56.012083339166672</v>
      </c>
      <c r="F240" s="3">
        <v>25.382899951666666</v>
      </c>
      <c r="G240" s="3">
        <v>20.053651800833343</v>
      </c>
      <c r="H240" s="2">
        <f t="shared" si="26"/>
        <v>2360.2546238948503</v>
      </c>
      <c r="I240" s="3">
        <f t="shared" si="27"/>
        <v>0.62761851846627792</v>
      </c>
      <c r="J240" s="4">
        <f t="shared" si="28"/>
        <v>-0.17076122217006462</v>
      </c>
      <c r="K240" s="114">
        <f t="shared" si="29"/>
        <v>-2.7618518466277941E-2</v>
      </c>
      <c r="L240" s="18" t="s">
        <v>589</v>
      </c>
    </row>
    <row r="241" spans="1:12">
      <c r="A241" t="s">
        <v>523</v>
      </c>
      <c r="B241" t="s">
        <v>473</v>
      </c>
      <c r="C241">
        <v>1.5</v>
      </c>
      <c r="D241">
        <v>4352</v>
      </c>
      <c r="E241" s="3">
        <v>49.007487317500008</v>
      </c>
      <c r="F241" s="3">
        <v>32.228492620833336</v>
      </c>
      <c r="G241" s="3">
        <v>18.190877907500003</v>
      </c>
      <c r="H241" s="2">
        <f t="shared" si="26"/>
        <v>4111.5700299683931</v>
      </c>
      <c r="I241" s="3">
        <f t="shared" si="27"/>
        <v>3.2023038978295073</v>
      </c>
      <c r="J241" s="4">
        <f t="shared" si="28"/>
        <v>5.5245857084468497E-2</v>
      </c>
      <c r="K241" s="114">
        <f t="shared" si="29"/>
        <v>-1.7023038978295073</v>
      </c>
      <c r="L241" s="18" t="s">
        <v>589</v>
      </c>
    </row>
    <row r="242" spans="1:12">
      <c r="A242" t="s">
        <v>522</v>
      </c>
      <c r="B242" t="s">
        <v>494</v>
      </c>
      <c r="C242">
        <v>0</v>
      </c>
      <c r="D242">
        <v>1745</v>
      </c>
      <c r="E242" s="3">
        <v>62.29908992166667</v>
      </c>
      <c r="F242" s="3">
        <v>29.152158435833332</v>
      </c>
      <c r="G242" s="3">
        <v>19.096966192500002</v>
      </c>
      <c r="H242" s="2">
        <f t="shared" si="26"/>
        <v>1456.6308291099303</v>
      </c>
      <c r="I242" s="3">
        <f t="shared" si="27"/>
        <v>0</v>
      </c>
      <c r="J242" s="4">
        <f t="shared" si="28"/>
        <v>0.16525453919201699</v>
      </c>
      <c r="K242" s="114">
        <f t="shared" si="29"/>
        <v>0</v>
      </c>
      <c r="L242" s="18" t="s">
        <v>589</v>
      </c>
    </row>
    <row r="243" spans="1:12">
      <c r="A243" t="s">
        <v>521</v>
      </c>
      <c r="B243" t="s">
        <v>473</v>
      </c>
      <c r="C243">
        <v>0.6</v>
      </c>
      <c r="D243">
        <v>3583</v>
      </c>
      <c r="E243" s="3">
        <v>52.924610223333353</v>
      </c>
      <c r="F243" s="3">
        <v>27.487432965</v>
      </c>
      <c r="G243" s="3">
        <v>25.834102160833321</v>
      </c>
      <c r="H243" s="2">
        <f t="shared" si="26"/>
        <v>4106.9812985175568</v>
      </c>
      <c r="I243" s="3">
        <f t="shared" si="27"/>
        <v>6.1610748603456074</v>
      </c>
      <c r="J243" s="4">
        <f t="shared" si="28"/>
        <v>-0.14624094292982326</v>
      </c>
      <c r="K243" s="114">
        <f t="shared" si="29"/>
        <v>-5.5610748603456077</v>
      </c>
      <c r="L243" s="18" t="s">
        <v>589</v>
      </c>
    </row>
    <row r="244" spans="1:12">
      <c r="A244" t="s">
        <v>520</v>
      </c>
      <c r="B244" t="s">
        <v>492</v>
      </c>
      <c r="C244">
        <v>11.1</v>
      </c>
      <c r="D244">
        <v>4848</v>
      </c>
      <c r="E244" s="3">
        <v>46.436925851666658</v>
      </c>
      <c r="F244" s="3">
        <v>23.670601657500008</v>
      </c>
      <c r="G244" s="3">
        <v>24.218789141666669</v>
      </c>
      <c r="H244" s="2">
        <f t="shared" si="26"/>
        <v>4623.3931275415398</v>
      </c>
      <c r="I244" s="3">
        <f t="shared" si="27"/>
        <v>8.4184810150892702</v>
      </c>
      <c r="J244" s="4">
        <f t="shared" si="28"/>
        <v>4.6329800424599873E-2</v>
      </c>
      <c r="K244" s="114">
        <f t="shared" si="29"/>
        <v>2.6815189849107295</v>
      </c>
      <c r="L244" s="18" t="s">
        <v>589</v>
      </c>
    </row>
    <row r="245" spans="1:12">
      <c r="A245" t="s">
        <v>402</v>
      </c>
      <c r="B245" t="s">
        <v>423</v>
      </c>
      <c r="C245">
        <v>0.1</v>
      </c>
      <c r="D245">
        <v>1288</v>
      </c>
      <c r="E245" s="3">
        <v>62.592602138333326</v>
      </c>
      <c r="F245" s="3">
        <v>23.462426129166669</v>
      </c>
      <c r="G245" s="3">
        <v>19.413766715833333</v>
      </c>
      <c r="H245" s="2">
        <f t="shared" si="26"/>
        <v>824.48764128915536</v>
      </c>
      <c r="I245" s="3">
        <f t="shared" si="27"/>
        <v>0</v>
      </c>
      <c r="J245" s="4">
        <f t="shared" si="28"/>
        <v>0.35986984371959985</v>
      </c>
      <c r="K245" s="114">
        <f t="shared" si="29"/>
        <v>0.1</v>
      </c>
      <c r="L245" s="18" t="s">
        <v>589</v>
      </c>
    </row>
    <row r="246" spans="1:12">
      <c r="A246" t="s">
        <v>517</v>
      </c>
      <c r="B246" t="s">
        <v>471</v>
      </c>
      <c r="C246">
        <v>0.4</v>
      </c>
      <c r="D246">
        <v>3186</v>
      </c>
      <c r="E246" s="3">
        <v>53.180405954166652</v>
      </c>
      <c r="F246" s="3">
        <v>32.163119927499991</v>
      </c>
      <c r="G246" s="3">
        <v>18.19300338</v>
      </c>
      <c r="H246" s="2">
        <f t="shared" si="26"/>
        <v>3331.6450607634411</v>
      </c>
      <c r="I246" s="3">
        <f t="shared" si="27"/>
        <v>1.006792799705357</v>
      </c>
      <c r="J246" s="4">
        <f t="shared" si="28"/>
        <v>-4.5714080591161659E-2</v>
      </c>
      <c r="K246" s="114">
        <f t="shared" si="29"/>
        <v>-0.60679279970535693</v>
      </c>
      <c r="L246" s="18" t="s">
        <v>589</v>
      </c>
    </row>
    <row r="247" spans="1:12">
      <c r="A247" t="s">
        <v>581</v>
      </c>
      <c r="B247" t="s">
        <v>498</v>
      </c>
      <c r="C247">
        <v>0.5</v>
      </c>
      <c r="D247">
        <v>1849</v>
      </c>
      <c r="E247" s="3">
        <v>56.181556056666658</v>
      </c>
      <c r="F247" s="3">
        <v>19.860237089166674</v>
      </c>
      <c r="G247" s="3">
        <v>20.423696014999997</v>
      </c>
      <c r="H247" s="2">
        <f t="shared" si="26"/>
        <v>1778.2475002644542</v>
      </c>
      <c r="I247" s="3">
        <f t="shared" si="27"/>
        <v>0.67680489163554647</v>
      </c>
      <c r="J247" s="4">
        <f t="shared" si="28"/>
        <v>3.8265278385909048E-2</v>
      </c>
      <c r="K247" s="114">
        <f t="shared" si="29"/>
        <v>-0.17680489163554647</v>
      </c>
      <c r="L247" s="18" t="s">
        <v>589</v>
      </c>
    </row>
    <row r="248" spans="1:12">
      <c r="A248" t="s">
        <v>515</v>
      </c>
      <c r="B248" t="s">
        <v>473</v>
      </c>
      <c r="C248">
        <v>1.4</v>
      </c>
      <c r="D248">
        <v>2087</v>
      </c>
      <c r="E248" s="3">
        <v>57.735532500000005</v>
      </c>
      <c r="F248" s="3">
        <v>21.8322533425</v>
      </c>
      <c r="G248" s="3">
        <v>24.358806872500001</v>
      </c>
      <c r="H248" s="2">
        <f t="shared" si="26"/>
        <v>2349.7681830831866</v>
      </c>
      <c r="I248" s="3">
        <f t="shared" si="27"/>
        <v>2.5308806581820686</v>
      </c>
      <c r="J248" s="4">
        <f t="shared" si="28"/>
        <v>-0.12590713132879089</v>
      </c>
      <c r="K248" s="114">
        <f t="shared" si="29"/>
        <v>-1.1308806581820687</v>
      </c>
      <c r="L248" s="18" t="s">
        <v>589</v>
      </c>
    </row>
    <row r="249" spans="1:12">
      <c r="A249" t="s">
        <v>514</v>
      </c>
      <c r="B249" t="s">
        <v>473</v>
      </c>
      <c r="C249">
        <v>8.1</v>
      </c>
      <c r="D249">
        <v>4276</v>
      </c>
      <c r="E249" s="3">
        <v>48.233459335833338</v>
      </c>
      <c r="F249" s="3">
        <v>26.024806168333335</v>
      </c>
      <c r="G249" s="3">
        <v>24.779104425</v>
      </c>
      <c r="H249" s="2">
        <f t="shared" si="26"/>
        <v>4642.3103318874155</v>
      </c>
      <c r="I249" s="3">
        <f t="shared" si="27"/>
        <v>7.8946360261125097</v>
      </c>
      <c r="J249" s="4">
        <f t="shared" si="28"/>
        <v>-8.5666588374044783E-2</v>
      </c>
      <c r="K249" s="114">
        <f t="shared" si="29"/>
        <v>0.20536397388748995</v>
      </c>
      <c r="L249" s="18" t="s">
        <v>589</v>
      </c>
    </row>
    <row r="250" spans="1:12">
      <c r="A250" t="s">
        <v>513</v>
      </c>
      <c r="B250" t="s">
        <v>510</v>
      </c>
      <c r="C250">
        <v>0.2</v>
      </c>
      <c r="D250">
        <v>1395</v>
      </c>
      <c r="E250" s="3">
        <v>55.401534287499999</v>
      </c>
      <c r="F250" s="3">
        <v>17.288227524166665</v>
      </c>
      <c r="G250" s="3">
        <v>18.291869919166665</v>
      </c>
      <c r="H250" s="2">
        <f t="shared" si="26"/>
        <v>1290.8376190152892</v>
      </c>
      <c r="I250" s="3">
        <f t="shared" si="27"/>
        <v>0</v>
      </c>
      <c r="J250" s="4">
        <f t="shared" si="28"/>
        <v>7.466837346574251E-2</v>
      </c>
      <c r="K250" s="114">
        <f t="shared" si="29"/>
        <v>0.2</v>
      </c>
      <c r="L250" s="18" t="s">
        <v>589</v>
      </c>
    </row>
    <row r="251" spans="1:12">
      <c r="A251" t="s">
        <v>508</v>
      </c>
      <c r="B251" t="s">
        <v>494</v>
      </c>
      <c r="C251">
        <v>0</v>
      </c>
      <c r="D251">
        <v>1303</v>
      </c>
      <c r="E251" s="3">
        <v>68.125380489166673</v>
      </c>
      <c r="F251" s="3">
        <v>26.57411717083334</v>
      </c>
      <c r="G251" s="3">
        <v>21.532916498333332</v>
      </c>
      <c r="H251" s="2">
        <f t="shared" si="26"/>
        <v>489.07528840897157</v>
      </c>
      <c r="I251" s="3">
        <f t="shared" si="27"/>
        <v>0</v>
      </c>
      <c r="J251" s="4">
        <f t="shared" si="28"/>
        <v>0.62465442178897035</v>
      </c>
      <c r="K251" s="114">
        <f t="shared" si="29"/>
        <v>0</v>
      </c>
      <c r="L251" s="18" t="s">
        <v>589</v>
      </c>
    </row>
    <row r="252" spans="1:12">
      <c r="A252" t="s">
        <v>507</v>
      </c>
      <c r="B252" t="s">
        <v>473</v>
      </c>
      <c r="C252">
        <v>23.8</v>
      </c>
      <c r="D252">
        <v>8577</v>
      </c>
      <c r="E252" s="3">
        <v>24.793835095833334</v>
      </c>
      <c r="F252" s="3">
        <v>29.164780425833328</v>
      </c>
      <c r="G252" s="3">
        <v>15.397546615000005</v>
      </c>
      <c r="H252" s="2">
        <f t="shared" si="26"/>
        <v>7803.0888598156862</v>
      </c>
      <c r="I252" s="3">
        <f t="shared" si="27"/>
        <v>14.013238319682916</v>
      </c>
      <c r="J252" s="4">
        <f t="shared" si="28"/>
        <v>9.0230982882629568E-2</v>
      </c>
      <c r="K252" s="114">
        <f t="shared" si="29"/>
        <v>9.7867616803170847</v>
      </c>
      <c r="L252" s="18" t="s">
        <v>589</v>
      </c>
    </row>
    <row r="253" spans="1:12">
      <c r="A253" t="s">
        <v>584</v>
      </c>
      <c r="B253" t="s">
        <v>492</v>
      </c>
      <c r="C253">
        <v>1.6</v>
      </c>
      <c r="D253">
        <v>2026</v>
      </c>
      <c r="E253" s="3">
        <v>57.325385240833334</v>
      </c>
      <c r="F253" s="3">
        <v>19.238944287499997</v>
      </c>
      <c r="G253" s="3">
        <v>20.812537666666667</v>
      </c>
      <c r="H253" s="2">
        <f t="shared" si="26"/>
        <v>1560.9888107538363</v>
      </c>
      <c r="I253" s="3">
        <f t="shared" si="27"/>
        <v>0.32282475207861161</v>
      </c>
      <c r="J253" s="4">
        <f t="shared" si="28"/>
        <v>0.22952181107905412</v>
      </c>
      <c r="K253" s="114">
        <f t="shared" si="29"/>
        <v>1.2771752479213885</v>
      </c>
      <c r="L253" s="18" t="s">
        <v>589</v>
      </c>
    </row>
    <row r="254" spans="1:12">
      <c r="A254" t="s">
        <v>406</v>
      </c>
      <c r="B254" t="s">
        <v>423</v>
      </c>
      <c r="C254">
        <v>0.9</v>
      </c>
      <c r="D254">
        <v>1905</v>
      </c>
      <c r="E254" s="3">
        <v>57.05300284416667</v>
      </c>
      <c r="F254" s="3">
        <v>21.593962451666666</v>
      </c>
      <c r="G254" s="3">
        <v>17.980933782500003</v>
      </c>
      <c r="H254" s="2">
        <f t="shared" si="26"/>
        <v>1410.5287688894468</v>
      </c>
      <c r="I254" s="3">
        <f t="shared" si="27"/>
        <v>0</v>
      </c>
      <c r="J254" s="4">
        <f t="shared" si="28"/>
        <v>0.25956495071420116</v>
      </c>
      <c r="K254" s="114">
        <f t="shared" si="29"/>
        <v>0.9</v>
      </c>
      <c r="L254" s="18" t="s">
        <v>589</v>
      </c>
    </row>
    <row r="255" spans="1:12">
      <c r="A255" t="s">
        <v>585</v>
      </c>
      <c r="B255" t="s">
        <v>473</v>
      </c>
      <c r="C255">
        <v>2.5</v>
      </c>
      <c r="D255">
        <v>3647</v>
      </c>
      <c r="E255" s="3">
        <v>45.37224983083334</v>
      </c>
      <c r="F255" s="3">
        <v>24.673756074999996</v>
      </c>
      <c r="G255" s="3">
        <v>19.305888267500002</v>
      </c>
      <c r="H255" s="2">
        <f t="shared" si="26"/>
        <v>4131.0023930055722</v>
      </c>
      <c r="I255" s="3">
        <f t="shared" si="27"/>
        <v>5.71161439338072</v>
      </c>
      <c r="J255" s="4">
        <f t="shared" si="28"/>
        <v>-0.13271247408981965</v>
      </c>
      <c r="K255" s="114">
        <f t="shared" si="29"/>
        <v>-3.21161439338072</v>
      </c>
      <c r="L255" s="18" t="s">
        <v>589</v>
      </c>
    </row>
    <row r="256" spans="1:12">
      <c r="A256" t="s">
        <v>586</v>
      </c>
      <c r="B256" t="s">
        <v>473</v>
      </c>
      <c r="C256">
        <v>10.7</v>
      </c>
      <c r="D256">
        <v>6997</v>
      </c>
      <c r="E256" s="3">
        <v>38.875181425000001</v>
      </c>
      <c r="F256" s="3">
        <v>33.452776026666662</v>
      </c>
      <c r="G256" s="3">
        <v>22.65678436</v>
      </c>
      <c r="H256" s="2">
        <f t="shared" si="26"/>
        <v>6851.7763678850488</v>
      </c>
      <c r="I256" s="3">
        <f t="shared" si="27"/>
        <v>11.545616223433285</v>
      </c>
      <c r="J256" s="4">
        <f t="shared" si="28"/>
        <v>2.0755128214227699E-2</v>
      </c>
      <c r="K256" s="114">
        <f t="shared" si="29"/>
        <v>-0.8456162234332858</v>
      </c>
      <c r="L256" s="18" t="s">
        <v>589</v>
      </c>
    </row>
    <row r="257" spans="1:12">
      <c r="A257" t="s">
        <v>500</v>
      </c>
      <c r="B257" t="s">
        <v>494</v>
      </c>
      <c r="C257">
        <v>0.6</v>
      </c>
      <c r="D257">
        <v>3355</v>
      </c>
      <c r="E257" s="3">
        <v>45.977617403333333</v>
      </c>
      <c r="F257" s="3">
        <v>28.623175135833339</v>
      </c>
      <c r="G257" s="3">
        <v>15.680594885833329</v>
      </c>
      <c r="H257" s="2">
        <f t="shared" si="26"/>
        <v>3864.9720327144978</v>
      </c>
      <c r="I257" s="3">
        <f t="shared" si="27"/>
        <v>3.0457491750927366</v>
      </c>
      <c r="J257" s="4">
        <f t="shared" si="28"/>
        <v>-0.15200358650208579</v>
      </c>
      <c r="K257" s="114">
        <f t="shared" si="29"/>
        <v>-2.4457491750927365</v>
      </c>
      <c r="L257" s="18" t="s">
        <v>589</v>
      </c>
    </row>
    <row r="258" spans="1:12">
      <c r="A258" t="s">
        <v>409</v>
      </c>
      <c r="B258" t="s">
        <v>423</v>
      </c>
      <c r="C258">
        <v>1.1000000000000001</v>
      </c>
      <c r="D258">
        <v>2029</v>
      </c>
      <c r="E258" s="3">
        <v>55.923512479166668</v>
      </c>
      <c r="F258" s="3">
        <v>22.502741690833332</v>
      </c>
      <c r="G258" s="3">
        <v>21.449936901666664</v>
      </c>
      <c r="H258" s="2">
        <f t="shared" si="26"/>
        <v>2285.595829151413</v>
      </c>
      <c r="I258" s="3">
        <f t="shared" si="27"/>
        <v>1.5514263550013059</v>
      </c>
      <c r="J258" s="4">
        <f t="shared" si="28"/>
        <v>-0.12646418390902564</v>
      </c>
      <c r="K258" s="114">
        <f t="shared" si="29"/>
        <v>-0.45142635500130579</v>
      </c>
      <c r="L258" s="18" t="s">
        <v>589</v>
      </c>
    </row>
    <row r="259" spans="1:12">
      <c r="A259" t="s">
        <v>495</v>
      </c>
      <c r="B259" t="s">
        <v>494</v>
      </c>
      <c r="C259">
        <v>0.2</v>
      </c>
      <c r="D259">
        <v>2704</v>
      </c>
      <c r="E259" s="3">
        <v>56.924973037499996</v>
      </c>
      <c r="F259" s="3">
        <v>29.181027179999997</v>
      </c>
      <c r="G259" s="3">
        <v>22.230336925000003</v>
      </c>
      <c r="H259" s="2">
        <f t="shared" si="26"/>
        <v>2965.9929391308037</v>
      </c>
      <c r="I259" s="3">
        <f t="shared" si="27"/>
        <v>1.6786769392338101</v>
      </c>
      <c r="J259" s="4">
        <f t="shared" si="28"/>
        <v>-9.6890879856066467E-2</v>
      </c>
      <c r="K259" s="114">
        <f t="shared" si="29"/>
        <v>-1.4786769392338102</v>
      </c>
      <c r="L259" s="18" t="s">
        <v>589</v>
      </c>
    </row>
    <row r="260" spans="1:12">
      <c r="A260" t="s">
        <v>412</v>
      </c>
      <c r="B260" t="s">
        <v>423</v>
      </c>
      <c r="C260">
        <v>1.3</v>
      </c>
      <c r="D260">
        <v>2065</v>
      </c>
      <c r="E260" s="3">
        <v>56.234317127500006</v>
      </c>
      <c r="F260" s="3">
        <v>23.349227514999999</v>
      </c>
      <c r="G260" s="3">
        <v>21.178972535000003</v>
      </c>
      <c r="H260" s="2">
        <f t="shared" si="26"/>
        <v>2277.5009192361554</v>
      </c>
      <c r="I260" s="3">
        <f t="shared" si="27"/>
        <v>1.2233476123199178</v>
      </c>
      <c r="J260" s="4">
        <f t="shared" si="28"/>
        <v>-0.10290601415794449</v>
      </c>
      <c r="K260" s="114">
        <f t="shared" si="29"/>
        <v>7.6652387680082201E-2</v>
      </c>
      <c r="L260" s="18" t="s">
        <v>589</v>
      </c>
    </row>
    <row r="261" spans="1:12">
      <c r="A261" t="s">
        <v>509</v>
      </c>
      <c r="B261" t="s">
        <v>498</v>
      </c>
      <c r="C261">
        <v>1.7</v>
      </c>
      <c r="D261">
        <v>2208</v>
      </c>
      <c r="E261" s="3">
        <v>55.688665760833331</v>
      </c>
      <c r="F261" s="3">
        <v>19.839036666666669</v>
      </c>
      <c r="G261" s="3">
        <v>21.715692264999994</v>
      </c>
      <c r="H261" s="2">
        <f t="shared" si="26"/>
        <v>2077.7509676070808</v>
      </c>
      <c r="I261" s="3">
        <f t="shared" si="27"/>
        <v>1.8001166741514485</v>
      </c>
      <c r="J261" s="4">
        <f t="shared" si="28"/>
        <v>5.8989598004039474E-2</v>
      </c>
      <c r="K261" s="114">
        <f t="shared" si="29"/>
        <v>-0.10011667415144854</v>
      </c>
      <c r="L261" s="18" t="s">
        <v>589</v>
      </c>
    </row>
    <row r="262" spans="1:12">
      <c r="A262" t="s">
        <v>583</v>
      </c>
      <c r="B262" t="s">
        <v>498</v>
      </c>
      <c r="C262">
        <v>2.7</v>
      </c>
      <c r="D262">
        <v>2553</v>
      </c>
      <c r="E262" s="3">
        <v>52.501868973333337</v>
      </c>
      <c r="F262" s="3">
        <v>19.774659737500006</v>
      </c>
      <c r="G262" s="3">
        <v>22.147539872500001</v>
      </c>
      <c r="H262" s="2">
        <f t="shared" si="26"/>
        <v>2731.3614537020385</v>
      </c>
      <c r="I262" s="3">
        <f t="shared" si="27"/>
        <v>3.7645427483424552</v>
      </c>
      <c r="J262" s="4">
        <f t="shared" si="28"/>
        <v>-6.9863475793982957E-2</v>
      </c>
      <c r="K262" s="114">
        <f t="shared" si="29"/>
        <v>-1.064542748342455</v>
      </c>
      <c r="L262" s="18" t="s">
        <v>589</v>
      </c>
    </row>
    <row r="263" spans="1:12">
      <c r="A263" t="s">
        <v>579</v>
      </c>
      <c r="B263" t="s">
        <v>494</v>
      </c>
      <c r="C263">
        <v>1.3</v>
      </c>
      <c r="D263">
        <v>3113</v>
      </c>
      <c r="E263" s="3">
        <v>45.08474181750001</v>
      </c>
      <c r="F263" s="3">
        <v>27.053082050000004</v>
      </c>
      <c r="G263" s="3">
        <v>14.784072655000001</v>
      </c>
      <c r="H263" s="2">
        <f t="shared" si="26"/>
        <v>3710.601351202045</v>
      </c>
      <c r="I263" s="3">
        <f t="shared" si="27"/>
        <v>2.8846942447711417</v>
      </c>
      <c r="J263" s="4">
        <f t="shared" si="28"/>
        <v>-0.19196959563188082</v>
      </c>
      <c r="K263" s="114">
        <f t="shared" si="29"/>
        <v>-1.5846942447711416</v>
      </c>
      <c r="L263" s="18" t="s">
        <v>590</v>
      </c>
    </row>
    <row r="264" spans="1:12">
      <c r="A264" t="s">
        <v>398</v>
      </c>
      <c r="B264" t="s">
        <v>423</v>
      </c>
      <c r="C264">
        <v>1.4</v>
      </c>
      <c r="D264">
        <v>2634</v>
      </c>
      <c r="E264" s="3">
        <v>46.056950271666679</v>
      </c>
      <c r="F264" s="3">
        <v>20.149623885833325</v>
      </c>
      <c r="G264" s="3">
        <v>17.869128355000001</v>
      </c>
      <c r="H264" s="2">
        <f t="shared" si="26"/>
        <v>3269.5738055849251</v>
      </c>
      <c r="I264" s="3">
        <f t="shared" si="27"/>
        <v>4.3006392467670453</v>
      </c>
      <c r="J264" s="4">
        <f t="shared" si="28"/>
        <v>-0.24129605375281896</v>
      </c>
      <c r="K264" s="114">
        <f t="shared" si="29"/>
        <v>-2.9006392467670454</v>
      </c>
      <c r="L264" s="18" t="s">
        <v>590</v>
      </c>
    </row>
    <row r="265" spans="1:12">
      <c r="A265" t="s">
        <v>400</v>
      </c>
      <c r="B265" t="s">
        <v>423</v>
      </c>
      <c r="C265">
        <v>4.5999999999999996</v>
      </c>
      <c r="D265">
        <v>5072</v>
      </c>
      <c r="E265" s="3">
        <v>34.331394510833334</v>
      </c>
      <c r="F265" s="3">
        <v>25.406467529999993</v>
      </c>
      <c r="G265" s="3">
        <v>12.144321094750001</v>
      </c>
      <c r="H265" s="2">
        <f t="shared" si="26"/>
        <v>5090.3625092140537</v>
      </c>
      <c r="I265" s="3">
        <f t="shared" si="27"/>
        <v>6.7440728161219532</v>
      </c>
      <c r="J265" s="4">
        <f t="shared" si="28"/>
        <v>-3.6203685358938715E-3</v>
      </c>
      <c r="K265" s="114">
        <f t="shared" si="29"/>
        <v>-2.1440728161219536</v>
      </c>
      <c r="L265" s="18" t="s">
        <v>590</v>
      </c>
    </row>
    <row r="266" spans="1:12">
      <c r="A266" t="s">
        <v>404</v>
      </c>
      <c r="B266" t="s">
        <v>423</v>
      </c>
      <c r="C266">
        <v>2</v>
      </c>
      <c r="D266">
        <v>3467</v>
      </c>
      <c r="E266" s="3">
        <v>42.546124583333338</v>
      </c>
      <c r="F266" s="3">
        <v>24.325274486666665</v>
      </c>
      <c r="G266" s="3">
        <v>15.501871763166664</v>
      </c>
      <c r="H266" s="2">
        <f t="shared" si="26"/>
        <v>3996.1064042294347</v>
      </c>
      <c r="I266" s="3">
        <f t="shared" si="27"/>
        <v>4.6467111795136784</v>
      </c>
      <c r="J266" s="4">
        <f t="shared" si="28"/>
        <v>-0.15261217312645939</v>
      </c>
      <c r="K266" s="114">
        <f t="shared" si="29"/>
        <v>-2.6467111795136784</v>
      </c>
      <c r="L266" s="18" t="s">
        <v>590</v>
      </c>
    </row>
    <row r="267" spans="1:12">
      <c r="A267" t="s">
        <v>512</v>
      </c>
      <c r="B267" t="s">
        <v>473</v>
      </c>
      <c r="C267">
        <v>10.7</v>
      </c>
      <c r="D267">
        <v>6160</v>
      </c>
      <c r="E267" s="3">
        <v>32.30110622583333</v>
      </c>
      <c r="F267" s="3">
        <v>25.412650295833334</v>
      </c>
      <c r="G267" s="3">
        <v>15.685826696666668</v>
      </c>
      <c r="H267" s="2">
        <f t="shared" si="26"/>
        <v>6044.273984378613</v>
      </c>
      <c r="I267" s="3">
        <f t="shared" si="27"/>
        <v>10.181848816024235</v>
      </c>
      <c r="J267" s="4">
        <f t="shared" si="28"/>
        <v>1.8786690847627754E-2</v>
      </c>
      <c r="K267" s="114">
        <f t="shared" si="29"/>
        <v>0.51815118397576398</v>
      </c>
      <c r="L267" s="18" t="s">
        <v>590</v>
      </c>
    </row>
    <row r="268" spans="1:12">
      <c r="A268" t="s">
        <v>582</v>
      </c>
      <c r="B268" t="s">
        <v>510</v>
      </c>
      <c r="C268">
        <v>0</v>
      </c>
      <c r="D268">
        <v>1434</v>
      </c>
      <c r="E268" s="3">
        <v>56.184734160833337</v>
      </c>
      <c r="F268" s="3">
        <v>17.2021298825</v>
      </c>
      <c r="G268" s="3">
        <v>19.568620251666669</v>
      </c>
      <c r="H268" s="2">
        <f t="shared" si="26"/>
        <v>1344.2800253776697</v>
      </c>
      <c r="I268" s="3">
        <f t="shared" si="27"/>
        <v>5.0491296317311196E-2</v>
      </c>
      <c r="J268" s="4">
        <f t="shared" si="28"/>
        <v>6.2566230559505054E-2</v>
      </c>
      <c r="K268" s="114">
        <f t="shared" si="29"/>
        <v>-5.0491296317311196E-2</v>
      </c>
      <c r="L268" s="18" t="s">
        <v>590</v>
      </c>
    </row>
    <row r="269" spans="1:12">
      <c r="A269" t="s">
        <v>505</v>
      </c>
      <c r="B269" t="s">
        <v>498</v>
      </c>
      <c r="C269">
        <v>7.2</v>
      </c>
      <c r="D269">
        <v>5488</v>
      </c>
      <c r="E269" s="3">
        <v>36.698400567499995</v>
      </c>
      <c r="F269" s="3">
        <v>24.054492267499995</v>
      </c>
      <c r="G269" s="3">
        <v>17.563153115000002</v>
      </c>
      <c r="H269" s="2">
        <f t="shared" si="26"/>
        <v>5385.3532493511675</v>
      </c>
      <c r="I269" s="3">
        <f t="shared" si="27"/>
        <v>9.0972870852833942</v>
      </c>
      <c r="J269" s="4">
        <f t="shared" si="28"/>
        <v>1.8703853981201255E-2</v>
      </c>
      <c r="K269" s="114">
        <f t="shared" si="29"/>
        <v>-1.8972870852833941</v>
      </c>
      <c r="L269" s="18" t="s">
        <v>590</v>
      </c>
    </row>
    <row r="270" spans="1:12">
      <c r="A270" t="s">
        <v>405</v>
      </c>
      <c r="B270" t="s">
        <v>423</v>
      </c>
      <c r="C270">
        <v>2.4</v>
      </c>
      <c r="D270">
        <v>4247</v>
      </c>
      <c r="E270" s="3">
        <v>36.810661763333329</v>
      </c>
      <c r="F270" s="3">
        <v>26.320968828333328</v>
      </c>
      <c r="G270" s="3">
        <v>13.413730715000002</v>
      </c>
      <c r="H270" s="2">
        <f t="shared" si="26"/>
        <v>4939.0951028686759</v>
      </c>
      <c r="I270" s="3">
        <f t="shared" si="27"/>
        <v>6.3069348404645895</v>
      </c>
      <c r="J270" s="4">
        <f t="shared" si="28"/>
        <v>-0.16296093780755261</v>
      </c>
      <c r="K270" s="114">
        <f t="shared" si="29"/>
        <v>-3.9069348404645896</v>
      </c>
      <c r="L270" s="18" t="s">
        <v>590</v>
      </c>
    </row>
    <row r="271" spans="1:12">
      <c r="A271" t="s">
        <v>536</v>
      </c>
      <c r="B271" t="s">
        <v>494</v>
      </c>
      <c r="C271">
        <v>12.9</v>
      </c>
      <c r="D271">
        <v>8118</v>
      </c>
      <c r="E271" s="3">
        <v>25.347714360000001</v>
      </c>
      <c r="F271" s="3">
        <v>32.079076380000004</v>
      </c>
      <c r="G271" s="3">
        <v>14.170076471666667</v>
      </c>
      <c r="H271" s="2">
        <f t="shared" si="26"/>
        <v>7822.8344101052808</v>
      </c>
      <c r="I271" s="3">
        <f t="shared" si="27"/>
        <v>12.958219969622098</v>
      </c>
      <c r="J271" s="4">
        <f t="shared" si="28"/>
        <v>3.6359397621916631E-2</v>
      </c>
      <c r="K271" s="114">
        <f t="shared" si="29"/>
        <v>-5.8219969622097523E-2</v>
      </c>
      <c r="L271" s="18" t="s">
        <v>590</v>
      </c>
    </row>
    <row r="272" spans="1:12">
      <c r="A272" t="s">
        <v>587</v>
      </c>
      <c r="B272" t="s">
        <v>423</v>
      </c>
      <c r="C272">
        <v>4.3</v>
      </c>
      <c r="D272">
        <v>3599</v>
      </c>
      <c r="E272" s="3">
        <v>43.777850664166671</v>
      </c>
      <c r="F272" s="3">
        <v>22.501312409166665</v>
      </c>
      <c r="G272" s="3">
        <v>14.043365200000002</v>
      </c>
      <c r="H272" s="2">
        <f t="shared" si="26"/>
        <v>3328.487724412123</v>
      </c>
      <c r="I272" s="3">
        <f t="shared" si="27"/>
        <v>2.9867596771627269</v>
      </c>
      <c r="J272" s="4">
        <f t="shared" si="28"/>
        <v>7.5163177434808826E-2</v>
      </c>
      <c r="K272" s="114">
        <f t="shared" si="29"/>
        <v>1.3132403228372729</v>
      </c>
      <c r="L272" s="18" t="s">
        <v>590</v>
      </c>
    </row>
    <row r="273" spans="1:12">
      <c r="A273" t="s">
        <v>493</v>
      </c>
      <c r="B273" t="s">
        <v>492</v>
      </c>
      <c r="C273">
        <v>17.7</v>
      </c>
      <c r="D273">
        <v>7932</v>
      </c>
      <c r="E273" s="3">
        <v>28.765115456666667</v>
      </c>
      <c r="F273" s="3">
        <v>26.057762669166671</v>
      </c>
      <c r="G273" s="3">
        <v>18.678590392499999</v>
      </c>
      <c r="H273" s="2">
        <f t="shared" si="26"/>
        <v>7258.3758503581757</v>
      </c>
      <c r="I273" s="3">
        <f t="shared" si="27"/>
        <v>14.057379749979361</v>
      </c>
      <c r="J273" s="4">
        <f t="shared" si="28"/>
        <v>8.4924880186815974E-2</v>
      </c>
      <c r="K273" s="114">
        <f t="shared" si="29"/>
        <v>3.6426202500206379</v>
      </c>
      <c r="L273" s="18" t="s">
        <v>590</v>
      </c>
    </row>
    <row r="274" spans="1:12">
      <c r="E274" t="s">
        <v>592</v>
      </c>
      <c r="F274" t="s">
        <v>593</v>
      </c>
      <c r="G274" t="s">
        <v>591</v>
      </c>
    </row>
    <row r="275" spans="1:12">
      <c r="D275" t="s">
        <v>97</v>
      </c>
      <c r="E275" s="1">
        <f>CORREL(E238:E273,$C238:$C273)</f>
        <v>-0.79421318995587897</v>
      </c>
      <c r="F275" s="1">
        <f t="shared" ref="F275:G275" si="30">CORREL(F238:F273,$C238:$C273)</f>
        <v>0.34260074131782448</v>
      </c>
      <c r="G275" s="1">
        <f t="shared" si="30"/>
        <v>-0.17889559911250236</v>
      </c>
    </row>
    <row r="276" spans="1:12">
      <c r="D276" t="s">
        <v>609</v>
      </c>
      <c r="E276" s="1">
        <f>CORREL(E238:E262,$C238:$C262)</f>
        <v>-0.83566670279153832</v>
      </c>
      <c r="F276" s="1">
        <f>CORREL(F238:F262,$C238:$C262)</f>
        <v>0.28333511341023371</v>
      </c>
      <c r="G276" s="1">
        <f>CORREL(G238:G262,$C238:$C262)</f>
        <v>-7.7807117363388786E-2</v>
      </c>
    </row>
    <row r="277" spans="1:12">
      <c r="D277" t="s">
        <v>610</v>
      </c>
      <c r="E277" s="1">
        <f>CORREL(E263:E273,$C263:$C273)</f>
        <v>-0.83745930778810818</v>
      </c>
      <c r="F277" s="1">
        <f>CORREL(F263:F273,$C263:$C273)</f>
        <v>0.56272861119724749</v>
      </c>
      <c r="G277" s="1">
        <f>CORREL(G263:G273,$C263:$C273)</f>
        <v>0.10831051793596339</v>
      </c>
    </row>
    <row r="279" spans="1:12">
      <c r="D279" t="s">
        <v>95</v>
      </c>
      <c r="E279" s="1">
        <f>CORREL(E238:E273,$D238:$D273)</f>
        <v>-0.92378898253294484</v>
      </c>
      <c r="F279" s="1">
        <f t="shared" ref="F279:G279" si="31">CORREL(F238:F273,$D238:$D273)</f>
        <v>0.5707314502156543</v>
      </c>
      <c r="G279" s="1">
        <f t="shared" si="31"/>
        <v>-0.33435006033438713</v>
      </c>
    </row>
    <row r="280" spans="1:12">
      <c r="D280" t="s">
        <v>609</v>
      </c>
      <c r="E280" s="1">
        <f>CORREL(E238:E262,$D238:$D262)</f>
        <v>-0.92916525193015365</v>
      </c>
      <c r="F280" s="1">
        <f>CORREL(F238:F262,$D238:$D262)</f>
        <v>0.57984385125001625</v>
      </c>
      <c r="G280" s="1">
        <f>CORREL(G238:G262,$D238:$D262)</f>
        <v>-0.10364002386568288</v>
      </c>
    </row>
    <row r="281" spans="1:12">
      <c r="D281" t="s">
        <v>610</v>
      </c>
      <c r="E281" s="1">
        <f>CORREL(E263:E273,$D263:$D273)</f>
        <v>-0.96456604434316395</v>
      </c>
      <c r="F281" s="1">
        <f>CORREL(F263:F273,$D263:$D273)</f>
        <v>0.76537783134764747</v>
      </c>
      <c r="G281" s="1">
        <f>CORREL(G263:G273,$D263:$D273)</f>
        <v>-0.15911167070930579</v>
      </c>
    </row>
    <row r="282" spans="1:12">
      <c r="E282" s="1"/>
    </row>
    <row r="283" spans="1:12">
      <c r="D283" t="s">
        <v>611</v>
      </c>
      <c r="E283" s="1">
        <f>(E275*SQRT(34))/(SQRT(1-E275^2))</f>
        <v>-7.6213299481298726</v>
      </c>
      <c r="F283" s="1">
        <f t="shared" ref="F283" si="32">(F275*SQRT(34))/(SQRT(1-F275^2))</f>
        <v>2.1263742800756349</v>
      </c>
      <c r="G283" s="1">
        <f>(G275*SQRT(34))/(SQRT(1-G275^2))</f>
        <v>-1.0602352818125116</v>
      </c>
    </row>
    <row r="284" spans="1:12">
      <c r="D284" t="s">
        <v>599</v>
      </c>
      <c r="E284">
        <f>TDIST(ABS(E283),34,2)</f>
        <v>7.4168137007608785E-9</v>
      </c>
      <c r="F284" s="1">
        <f t="shared" ref="F284" si="33">TDIST(ABS(F283),34,2)</f>
        <v>4.0812996692124626E-2</v>
      </c>
      <c r="G284" s="1">
        <f>TDIST(ABS(G283),34,2)</f>
        <v>0.29651151431390516</v>
      </c>
    </row>
    <row r="285" spans="1:12">
      <c r="D285" t="s">
        <v>612</v>
      </c>
      <c r="E285" s="1">
        <f>(E279*SQRT(34))/(SQRT(1-E279^2))</f>
        <v>-14.067749954452122</v>
      </c>
      <c r="F285" s="1">
        <f t="shared" ref="F285:G285" si="34">(F279*SQRT(34))/(SQRT(1-F279^2))</f>
        <v>4.0528054661324759</v>
      </c>
      <c r="G285" s="1">
        <f t="shared" si="34"/>
        <v>-2.0686309881348355</v>
      </c>
    </row>
    <row r="286" spans="1:12">
      <c r="D286" t="s">
        <v>599</v>
      </c>
      <c r="E286">
        <f>TDIST(ABS(E285),34,2)</f>
        <v>9.7805513380013453E-16</v>
      </c>
      <c r="F286" s="1">
        <f t="shared" ref="F286:G286" si="35">TDIST(ABS(F285),34,2)</f>
        <v>2.7826316592165765E-4</v>
      </c>
      <c r="G286" s="16">
        <f t="shared" si="35"/>
        <v>4.6253097797209791E-2</v>
      </c>
    </row>
  </sheetData>
  <pageMargins left="0.7" right="0.7" top="0.75" bottom="0.75" header="0.3" footer="0.3"/>
  <pageSetup paperSize="9" orientation="portrait" horizontalDpi="1200" verticalDpi="1200"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22</vt:i4>
      </vt:variant>
    </vt:vector>
  </HeadingPairs>
  <TitlesOfParts>
    <vt:vector size="22" baseType="lpstr">
      <vt:lpstr>Contents</vt:lpstr>
      <vt:lpstr>Vic Ref&amp;Model</vt:lpstr>
      <vt:lpstr>Vic LH2019</vt:lpstr>
      <vt:lpstr>NSW model</vt:lpstr>
      <vt:lpstr>NSW LH2019</vt:lpstr>
      <vt:lpstr>SA model</vt:lpstr>
      <vt:lpstr>SA LH2019</vt:lpstr>
      <vt:lpstr>Tas model</vt:lpstr>
      <vt:lpstr>Tas LH2019</vt:lpstr>
      <vt:lpstr>SEA model</vt:lpstr>
      <vt:lpstr>SEA LH2019</vt:lpstr>
      <vt:lpstr>Qld model</vt:lpstr>
      <vt:lpstr>Qld LH2019</vt:lpstr>
      <vt:lpstr>NT model</vt:lpstr>
      <vt:lpstr>NT LH2019</vt:lpstr>
      <vt:lpstr>WA model</vt:lpstr>
      <vt:lpstr>WA LH2019</vt:lpstr>
      <vt:lpstr>SWWA model</vt:lpstr>
      <vt:lpstr>SWWA LH2019</vt:lpstr>
      <vt:lpstr>Sthn Aust model</vt:lpstr>
      <vt:lpstr>LH2019 averages</vt:lpstr>
      <vt:lpstr>Spatial regs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Roger Jones</dc:creator>
  <cp:lastModifiedBy>Roger Jones</cp:lastModifiedBy>
  <dcterms:created xsi:type="dcterms:W3CDTF">2023-04-25T17:34:30Z</dcterms:created>
  <dcterms:modified xsi:type="dcterms:W3CDTF">2023-05-28T01:11:11Z</dcterms:modified>
</cp:coreProperties>
</file>